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2a6b18cc10544675/Dokumen/Tugas Akhir/"/>
    </mc:Choice>
  </mc:AlternateContent>
  <xr:revisionPtr revIDLastSave="38" documentId="13_ncr:1_{D9AE59B7-E79F-4F96-9465-C25682F1564A}" xr6:coauthVersionLast="47" xr6:coauthVersionMax="47" xr10:uidLastSave="{5471499B-5491-46D4-B896-5B1A2FE7A51D}"/>
  <bookViews>
    <workbookView xWindow="-120" yWindow="-120" windowWidth="20730" windowHeight="11040" firstSheet="3" activeTab="5" xr2:uid="{00000000-000D-0000-FFFF-FFFF00000000}"/>
  </bookViews>
  <sheets>
    <sheet name="Hasil Respons " sheetId="1" r:id="rId1"/>
    <sheet name="Data Fix" sheetId="8" r:id="rId2"/>
    <sheet name="Kategorisasi Kelompok " sheetId="9" r:id="rId3"/>
    <sheet name="Body Image " sheetId="2" r:id="rId4"/>
    <sheet name="Intensitas Pengguna Medsos " sheetId="4" r:id="rId5"/>
    <sheet name="Sosial Comparison 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95" i="9" l="1"/>
  <c r="AE594" i="9"/>
  <c r="AE593" i="9"/>
  <c r="AE592" i="9"/>
  <c r="AE591" i="9"/>
  <c r="AE590" i="9"/>
  <c r="AE589" i="9"/>
  <c r="AE588" i="9"/>
  <c r="AE587" i="9"/>
  <c r="AE586" i="9"/>
  <c r="AE585" i="9"/>
  <c r="AE584" i="9"/>
  <c r="AE583" i="9"/>
  <c r="AE582" i="9"/>
  <c r="AE581" i="9"/>
  <c r="AE580" i="9"/>
  <c r="AE579" i="9"/>
  <c r="AE578" i="9"/>
  <c r="AE577" i="9"/>
  <c r="AE576" i="9"/>
  <c r="AE575" i="9"/>
  <c r="AE574" i="9"/>
  <c r="AE573" i="9"/>
  <c r="AE572" i="9"/>
  <c r="AE571" i="9"/>
  <c r="AE570" i="9"/>
  <c r="AE569" i="9"/>
  <c r="AE568" i="9"/>
  <c r="AE567" i="9"/>
  <c r="AE566" i="9"/>
  <c r="AE565" i="9"/>
  <c r="AE564" i="9"/>
  <c r="AE563" i="9"/>
  <c r="AE562" i="9"/>
  <c r="AE561" i="9"/>
  <c r="AE560" i="9"/>
  <c r="AE559" i="9"/>
  <c r="AE558" i="9"/>
  <c r="AE557" i="9"/>
  <c r="AE556" i="9"/>
  <c r="AE555" i="9"/>
  <c r="AE554" i="9"/>
  <c r="AE553" i="9"/>
  <c r="AE552" i="9"/>
  <c r="AE551" i="9"/>
  <c r="AE550" i="9"/>
  <c r="AE549" i="9"/>
  <c r="AE548" i="9"/>
  <c r="AE547" i="9"/>
  <c r="AE546" i="9"/>
  <c r="AE545" i="9"/>
  <c r="AE544" i="9"/>
  <c r="AE543" i="9"/>
  <c r="AE542" i="9"/>
  <c r="AE541" i="9"/>
  <c r="AE540" i="9"/>
  <c r="AE539" i="9"/>
  <c r="AE538" i="9"/>
  <c r="AE537" i="9"/>
  <c r="AE536" i="9"/>
  <c r="AE535" i="9"/>
  <c r="AE534" i="9"/>
  <c r="AE533" i="9"/>
  <c r="AE532" i="9"/>
  <c r="AE531" i="9"/>
  <c r="AE530" i="9"/>
  <c r="AE529" i="9"/>
  <c r="AE528" i="9"/>
  <c r="AE527" i="9"/>
  <c r="AE526" i="9"/>
  <c r="AE525" i="9"/>
  <c r="AE524" i="9"/>
  <c r="AE523" i="9"/>
  <c r="AE522" i="9"/>
  <c r="AE521" i="9"/>
  <c r="AE520" i="9"/>
  <c r="AE519" i="9"/>
  <c r="AE518" i="9"/>
  <c r="AE517" i="9"/>
  <c r="AE516" i="9"/>
  <c r="AE515" i="9"/>
  <c r="AE514" i="9"/>
  <c r="AE513" i="9"/>
  <c r="AE512" i="9"/>
  <c r="AE511" i="9"/>
  <c r="AE510" i="9"/>
  <c r="AE509" i="9"/>
  <c r="AE508" i="9"/>
  <c r="AE507" i="9"/>
  <c r="AE506" i="9"/>
  <c r="AE505" i="9"/>
  <c r="AE504" i="9"/>
  <c r="AE503" i="9"/>
  <c r="AE502" i="9"/>
  <c r="AE501" i="9"/>
  <c r="AE500" i="9"/>
  <c r="AE499" i="9"/>
  <c r="AE498" i="9"/>
  <c r="AE497" i="9"/>
  <c r="AE496" i="9"/>
  <c r="AE495" i="9"/>
  <c r="AE494" i="9"/>
  <c r="AE493" i="9"/>
  <c r="AE492" i="9"/>
  <c r="AE491" i="9"/>
  <c r="AE490" i="9"/>
  <c r="AE489" i="9"/>
  <c r="AE488" i="9"/>
  <c r="AE487" i="9"/>
  <c r="AE486" i="9"/>
  <c r="AE485" i="9"/>
  <c r="AE484" i="9"/>
  <c r="AE483" i="9"/>
  <c r="AE482" i="9"/>
  <c r="AE481" i="9"/>
  <c r="AE480" i="9"/>
  <c r="AE479" i="9"/>
  <c r="AE478" i="9"/>
  <c r="AE477" i="9"/>
  <c r="AE476" i="9"/>
  <c r="AE475" i="9"/>
  <c r="AE474" i="9"/>
  <c r="AE473" i="9"/>
  <c r="AE472" i="9"/>
  <c r="AE471" i="9"/>
  <c r="AE470" i="9"/>
  <c r="AE469" i="9"/>
  <c r="AE468" i="9"/>
  <c r="AE467" i="9"/>
  <c r="AE466" i="9"/>
  <c r="AE465" i="9"/>
  <c r="AE464" i="9"/>
  <c r="AE463" i="9"/>
  <c r="AE462" i="9"/>
  <c r="AE461" i="9"/>
  <c r="AE460" i="9"/>
  <c r="AE459" i="9"/>
  <c r="AE458" i="9"/>
  <c r="AE457" i="9"/>
  <c r="AE456" i="9"/>
  <c r="AE455" i="9"/>
  <c r="AE454" i="9"/>
  <c r="AE453" i="9"/>
  <c r="AE452" i="9"/>
  <c r="AE451" i="9"/>
  <c r="AE450" i="9"/>
  <c r="AE449" i="9"/>
  <c r="AE448" i="9"/>
  <c r="AE447" i="9"/>
  <c r="AE446" i="9"/>
  <c r="AE445" i="9"/>
  <c r="AE444" i="9"/>
  <c r="AE443" i="9"/>
  <c r="AE442" i="9"/>
  <c r="AE441" i="9"/>
  <c r="AE440" i="9"/>
  <c r="AE439" i="9"/>
  <c r="AE438" i="9"/>
  <c r="AE437" i="9"/>
  <c r="AE436" i="9"/>
  <c r="AE435" i="9"/>
  <c r="AE434" i="9"/>
  <c r="AE433" i="9"/>
  <c r="AE432" i="9"/>
  <c r="AE431" i="9"/>
  <c r="AE430" i="9"/>
  <c r="AE429" i="9"/>
  <c r="AE428" i="9"/>
  <c r="AE427" i="9"/>
  <c r="AE426" i="9"/>
  <c r="AE425" i="9"/>
  <c r="AE424" i="9"/>
  <c r="AE423" i="9"/>
  <c r="AE422" i="9"/>
  <c r="AE421" i="9"/>
  <c r="AE420" i="9"/>
  <c r="AE419" i="9"/>
  <c r="AE418" i="9"/>
  <c r="AE417" i="9"/>
  <c r="AE416" i="9"/>
  <c r="AE415" i="9"/>
  <c r="AE414" i="9"/>
  <c r="AE413" i="9"/>
  <c r="AE412" i="9"/>
  <c r="AE411" i="9"/>
  <c r="AE410" i="9"/>
  <c r="AE409" i="9"/>
  <c r="AE408" i="9"/>
  <c r="AE407" i="9"/>
  <c r="AE406" i="9"/>
  <c r="AE405" i="9"/>
  <c r="AE404" i="9"/>
  <c r="AE403" i="9"/>
  <c r="AE402" i="9"/>
  <c r="AE401" i="9"/>
  <c r="AE400" i="9"/>
  <c r="AE399" i="9"/>
  <c r="AE398" i="9"/>
  <c r="AE397" i="9"/>
  <c r="AE396" i="9"/>
  <c r="AE395" i="9"/>
  <c r="AE394" i="9"/>
  <c r="AE393" i="9"/>
  <c r="AE392" i="9"/>
  <c r="AE391" i="9"/>
  <c r="AE390" i="9"/>
  <c r="AE389" i="9"/>
  <c r="AE388" i="9"/>
  <c r="AE387" i="9"/>
  <c r="AE386" i="9"/>
  <c r="AE385" i="9"/>
  <c r="AE384" i="9"/>
  <c r="AE383" i="9"/>
  <c r="AE382" i="9"/>
  <c r="AE381" i="9"/>
  <c r="AE380" i="9"/>
  <c r="AE379" i="9"/>
  <c r="AE378" i="9"/>
  <c r="AE377" i="9"/>
  <c r="AE376" i="9"/>
  <c r="AE375" i="9"/>
  <c r="AE374" i="9"/>
  <c r="AE373" i="9"/>
  <c r="AE372" i="9"/>
  <c r="AE371" i="9"/>
  <c r="AE370" i="9"/>
  <c r="AE369" i="9"/>
  <c r="AE368" i="9"/>
  <c r="AE367" i="9"/>
  <c r="AE366" i="9"/>
  <c r="AE365" i="9"/>
  <c r="AE364" i="9"/>
  <c r="AE363" i="9"/>
  <c r="AE362" i="9"/>
  <c r="AE361" i="9"/>
  <c r="AE360" i="9"/>
  <c r="AE359" i="9"/>
  <c r="AE358" i="9"/>
  <c r="AE357" i="9"/>
  <c r="AE356" i="9"/>
  <c r="AE355" i="9"/>
  <c r="AE354" i="9"/>
  <c r="AE353" i="9"/>
  <c r="AE352" i="9"/>
  <c r="AE351" i="9"/>
  <c r="AE350" i="9"/>
  <c r="AE349" i="9"/>
  <c r="AE348" i="9"/>
  <c r="AE347" i="9"/>
  <c r="AE346" i="9"/>
  <c r="AE345" i="9"/>
  <c r="AE344" i="9"/>
  <c r="AE343" i="9"/>
  <c r="AE342" i="9"/>
  <c r="AE341" i="9"/>
  <c r="AE340" i="9"/>
  <c r="AE339" i="9"/>
  <c r="AE338" i="9"/>
  <c r="AE337" i="9"/>
  <c r="AE336" i="9"/>
  <c r="AE335" i="9"/>
  <c r="AE334" i="9"/>
  <c r="AE333" i="9"/>
  <c r="AE332" i="9"/>
  <c r="AE331" i="9"/>
  <c r="AE330" i="9"/>
  <c r="AE329" i="9"/>
  <c r="AE328" i="9"/>
  <c r="AE327" i="9"/>
  <c r="AE326" i="9"/>
  <c r="AE325" i="9"/>
  <c r="AE324" i="9"/>
  <c r="AE323" i="9"/>
  <c r="AE322" i="9"/>
  <c r="AE321" i="9"/>
  <c r="AE320" i="9"/>
  <c r="AE319" i="9"/>
  <c r="AE318" i="9"/>
  <c r="AE317" i="9"/>
  <c r="AE316" i="9"/>
  <c r="AE315" i="9"/>
  <c r="AE314" i="9"/>
  <c r="AE313" i="9"/>
  <c r="AE312" i="9"/>
  <c r="AE311" i="9"/>
  <c r="AE310" i="9"/>
  <c r="AE309" i="9"/>
  <c r="AE308" i="9"/>
  <c r="AE307" i="9"/>
  <c r="AE306" i="9"/>
  <c r="AE305" i="9"/>
  <c r="AE304" i="9"/>
  <c r="AE303" i="9"/>
  <c r="AE302" i="9"/>
  <c r="S896" i="9"/>
  <c r="T896" i="9" s="1"/>
  <c r="S895" i="9"/>
  <c r="T895" i="9" s="1"/>
  <c r="S894" i="9"/>
  <c r="T894" i="9" s="1"/>
  <c r="S893" i="9"/>
  <c r="S892" i="9"/>
  <c r="S891" i="9"/>
  <c r="T891" i="9" s="1"/>
  <c r="S890" i="9"/>
  <c r="T890" i="9" s="1"/>
  <c r="S889" i="9"/>
  <c r="V889" i="9" s="1"/>
  <c r="S888" i="9"/>
  <c r="T888" i="9" s="1"/>
  <c r="S887" i="9"/>
  <c r="T887" i="9" s="1"/>
  <c r="S886" i="9"/>
  <c r="T886" i="9" s="1"/>
  <c r="S885" i="9"/>
  <c r="T885" i="9" s="1"/>
  <c r="S884" i="9"/>
  <c r="T884" i="9" s="1"/>
  <c r="S883" i="9"/>
  <c r="V883" i="9" s="1"/>
  <c r="S882" i="9"/>
  <c r="S881" i="9"/>
  <c r="S880" i="9"/>
  <c r="S879" i="9"/>
  <c r="S878" i="9"/>
  <c r="V878" i="9" s="1"/>
  <c r="S877" i="9"/>
  <c r="T877" i="9" s="1"/>
  <c r="S876" i="9"/>
  <c r="T876" i="9" s="1"/>
  <c r="S875" i="9"/>
  <c r="T875" i="9" s="1"/>
  <c r="S874" i="9"/>
  <c r="T874" i="9" s="1"/>
  <c r="S873" i="9"/>
  <c r="T873" i="9" s="1"/>
  <c r="S872" i="9"/>
  <c r="T872" i="9" s="1"/>
  <c r="S871" i="9"/>
  <c r="V871" i="9" s="1"/>
  <c r="S870" i="9"/>
  <c r="V870" i="9" s="1"/>
  <c r="S869" i="9"/>
  <c r="T869" i="9" s="1"/>
  <c r="S868" i="9"/>
  <c r="T868" i="9" s="1"/>
  <c r="S867" i="9"/>
  <c r="T867" i="9" s="1"/>
  <c r="S866" i="9"/>
  <c r="T866" i="9" s="1"/>
  <c r="S865" i="9"/>
  <c r="T865" i="9" s="1"/>
  <c r="S864" i="9"/>
  <c r="T864" i="9" s="1"/>
  <c r="S863" i="9"/>
  <c r="S862" i="9"/>
  <c r="S861" i="9"/>
  <c r="S860" i="9"/>
  <c r="S859" i="9"/>
  <c r="T859" i="9" s="1"/>
  <c r="S858" i="9"/>
  <c r="S857" i="9"/>
  <c r="S856" i="9"/>
  <c r="T856" i="9" s="1"/>
  <c r="S855" i="9"/>
  <c r="S854" i="9"/>
  <c r="T854" i="9" s="1"/>
  <c r="S853" i="9"/>
  <c r="T853" i="9" s="1"/>
  <c r="S852" i="9"/>
  <c r="T852" i="9" s="1"/>
  <c r="S851" i="9"/>
  <c r="T851" i="9" s="1"/>
  <c r="S850" i="9"/>
  <c r="T850" i="9" s="1"/>
  <c r="S849" i="9"/>
  <c r="S848" i="9"/>
  <c r="T848" i="9" s="1"/>
  <c r="S847" i="9"/>
  <c r="V847" i="9" s="1"/>
  <c r="S846" i="9"/>
  <c r="V846" i="9" s="1"/>
  <c r="S845" i="9"/>
  <c r="S844" i="9"/>
  <c r="S843" i="9"/>
  <c r="S842" i="9"/>
  <c r="T842" i="9" s="1"/>
  <c r="S841" i="9"/>
  <c r="T841" i="9" s="1"/>
  <c r="S840" i="9"/>
  <c r="V840" i="9" s="1"/>
  <c r="S839" i="9"/>
  <c r="V839" i="9" s="1"/>
  <c r="S838" i="9"/>
  <c r="T838" i="9" s="1"/>
  <c r="S837" i="9"/>
  <c r="T837" i="9" s="1"/>
  <c r="S836" i="9"/>
  <c r="T836" i="9" s="1"/>
  <c r="S835" i="9"/>
  <c r="T835" i="9" s="1"/>
  <c r="S834" i="9"/>
  <c r="T834" i="9" s="1"/>
  <c r="S833" i="9"/>
  <c r="S832" i="9"/>
  <c r="S831" i="9"/>
  <c r="S830" i="9"/>
  <c r="S829" i="9"/>
  <c r="V829" i="9" s="1"/>
  <c r="S828" i="9"/>
  <c r="T828" i="9" s="1"/>
  <c r="S827" i="9"/>
  <c r="T827" i="9" s="1"/>
  <c r="S826" i="9"/>
  <c r="T826" i="9" s="1"/>
  <c r="S825" i="9"/>
  <c r="T825" i="9" s="1"/>
  <c r="S824" i="9"/>
  <c r="V824" i="9" s="1"/>
  <c r="S823" i="9"/>
  <c r="V823" i="9" s="1"/>
  <c r="S822" i="9"/>
  <c r="V822" i="9" s="1"/>
  <c r="S821" i="9"/>
  <c r="V821" i="9" s="1"/>
  <c r="S820" i="9"/>
  <c r="S819" i="9"/>
  <c r="T819" i="9" s="1"/>
  <c r="S818" i="9"/>
  <c r="T818" i="9" s="1"/>
  <c r="S817" i="9"/>
  <c r="T817" i="9" s="1"/>
  <c r="S816" i="9"/>
  <c r="T816" i="9" s="1"/>
  <c r="S815" i="9"/>
  <c r="T815" i="9" s="1"/>
  <c r="S814" i="9"/>
  <c r="T814" i="9" s="1"/>
  <c r="S813" i="9"/>
  <c r="T813" i="9" s="1"/>
  <c r="S812" i="9"/>
  <c r="T812" i="9" s="1"/>
  <c r="S811" i="9"/>
  <c r="T811" i="9" s="1"/>
  <c r="S810" i="9"/>
  <c r="V810" i="9" s="1"/>
  <c r="S809" i="9"/>
  <c r="T809" i="9" s="1"/>
  <c r="S808" i="9"/>
  <c r="S807" i="9"/>
  <c r="S806" i="9"/>
  <c r="S805" i="9"/>
  <c r="V805" i="9" s="1"/>
  <c r="S804" i="9"/>
  <c r="V804" i="9" s="1"/>
  <c r="S803" i="9"/>
  <c r="T803" i="9" s="1"/>
  <c r="S802" i="9"/>
  <c r="T802" i="9" s="1"/>
  <c r="S801" i="9"/>
  <c r="S800" i="9"/>
  <c r="T800" i="9" s="1"/>
  <c r="S799" i="9"/>
  <c r="T799" i="9" s="1"/>
  <c r="S798" i="9"/>
  <c r="T798" i="9" s="1"/>
  <c r="S797" i="9"/>
  <c r="V797" i="9" s="1"/>
  <c r="S796" i="9"/>
  <c r="T796" i="9" s="1"/>
  <c r="S795" i="9"/>
  <c r="T795" i="9" s="1"/>
  <c r="S794" i="9"/>
  <c r="T794" i="9" s="1"/>
  <c r="S793" i="9"/>
  <c r="S792" i="9"/>
  <c r="V792" i="9" s="1"/>
  <c r="S791" i="9"/>
  <c r="T791" i="9" s="1"/>
  <c r="S790" i="9"/>
  <c r="S789" i="9"/>
  <c r="T789" i="9" s="1"/>
  <c r="S788" i="9"/>
  <c r="T788" i="9" s="1"/>
  <c r="S787" i="9"/>
  <c r="T787" i="9" s="1"/>
  <c r="S786" i="9"/>
  <c r="T786" i="9" s="1"/>
  <c r="S785" i="9"/>
  <c r="S784" i="9"/>
  <c r="S783" i="9"/>
  <c r="S782" i="9"/>
  <c r="S781" i="9"/>
  <c r="V781" i="9" s="1"/>
  <c r="S780" i="9"/>
  <c r="V780" i="9" s="1"/>
  <c r="S779" i="9"/>
  <c r="V779" i="9" s="1"/>
  <c r="S778" i="9"/>
  <c r="T778" i="9" s="1"/>
  <c r="S777" i="9"/>
  <c r="T777" i="9" s="1"/>
  <c r="S776" i="9"/>
  <c r="T776" i="9" s="1"/>
  <c r="S775" i="9"/>
  <c r="T775" i="9" s="1"/>
  <c r="S774" i="9"/>
  <c r="V774" i="9" s="1"/>
  <c r="S773" i="9"/>
  <c r="V773" i="9" s="1"/>
  <c r="S772" i="9"/>
  <c r="T772" i="9" s="1"/>
  <c r="S771" i="9"/>
  <c r="T771" i="9" s="1"/>
  <c r="S770" i="9"/>
  <c r="T770" i="9" s="1"/>
  <c r="S769" i="9"/>
  <c r="V769" i="9" s="1"/>
  <c r="S768" i="9"/>
  <c r="V768" i="9" s="1"/>
  <c r="S767" i="9"/>
  <c r="V767" i="9" s="1"/>
  <c r="S766" i="9"/>
  <c r="S765" i="9"/>
  <c r="S764" i="9"/>
  <c r="T764" i="9" s="1"/>
  <c r="S763" i="9"/>
  <c r="T763" i="9" s="1"/>
  <c r="S762" i="9"/>
  <c r="T762" i="9" s="1"/>
  <c r="S761" i="9"/>
  <c r="T761" i="9" s="1"/>
  <c r="S760" i="9"/>
  <c r="T760" i="9" s="1"/>
  <c r="S759" i="9"/>
  <c r="S758" i="9"/>
  <c r="S757" i="9"/>
  <c r="V757" i="9" s="1"/>
  <c r="S756" i="9"/>
  <c r="V756" i="9" s="1"/>
  <c r="S755" i="9"/>
  <c r="V755" i="9" s="1"/>
  <c r="S754" i="9"/>
  <c r="T754" i="9" s="1"/>
  <c r="S753" i="9"/>
  <c r="T753" i="9" s="1"/>
  <c r="S752" i="9"/>
  <c r="V752" i="9" s="1"/>
  <c r="S751" i="9"/>
  <c r="V751" i="9" s="1"/>
  <c r="S750" i="9"/>
  <c r="V750" i="9" s="1"/>
  <c r="S749" i="9"/>
  <c r="V749" i="9" s="1"/>
  <c r="S748" i="9"/>
  <c r="T748" i="9" s="1"/>
  <c r="S747" i="9"/>
  <c r="T747" i="9" s="1"/>
  <c r="S746" i="9"/>
  <c r="S745" i="9"/>
  <c r="V745" i="9" s="1"/>
  <c r="S744" i="9"/>
  <c r="S743" i="9"/>
  <c r="T743" i="9" s="1"/>
  <c r="S742" i="9"/>
  <c r="T742" i="9" s="1"/>
  <c r="S741" i="9"/>
  <c r="T741" i="9" s="1"/>
  <c r="S740" i="9"/>
  <c r="T740" i="9" s="1"/>
  <c r="S739" i="9"/>
  <c r="V739" i="9" s="1"/>
  <c r="S738" i="9"/>
  <c r="T738" i="9" s="1"/>
  <c r="S737" i="9"/>
  <c r="T737" i="9" s="1"/>
  <c r="S736" i="9"/>
  <c r="S735" i="9"/>
  <c r="S734" i="9"/>
  <c r="S733" i="9"/>
  <c r="V733" i="9" s="1"/>
  <c r="S732" i="9"/>
  <c r="V732" i="9" s="1"/>
  <c r="S731" i="9"/>
  <c r="T731" i="9" s="1"/>
  <c r="S730" i="9"/>
  <c r="T730" i="9" s="1"/>
  <c r="S729" i="9"/>
  <c r="T729" i="9" s="1"/>
  <c r="S728" i="9"/>
  <c r="T728" i="9" s="1"/>
  <c r="S727" i="9"/>
  <c r="T727" i="9" s="1"/>
  <c r="S726" i="9"/>
  <c r="T726" i="9" s="1"/>
  <c r="S725" i="9"/>
  <c r="V725" i="9" s="1"/>
  <c r="S724" i="9"/>
  <c r="T724" i="9" s="1"/>
  <c r="S723" i="9"/>
  <c r="T723" i="9" s="1"/>
  <c r="S722" i="9"/>
  <c r="S721" i="9"/>
  <c r="V721" i="9" s="1"/>
  <c r="S720" i="9"/>
  <c r="V720" i="9" s="1"/>
  <c r="S719" i="9"/>
  <c r="T719" i="9" s="1"/>
  <c r="S718" i="9"/>
  <c r="S717" i="9"/>
  <c r="V717" i="9" s="1"/>
  <c r="S716" i="9"/>
  <c r="T716" i="9" s="1"/>
  <c r="S715" i="9"/>
  <c r="S714" i="9"/>
  <c r="T714" i="9" s="1"/>
  <c r="S713" i="9"/>
  <c r="V713" i="9" s="1"/>
  <c r="S712" i="9"/>
  <c r="T712" i="9" s="1"/>
  <c r="S711" i="9"/>
  <c r="T711" i="9" s="1"/>
  <c r="S710" i="9"/>
  <c r="V710" i="9" s="1"/>
  <c r="S709" i="9"/>
  <c r="T709" i="9" s="1"/>
  <c r="S708" i="9"/>
  <c r="S707" i="9"/>
  <c r="V707" i="9" s="1"/>
  <c r="S706" i="9"/>
  <c r="T706" i="9" s="1"/>
  <c r="S705" i="9"/>
  <c r="T705" i="9" s="1"/>
  <c r="S704" i="9"/>
  <c r="T704" i="9" s="1"/>
  <c r="S703" i="9"/>
  <c r="T703" i="9" s="1"/>
  <c r="S702" i="9"/>
  <c r="T702" i="9" s="1"/>
  <c r="S701" i="9"/>
  <c r="T701" i="9" s="1"/>
  <c r="S700" i="9"/>
  <c r="S699" i="9"/>
  <c r="S698" i="9"/>
  <c r="S697" i="9"/>
  <c r="V697" i="9" s="1"/>
  <c r="S696" i="9"/>
  <c r="V696" i="9" s="1"/>
  <c r="S695" i="9"/>
  <c r="V695" i="9" s="1"/>
  <c r="S694" i="9"/>
  <c r="T694" i="9" s="1"/>
  <c r="S693" i="9"/>
  <c r="T693" i="9" s="1"/>
  <c r="S692" i="9"/>
  <c r="T692" i="9" s="1"/>
  <c r="S691" i="9"/>
  <c r="V691" i="9" s="1"/>
  <c r="S690" i="9"/>
  <c r="T690" i="9" s="1"/>
  <c r="S689" i="9"/>
  <c r="T689" i="9" s="1"/>
  <c r="S688" i="9"/>
  <c r="T688" i="9" s="1"/>
  <c r="S687" i="9"/>
  <c r="T687" i="9" s="1"/>
  <c r="S686" i="9"/>
  <c r="S685" i="9"/>
  <c r="S684" i="9"/>
  <c r="S683" i="9"/>
  <c r="V683" i="9" s="1"/>
  <c r="S682" i="9"/>
  <c r="T682" i="9" s="1"/>
  <c r="S681" i="9"/>
  <c r="S680" i="9"/>
  <c r="T680" i="9" s="1"/>
  <c r="S679" i="9"/>
  <c r="T679" i="9" s="1"/>
  <c r="S678" i="9"/>
  <c r="V678" i="9" s="1"/>
  <c r="S677" i="9"/>
  <c r="V677" i="9" s="1"/>
  <c r="S676" i="9"/>
  <c r="S675" i="9"/>
  <c r="S674" i="9"/>
  <c r="V674" i="9" s="1"/>
  <c r="S673" i="9"/>
  <c r="V673" i="9" s="1"/>
  <c r="S672" i="9"/>
  <c r="V672" i="9" s="1"/>
  <c r="S671" i="9"/>
  <c r="V671" i="9" s="1"/>
  <c r="S670" i="9"/>
  <c r="T670" i="9" s="1"/>
  <c r="S669" i="9"/>
  <c r="T669" i="9" s="1"/>
  <c r="S668" i="9"/>
  <c r="T668" i="9" s="1"/>
  <c r="S667" i="9"/>
  <c r="T667" i="9" s="1"/>
  <c r="S666" i="9"/>
  <c r="T666" i="9" s="1"/>
  <c r="S665" i="9"/>
  <c r="T665" i="9" s="1"/>
  <c r="S664" i="9"/>
  <c r="T664" i="9" s="1"/>
  <c r="S663" i="9"/>
  <c r="T663" i="9" s="1"/>
  <c r="S662" i="9"/>
  <c r="T662" i="9" s="1"/>
  <c r="S661" i="9"/>
  <c r="V661" i="9" s="1"/>
  <c r="S660" i="9"/>
  <c r="V660" i="9" s="1"/>
  <c r="S659" i="9"/>
  <c r="V659" i="9" s="1"/>
  <c r="S658" i="9"/>
  <c r="S657" i="9"/>
  <c r="T657" i="9" s="1"/>
  <c r="S656" i="9"/>
  <c r="T656" i="9" s="1"/>
  <c r="S655" i="9"/>
  <c r="V655" i="9" s="1"/>
  <c r="S654" i="9"/>
  <c r="T654" i="9" s="1"/>
  <c r="S653" i="9"/>
  <c r="T653" i="9" s="1"/>
  <c r="S652" i="9"/>
  <c r="T652" i="9" s="1"/>
  <c r="S651" i="9"/>
  <c r="T651" i="9" s="1"/>
  <c r="S650" i="9"/>
  <c r="S649" i="9"/>
  <c r="V649" i="9" s="1"/>
  <c r="S648" i="9"/>
  <c r="V648" i="9" s="1"/>
  <c r="S647" i="9"/>
  <c r="V647" i="9" s="1"/>
  <c r="S646" i="9"/>
  <c r="T646" i="9" s="1"/>
  <c r="S645" i="9"/>
  <c r="T645" i="9" s="1"/>
  <c r="S644" i="9"/>
  <c r="T644" i="9" s="1"/>
  <c r="S643" i="9"/>
  <c r="V643" i="9" s="1"/>
  <c r="S642" i="9"/>
  <c r="V642" i="9" s="1"/>
  <c r="S641" i="9"/>
  <c r="T641" i="9" s="1"/>
  <c r="S640" i="9"/>
  <c r="T640" i="9" s="1"/>
  <c r="S639" i="9"/>
  <c r="T639" i="9" s="1"/>
  <c r="S638" i="9"/>
  <c r="T638" i="9" s="1"/>
  <c r="S637" i="9"/>
  <c r="V637" i="9" s="1"/>
  <c r="S636" i="9"/>
  <c r="S635" i="9"/>
  <c r="V635" i="9" s="1"/>
  <c r="S634" i="9"/>
  <c r="S633" i="9"/>
  <c r="T633" i="9" s="1"/>
  <c r="S632" i="9"/>
  <c r="T632" i="9" s="1"/>
  <c r="S631" i="9"/>
  <c r="T631" i="9" s="1"/>
  <c r="S630" i="9"/>
  <c r="V630" i="9" s="1"/>
  <c r="S629" i="9"/>
  <c r="T629" i="9" s="1"/>
  <c r="S628" i="9"/>
  <c r="T628" i="9" s="1"/>
  <c r="S627" i="9"/>
  <c r="S626" i="9"/>
  <c r="S625" i="9"/>
  <c r="V625" i="9" s="1"/>
  <c r="S624" i="9"/>
  <c r="V624" i="9" s="1"/>
  <c r="S623" i="9"/>
  <c r="S622" i="9"/>
  <c r="T622" i="9" s="1"/>
  <c r="S621" i="9"/>
  <c r="S620" i="9"/>
  <c r="S619" i="9"/>
  <c r="V619" i="9" s="1"/>
  <c r="S618" i="9"/>
  <c r="V618" i="9" s="1"/>
  <c r="S617" i="9"/>
  <c r="V617" i="9" s="1"/>
  <c r="S616" i="9"/>
  <c r="T616" i="9" s="1"/>
  <c r="S615" i="9"/>
  <c r="T615" i="9" s="1"/>
  <c r="S614" i="9"/>
  <c r="T614" i="9" s="1"/>
  <c r="S613" i="9"/>
  <c r="T613" i="9" s="1"/>
  <c r="S612" i="9"/>
  <c r="V612" i="9" s="1"/>
  <c r="S611" i="9"/>
  <c r="V611" i="9" s="1"/>
  <c r="S610" i="9"/>
  <c r="S609" i="9"/>
  <c r="S608" i="9"/>
  <c r="T608" i="9" s="1"/>
  <c r="S607" i="9"/>
  <c r="T607" i="9" s="1"/>
  <c r="S606" i="9"/>
  <c r="T606" i="9" s="1"/>
  <c r="S605" i="9"/>
  <c r="V605" i="9" s="1"/>
  <c r="S604" i="9"/>
  <c r="T604" i="9" s="1"/>
  <c r="S603" i="9"/>
  <c r="AD595" i="9"/>
  <c r="AG595" i="9" s="1"/>
  <c r="AD594" i="9"/>
  <c r="AG594" i="9" s="1"/>
  <c r="AD593" i="9"/>
  <c r="AG593" i="9" s="1"/>
  <c r="AD592" i="9"/>
  <c r="AG592" i="9" s="1"/>
  <c r="AD591" i="9"/>
  <c r="AG591" i="9" s="1"/>
  <c r="AD590" i="9"/>
  <c r="AG590" i="9" s="1"/>
  <c r="AD589" i="9"/>
  <c r="AG589" i="9" s="1"/>
  <c r="AD588" i="9"/>
  <c r="AG588" i="9" s="1"/>
  <c r="AD587" i="9"/>
  <c r="AG587" i="9" s="1"/>
  <c r="AD586" i="9"/>
  <c r="AG586" i="9" s="1"/>
  <c r="AD585" i="9"/>
  <c r="AG585" i="9" s="1"/>
  <c r="AD584" i="9"/>
  <c r="AG584" i="9" s="1"/>
  <c r="AD583" i="9"/>
  <c r="AG583" i="9" s="1"/>
  <c r="AD582" i="9"/>
  <c r="AG582" i="9" s="1"/>
  <c r="AD581" i="9"/>
  <c r="AG581" i="9" s="1"/>
  <c r="AD580" i="9"/>
  <c r="AG580" i="9" s="1"/>
  <c r="AD579" i="9"/>
  <c r="AG579" i="9" s="1"/>
  <c r="AD578" i="9"/>
  <c r="AG578" i="9" s="1"/>
  <c r="AD577" i="9"/>
  <c r="AG577" i="9" s="1"/>
  <c r="AD576" i="9"/>
  <c r="AG576" i="9" s="1"/>
  <c r="AD575" i="9"/>
  <c r="AG575" i="9" s="1"/>
  <c r="AD574" i="9"/>
  <c r="AG574" i="9" s="1"/>
  <c r="AD573" i="9"/>
  <c r="AG573" i="9" s="1"/>
  <c r="AD572" i="9"/>
  <c r="AG572" i="9" s="1"/>
  <c r="AD571" i="9"/>
  <c r="AG571" i="9" s="1"/>
  <c r="AD570" i="9"/>
  <c r="AG570" i="9" s="1"/>
  <c r="AD569" i="9"/>
  <c r="AG569" i="9" s="1"/>
  <c r="AD568" i="9"/>
  <c r="AG568" i="9" s="1"/>
  <c r="AD567" i="9"/>
  <c r="AG567" i="9" s="1"/>
  <c r="AD566" i="9"/>
  <c r="AG566" i="9" s="1"/>
  <c r="AD565" i="9"/>
  <c r="AG565" i="9" s="1"/>
  <c r="AD564" i="9"/>
  <c r="AG564" i="9" s="1"/>
  <c r="AD563" i="9"/>
  <c r="AG563" i="9" s="1"/>
  <c r="AD562" i="9"/>
  <c r="AG562" i="9" s="1"/>
  <c r="AD561" i="9"/>
  <c r="AG561" i="9" s="1"/>
  <c r="AD560" i="9"/>
  <c r="AG560" i="9" s="1"/>
  <c r="AD559" i="9"/>
  <c r="AG559" i="9" s="1"/>
  <c r="AD558" i="9"/>
  <c r="AG558" i="9" s="1"/>
  <c r="AD557" i="9"/>
  <c r="AG557" i="9" s="1"/>
  <c r="AD556" i="9"/>
  <c r="AG556" i="9" s="1"/>
  <c r="AD555" i="9"/>
  <c r="AG555" i="9" s="1"/>
  <c r="AD554" i="9"/>
  <c r="AG554" i="9" s="1"/>
  <c r="AD553" i="9"/>
  <c r="AG553" i="9" s="1"/>
  <c r="AD552" i="9"/>
  <c r="AG552" i="9" s="1"/>
  <c r="AD551" i="9"/>
  <c r="AG551" i="9" s="1"/>
  <c r="AD550" i="9"/>
  <c r="AG550" i="9" s="1"/>
  <c r="AD549" i="9"/>
  <c r="AG549" i="9" s="1"/>
  <c r="AD548" i="9"/>
  <c r="AG548" i="9" s="1"/>
  <c r="AD547" i="9"/>
  <c r="AG547" i="9" s="1"/>
  <c r="AD546" i="9"/>
  <c r="AG546" i="9" s="1"/>
  <c r="AD545" i="9"/>
  <c r="AG545" i="9" s="1"/>
  <c r="AD544" i="9"/>
  <c r="AG544" i="9" s="1"/>
  <c r="AD543" i="9"/>
  <c r="AG543" i="9" s="1"/>
  <c r="AD542" i="9"/>
  <c r="AG542" i="9" s="1"/>
  <c r="AD541" i="9"/>
  <c r="AG541" i="9" s="1"/>
  <c r="AD540" i="9"/>
  <c r="AG540" i="9" s="1"/>
  <c r="AD539" i="9"/>
  <c r="AG539" i="9" s="1"/>
  <c r="AD538" i="9"/>
  <c r="AG538" i="9" s="1"/>
  <c r="AD537" i="9"/>
  <c r="AG537" i="9" s="1"/>
  <c r="AD536" i="9"/>
  <c r="AG536" i="9" s="1"/>
  <c r="AD535" i="9"/>
  <c r="AG535" i="9" s="1"/>
  <c r="AD534" i="9"/>
  <c r="AD533" i="9"/>
  <c r="AG533" i="9" s="1"/>
  <c r="AD532" i="9"/>
  <c r="AG532" i="9" s="1"/>
  <c r="AD531" i="9"/>
  <c r="AG531" i="9" s="1"/>
  <c r="AD530" i="9"/>
  <c r="AG530" i="9" s="1"/>
  <c r="AD529" i="9"/>
  <c r="AG529" i="9" s="1"/>
  <c r="AD528" i="9"/>
  <c r="AG528" i="9" s="1"/>
  <c r="AD527" i="9"/>
  <c r="AG527" i="9" s="1"/>
  <c r="AD526" i="9"/>
  <c r="AG526" i="9" s="1"/>
  <c r="AD525" i="9"/>
  <c r="AG525" i="9" s="1"/>
  <c r="AD524" i="9"/>
  <c r="AG524" i="9" s="1"/>
  <c r="AD523" i="9"/>
  <c r="AG523" i="9" s="1"/>
  <c r="AD522" i="9"/>
  <c r="AG522" i="9" s="1"/>
  <c r="AD521" i="9"/>
  <c r="AG521" i="9" s="1"/>
  <c r="AD520" i="9"/>
  <c r="AG520" i="9" s="1"/>
  <c r="AD519" i="9"/>
  <c r="AG519" i="9" s="1"/>
  <c r="AD518" i="9"/>
  <c r="AG518" i="9" s="1"/>
  <c r="AD517" i="9"/>
  <c r="AG517" i="9" s="1"/>
  <c r="AD516" i="9"/>
  <c r="AG516" i="9" s="1"/>
  <c r="AD515" i="9"/>
  <c r="AG515" i="9" s="1"/>
  <c r="AD514" i="9"/>
  <c r="AG514" i="9" s="1"/>
  <c r="AD513" i="9"/>
  <c r="AG513" i="9" s="1"/>
  <c r="AD512" i="9"/>
  <c r="AG512" i="9" s="1"/>
  <c r="AD511" i="9"/>
  <c r="AG511" i="9" s="1"/>
  <c r="AD510" i="9"/>
  <c r="AG510" i="9" s="1"/>
  <c r="AD509" i="9"/>
  <c r="AG509" i="9" s="1"/>
  <c r="AD508" i="9"/>
  <c r="AG508" i="9" s="1"/>
  <c r="AD507" i="9"/>
  <c r="AG507" i="9" s="1"/>
  <c r="AD506" i="9"/>
  <c r="AG506" i="9" s="1"/>
  <c r="AD505" i="9"/>
  <c r="AG505" i="9" s="1"/>
  <c r="AD504" i="9"/>
  <c r="AG504" i="9" s="1"/>
  <c r="AD503" i="9"/>
  <c r="AG503" i="9" s="1"/>
  <c r="AD502" i="9"/>
  <c r="AG502" i="9" s="1"/>
  <c r="AD501" i="9"/>
  <c r="AG501" i="9" s="1"/>
  <c r="AD500" i="9"/>
  <c r="AG500" i="9" s="1"/>
  <c r="AD499" i="9"/>
  <c r="AG499" i="9" s="1"/>
  <c r="AD498" i="9"/>
  <c r="AG498" i="9" s="1"/>
  <c r="AD497" i="9"/>
  <c r="AG497" i="9" s="1"/>
  <c r="AD496" i="9"/>
  <c r="AG496" i="9" s="1"/>
  <c r="AD495" i="9"/>
  <c r="AG495" i="9" s="1"/>
  <c r="AD494" i="9"/>
  <c r="AG494" i="9" s="1"/>
  <c r="AD493" i="9"/>
  <c r="AG493" i="9" s="1"/>
  <c r="AD492" i="9"/>
  <c r="AG492" i="9" s="1"/>
  <c r="AD491" i="9"/>
  <c r="AG491" i="9" s="1"/>
  <c r="AD490" i="9"/>
  <c r="AG490" i="9" s="1"/>
  <c r="AD489" i="9"/>
  <c r="AG489" i="9" s="1"/>
  <c r="AD488" i="9"/>
  <c r="AG488" i="9" s="1"/>
  <c r="AD487" i="9"/>
  <c r="AG487" i="9" s="1"/>
  <c r="AD486" i="9"/>
  <c r="AG486" i="9" s="1"/>
  <c r="AD485" i="9"/>
  <c r="AG485" i="9" s="1"/>
  <c r="AD484" i="9"/>
  <c r="AG484" i="9" s="1"/>
  <c r="AD483" i="9"/>
  <c r="AG483" i="9" s="1"/>
  <c r="AD482" i="9"/>
  <c r="AG482" i="9" s="1"/>
  <c r="AD481" i="9"/>
  <c r="AG481" i="9" s="1"/>
  <c r="AD480" i="9"/>
  <c r="AG480" i="9" s="1"/>
  <c r="AD479" i="9"/>
  <c r="AG479" i="9" s="1"/>
  <c r="AD478" i="9"/>
  <c r="AG478" i="9" s="1"/>
  <c r="AD477" i="9"/>
  <c r="AG477" i="9" s="1"/>
  <c r="AD476" i="9"/>
  <c r="AG476" i="9" s="1"/>
  <c r="AD475" i="9"/>
  <c r="AG475" i="9" s="1"/>
  <c r="AD474" i="9"/>
  <c r="AG474" i="9" s="1"/>
  <c r="AD473" i="9"/>
  <c r="AG473" i="9" s="1"/>
  <c r="AD472" i="9"/>
  <c r="AG472" i="9" s="1"/>
  <c r="AD471" i="9"/>
  <c r="AG471" i="9" s="1"/>
  <c r="AD470" i="9"/>
  <c r="AG470" i="9" s="1"/>
  <c r="AD469" i="9"/>
  <c r="AG469" i="9" s="1"/>
  <c r="AD468" i="9"/>
  <c r="AG468" i="9" s="1"/>
  <c r="AD467" i="9"/>
  <c r="AG467" i="9" s="1"/>
  <c r="AD466" i="9"/>
  <c r="AG466" i="9" s="1"/>
  <c r="AD465" i="9"/>
  <c r="AG465" i="9" s="1"/>
  <c r="AD464" i="9"/>
  <c r="AG464" i="9" s="1"/>
  <c r="AD463" i="9"/>
  <c r="AG463" i="9" s="1"/>
  <c r="AD462" i="9"/>
  <c r="AG462" i="9" s="1"/>
  <c r="AD461" i="9"/>
  <c r="AG461" i="9" s="1"/>
  <c r="AD460" i="9"/>
  <c r="AG460" i="9" s="1"/>
  <c r="AD459" i="9"/>
  <c r="AG459" i="9" s="1"/>
  <c r="AD458" i="9"/>
  <c r="AG458" i="9" s="1"/>
  <c r="AD457" i="9"/>
  <c r="AG457" i="9" s="1"/>
  <c r="AD456" i="9"/>
  <c r="AG456" i="9" s="1"/>
  <c r="AD455" i="9"/>
  <c r="AG455" i="9" s="1"/>
  <c r="AD454" i="9"/>
  <c r="AG454" i="9" s="1"/>
  <c r="AD453" i="9"/>
  <c r="AG453" i="9" s="1"/>
  <c r="AD452" i="9"/>
  <c r="AG452" i="9" s="1"/>
  <c r="AD451" i="9"/>
  <c r="AG451" i="9" s="1"/>
  <c r="AD450" i="9"/>
  <c r="AG450" i="9" s="1"/>
  <c r="AD449" i="9"/>
  <c r="AG449" i="9" s="1"/>
  <c r="AD448" i="9"/>
  <c r="AG448" i="9" s="1"/>
  <c r="AD447" i="9"/>
  <c r="AG447" i="9" s="1"/>
  <c r="AD446" i="9"/>
  <c r="AG446" i="9" s="1"/>
  <c r="AD445" i="9"/>
  <c r="AG445" i="9" s="1"/>
  <c r="AD444" i="9"/>
  <c r="AG444" i="9" s="1"/>
  <c r="AD443" i="9"/>
  <c r="AG443" i="9" s="1"/>
  <c r="AD442" i="9"/>
  <c r="AG442" i="9" s="1"/>
  <c r="AD441" i="9"/>
  <c r="AG441" i="9" s="1"/>
  <c r="AD440" i="9"/>
  <c r="AG440" i="9" s="1"/>
  <c r="AD439" i="9"/>
  <c r="AG439" i="9" s="1"/>
  <c r="AD438" i="9"/>
  <c r="AG438" i="9" s="1"/>
  <c r="AD437" i="9"/>
  <c r="AG437" i="9" s="1"/>
  <c r="AD436" i="9"/>
  <c r="AG436" i="9" s="1"/>
  <c r="AD435" i="9"/>
  <c r="AG435" i="9" s="1"/>
  <c r="AD434" i="9"/>
  <c r="AG434" i="9" s="1"/>
  <c r="AD433" i="9"/>
  <c r="AG433" i="9" s="1"/>
  <c r="AD432" i="9"/>
  <c r="AG432" i="9" s="1"/>
  <c r="AD431" i="9"/>
  <c r="AG431" i="9" s="1"/>
  <c r="AD430" i="9"/>
  <c r="AG430" i="9" s="1"/>
  <c r="AD429" i="9"/>
  <c r="AG429" i="9" s="1"/>
  <c r="AD428" i="9"/>
  <c r="AG428" i="9" s="1"/>
  <c r="AD427" i="9"/>
  <c r="AG427" i="9" s="1"/>
  <c r="AD426" i="9"/>
  <c r="AG426" i="9" s="1"/>
  <c r="AD425" i="9"/>
  <c r="AG425" i="9" s="1"/>
  <c r="AD424" i="9"/>
  <c r="AG424" i="9" s="1"/>
  <c r="AD423" i="9"/>
  <c r="AG423" i="9" s="1"/>
  <c r="AD422" i="9"/>
  <c r="AG422" i="9" s="1"/>
  <c r="AD421" i="9"/>
  <c r="AG421" i="9" s="1"/>
  <c r="AD420" i="9"/>
  <c r="AG420" i="9" s="1"/>
  <c r="AD419" i="9"/>
  <c r="AG419" i="9" s="1"/>
  <c r="AD418" i="9"/>
  <c r="AG418" i="9" s="1"/>
  <c r="AD417" i="9"/>
  <c r="AG417" i="9" s="1"/>
  <c r="AD416" i="9"/>
  <c r="AG416" i="9" s="1"/>
  <c r="AD415" i="9"/>
  <c r="AG415" i="9" s="1"/>
  <c r="AD414" i="9"/>
  <c r="AG414" i="9" s="1"/>
  <c r="AD413" i="9"/>
  <c r="AG413" i="9" s="1"/>
  <c r="AD412" i="9"/>
  <c r="AG412" i="9" s="1"/>
  <c r="AD411" i="9"/>
  <c r="AG411" i="9" s="1"/>
  <c r="AD410" i="9"/>
  <c r="AG410" i="9" s="1"/>
  <c r="AD409" i="9"/>
  <c r="AG409" i="9" s="1"/>
  <c r="AD408" i="9"/>
  <c r="AG408" i="9" s="1"/>
  <c r="AD407" i="9"/>
  <c r="AG407" i="9" s="1"/>
  <c r="AD406" i="9"/>
  <c r="AG406" i="9" s="1"/>
  <c r="AD405" i="9"/>
  <c r="AG405" i="9" s="1"/>
  <c r="AD404" i="9"/>
  <c r="AG404" i="9" s="1"/>
  <c r="AD403" i="9"/>
  <c r="AG403" i="9" s="1"/>
  <c r="AD402" i="9"/>
  <c r="AD401" i="9"/>
  <c r="AG401" i="9" s="1"/>
  <c r="AD400" i="9"/>
  <c r="AG400" i="9" s="1"/>
  <c r="AD399" i="9"/>
  <c r="AG399" i="9" s="1"/>
  <c r="AD398" i="9"/>
  <c r="AG398" i="9" s="1"/>
  <c r="AD397" i="9"/>
  <c r="AG397" i="9" s="1"/>
  <c r="AD396" i="9"/>
  <c r="AG396" i="9" s="1"/>
  <c r="AD395" i="9"/>
  <c r="AG395" i="9" s="1"/>
  <c r="AD394" i="9"/>
  <c r="AG394" i="9" s="1"/>
  <c r="AD393" i="9"/>
  <c r="AG393" i="9" s="1"/>
  <c r="AD392" i="9"/>
  <c r="AG392" i="9" s="1"/>
  <c r="AD391" i="9"/>
  <c r="AG391" i="9" s="1"/>
  <c r="AD390" i="9"/>
  <c r="AD389" i="9"/>
  <c r="AG389" i="9" s="1"/>
  <c r="AD388" i="9"/>
  <c r="AG388" i="9" s="1"/>
  <c r="AD387" i="9"/>
  <c r="AG387" i="9" s="1"/>
  <c r="AD386" i="9"/>
  <c r="AG386" i="9" s="1"/>
  <c r="AD385" i="9"/>
  <c r="AG385" i="9" s="1"/>
  <c r="AD384" i="9"/>
  <c r="AG384" i="9" s="1"/>
  <c r="AD383" i="9"/>
  <c r="AG383" i="9" s="1"/>
  <c r="AD382" i="9"/>
  <c r="AG382" i="9" s="1"/>
  <c r="AD381" i="9"/>
  <c r="AG381" i="9" s="1"/>
  <c r="AD380" i="9"/>
  <c r="AG380" i="9" s="1"/>
  <c r="AD379" i="9"/>
  <c r="AG379" i="9" s="1"/>
  <c r="AD378" i="9"/>
  <c r="AG378" i="9" s="1"/>
  <c r="AD377" i="9"/>
  <c r="AG377" i="9" s="1"/>
  <c r="AD376" i="9"/>
  <c r="AG376" i="9" s="1"/>
  <c r="AD375" i="9"/>
  <c r="AG375" i="9" s="1"/>
  <c r="AD374" i="9"/>
  <c r="AG374" i="9" s="1"/>
  <c r="AD373" i="9"/>
  <c r="AG373" i="9" s="1"/>
  <c r="AD372" i="9"/>
  <c r="AG372" i="9" s="1"/>
  <c r="AD371" i="9"/>
  <c r="AG371" i="9" s="1"/>
  <c r="AD370" i="9"/>
  <c r="AG370" i="9" s="1"/>
  <c r="AD369" i="9"/>
  <c r="AG369" i="9" s="1"/>
  <c r="AD368" i="9"/>
  <c r="AG368" i="9" s="1"/>
  <c r="AD367" i="9"/>
  <c r="AG367" i="9" s="1"/>
  <c r="AD366" i="9"/>
  <c r="AG366" i="9" s="1"/>
  <c r="AD365" i="9"/>
  <c r="AG365" i="9" s="1"/>
  <c r="AD364" i="9"/>
  <c r="AG364" i="9" s="1"/>
  <c r="AD363" i="9"/>
  <c r="AG363" i="9" s="1"/>
  <c r="AD362" i="9"/>
  <c r="AG362" i="9" s="1"/>
  <c r="AD361" i="9"/>
  <c r="AG361" i="9" s="1"/>
  <c r="AD360" i="9"/>
  <c r="AG360" i="9" s="1"/>
  <c r="AD359" i="9"/>
  <c r="AG359" i="9" s="1"/>
  <c r="AD358" i="9"/>
  <c r="AG358" i="9" s="1"/>
  <c r="AD357" i="9"/>
  <c r="AG357" i="9" s="1"/>
  <c r="AD356" i="9"/>
  <c r="AG356" i="9" s="1"/>
  <c r="AD355" i="9"/>
  <c r="AG355" i="9" s="1"/>
  <c r="AD354" i="9"/>
  <c r="AG354" i="9" s="1"/>
  <c r="AD353" i="9"/>
  <c r="AG353" i="9" s="1"/>
  <c r="AD352" i="9"/>
  <c r="AG352" i="9" s="1"/>
  <c r="AD351" i="9"/>
  <c r="AG351" i="9" s="1"/>
  <c r="AD350" i="9"/>
  <c r="AG350" i="9" s="1"/>
  <c r="AD349" i="9"/>
  <c r="AG349" i="9" s="1"/>
  <c r="AD348" i="9"/>
  <c r="AG348" i="9" s="1"/>
  <c r="AD347" i="9"/>
  <c r="AG347" i="9" s="1"/>
  <c r="AD346" i="9"/>
  <c r="AG346" i="9" s="1"/>
  <c r="AD345" i="9"/>
  <c r="AG345" i="9" s="1"/>
  <c r="AD344" i="9"/>
  <c r="AG344" i="9" s="1"/>
  <c r="AD343" i="9"/>
  <c r="AG343" i="9" s="1"/>
  <c r="AD342" i="9"/>
  <c r="AG342" i="9" s="1"/>
  <c r="AD341" i="9"/>
  <c r="AG341" i="9" s="1"/>
  <c r="AD340" i="9"/>
  <c r="AG340" i="9" s="1"/>
  <c r="AD339" i="9"/>
  <c r="AG339" i="9" s="1"/>
  <c r="AD338" i="9"/>
  <c r="AG338" i="9" s="1"/>
  <c r="AD337" i="9"/>
  <c r="AG337" i="9" s="1"/>
  <c r="AD336" i="9"/>
  <c r="AG336" i="9" s="1"/>
  <c r="AD335" i="9"/>
  <c r="AG335" i="9" s="1"/>
  <c r="AD334" i="9"/>
  <c r="AG334" i="9" s="1"/>
  <c r="AD333" i="9"/>
  <c r="AG333" i="9" s="1"/>
  <c r="AD332" i="9"/>
  <c r="AG332" i="9" s="1"/>
  <c r="AD331" i="9"/>
  <c r="AG331" i="9" s="1"/>
  <c r="AD330" i="9"/>
  <c r="AG330" i="9" s="1"/>
  <c r="AD329" i="9"/>
  <c r="AG329" i="9" s="1"/>
  <c r="AD328" i="9"/>
  <c r="AG328" i="9" s="1"/>
  <c r="AD327" i="9"/>
  <c r="AG327" i="9" s="1"/>
  <c r="AD326" i="9"/>
  <c r="AG326" i="9" s="1"/>
  <c r="AD325" i="9"/>
  <c r="AG325" i="9" s="1"/>
  <c r="AD324" i="9"/>
  <c r="AG324" i="9" s="1"/>
  <c r="AD323" i="9"/>
  <c r="AG323" i="9" s="1"/>
  <c r="AD322" i="9"/>
  <c r="AG322" i="9" s="1"/>
  <c r="AD321" i="9"/>
  <c r="AG321" i="9" s="1"/>
  <c r="AD320" i="9"/>
  <c r="AG320" i="9" s="1"/>
  <c r="AD319" i="9"/>
  <c r="AG319" i="9" s="1"/>
  <c r="AD318" i="9"/>
  <c r="AG318" i="9" s="1"/>
  <c r="AD317" i="9"/>
  <c r="AD316" i="9"/>
  <c r="AG316" i="9" s="1"/>
  <c r="AD315" i="9"/>
  <c r="AG315" i="9" s="1"/>
  <c r="AD314" i="9"/>
  <c r="AG314" i="9" s="1"/>
  <c r="AD313" i="9"/>
  <c r="AG313" i="9" s="1"/>
  <c r="AD312" i="9"/>
  <c r="AG312" i="9" s="1"/>
  <c r="AD311" i="9"/>
  <c r="AG311" i="9" s="1"/>
  <c r="AD310" i="9"/>
  <c r="AG310" i="9" s="1"/>
  <c r="AD309" i="9"/>
  <c r="AG309" i="9" s="1"/>
  <c r="AD308" i="9"/>
  <c r="AG308" i="9" s="1"/>
  <c r="AD307" i="9"/>
  <c r="AG307" i="9" s="1"/>
  <c r="AD306" i="9"/>
  <c r="AG306" i="9" s="1"/>
  <c r="AD305" i="9"/>
  <c r="AG305" i="9" s="1"/>
  <c r="AD304" i="9"/>
  <c r="AG304" i="9" s="1"/>
  <c r="AD303" i="9"/>
  <c r="AG303" i="9" s="1"/>
  <c r="AD302" i="9"/>
  <c r="AG302" i="9" s="1"/>
  <c r="AC295" i="9"/>
  <c r="AB295" i="9"/>
  <c r="AE295" i="9" s="1"/>
  <c r="AC294" i="9"/>
  <c r="AB294" i="9"/>
  <c r="AE294" i="9" s="1"/>
  <c r="AC293" i="9"/>
  <c r="AB293" i="9"/>
  <c r="AE293" i="9" s="1"/>
  <c r="AC292" i="9"/>
  <c r="AB292" i="9"/>
  <c r="AE292" i="9" s="1"/>
  <c r="AC291" i="9"/>
  <c r="AB291" i="9"/>
  <c r="AE291" i="9" s="1"/>
  <c r="AC290" i="9"/>
  <c r="AB290" i="9"/>
  <c r="AE290" i="9" s="1"/>
  <c r="AC289" i="9"/>
  <c r="AB289" i="9"/>
  <c r="AE289" i="9" s="1"/>
  <c r="AC288" i="9"/>
  <c r="AB288" i="9"/>
  <c r="AE288" i="9" s="1"/>
  <c r="AC287" i="9"/>
  <c r="AB287" i="9"/>
  <c r="AE287" i="9" s="1"/>
  <c r="AC286" i="9"/>
  <c r="AB286" i="9"/>
  <c r="AE286" i="9" s="1"/>
  <c r="AC285" i="9"/>
  <c r="AB285" i="9"/>
  <c r="AE285" i="9" s="1"/>
  <c r="AC284" i="9"/>
  <c r="AB284" i="9"/>
  <c r="AE284" i="9" s="1"/>
  <c r="AC283" i="9"/>
  <c r="AB283" i="9"/>
  <c r="AE283" i="9" s="1"/>
  <c r="AC282" i="9"/>
  <c r="AB282" i="9"/>
  <c r="AE282" i="9" s="1"/>
  <c r="AC281" i="9"/>
  <c r="AB281" i="9"/>
  <c r="AE281" i="9" s="1"/>
  <c r="AC280" i="9"/>
  <c r="AB280" i="9"/>
  <c r="AE280" i="9" s="1"/>
  <c r="AC279" i="9"/>
  <c r="AB279" i="9"/>
  <c r="AE279" i="9" s="1"/>
  <c r="AC278" i="9"/>
  <c r="AB278" i="9"/>
  <c r="AE278" i="9" s="1"/>
  <c r="AC277" i="9"/>
  <c r="AB277" i="9"/>
  <c r="AE277" i="9" s="1"/>
  <c r="AC276" i="9"/>
  <c r="AB276" i="9"/>
  <c r="AE276" i="9" s="1"/>
  <c r="AC275" i="9"/>
  <c r="AB275" i="9"/>
  <c r="AE275" i="9" s="1"/>
  <c r="AC274" i="9"/>
  <c r="AB274" i="9"/>
  <c r="AE274" i="9" s="1"/>
  <c r="AC273" i="9"/>
  <c r="AB273" i="9"/>
  <c r="AE273" i="9" s="1"/>
  <c r="AC272" i="9"/>
  <c r="AB272" i="9"/>
  <c r="AE272" i="9" s="1"/>
  <c r="AC271" i="9"/>
  <c r="AB271" i="9"/>
  <c r="AE271" i="9" s="1"/>
  <c r="AC270" i="9"/>
  <c r="AB270" i="9"/>
  <c r="AE270" i="9" s="1"/>
  <c r="AC269" i="9"/>
  <c r="AB269" i="9"/>
  <c r="AE269" i="9" s="1"/>
  <c r="AC268" i="9"/>
  <c r="AB268" i="9"/>
  <c r="AE268" i="9" s="1"/>
  <c r="AC267" i="9"/>
  <c r="AB267" i="9"/>
  <c r="AE267" i="9" s="1"/>
  <c r="AC266" i="9"/>
  <c r="AB266" i="9"/>
  <c r="AE266" i="9" s="1"/>
  <c r="AC265" i="9"/>
  <c r="AB265" i="9"/>
  <c r="AE265" i="9" s="1"/>
  <c r="AC264" i="9"/>
  <c r="AB264" i="9"/>
  <c r="AE264" i="9" s="1"/>
  <c r="AC263" i="9"/>
  <c r="AB263" i="9"/>
  <c r="AE263" i="9" s="1"/>
  <c r="AC262" i="9"/>
  <c r="AB262" i="9"/>
  <c r="AE262" i="9" s="1"/>
  <c r="AC261" i="9"/>
  <c r="AB261" i="9"/>
  <c r="AE261" i="9" s="1"/>
  <c r="AC260" i="9"/>
  <c r="AB260" i="9"/>
  <c r="AE260" i="9" s="1"/>
  <c r="AC259" i="9"/>
  <c r="AB259" i="9"/>
  <c r="AE259" i="9" s="1"/>
  <c r="AC258" i="9"/>
  <c r="AB258" i="9"/>
  <c r="AE258" i="9" s="1"/>
  <c r="AC257" i="9"/>
  <c r="AB257" i="9"/>
  <c r="AE257" i="9" s="1"/>
  <c r="AC256" i="9"/>
  <c r="AB256" i="9"/>
  <c r="AE256" i="9" s="1"/>
  <c r="AC255" i="9"/>
  <c r="AB255" i="9"/>
  <c r="AE255" i="9" s="1"/>
  <c r="AC254" i="9"/>
  <c r="AB254" i="9"/>
  <c r="AE254" i="9" s="1"/>
  <c r="AC253" i="9"/>
  <c r="AB253" i="9"/>
  <c r="AE253" i="9" s="1"/>
  <c r="AC252" i="9"/>
  <c r="AB252" i="9"/>
  <c r="AE252" i="9" s="1"/>
  <c r="AC251" i="9"/>
  <c r="AB251" i="9"/>
  <c r="AE251" i="9" s="1"/>
  <c r="AC250" i="9"/>
  <c r="AB250" i="9"/>
  <c r="AE250" i="9" s="1"/>
  <c r="AC249" i="9"/>
  <c r="AB249" i="9"/>
  <c r="AE249" i="9" s="1"/>
  <c r="AC248" i="9"/>
  <c r="AB248" i="9"/>
  <c r="AE248" i="9" s="1"/>
  <c r="AC247" i="9"/>
  <c r="AB247" i="9"/>
  <c r="AE247" i="9" s="1"/>
  <c r="AC246" i="9"/>
  <c r="AB246" i="9"/>
  <c r="AE246" i="9" s="1"/>
  <c r="AC245" i="9"/>
  <c r="AB245" i="9"/>
  <c r="AE245" i="9" s="1"/>
  <c r="AC244" i="9"/>
  <c r="AB244" i="9"/>
  <c r="AE244" i="9" s="1"/>
  <c r="AC243" i="9"/>
  <c r="AB243" i="9"/>
  <c r="AE243" i="9" s="1"/>
  <c r="AC242" i="9"/>
  <c r="AB242" i="9"/>
  <c r="AE242" i="9" s="1"/>
  <c r="AC241" i="9"/>
  <c r="AB241" i="9"/>
  <c r="AE241" i="9" s="1"/>
  <c r="AC240" i="9"/>
  <c r="AB240" i="9"/>
  <c r="AE240" i="9" s="1"/>
  <c r="AC239" i="9"/>
  <c r="AB239" i="9"/>
  <c r="AE239" i="9" s="1"/>
  <c r="AC238" i="9"/>
  <c r="AB238" i="9"/>
  <c r="AE238" i="9" s="1"/>
  <c r="AC237" i="9"/>
  <c r="AB237" i="9"/>
  <c r="AE237" i="9" s="1"/>
  <c r="AC236" i="9"/>
  <c r="AB236" i="9"/>
  <c r="AE236" i="9" s="1"/>
  <c r="AC235" i="9"/>
  <c r="AB235" i="9"/>
  <c r="AE235" i="9" s="1"/>
  <c r="AC234" i="9"/>
  <c r="AB234" i="9"/>
  <c r="AE234" i="9" s="1"/>
  <c r="AC233" i="9"/>
  <c r="AB233" i="9"/>
  <c r="AE233" i="9" s="1"/>
  <c r="AC232" i="9"/>
  <c r="AB232" i="9"/>
  <c r="AE232" i="9" s="1"/>
  <c r="AC231" i="9"/>
  <c r="AB231" i="9"/>
  <c r="AE231" i="9" s="1"/>
  <c r="AC230" i="9"/>
  <c r="AB230" i="9"/>
  <c r="AE230" i="9" s="1"/>
  <c r="AC229" i="9"/>
  <c r="AB229" i="9"/>
  <c r="AE229" i="9" s="1"/>
  <c r="AC228" i="9"/>
  <c r="AB228" i="9"/>
  <c r="AE228" i="9" s="1"/>
  <c r="AC227" i="9"/>
  <c r="AB227" i="9"/>
  <c r="AE227" i="9" s="1"/>
  <c r="AC226" i="9"/>
  <c r="AB226" i="9"/>
  <c r="AE226" i="9" s="1"/>
  <c r="AC225" i="9"/>
  <c r="AB225" i="9"/>
  <c r="AE225" i="9" s="1"/>
  <c r="AC224" i="9"/>
  <c r="AB224" i="9"/>
  <c r="AE224" i="9" s="1"/>
  <c r="AC223" i="9"/>
  <c r="AB223" i="9"/>
  <c r="AE223" i="9" s="1"/>
  <c r="AC222" i="9"/>
  <c r="AB222" i="9"/>
  <c r="AE222" i="9" s="1"/>
  <c r="AC221" i="9"/>
  <c r="AB221" i="9"/>
  <c r="AE221" i="9" s="1"/>
  <c r="AC220" i="9"/>
  <c r="AB220" i="9"/>
  <c r="AE220" i="9" s="1"/>
  <c r="AC219" i="9"/>
  <c r="AB219" i="9"/>
  <c r="AE219" i="9" s="1"/>
  <c r="AC218" i="9"/>
  <c r="AB218" i="9"/>
  <c r="AE218" i="9" s="1"/>
  <c r="AC217" i="9"/>
  <c r="AB217" i="9"/>
  <c r="AE217" i="9" s="1"/>
  <c r="AC216" i="9"/>
  <c r="AB216" i="9"/>
  <c r="AE216" i="9" s="1"/>
  <c r="AC215" i="9"/>
  <c r="AB215" i="9"/>
  <c r="AE215" i="9" s="1"/>
  <c r="AC214" i="9"/>
  <c r="AB214" i="9"/>
  <c r="AE214" i="9" s="1"/>
  <c r="AC213" i="9"/>
  <c r="AB213" i="9"/>
  <c r="AE213" i="9" s="1"/>
  <c r="AC212" i="9"/>
  <c r="AB212" i="9"/>
  <c r="AE212" i="9" s="1"/>
  <c r="AC211" i="9"/>
  <c r="AB211" i="9"/>
  <c r="AE211" i="9" s="1"/>
  <c r="AC210" i="9"/>
  <c r="AB210" i="9"/>
  <c r="AE210" i="9" s="1"/>
  <c r="AC209" i="9"/>
  <c r="AB209" i="9"/>
  <c r="AE209" i="9" s="1"/>
  <c r="AC208" i="9"/>
  <c r="AB208" i="9"/>
  <c r="AE208" i="9" s="1"/>
  <c r="AC207" i="9"/>
  <c r="AB207" i="9"/>
  <c r="AE207" i="9" s="1"/>
  <c r="AC206" i="9"/>
  <c r="AB206" i="9"/>
  <c r="AE206" i="9" s="1"/>
  <c r="AC205" i="9"/>
  <c r="AB205" i="9"/>
  <c r="AE205" i="9" s="1"/>
  <c r="AC204" i="9"/>
  <c r="AB204" i="9"/>
  <c r="AE204" i="9" s="1"/>
  <c r="AC203" i="9"/>
  <c r="AB203" i="9"/>
  <c r="AE203" i="9" s="1"/>
  <c r="AC202" i="9"/>
  <c r="AB202" i="9"/>
  <c r="AE202" i="9" s="1"/>
  <c r="AC201" i="9"/>
  <c r="AB201" i="9"/>
  <c r="AE201" i="9" s="1"/>
  <c r="AC200" i="9"/>
  <c r="AB200" i="9"/>
  <c r="AE200" i="9" s="1"/>
  <c r="AC199" i="9"/>
  <c r="AB199" i="9"/>
  <c r="AE199" i="9" s="1"/>
  <c r="AC198" i="9"/>
  <c r="AB198" i="9"/>
  <c r="AE198" i="9" s="1"/>
  <c r="AC197" i="9"/>
  <c r="AB197" i="9"/>
  <c r="AE197" i="9" s="1"/>
  <c r="AC196" i="9"/>
  <c r="AB196" i="9"/>
  <c r="AE196" i="9" s="1"/>
  <c r="AC195" i="9"/>
  <c r="AB195" i="9"/>
  <c r="AE195" i="9" s="1"/>
  <c r="AC194" i="9"/>
  <c r="AB194" i="9"/>
  <c r="AE194" i="9" s="1"/>
  <c r="AC193" i="9"/>
  <c r="AB193" i="9"/>
  <c r="AE193" i="9" s="1"/>
  <c r="AC192" i="9"/>
  <c r="AB192" i="9"/>
  <c r="AE192" i="9" s="1"/>
  <c r="AC191" i="9"/>
  <c r="AB191" i="9"/>
  <c r="AE191" i="9" s="1"/>
  <c r="AC190" i="9"/>
  <c r="AB190" i="9"/>
  <c r="AE190" i="9" s="1"/>
  <c r="AC189" i="9"/>
  <c r="AB189" i="9"/>
  <c r="AE189" i="9" s="1"/>
  <c r="AC188" i="9"/>
  <c r="AB188" i="9"/>
  <c r="AE188" i="9" s="1"/>
  <c r="AC187" i="9"/>
  <c r="AB187" i="9"/>
  <c r="AE187" i="9" s="1"/>
  <c r="AC186" i="9"/>
  <c r="AB186" i="9"/>
  <c r="AE186" i="9" s="1"/>
  <c r="AC185" i="9"/>
  <c r="AB185" i="9"/>
  <c r="AE185" i="9" s="1"/>
  <c r="AC184" i="9"/>
  <c r="AB184" i="9"/>
  <c r="AE184" i="9" s="1"/>
  <c r="AC183" i="9"/>
  <c r="AB183" i="9"/>
  <c r="AE183" i="9" s="1"/>
  <c r="AC182" i="9"/>
  <c r="AB182" i="9"/>
  <c r="AE182" i="9" s="1"/>
  <c r="AC181" i="9"/>
  <c r="AB181" i="9"/>
  <c r="AE181" i="9" s="1"/>
  <c r="AC180" i="9"/>
  <c r="AB180" i="9"/>
  <c r="AE180" i="9" s="1"/>
  <c r="AC179" i="9"/>
  <c r="AB179" i="9"/>
  <c r="AE179" i="9" s="1"/>
  <c r="AC178" i="9"/>
  <c r="AB178" i="9"/>
  <c r="AE178" i="9" s="1"/>
  <c r="AC177" i="9"/>
  <c r="AB177" i="9"/>
  <c r="AE177" i="9" s="1"/>
  <c r="AC176" i="9"/>
  <c r="AB176" i="9"/>
  <c r="AE176" i="9" s="1"/>
  <c r="AC175" i="9"/>
  <c r="AB175" i="9"/>
  <c r="AE175" i="9" s="1"/>
  <c r="AC174" i="9"/>
  <c r="AB174" i="9"/>
  <c r="AE174" i="9" s="1"/>
  <c r="AC173" i="9"/>
  <c r="AB173" i="9"/>
  <c r="AE173" i="9" s="1"/>
  <c r="AC172" i="9"/>
  <c r="AB172" i="9"/>
  <c r="AE172" i="9" s="1"/>
  <c r="AC171" i="9"/>
  <c r="AB171" i="9"/>
  <c r="AC170" i="9"/>
  <c r="AB170" i="9"/>
  <c r="AE170" i="9" s="1"/>
  <c r="AC169" i="9"/>
  <c r="AB169" i="9"/>
  <c r="AE169" i="9" s="1"/>
  <c r="AC168" i="9"/>
  <c r="AB168" i="9"/>
  <c r="AE168" i="9" s="1"/>
  <c r="AC167" i="9"/>
  <c r="AB167" i="9"/>
  <c r="AE167" i="9" s="1"/>
  <c r="AC166" i="9"/>
  <c r="AB166" i="9"/>
  <c r="AE166" i="9" s="1"/>
  <c r="AC165" i="9"/>
  <c r="AB165" i="9"/>
  <c r="AE165" i="9" s="1"/>
  <c r="AC164" i="9"/>
  <c r="AB164" i="9"/>
  <c r="AE164" i="9" s="1"/>
  <c r="AC163" i="9"/>
  <c r="AB163" i="9"/>
  <c r="AE163" i="9" s="1"/>
  <c r="AC162" i="9"/>
  <c r="AB162" i="9"/>
  <c r="AE162" i="9" s="1"/>
  <c r="AC161" i="9"/>
  <c r="AB161" i="9"/>
  <c r="AE161" i="9" s="1"/>
  <c r="AC160" i="9"/>
  <c r="AB160" i="9"/>
  <c r="AE160" i="9" s="1"/>
  <c r="AC159" i="9"/>
  <c r="AB159" i="9"/>
  <c r="AE159" i="9" s="1"/>
  <c r="AC158" i="9"/>
  <c r="AB158" i="9"/>
  <c r="AE158" i="9" s="1"/>
  <c r="AC157" i="9"/>
  <c r="AB157" i="9"/>
  <c r="AE157" i="9" s="1"/>
  <c r="AC156" i="9"/>
  <c r="AB156" i="9"/>
  <c r="AE156" i="9" s="1"/>
  <c r="AC155" i="9"/>
  <c r="AB155" i="9"/>
  <c r="AE155" i="9" s="1"/>
  <c r="AC154" i="9"/>
  <c r="AB154" i="9"/>
  <c r="AC153" i="9"/>
  <c r="AB153" i="9"/>
  <c r="AE153" i="9" s="1"/>
  <c r="AC152" i="9"/>
  <c r="AB152" i="9"/>
  <c r="AE152" i="9" s="1"/>
  <c r="AC151" i="9"/>
  <c r="AB151" i="9"/>
  <c r="AE151" i="9" s="1"/>
  <c r="AC150" i="9"/>
  <c r="AB150" i="9"/>
  <c r="AE150" i="9" s="1"/>
  <c r="AC149" i="9"/>
  <c r="AB149" i="9"/>
  <c r="AE149" i="9" s="1"/>
  <c r="AC148" i="9"/>
  <c r="AB148" i="9"/>
  <c r="AE148" i="9" s="1"/>
  <c r="AC147" i="9"/>
  <c r="AB147" i="9"/>
  <c r="AE147" i="9" s="1"/>
  <c r="AC146" i="9"/>
  <c r="AB146" i="9"/>
  <c r="AE146" i="9" s="1"/>
  <c r="AC145" i="9"/>
  <c r="AB145" i="9"/>
  <c r="AE145" i="9" s="1"/>
  <c r="AC144" i="9"/>
  <c r="AB144" i="9"/>
  <c r="AE144" i="9" s="1"/>
  <c r="AC143" i="9"/>
  <c r="AB143" i="9"/>
  <c r="AE143" i="9" s="1"/>
  <c r="AC142" i="9"/>
  <c r="AB142" i="9"/>
  <c r="AE142" i="9" s="1"/>
  <c r="AC141" i="9"/>
  <c r="AB141" i="9"/>
  <c r="AE141" i="9" s="1"/>
  <c r="AC140" i="9"/>
  <c r="AB140" i="9"/>
  <c r="AE140" i="9" s="1"/>
  <c r="AC139" i="9"/>
  <c r="AB139" i="9"/>
  <c r="AE139" i="9" s="1"/>
  <c r="AC138" i="9"/>
  <c r="AB138" i="9"/>
  <c r="AE138" i="9" s="1"/>
  <c r="AC137" i="9"/>
  <c r="AB137" i="9"/>
  <c r="AE137" i="9" s="1"/>
  <c r="AC136" i="9"/>
  <c r="AB136" i="9"/>
  <c r="AE136" i="9" s="1"/>
  <c r="AC135" i="9"/>
  <c r="AB135" i="9"/>
  <c r="AE135" i="9" s="1"/>
  <c r="AC134" i="9"/>
  <c r="AB134" i="9"/>
  <c r="AE134" i="9" s="1"/>
  <c r="AC133" i="9"/>
  <c r="AB133" i="9"/>
  <c r="AE133" i="9" s="1"/>
  <c r="AC132" i="9"/>
  <c r="AB132" i="9"/>
  <c r="AE132" i="9" s="1"/>
  <c r="AC131" i="9"/>
  <c r="AB131" i="9"/>
  <c r="AE131" i="9" s="1"/>
  <c r="AC130" i="9"/>
  <c r="AB130" i="9"/>
  <c r="AE130" i="9" s="1"/>
  <c r="AC129" i="9"/>
  <c r="AB129" i="9"/>
  <c r="AE129" i="9" s="1"/>
  <c r="AC128" i="9"/>
  <c r="AB128" i="9"/>
  <c r="AE128" i="9" s="1"/>
  <c r="AC127" i="9"/>
  <c r="AB127" i="9"/>
  <c r="AE127" i="9" s="1"/>
  <c r="AC126" i="9"/>
  <c r="AB126" i="9"/>
  <c r="AE126" i="9" s="1"/>
  <c r="AC125" i="9"/>
  <c r="AB125" i="9"/>
  <c r="AC124" i="9"/>
  <c r="AB124" i="9"/>
  <c r="AE124" i="9" s="1"/>
  <c r="AC123" i="9"/>
  <c r="AB123" i="9"/>
  <c r="AE123" i="9" s="1"/>
  <c r="AC122" i="9"/>
  <c r="AB122" i="9"/>
  <c r="AE122" i="9" s="1"/>
  <c r="AC121" i="9"/>
  <c r="AB121" i="9"/>
  <c r="AE121" i="9" s="1"/>
  <c r="AC120" i="9"/>
  <c r="AB120" i="9"/>
  <c r="AE120" i="9" s="1"/>
  <c r="AC119" i="9"/>
  <c r="AB119" i="9"/>
  <c r="AE119" i="9" s="1"/>
  <c r="AC118" i="9"/>
  <c r="AB118" i="9"/>
  <c r="AE118" i="9" s="1"/>
  <c r="AC117" i="9"/>
  <c r="AB117" i="9"/>
  <c r="AE117" i="9" s="1"/>
  <c r="AC116" i="9"/>
  <c r="AB116" i="9"/>
  <c r="AE116" i="9" s="1"/>
  <c r="AC115" i="9"/>
  <c r="AB115" i="9"/>
  <c r="AC114" i="9"/>
  <c r="AB114" i="9"/>
  <c r="AE114" i="9" s="1"/>
  <c r="AC113" i="9"/>
  <c r="AB113" i="9"/>
  <c r="AE113" i="9" s="1"/>
  <c r="AC112" i="9"/>
  <c r="AB112" i="9"/>
  <c r="AE112" i="9" s="1"/>
  <c r="AC111" i="9"/>
  <c r="AB111" i="9"/>
  <c r="AE111" i="9" s="1"/>
  <c r="AC110" i="9"/>
  <c r="AB110" i="9"/>
  <c r="AE110" i="9" s="1"/>
  <c r="AC109" i="9"/>
  <c r="AB109" i="9"/>
  <c r="AE109" i="9" s="1"/>
  <c r="AC108" i="9"/>
  <c r="AB108" i="9"/>
  <c r="AE108" i="9" s="1"/>
  <c r="AC107" i="9"/>
  <c r="AB107" i="9"/>
  <c r="AE107" i="9" s="1"/>
  <c r="AC106" i="9"/>
  <c r="AB106" i="9"/>
  <c r="AE106" i="9" s="1"/>
  <c r="AC105" i="9"/>
  <c r="AB105" i="9"/>
  <c r="AE105" i="9" s="1"/>
  <c r="AC104" i="9"/>
  <c r="AB104" i="9"/>
  <c r="AE104" i="9" s="1"/>
  <c r="AC103" i="9"/>
  <c r="AB103" i="9"/>
  <c r="AE103" i="9" s="1"/>
  <c r="AC102" i="9"/>
  <c r="AB102" i="9"/>
  <c r="AC101" i="9"/>
  <c r="AB101" i="9"/>
  <c r="AE101" i="9" s="1"/>
  <c r="AC100" i="9"/>
  <c r="AB100" i="9"/>
  <c r="AE100" i="9" s="1"/>
  <c r="AC99" i="9"/>
  <c r="AB99" i="9"/>
  <c r="AE99" i="9" s="1"/>
  <c r="AC98" i="9"/>
  <c r="AB98" i="9"/>
  <c r="AE98" i="9" s="1"/>
  <c r="AC97" i="9"/>
  <c r="AB97" i="9"/>
  <c r="AE97" i="9" s="1"/>
  <c r="AC96" i="9"/>
  <c r="AB96" i="9"/>
  <c r="AE96" i="9" s="1"/>
  <c r="AC95" i="9"/>
  <c r="AB95" i="9"/>
  <c r="AE95" i="9" s="1"/>
  <c r="AC94" i="9"/>
  <c r="AB94" i="9"/>
  <c r="AE94" i="9" s="1"/>
  <c r="AC93" i="9"/>
  <c r="AB93" i="9"/>
  <c r="AE93" i="9" s="1"/>
  <c r="AC92" i="9"/>
  <c r="AB92" i="9"/>
  <c r="AE92" i="9" s="1"/>
  <c r="AC91" i="9"/>
  <c r="AB91" i="9"/>
  <c r="AE91" i="9" s="1"/>
  <c r="AC90" i="9"/>
  <c r="AB90" i="9"/>
  <c r="AE90" i="9" s="1"/>
  <c r="AC89" i="9"/>
  <c r="AB89" i="9"/>
  <c r="AE89" i="9" s="1"/>
  <c r="AC88" i="9"/>
  <c r="AB88" i="9"/>
  <c r="AE88" i="9" s="1"/>
  <c r="AC87" i="9"/>
  <c r="AB87" i="9"/>
  <c r="AE87" i="9" s="1"/>
  <c r="AC86" i="9"/>
  <c r="AB86" i="9"/>
  <c r="AE86" i="9" s="1"/>
  <c r="AC85" i="9"/>
  <c r="AB85" i="9"/>
  <c r="AE85" i="9" s="1"/>
  <c r="AC84" i="9"/>
  <c r="AB84" i="9"/>
  <c r="AE84" i="9" s="1"/>
  <c r="AC83" i="9"/>
  <c r="AB83" i="9"/>
  <c r="AE83" i="9" s="1"/>
  <c r="AC82" i="9"/>
  <c r="AB82" i="9"/>
  <c r="AE82" i="9" s="1"/>
  <c r="AC81" i="9"/>
  <c r="AB81" i="9"/>
  <c r="AE81" i="9" s="1"/>
  <c r="AC80" i="9"/>
  <c r="AB80" i="9"/>
  <c r="AE80" i="9" s="1"/>
  <c r="AC79" i="9"/>
  <c r="AB79" i="9"/>
  <c r="AE79" i="9" s="1"/>
  <c r="AC78" i="9"/>
  <c r="AB78" i="9"/>
  <c r="AE78" i="9" s="1"/>
  <c r="AC77" i="9"/>
  <c r="AB77" i="9"/>
  <c r="AE77" i="9" s="1"/>
  <c r="AC76" i="9"/>
  <c r="AB76" i="9"/>
  <c r="AE76" i="9" s="1"/>
  <c r="AC75" i="9"/>
  <c r="AB75" i="9"/>
  <c r="AE75" i="9" s="1"/>
  <c r="AC74" i="9"/>
  <c r="AB74" i="9"/>
  <c r="AE74" i="9" s="1"/>
  <c r="AC73" i="9"/>
  <c r="AB73" i="9"/>
  <c r="AE73" i="9" s="1"/>
  <c r="AC72" i="9"/>
  <c r="AB72" i="9"/>
  <c r="AE72" i="9" s="1"/>
  <c r="AC71" i="9"/>
  <c r="AB71" i="9"/>
  <c r="AE71" i="9" s="1"/>
  <c r="AC70" i="9"/>
  <c r="AB70" i="9"/>
  <c r="AE70" i="9" s="1"/>
  <c r="AC69" i="9"/>
  <c r="AB69" i="9"/>
  <c r="AE69" i="9" s="1"/>
  <c r="AC68" i="9"/>
  <c r="AB68" i="9"/>
  <c r="AE68" i="9" s="1"/>
  <c r="AC67" i="9"/>
  <c r="AB67" i="9"/>
  <c r="AE67" i="9" s="1"/>
  <c r="AC66" i="9"/>
  <c r="AB66" i="9"/>
  <c r="AE66" i="9" s="1"/>
  <c r="AC65" i="9"/>
  <c r="AB65" i="9"/>
  <c r="AE65" i="9" s="1"/>
  <c r="AC64" i="9"/>
  <c r="AB64" i="9"/>
  <c r="AE64" i="9" s="1"/>
  <c r="AC63" i="9"/>
  <c r="AB63" i="9"/>
  <c r="AE63" i="9" s="1"/>
  <c r="AC62" i="9"/>
  <c r="AB62" i="9"/>
  <c r="AE62" i="9" s="1"/>
  <c r="AC61" i="9"/>
  <c r="AB61" i="9"/>
  <c r="AE61" i="9" s="1"/>
  <c r="AC60" i="9"/>
  <c r="AB60" i="9"/>
  <c r="AE60" i="9" s="1"/>
  <c r="AC59" i="9"/>
  <c r="AB59" i="9"/>
  <c r="AE59" i="9" s="1"/>
  <c r="AC58" i="9"/>
  <c r="AB58" i="9"/>
  <c r="AE58" i="9" s="1"/>
  <c r="AC57" i="9"/>
  <c r="AB57" i="9"/>
  <c r="AE57" i="9" s="1"/>
  <c r="AC56" i="9"/>
  <c r="AB56" i="9"/>
  <c r="AE56" i="9" s="1"/>
  <c r="AC55" i="9"/>
  <c r="AB55" i="9"/>
  <c r="AE55" i="9" s="1"/>
  <c r="AC54" i="9"/>
  <c r="AB54" i="9"/>
  <c r="AE54" i="9" s="1"/>
  <c r="AC53" i="9"/>
  <c r="AB53" i="9"/>
  <c r="AE53" i="9" s="1"/>
  <c r="AC52" i="9"/>
  <c r="AB52" i="9"/>
  <c r="AE52" i="9" s="1"/>
  <c r="AC51" i="9"/>
  <c r="AB51" i="9"/>
  <c r="AE51" i="9" s="1"/>
  <c r="AC50" i="9"/>
  <c r="AB50" i="9"/>
  <c r="AE50" i="9" s="1"/>
  <c r="AC49" i="9"/>
  <c r="AB49" i="9"/>
  <c r="AE49" i="9" s="1"/>
  <c r="AC48" i="9"/>
  <c r="AB48" i="9"/>
  <c r="AE48" i="9" s="1"/>
  <c r="AC47" i="9"/>
  <c r="AB47" i="9"/>
  <c r="AE47" i="9" s="1"/>
  <c r="AC46" i="9"/>
  <c r="AB46" i="9"/>
  <c r="AE46" i="9" s="1"/>
  <c r="AC45" i="9"/>
  <c r="AB45" i="9"/>
  <c r="AE45" i="9" s="1"/>
  <c r="AC44" i="9"/>
  <c r="AB44" i="9"/>
  <c r="AE44" i="9" s="1"/>
  <c r="AC43" i="9"/>
  <c r="AB43" i="9"/>
  <c r="AE43" i="9" s="1"/>
  <c r="AC42" i="9"/>
  <c r="AB42" i="9"/>
  <c r="AE42" i="9" s="1"/>
  <c r="AC41" i="9"/>
  <c r="AB41" i="9"/>
  <c r="AE41" i="9" s="1"/>
  <c r="AC40" i="9"/>
  <c r="AB40" i="9"/>
  <c r="AE40" i="9" s="1"/>
  <c r="AC39" i="9"/>
  <c r="AB39" i="9"/>
  <c r="AE39" i="9" s="1"/>
  <c r="AC38" i="9"/>
  <c r="AB38" i="9"/>
  <c r="AE38" i="9" s="1"/>
  <c r="AC37" i="9"/>
  <c r="AB37" i="9"/>
  <c r="AC36" i="9"/>
  <c r="AB36" i="9"/>
  <c r="AE36" i="9" s="1"/>
  <c r="AC35" i="9"/>
  <c r="AB35" i="9"/>
  <c r="AE35" i="9" s="1"/>
  <c r="AC34" i="9"/>
  <c r="AB34" i="9"/>
  <c r="AE34" i="9" s="1"/>
  <c r="AC33" i="9"/>
  <c r="AB33" i="9"/>
  <c r="AE33" i="9" s="1"/>
  <c r="AC32" i="9"/>
  <c r="AB32" i="9"/>
  <c r="AE32" i="9" s="1"/>
  <c r="AC31" i="9"/>
  <c r="AB31" i="9"/>
  <c r="AE31" i="9" s="1"/>
  <c r="AC30" i="9"/>
  <c r="AB30" i="9"/>
  <c r="AE30" i="9" s="1"/>
  <c r="AC29" i="9"/>
  <c r="AB29" i="9"/>
  <c r="AE29" i="9" s="1"/>
  <c r="AC28" i="9"/>
  <c r="AB28" i="9"/>
  <c r="AE28" i="9" s="1"/>
  <c r="AC27" i="9"/>
  <c r="AB27" i="9"/>
  <c r="AE27" i="9" s="1"/>
  <c r="AC26" i="9"/>
  <c r="AB26" i="9"/>
  <c r="AE26" i="9" s="1"/>
  <c r="AC25" i="9"/>
  <c r="AB25" i="9"/>
  <c r="AE25" i="9" s="1"/>
  <c r="AC24" i="9"/>
  <c r="AB24" i="9"/>
  <c r="AE24" i="9" s="1"/>
  <c r="AC23" i="9"/>
  <c r="AB23" i="9"/>
  <c r="AE23" i="9" s="1"/>
  <c r="AC22" i="9"/>
  <c r="AB22" i="9"/>
  <c r="AE22" i="9" s="1"/>
  <c r="AC21" i="9"/>
  <c r="AB21" i="9"/>
  <c r="AE21" i="9" s="1"/>
  <c r="AC20" i="9"/>
  <c r="AB20" i="9"/>
  <c r="AE20" i="9" s="1"/>
  <c r="AC19" i="9"/>
  <c r="AB19" i="9"/>
  <c r="AC18" i="9"/>
  <c r="AB18" i="9"/>
  <c r="AE18" i="9" s="1"/>
  <c r="AC17" i="9"/>
  <c r="AB17" i="9"/>
  <c r="AE17" i="9" s="1"/>
  <c r="AC16" i="9"/>
  <c r="AB16" i="9"/>
  <c r="AE16" i="9" s="1"/>
  <c r="AC15" i="9"/>
  <c r="AB15" i="9"/>
  <c r="AE15" i="9" s="1"/>
  <c r="AC14" i="9"/>
  <c r="AB14" i="9"/>
  <c r="AE14" i="9" s="1"/>
  <c r="AC13" i="9"/>
  <c r="AB13" i="9"/>
  <c r="AE13" i="9" s="1"/>
  <c r="AC12" i="9"/>
  <c r="AB12" i="9"/>
  <c r="AE12" i="9" s="1"/>
  <c r="AC11" i="9"/>
  <c r="AB11" i="9"/>
  <c r="AE11" i="9" s="1"/>
  <c r="AC10" i="9"/>
  <c r="AB10" i="9"/>
  <c r="AE10" i="9" s="1"/>
  <c r="AC9" i="9"/>
  <c r="AB9" i="9"/>
  <c r="AE9" i="9" s="1"/>
  <c r="AC8" i="9"/>
  <c r="AB8" i="9"/>
  <c r="AE8" i="9" s="1"/>
  <c r="AC7" i="9"/>
  <c r="AB7" i="9"/>
  <c r="AE7" i="9" s="1"/>
  <c r="AC6" i="9"/>
  <c r="AB6" i="9"/>
  <c r="AC5" i="9"/>
  <c r="AB5" i="9"/>
  <c r="AE5" i="9" s="1"/>
  <c r="AC4" i="9"/>
  <c r="AB4" i="9"/>
  <c r="AE4" i="9" s="1"/>
  <c r="AC3" i="9"/>
  <c r="AB3" i="9"/>
  <c r="AE3" i="9" s="1"/>
  <c r="AC2" i="9"/>
  <c r="AB2" i="9"/>
  <c r="AE2" i="9" s="1"/>
  <c r="BE291" i="8"/>
  <c r="BV295" i="8"/>
  <c r="BW295" i="8" s="1"/>
  <c r="BF295" i="8"/>
  <c r="BE295" i="8"/>
  <c r="AD295" i="8"/>
  <c r="AC295" i="8"/>
  <c r="BW294" i="8"/>
  <c r="BV294" i="8"/>
  <c r="BF294" i="8"/>
  <c r="BE294" i="8"/>
  <c r="AD294" i="8"/>
  <c r="AC294" i="8"/>
  <c r="BV293" i="8"/>
  <c r="BW293" i="8" s="1"/>
  <c r="BF293" i="8"/>
  <c r="BE293" i="8"/>
  <c r="AD293" i="8"/>
  <c r="AC293" i="8"/>
  <c r="BV292" i="8"/>
  <c r="BW292" i="8" s="1"/>
  <c r="BF292" i="8"/>
  <c r="BE292" i="8"/>
  <c r="AD292" i="8"/>
  <c r="AC292" i="8"/>
  <c r="BV291" i="8"/>
  <c r="BW291" i="8" s="1"/>
  <c r="BF291" i="8"/>
  <c r="AD291" i="8"/>
  <c r="AC291" i="8"/>
  <c r="BW290" i="8"/>
  <c r="BV290" i="8"/>
  <c r="BF290" i="8"/>
  <c r="BE290" i="8"/>
  <c r="AD290" i="8"/>
  <c r="AC290" i="8"/>
  <c r="BV289" i="8"/>
  <c r="BW289" i="8" s="1"/>
  <c r="BF289" i="8"/>
  <c r="BE289" i="8"/>
  <c r="AD289" i="8"/>
  <c r="AC289" i="8"/>
  <c r="BV288" i="8"/>
  <c r="BW288" i="8" s="1"/>
  <c r="BF288" i="8"/>
  <c r="BE288" i="8"/>
  <c r="AD288" i="8"/>
  <c r="AC288" i="8"/>
  <c r="BV287" i="8"/>
  <c r="BW287" i="8" s="1"/>
  <c r="BF287" i="8"/>
  <c r="BE287" i="8"/>
  <c r="AD287" i="8"/>
  <c r="AC287" i="8"/>
  <c r="BV286" i="8"/>
  <c r="BW286" i="8" s="1"/>
  <c r="BF286" i="8"/>
  <c r="BE286" i="8"/>
  <c r="AD286" i="8"/>
  <c r="AC286" i="8"/>
  <c r="BV285" i="8"/>
  <c r="BW285" i="8" s="1"/>
  <c r="BF285" i="8"/>
  <c r="BE285" i="8"/>
  <c r="AD285" i="8"/>
  <c r="AC285" i="8"/>
  <c r="BV284" i="8"/>
  <c r="BW284" i="8" s="1"/>
  <c r="BF284" i="8"/>
  <c r="BE284" i="8"/>
  <c r="AD284" i="8"/>
  <c r="AC284" i="8"/>
  <c r="BV283" i="8"/>
  <c r="BW283" i="8" s="1"/>
  <c r="BF283" i="8"/>
  <c r="BE283" i="8"/>
  <c r="AD283" i="8"/>
  <c r="AC283" i="8"/>
  <c r="BW282" i="8"/>
  <c r="BV282" i="8"/>
  <c r="BF282" i="8"/>
  <c r="BE282" i="8"/>
  <c r="AD282" i="8"/>
  <c r="AC282" i="8"/>
  <c r="BV281" i="8"/>
  <c r="BW281" i="8" s="1"/>
  <c r="BF281" i="8"/>
  <c r="BE281" i="8"/>
  <c r="AD281" i="8"/>
  <c r="AC281" i="8"/>
  <c r="BV280" i="8"/>
  <c r="BW280" i="8" s="1"/>
  <c r="BF280" i="8"/>
  <c r="BE280" i="8"/>
  <c r="AD280" i="8"/>
  <c r="AC280" i="8"/>
  <c r="BV279" i="8"/>
  <c r="BW279" i="8" s="1"/>
  <c r="BF279" i="8"/>
  <c r="BE279" i="8"/>
  <c r="AD279" i="8"/>
  <c r="AC279" i="8"/>
  <c r="BV278" i="8"/>
  <c r="BW278" i="8" s="1"/>
  <c r="BF278" i="8"/>
  <c r="BE278" i="8"/>
  <c r="AD278" i="8"/>
  <c r="AC278" i="8"/>
  <c r="BV277" i="8"/>
  <c r="BW277" i="8" s="1"/>
  <c r="BF277" i="8"/>
  <c r="BE277" i="8"/>
  <c r="AD277" i="8"/>
  <c r="AC277" i="8"/>
  <c r="BV276" i="8"/>
  <c r="BW276" i="8" s="1"/>
  <c r="BF276" i="8"/>
  <c r="BE276" i="8"/>
  <c r="AD276" i="8"/>
  <c r="AC276" i="8"/>
  <c r="BV275" i="8"/>
  <c r="BW275" i="8" s="1"/>
  <c r="BF275" i="8"/>
  <c r="BE275" i="8"/>
  <c r="AD275" i="8"/>
  <c r="AC275" i="8"/>
  <c r="BV274" i="8"/>
  <c r="BW274" i="8" s="1"/>
  <c r="BF274" i="8"/>
  <c r="BE274" i="8"/>
  <c r="AD274" i="8"/>
  <c r="AC274" i="8"/>
  <c r="BV273" i="8"/>
  <c r="BW273" i="8" s="1"/>
  <c r="BF273" i="8"/>
  <c r="BE273" i="8"/>
  <c r="AD273" i="8"/>
  <c r="AC273" i="8"/>
  <c r="BV272" i="8"/>
  <c r="BW272" i="8" s="1"/>
  <c r="BF272" i="8"/>
  <c r="BE272" i="8"/>
  <c r="AD272" i="8"/>
  <c r="AC272" i="8"/>
  <c r="BV271" i="8"/>
  <c r="BW271" i="8" s="1"/>
  <c r="BF271" i="8"/>
  <c r="BE271" i="8"/>
  <c r="AD271" i="8"/>
  <c r="AC271" i="8"/>
  <c r="BV270" i="8"/>
  <c r="BW270" i="8" s="1"/>
  <c r="BF270" i="8"/>
  <c r="BE270" i="8"/>
  <c r="AD270" i="8"/>
  <c r="AC270" i="8"/>
  <c r="BV269" i="8"/>
  <c r="BW269" i="8" s="1"/>
  <c r="BF269" i="8"/>
  <c r="BE269" i="8"/>
  <c r="AD269" i="8"/>
  <c r="AC269" i="8"/>
  <c r="BV268" i="8"/>
  <c r="BW268" i="8" s="1"/>
  <c r="BF268" i="8"/>
  <c r="BE268" i="8"/>
  <c r="AD268" i="8"/>
  <c r="AC268" i="8"/>
  <c r="BV267" i="8"/>
  <c r="BW267" i="8" s="1"/>
  <c r="BF267" i="8"/>
  <c r="BE267" i="8"/>
  <c r="AD267" i="8"/>
  <c r="AC267" i="8"/>
  <c r="BW266" i="8"/>
  <c r="BV266" i="8"/>
  <c r="BF266" i="8"/>
  <c r="BE266" i="8"/>
  <c r="AD266" i="8"/>
  <c r="AC266" i="8"/>
  <c r="BV265" i="8"/>
  <c r="BW265" i="8" s="1"/>
  <c r="BF265" i="8"/>
  <c r="BE265" i="8"/>
  <c r="AD265" i="8"/>
  <c r="AC265" i="8"/>
  <c r="BV264" i="8"/>
  <c r="BW264" i="8" s="1"/>
  <c r="BF264" i="8"/>
  <c r="BE264" i="8"/>
  <c r="AD264" i="8"/>
  <c r="AC264" i="8"/>
  <c r="BV263" i="8"/>
  <c r="BW263" i="8" s="1"/>
  <c r="BF263" i="8"/>
  <c r="BE263" i="8"/>
  <c r="AD263" i="8"/>
  <c r="AC263" i="8"/>
  <c r="BV262" i="8"/>
  <c r="BW262" i="8" s="1"/>
  <c r="BF262" i="8"/>
  <c r="BE262" i="8"/>
  <c r="AD262" i="8"/>
  <c r="AC262" i="8"/>
  <c r="BV261" i="8"/>
  <c r="BW261" i="8" s="1"/>
  <c r="BF261" i="8"/>
  <c r="BE261" i="8"/>
  <c r="AD261" i="8"/>
  <c r="AC261" i="8"/>
  <c r="BV260" i="8"/>
  <c r="BW260" i="8" s="1"/>
  <c r="BF260" i="8"/>
  <c r="BE260" i="8"/>
  <c r="AD260" i="8"/>
  <c r="AC260" i="8"/>
  <c r="BV259" i="8"/>
  <c r="BW259" i="8" s="1"/>
  <c r="BF259" i="8"/>
  <c r="BE259" i="8"/>
  <c r="AD259" i="8"/>
  <c r="AC259" i="8"/>
  <c r="BW258" i="8"/>
  <c r="BV258" i="8"/>
  <c r="BF258" i="8"/>
  <c r="BE258" i="8"/>
  <c r="AD258" i="8"/>
  <c r="AC258" i="8"/>
  <c r="BV257" i="8"/>
  <c r="BW257" i="8" s="1"/>
  <c r="BF257" i="8"/>
  <c r="BE257" i="8"/>
  <c r="AD257" i="8"/>
  <c r="AC257" i="8"/>
  <c r="BV256" i="8"/>
  <c r="BW256" i="8" s="1"/>
  <c r="BF256" i="8"/>
  <c r="BE256" i="8"/>
  <c r="AD256" i="8"/>
  <c r="AC256" i="8"/>
  <c r="BV255" i="8"/>
  <c r="BW255" i="8" s="1"/>
  <c r="BF255" i="8"/>
  <c r="BE255" i="8"/>
  <c r="AD255" i="8"/>
  <c r="AC255" i="8"/>
  <c r="BV254" i="8"/>
  <c r="BW254" i="8" s="1"/>
  <c r="BF254" i="8"/>
  <c r="BE254" i="8"/>
  <c r="AD254" i="8"/>
  <c r="AC254" i="8"/>
  <c r="BV253" i="8"/>
  <c r="BW253" i="8" s="1"/>
  <c r="BF253" i="8"/>
  <c r="BE253" i="8"/>
  <c r="AD253" i="8"/>
  <c r="AC253" i="8"/>
  <c r="BV252" i="8"/>
  <c r="BW252" i="8" s="1"/>
  <c r="BF252" i="8"/>
  <c r="BE252" i="8"/>
  <c r="AD252" i="8"/>
  <c r="AC252" i="8"/>
  <c r="BV251" i="8"/>
  <c r="BW251" i="8" s="1"/>
  <c r="BF251" i="8"/>
  <c r="BE251" i="8"/>
  <c r="AD251" i="8"/>
  <c r="AC251" i="8"/>
  <c r="BV250" i="8"/>
  <c r="BW250" i="8" s="1"/>
  <c r="BF250" i="8"/>
  <c r="BE250" i="8"/>
  <c r="AD250" i="8"/>
  <c r="AC250" i="8"/>
  <c r="BV249" i="8"/>
  <c r="BW249" i="8" s="1"/>
  <c r="BF249" i="8"/>
  <c r="BE249" i="8"/>
  <c r="AD249" i="8"/>
  <c r="AC249" i="8"/>
  <c r="BV248" i="8"/>
  <c r="BW248" i="8" s="1"/>
  <c r="BF248" i="8"/>
  <c r="BE248" i="8"/>
  <c r="AD248" i="8"/>
  <c r="AC248" i="8"/>
  <c r="BV247" i="8"/>
  <c r="BW247" i="8" s="1"/>
  <c r="BF247" i="8"/>
  <c r="BE247" i="8"/>
  <c r="AD247" i="8"/>
  <c r="AC247" i="8"/>
  <c r="BV246" i="8"/>
  <c r="BW246" i="8" s="1"/>
  <c r="BF246" i="8"/>
  <c r="BE246" i="8"/>
  <c r="AD246" i="8"/>
  <c r="AC246" i="8"/>
  <c r="BV245" i="8"/>
  <c r="BW245" i="8" s="1"/>
  <c r="BF245" i="8"/>
  <c r="BE245" i="8"/>
  <c r="AD245" i="8"/>
  <c r="AC245" i="8"/>
  <c r="BV244" i="8"/>
  <c r="BW244" i="8" s="1"/>
  <c r="BF244" i="8"/>
  <c r="BE244" i="8"/>
  <c r="AD244" i="8"/>
  <c r="AC244" i="8"/>
  <c r="BV243" i="8"/>
  <c r="BW243" i="8" s="1"/>
  <c r="BF243" i="8"/>
  <c r="BE243" i="8"/>
  <c r="AD243" i="8"/>
  <c r="AC243" i="8"/>
  <c r="BW242" i="8"/>
  <c r="BV242" i="8"/>
  <c r="BF242" i="8"/>
  <c r="BE242" i="8"/>
  <c r="AD242" i="8"/>
  <c r="AC242" i="8"/>
  <c r="BV241" i="8"/>
  <c r="BW241" i="8" s="1"/>
  <c r="BF241" i="8"/>
  <c r="BE241" i="8"/>
  <c r="AD241" i="8"/>
  <c r="AC241" i="8"/>
  <c r="BV240" i="8"/>
  <c r="BW240" i="8" s="1"/>
  <c r="BF240" i="8"/>
  <c r="BE240" i="8"/>
  <c r="AD240" i="8"/>
  <c r="AC240" i="8"/>
  <c r="BV239" i="8"/>
  <c r="BW239" i="8" s="1"/>
  <c r="BF239" i="8"/>
  <c r="BE239" i="8"/>
  <c r="AD239" i="8"/>
  <c r="AC239" i="8"/>
  <c r="BV238" i="8"/>
  <c r="BW238" i="8" s="1"/>
  <c r="BF238" i="8"/>
  <c r="BE238" i="8"/>
  <c r="AD238" i="8"/>
  <c r="AC238" i="8"/>
  <c r="BV237" i="8"/>
  <c r="BW237" i="8" s="1"/>
  <c r="BF237" i="8"/>
  <c r="BE237" i="8"/>
  <c r="AD237" i="8"/>
  <c r="AC237" i="8"/>
  <c r="BV236" i="8"/>
  <c r="BW236" i="8" s="1"/>
  <c r="BF236" i="8"/>
  <c r="BE236" i="8"/>
  <c r="AD236" i="8"/>
  <c r="AC236" i="8"/>
  <c r="BV235" i="8"/>
  <c r="BW235" i="8" s="1"/>
  <c r="BF235" i="8"/>
  <c r="BE235" i="8"/>
  <c r="AD235" i="8"/>
  <c r="AC235" i="8"/>
  <c r="BW234" i="8"/>
  <c r="BV234" i="8"/>
  <c r="BF234" i="8"/>
  <c r="BE234" i="8"/>
  <c r="AD234" i="8"/>
  <c r="AC234" i="8"/>
  <c r="BV233" i="8"/>
  <c r="BW233" i="8" s="1"/>
  <c r="BF233" i="8"/>
  <c r="BE233" i="8"/>
  <c r="AD233" i="8"/>
  <c r="AC233" i="8"/>
  <c r="BV232" i="8"/>
  <c r="BW232" i="8" s="1"/>
  <c r="BF232" i="8"/>
  <c r="BE232" i="8"/>
  <c r="AD232" i="8"/>
  <c r="AC232" i="8"/>
  <c r="BV231" i="8"/>
  <c r="BW231" i="8" s="1"/>
  <c r="BF231" i="8"/>
  <c r="BE231" i="8"/>
  <c r="AD231" i="8"/>
  <c r="AC231" i="8"/>
  <c r="BV230" i="8"/>
  <c r="BW230" i="8" s="1"/>
  <c r="BF230" i="8"/>
  <c r="BE230" i="8"/>
  <c r="AD230" i="8"/>
  <c r="AC230" i="8"/>
  <c r="BV229" i="8"/>
  <c r="BW229" i="8" s="1"/>
  <c r="BF229" i="8"/>
  <c r="BE229" i="8"/>
  <c r="AD229" i="8"/>
  <c r="AC229" i="8"/>
  <c r="BV228" i="8"/>
  <c r="BW228" i="8" s="1"/>
  <c r="BF228" i="8"/>
  <c r="BE228" i="8"/>
  <c r="AD228" i="8"/>
  <c r="AC228" i="8"/>
  <c r="BV227" i="8"/>
  <c r="BW227" i="8" s="1"/>
  <c r="BF227" i="8"/>
  <c r="BE227" i="8"/>
  <c r="AD227" i="8"/>
  <c r="AC227" i="8"/>
  <c r="BV226" i="8"/>
  <c r="BW226" i="8" s="1"/>
  <c r="BF226" i="8"/>
  <c r="BE226" i="8"/>
  <c r="AD226" i="8"/>
  <c r="AC226" i="8"/>
  <c r="BV225" i="8"/>
  <c r="BW225" i="8" s="1"/>
  <c r="BF225" i="8"/>
  <c r="BE225" i="8"/>
  <c r="AD225" i="8"/>
  <c r="AC225" i="8"/>
  <c r="BV224" i="8"/>
  <c r="BW224" i="8" s="1"/>
  <c r="BF224" i="8"/>
  <c r="BE224" i="8"/>
  <c r="AD224" i="8"/>
  <c r="AC224" i="8"/>
  <c r="BV223" i="8"/>
  <c r="BW223" i="8" s="1"/>
  <c r="BF223" i="8"/>
  <c r="BE223" i="8"/>
  <c r="AD223" i="8"/>
  <c r="AC223" i="8"/>
  <c r="BV222" i="8"/>
  <c r="BW222" i="8" s="1"/>
  <c r="BF222" i="8"/>
  <c r="BE222" i="8"/>
  <c r="AD222" i="8"/>
  <c r="AC222" i="8"/>
  <c r="BV221" i="8"/>
  <c r="BW221" i="8" s="1"/>
  <c r="BF221" i="8"/>
  <c r="BE221" i="8"/>
  <c r="AD221" i="8"/>
  <c r="AC221" i="8"/>
  <c r="BV220" i="8"/>
  <c r="BW220" i="8" s="1"/>
  <c r="BF220" i="8"/>
  <c r="BE220" i="8"/>
  <c r="AD220" i="8"/>
  <c r="AC220" i="8"/>
  <c r="BV219" i="8"/>
  <c r="BW219" i="8" s="1"/>
  <c r="BF219" i="8"/>
  <c r="BE219" i="8"/>
  <c r="AD219" i="8"/>
  <c r="AC219" i="8"/>
  <c r="BW218" i="8"/>
  <c r="BV218" i="8"/>
  <c r="BF218" i="8"/>
  <c r="BE218" i="8"/>
  <c r="AD218" i="8"/>
  <c r="AC218" i="8"/>
  <c r="BV217" i="8"/>
  <c r="BW217" i="8" s="1"/>
  <c r="BF217" i="8"/>
  <c r="BE217" i="8"/>
  <c r="AD217" i="8"/>
  <c r="AC217" i="8"/>
  <c r="BV216" i="8"/>
  <c r="BW216" i="8" s="1"/>
  <c r="BF216" i="8"/>
  <c r="BE216" i="8"/>
  <c r="AD216" i="8"/>
  <c r="AC216" i="8"/>
  <c r="BV215" i="8"/>
  <c r="BW215" i="8" s="1"/>
  <c r="BF215" i="8"/>
  <c r="BE215" i="8"/>
  <c r="AD215" i="8"/>
  <c r="AC215" i="8"/>
  <c r="BV214" i="8"/>
  <c r="BW214" i="8" s="1"/>
  <c r="BF214" i="8"/>
  <c r="BE214" i="8"/>
  <c r="AD214" i="8"/>
  <c r="AC214" i="8"/>
  <c r="BV213" i="8"/>
  <c r="BW213" i="8" s="1"/>
  <c r="BF213" i="8"/>
  <c r="BE213" i="8"/>
  <c r="AD213" i="8"/>
  <c r="AC213" i="8"/>
  <c r="BV212" i="8"/>
  <c r="BW212" i="8" s="1"/>
  <c r="BF212" i="8"/>
  <c r="BE212" i="8"/>
  <c r="AD212" i="8"/>
  <c r="AC212" i="8"/>
  <c r="BV211" i="8"/>
  <c r="BW211" i="8" s="1"/>
  <c r="BF211" i="8"/>
  <c r="BE211" i="8"/>
  <c r="AD211" i="8"/>
  <c r="AC211" i="8"/>
  <c r="BW210" i="8"/>
  <c r="BV210" i="8"/>
  <c r="BF210" i="8"/>
  <c r="BE210" i="8"/>
  <c r="AD210" i="8"/>
  <c r="AC210" i="8"/>
  <c r="BV209" i="8"/>
  <c r="BW209" i="8" s="1"/>
  <c r="BF209" i="8"/>
  <c r="BE209" i="8"/>
  <c r="AD209" i="8"/>
  <c r="AC209" i="8"/>
  <c r="BV208" i="8"/>
  <c r="BW208" i="8" s="1"/>
  <c r="BF208" i="8"/>
  <c r="BE208" i="8"/>
  <c r="AD208" i="8"/>
  <c r="AC208" i="8"/>
  <c r="BV207" i="8"/>
  <c r="BW207" i="8" s="1"/>
  <c r="BF207" i="8"/>
  <c r="BE207" i="8"/>
  <c r="AD207" i="8"/>
  <c r="AC207" i="8"/>
  <c r="BV206" i="8"/>
  <c r="BW206" i="8" s="1"/>
  <c r="BF206" i="8"/>
  <c r="BE206" i="8"/>
  <c r="AD206" i="8"/>
  <c r="AC206" i="8"/>
  <c r="BV205" i="8"/>
  <c r="BW205" i="8" s="1"/>
  <c r="BF205" i="8"/>
  <c r="BE205" i="8"/>
  <c r="AD205" i="8"/>
  <c r="AC205" i="8"/>
  <c r="BV204" i="8"/>
  <c r="BW204" i="8" s="1"/>
  <c r="BF204" i="8"/>
  <c r="BE204" i="8"/>
  <c r="AD204" i="8"/>
  <c r="AC204" i="8"/>
  <c r="BV203" i="8"/>
  <c r="BW203" i="8" s="1"/>
  <c r="BF203" i="8"/>
  <c r="BE203" i="8"/>
  <c r="AD203" i="8"/>
  <c r="AC203" i="8"/>
  <c r="BV202" i="8"/>
  <c r="BW202" i="8" s="1"/>
  <c r="BF202" i="8"/>
  <c r="BE202" i="8"/>
  <c r="AD202" i="8"/>
  <c r="AC202" i="8"/>
  <c r="BV201" i="8"/>
  <c r="BW201" i="8" s="1"/>
  <c r="BF201" i="8"/>
  <c r="BE201" i="8"/>
  <c r="AD201" i="8"/>
  <c r="AC201" i="8"/>
  <c r="BV200" i="8"/>
  <c r="BW200" i="8" s="1"/>
  <c r="BF200" i="8"/>
  <c r="BE200" i="8"/>
  <c r="AD200" i="8"/>
  <c r="AC200" i="8"/>
  <c r="BV199" i="8"/>
  <c r="BW199" i="8" s="1"/>
  <c r="BF199" i="8"/>
  <c r="BE199" i="8"/>
  <c r="AD199" i="8"/>
  <c r="AC199" i="8"/>
  <c r="BV198" i="8"/>
  <c r="BW198" i="8" s="1"/>
  <c r="BF198" i="8"/>
  <c r="BE198" i="8"/>
  <c r="AD198" i="8"/>
  <c r="AC198" i="8"/>
  <c r="BV197" i="8"/>
  <c r="BW197" i="8" s="1"/>
  <c r="BF197" i="8"/>
  <c r="BE197" i="8"/>
  <c r="AD197" i="8"/>
  <c r="AC197" i="8"/>
  <c r="BV196" i="8"/>
  <c r="BW196" i="8" s="1"/>
  <c r="BF196" i="8"/>
  <c r="BE196" i="8"/>
  <c r="AD196" i="8"/>
  <c r="AC196" i="8"/>
  <c r="BV195" i="8"/>
  <c r="BW195" i="8" s="1"/>
  <c r="BF195" i="8"/>
  <c r="BE195" i="8"/>
  <c r="AD195" i="8"/>
  <c r="AC195" i="8"/>
  <c r="BW194" i="8"/>
  <c r="BV194" i="8"/>
  <c r="BF194" i="8"/>
  <c r="BE194" i="8"/>
  <c r="AD194" i="8"/>
  <c r="AC194" i="8"/>
  <c r="BV193" i="8"/>
  <c r="BW193" i="8" s="1"/>
  <c r="BF193" i="8"/>
  <c r="BE193" i="8"/>
  <c r="AD193" i="8"/>
  <c r="AC193" i="8"/>
  <c r="BV192" i="8"/>
  <c r="BW192" i="8" s="1"/>
  <c r="BF192" i="8"/>
  <c r="BE192" i="8"/>
  <c r="AD192" i="8"/>
  <c r="AC192" i="8"/>
  <c r="BV191" i="8"/>
  <c r="BW191" i="8" s="1"/>
  <c r="BF191" i="8"/>
  <c r="BE191" i="8"/>
  <c r="AD191" i="8"/>
  <c r="AC191" i="8"/>
  <c r="BV190" i="8"/>
  <c r="BW190" i="8" s="1"/>
  <c r="BF190" i="8"/>
  <c r="BE190" i="8"/>
  <c r="AD190" i="8"/>
  <c r="AC190" i="8"/>
  <c r="BV189" i="8"/>
  <c r="BW189" i="8" s="1"/>
  <c r="BF189" i="8"/>
  <c r="BE189" i="8"/>
  <c r="AD189" i="8"/>
  <c r="AC189" i="8"/>
  <c r="BV188" i="8"/>
  <c r="BW188" i="8" s="1"/>
  <c r="BF188" i="8"/>
  <c r="BE188" i="8"/>
  <c r="AD188" i="8"/>
  <c r="AC188" i="8"/>
  <c r="BV187" i="8"/>
  <c r="BW187" i="8" s="1"/>
  <c r="BF187" i="8"/>
  <c r="BE187" i="8"/>
  <c r="AD187" i="8"/>
  <c r="AC187" i="8"/>
  <c r="BW186" i="8"/>
  <c r="BV186" i="8"/>
  <c r="BF186" i="8"/>
  <c r="BE186" i="8"/>
  <c r="AD186" i="8"/>
  <c r="AC186" i="8"/>
  <c r="BV185" i="8"/>
  <c r="BW185" i="8" s="1"/>
  <c r="BF185" i="8"/>
  <c r="BE185" i="8"/>
  <c r="AD185" i="8"/>
  <c r="AC185" i="8"/>
  <c r="BV184" i="8"/>
  <c r="BW184" i="8" s="1"/>
  <c r="BF184" i="8"/>
  <c r="BE184" i="8"/>
  <c r="AD184" i="8"/>
  <c r="AC184" i="8"/>
  <c r="BV183" i="8"/>
  <c r="BW183" i="8" s="1"/>
  <c r="BF183" i="8"/>
  <c r="BE183" i="8"/>
  <c r="AD183" i="8"/>
  <c r="AC183" i="8"/>
  <c r="BV182" i="8"/>
  <c r="BW182" i="8" s="1"/>
  <c r="BF182" i="8"/>
  <c r="BE182" i="8"/>
  <c r="AD182" i="8"/>
  <c r="AC182" i="8"/>
  <c r="BV181" i="8"/>
  <c r="BW181" i="8" s="1"/>
  <c r="BF181" i="8"/>
  <c r="BE181" i="8"/>
  <c r="AD181" i="8"/>
  <c r="AC181" i="8"/>
  <c r="BV180" i="8"/>
  <c r="BW180" i="8" s="1"/>
  <c r="BF180" i="8"/>
  <c r="BE180" i="8"/>
  <c r="AD180" i="8"/>
  <c r="AC180" i="8"/>
  <c r="BV179" i="8"/>
  <c r="BW179" i="8" s="1"/>
  <c r="BF179" i="8"/>
  <c r="BE179" i="8"/>
  <c r="AD179" i="8"/>
  <c r="AC179" i="8"/>
  <c r="BV178" i="8"/>
  <c r="BW178" i="8" s="1"/>
  <c r="BF178" i="8"/>
  <c r="BE178" i="8"/>
  <c r="AD178" i="8"/>
  <c r="AC178" i="8"/>
  <c r="BV177" i="8"/>
  <c r="BW177" i="8" s="1"/>
  <c r="BF177" i="8"/>
  <c r="BE177" i="8"/>
  <c r="AD177" i="8"/>
  <c r="AC177" i="8"/>
  <c r="BV176" i="8"/>
  <c r="BW176" i="8" s="1"/>
  <c r="BF176" i="8"/>
  <c r="BE176" i="8"/>
  <c r="AD176" i="8"/>
  <c r="AC176" i="8"/>
  <c r="BV175" i="8"/>
  <c r="BW175" i="8" s="1"/>
  <c r="BF175" i="8"/>
  <c r="BE175" i="8"/>
  <c r="AD175" i="8"/>
  <c r="AC175" i="8"/>
  <c r="BV174" i="8"/>
  <c r="BW174" i="8" s="1"/>
  <c r="BF174" i="8"/>
  <c r="BE174" i="8"/>
  <c r="AD174" i="8"/>
  <c r="AC174" i="8"/>
  <c r="BV173" i="8"/>
  <c r="BW173" i="8" s="1"/>
  <c r="BF173" i="8"/>
  <c r="BE173" i="8"/>
  <c r="AD173" i="8"/>
  <c r="AC173" i="8"/>
  <c r="BV172" i="8"/>
  <c r="BW172" i="8" s="1"/>
  <c r="BF172" i="8"/>
  <c r="BE172" i="8"/>
  <c r="AD172" i="8"/>
  <c r="AC172" i="8"/>
  <c r="BV171" i="8"/>
  <c r="BW171" i="8" s="1"/>
  <c r="BF171" i="8"/>
  <c r="BE171" i="8"/>
  <c r="AD171" i="8"/>
  <c r="AC171" i="8"/>
  <c r="BW170" i="8"/>
  <c r="BV170" i="8"/>
  <c r="BF170" i="8"/>
  <c r="BE170" i="8"/>
  <c r="AD170" i="8"/>
  <c r="AC170" i="8"/>
  <c r="BV169" i="8"/>
  <c r="BW169" i="8" s="1"/>
  <c r="BF169" i="8"/>
  <c r="BE169" i="8"/>
  <c r="AD169" i="8"/>
  <c r="AC169" i="8"/>
  <c r="BV168" i="8"/>
  <c r="BW168" i="8" s="1"/>
  <c r="BF168" i="8"/>
  <c r="BE168" i="8"/>
  <c r="AD168" i="8"/>
  <c r="AC168" i="8"/>
  <c r="BV167" i="8"/>
  <c r="BW167" i="8" s="1"/>
  <c r="BF167" i="8"/>
  <c r="BE167" i="8"/>
  <c r="AD167" i="8"/>
  <c r="AC167" i="8"/>
  <c r="BV166" i="8"/>
  <c r="BW166" i="8" s="1"/>
  <c r="BF166" i="8"/>
  <c r="BE166" i="8"/>
  <c r="AD166" i="8"/>
  <c r="AC166" i="8"/>
  <c r="BV165" i="8"/>
  <c r="BW165" i="8" s="1"/>
  <c r="BF165" i="8"/>
  <c r="BE165" i="8"/>
  <c r="AD165" i="8"/>
  <c r="AC165" i="8"/>
  <c r="BV164" i="8"/>
  <c r="BW164" i="8" s="1"/>
  <c r="BF164" i="8"/>
  <c r="BE164" i="8"/>
  <c r="AD164" i="8"/>
  <c r="AC164" i="8"/>
  <c r="BV163" i="8"/>
  <c r="BW163" i="8" s="1"/>
  <c r="BF163" i="8"/>
  <c r="BE163" i="8"/>
  <c r="AD163" i="8"/>
  <c r="AC163" i="8"/>
  <c r="BW162" i="8"/>
  <c r="BV162" i="8"/>
  <c r="BF162" i="8"/>
  <c r="BE162" i="8"/>
  <c r="AD162" i="8"/>
  <c r="AC162" i="8"/>
  <c r="BV161" i="8"/>
  <c r="BW161" i="8" s="1"/>
  <c r="BF161" i="8"/>
  <c r="BE161" i="8"/>
  <c r="AD161" i="8"/>
  <c r="AC161" i="8"/>
  <c r="BV160" i="8"/>
  <c r="BW160" i="8" s="1"/>
  <c r="BF160" i="8"/>
  <c r="BE160" i="8"/>
  <c r="AD160" i="8"/>
  <c r="AC160" i="8"/>
  <c r="BV159" i="8"/>
  <c r="BW159" i="8" s="1"/>
  <c r="BF159" i="8"/>
  <c r="BE159" i="8"/>
  <c r="AD159" i="8"/>
  <c r="AC159" i="8"/>
  <c r="BV158" i="8"/>
  <c r="BW158" i="8" s="1"/>
  <c r="BF158" i="8"/>
  <c r="BE158" i="8"/>
  <c r="AD158" i="8"/>
  <c r="AC158" i="8"/>
  <c r="BV157" i="8"/>
  <c r="BW157" i="8" s="1"/>
  <c r="BF157" i="8"/>
  <c r="BE157" i="8"/>
  <c r="AD157" i="8"/>
  <c r="AC157" i="8"/>
  <c r="BV156" i="8"/>
  <c r="BW156" i="8" s="1"/>
  <c r="BF156" i="8"/>
  <c r="BE156" i="8"/>
  <c r="AD156" i="8"/>
  <c r="AC156" i="8"/>
  <c r="BV155" i="8"/>
  <c r="BW155" i="8" s="1"/>
  <c r="BF155" i="8"/>
  <c r="BE155" i="8"/>
  <c r="AD155" i="8"/>
  <c r="AC155" i="8"/>
  <c r="BV154" i="8"/>
  <c r="BW154" i="8" s="1"/>
  <c r="BF154" i="8"/>
  <c r="BE154" i="8"/>
  <c r="AD154" i="8"/>
  <c r="AC154" i="8"/>
  <c r="BV153" i="8"/>
  <c r="BW153" i="8" s="1"/>
  <c r="BF153" i="8"/>
  <c r="BE153" i="8"/>
  <c r="AD153" i="8"/>
  <c r="AC153" i="8"/>
  <c r="BV152" i="8"/>
  <c r="BW152" i="8" s="1"/>
  <c r="BF152" i="8"/>
  <c r="BE152" i="8"/>
  <c r="AD152" i="8"/>
  <c r="AC152" i="8"/>
  <c r="BV151" i="8"/>
  <c r="BW151" i="8" s="1"/>
  <c r="BF151" i="8"/>
  <c r="BE151" i="8"/>
  <c r="AD151" i="8"/>
  <c r="AC151" i="8"/>
  <c r="BV150" i="8"/>
  <c r="BW150" i="8" s="1"/>
  <c r="BF150" i="8"/>
  <c r="BE150" i="8"/>
  <c r="AD150" i="8"/>
  <c r="AC150" i="8"/>
  <c r="BV149" i="8"/>
  <c r="BW149" i="8" s="1"/>
  <c r="BF149" i="8"/>
  <c r="BE149" i="8"/>
  <c r="AD149" i="8"/>
  <c r="AC149" i="8"/>
  <c r="BV148" i="8"/>
  <c r="BW148" i="8" s="1"/>
  <c r="BF148" i="8"/>
  <c r="BE148" i="8"/>
  <c r="AD148" i="8"/>
  <c r="AC148" i="8"/>
  <c r="BV147" i="8"/>
  <c r="BW147" i="8" s="1"/>
  <c r="BF147" i="8"/>
  <c r="BE147" i="8"/>
  <c r="AD147" i="8"/>
  <c r="AC147" i="8"/>
  <c r="BW146" i="8"/>
  <c r="BV146" i="8"/>
  <c r="BF146" i="8"/>
  <c r="BE146" i="8"/>
  <c r="AD146" i="8"/>
  <c r="AC146" i="8"/>
  <c r="BV145" i="8"/>
  <c r="BW145" i="8" s="1"/>
  <c r="BF145" i="8"/>
  <c r="BE145" i="8"/>
  <c r="AD145" i="8"/>
  <c r="AC145" i="8"/>
  <c r="BV144" i="8"/>
  <c r="BW144" i="8" s="1"/>
  <c r="BF144" i="8"/>
  <c r="BE144" i="8"/>
  <c r="AD144" i="8"/>
  <c r="AC144" i="8"/>
  <c r="BV143" i="8"/>
  <c r="BW143" i="8" s="1"/>
  <c r="BF143" i="8"/>
  <c r="BE143" i="8"/>
  <c r="AD143" i="8"/>
  <c r="AC143" i="8"/>
  <c r="BV142" i="8"/>
  <c r="BW142" i="8" s="1"/>
  <c r="BF142" i="8"/>
  <c r="BE142" i="8"/>
  <c r="AD142" i="8"/>
  <c r="AC142" i="8"/>
  <c r="BV141" i="8"/>
  <c r="BW141" i="8" s="1"/>
  <c r="BF141" i="8"/>
  <c r="BE141" i="8"/>
  <c r="AD141" i="8"/>
  <c r="AC141" i="8"/>
  <c r="BV140" i="8"/>
  <c r="BW140" i="8" s="1"/>
  <c r="BF140" i="8"/>
  <c r="BE140" i="8"/>
  <c r="AD140" i="8"/>
  <c r="AC140" i="8"/>
  <c r="BV139" i="8"/>
  <c r="BW139" i="8" s="1"/>
  <c r="BF139" i="8"/>
  <c r="BE139" i="8"/>
  <c r="AD139" i="8"/>
  <c r="AC139" i="8"/>
  <c r="BW138" i="8"/>
  <c r="BV138" i="8"/>
  <c r="BF138" i="8"/>
  <c r="BE138" i="8"/>
  <c r="AD138" i="8"/>
  <c r="AC138" i="8"/>
  <c r="BV137" i="8"/>
  <c r="BW137" i="8" s="1"/>
  <c r="BF137" i="8"/>
  <c r="BE137" i="8"/>
  <c r="AD137" i="8"/>
  <c r="AC137" i="8"/>
  <c r="BV136" i="8"/>
  <c r="BW136" i="8" s="1"/>
  <c r="BF136" i="8"/>
  <c r="BE136" i="8"/>
  <c r="AD136" i="8"/>
  <c r="AC136" i="8"/>
  <c r="BV135" i="8"/>
  <c r="BW135" i="8" s="1"/>
  <c r="BF135" i="8"/>
  <c r="BE135" i="8"/>
  <c r="AD135" i="8"/>
  <c r="AC135" i="8"/>
  <c r="BV134" i="8"/>
  <c r="BW134" i="8" s="1"/>
  <c r="BF134" i="8"/>
  <c r="BE134" i="8"/>
  <c r="AD134" i="8"/>
  <c r="AC134" i="8"/>
  <c r="BV133" i="8"/>
  <c r="BW133" i="8" s="1"/>
  <c r="BF133" i="8"/>
  <c r="BE133" i="8"/>
  <c r="AD133" i="8"/>
  <c r="AC133" i="8"/>
  <c r="BV132" i="8"/>
  <c r="BW132" i="8" s="1"/>
  <c r="BF132" i="8"/>
  <c r="BE132" i="8"/>
  <c r="AD132" i="8"/>
  <c r="AC132" i="8"/>
  <c r="BV131" i="8"/>
  <c r="BW131" i="8" s="1"/>
  <c r="BF131" i="8"/>
  <c r="BE131" i="8"/>
  <c r="AD131" i="8"/>
  <c r="AC131" i="8"/>
  <c r="BV130" i="8"/>
  <c r="BW130" i="8" s="1"/>
  <c r="BF130" i="8"/>
  <c r="BE130" i="8"/>
  <c r="AD130" i="8"/>
  <c r="AC130" i="8"/>
  <c r="BV129" i="8"/>
  <c r="BW129" i="8" s="1"/>
  <c r="BF129" i="8"/>
  <c r="BE129" i="8"/>
  <c r="AD129" i="8"/>
  <c r="AC129" i="8"/>
  <c r="BV128" i="8"/>
  <c r="BW128" i="8" s="1"/>
  <c r="BF128" i="8"/>
  <c r="BE128" i="8"/>
  <c r="AD128" i="8"/>
  <c r="AC128" i="8"/>
  <c r="BV127" i="8"/>
  <c r="BW127" i="8" s="1"/>
  <c r="BF127" i="8"/>
  <c r="BE127" i="8"/>
  <c r="AD127" i="8"/>
  <c r="AC127" i="8"/>
  <c r="BV126" i="8"/>
  <c r="BW126" i="8" s="1"/>
  <c r="BF126" i="8"/>
  <c r="BE126" i="8"/>
  <c r="AD126" i="8"/>
  <c r="AC126" i="8"/>
  <c r="BW125" i="8"/>
  <c r="BV125" i="8"/>
  <c r="BF125" i="8"/>
  <c r="BE125" i="8"/>
  <c r="AD125" i="8"/>
  <c r="AC125" i="8"/>
  <c r="BV124" i="8"/>
  <c r="BW124" i="8" s="1"/>
  <c r="BF124" i="8"/>
  <c r="BE124" i="8"/>
  <c r="AD124" i="8"/>
  <c r="AC124" i="8"/>
  <c r="BW123" i="8"/>
  <c r="BV123" i="8"/>
  <c r="BF123" i="8"/>
  <c r="BE123" i="8"/>
  <c r="AD123" i="8"/>
  <c r="AC123" i="8"/>
  <c r="BV122" i="8"/>
  <c r="BW122" i="8" s="1"/>
  <c r="BF122" i="8"/>
  <c r="BE122" i="8"/>
  <c r="AD122" i="8"/>
  <c r="AC122" i="8"/>
  <c r="BW121" i="8"/>
  <c r="BV121" i="8"/>
  <c r="BF121" i="8"/>
  <c r="BE121" i="8"/>
  <c r="AD121" i="8"/>
  <c r="AC121" i="8"/>
  <c r="BV120" i="8"/>
  <c r="BW120" i="8" s="1"/>
  <c r="BF120" i="8"/>
  <c r="BE120" i="8"/>
  <c r="AD120" i="8"/>
  <c r="AC120" i="8"/>
  <c r="BW119" i="8"/>
  <c r="BV119" i="8"/>
  <c r="BF119" i="8"/>
  <c r="BE119" i="8"/>
  <c r="AD119" i="8"/>
  <c r="AC119" i="8"/>
  <c r="BV118" i="8"/>
  <c r="BW118" i="8" s="1"/>
  <c r="BF118" i="8"/>
  <c r="BE118" i="8"/>
  <c r="AD118" i="8"/>
  <c r="AC118" i="8"/>
  <c r="BW117" i="8"/>
  <c r="BV117" i="8"/>
  <c r="BF117" i="8"/>
  <c r="BE117" i="8"/>
  <c r="AD117" i="8"/>
  <c r="AC117" i="8"/>
  <c r="BV116" i="8"/>
  <c r="BW116" i="8" s="1"/>
  <c r="BF116" i="8"/>
  <c r="BE116" i="8"/>
  <c r="AD116" i="8"/>
  <c r="AC116" i="8"/>
  <c r="BW115" i="8"/>
  <c r="BV115" i="8"/>
  <c r="BF115" i="8"/>
  <c r="BE115" i="8"/>
  <c r="AD115" i="8"/>
  <c r="AC115" i="8"/>
  <c r="BV114" i="8"/>
  <c r="BW114" i="8" s="1"/>
  <c r="BF114" i="8"/>
  <c r="BE114" i="8"/>
  <c r="AD114" i="8"/>
  <c r="AC114" i="8"/>
  <c r="BW113" i="8"/>
  <c r="BV113" i="8"/>
  <c r="BF113" i="8"/>
  <c r="BE113" i="8"/>
  <c r="AD113" i="8"/>
  <c r="AC113" i="8"/>
  <c r="BV112" i="8"/>
  <c r="BW112" i="8" s="1"/>
  <c r="BF112" i="8"/>
  <c r="BE112" i="8"/>
  <c r="AD112" i="8"/>
  <c r="AC112" i="8"/>
  <c r="BW111" i="8"/>
  <c r="BV111" i="8"/>
  <c r="BF111" i="8"/>
  <c r="BE111" i="8"/>
  <c r="AD111" i="8"/>
  <c r="AC111" i="8"/>
  <c r="BV110" i="8"/>
  <c r="BW110" i="8" s="1"/>
  <c r="BF110" i="8"/>
  <c r="BE110" i="8"/>
  <c r="AD110" i="8"/>
  <c r="AC110" i="8"/>
  <c r="BW109" i="8"/>
  <c r="BV109" i="8"/>
  <c r="BF109" i="8"/>
  <c r="BE109" i="8"/>
  <c r="AD109" i="8"/>
  <c r="AC109" i="8"/>
  <c r="BV108" i="8"/>
  <c r="BW108" i="8" s="1"/>
  <c r="BF108" i="8"/>
  <c r="BE108" i="8"/>
  <c r="AD108" i="8"/>
  <c r="AC108" i="8"/>
  <c r="BW107" i="8"/>
  <c r="BV107" i="8"/>
  <c r="BF107" i="8"/>
  <c r="BE107" i="8"/>
  <c r="AD107" i="8"/>
  <c r="AC107" i="8"/>
  <c r="BV106" i="8"/>
  <c r="BW106" i="8" s="1"/>
  <c r="BF106" i="8"/>
  <c r="BE106" i="8"/>
  <c r="AD106" i="8"/>
  <c r="AC106" i="8"/>
  <c r="BW105" i="8"/>
  <c r="BV105" i="8"/>
  <c r="BF105" i="8"/>
  <c r="BE105" i="8"/>
  <c r="AD105" i="8"/>
  <c r="AC105" i="8"/>
  <c r="BV104" i="8"/>
  <c r="BW104" i="8" s="1"/>
  <c r="BF104" i="8"/>
  <c r="BE104" i="8"/>
  <c r="AD104" i="8"/>
  <c r="AC104" i="8"/>
  <c r="BW103" i="8"/>
  <c r="BV103" i="8"/>
  <c r="BF103" i="8"/>
  <c r="BE103" i="8"/>
  <c r="AD103" i="8"/>
  <c r="AC103" i="8"/>
  <c r="BV102" i="8"/>
  <c r="BW102" i="8" s="1"/>
  <c r="BF102" i="8"/>
  <c r="BE102" i="8"/>
  <c r="AD102" i="8"/>
  <c r="AC102" i="8"/>
  <c r="BW101" i="8"/>
  <c r="BV101" i="8"/>
  <c r="BF101" i="8"/>
  <c r="BE101" i="8"/>
  <c r="AD101" i="8"/>
  <c r="AC101" i="8"/>
  <c r="BV100" i="8"/>
  <c r="BW100" i="8" s="1"/>
  <c r="BF100" i="8"/>
  <c r="BE100" i="8"/>
  <c r="AD100" i="8"/>
  <c r="AC100" i="8"/>
  <c r="BW99" i="8"/>
  <c r="BV99" i="8"/>
  <c r="BF99" i="8"/>
  <c r="BE99" i="8"/>
  <c r="AD99" i="8"/>
  <c r="AC99" i="8"/>
  <c r="BV98" i="8"/>
  <c r="BW98" i="8" s="1"/>
  <c r="BF98" i="8"/>
  <c r="BE98" i="8"/>
  <c r="AD98" i="8"/>
  <c r="AC98" i="8"/>
  <c r="BW97" i="8"/>
  <c r="BV97" i="8"/>
  <c r="BF97" i="8"/>
  <c r="BE97" i="8"/>
  <c r="AD97" i="8"/>
  <c r="AC97" i="8"/>
  <c r="BV96" i="8"/>
  <c r="BW96" i="8" s="1"/>
  <c r="BF96" i="8"/>
  <c r="BE96" i="8"/>
  <c r="AD96" i="8"/>
  <c r="AC96" i="8"/>
  <c r="BW95" i="8"/>
  <c r="BV95" i="8"/>
  <c r="BF95" i="8"/>
  <c r="BE95" i="8"/>
  <c r="AD95" i="8"/>
  <c r="AC95" i="8"/>
  <c r="BV94" i="8"/>
  <c r="BW94" i="8" s="1"/>
  <c r="BF94" i="8"/>
  <c r="BE94" i="8"/>
  <c r="AD94" i="8"/>
  <c r="AC94" i="8"/>
  <c r="BW93" i="8"/>
  <c r="BV93" i="8"/>
  <c r="BF93" i="8"/>
  <c r="BE93" i="8"/>
  <c r="AD93" i="8"/>
  <c r="AC93" i="8"/>
  <c r="BV92" i="8"/>
  <c r="BW92" i="8" s="1"/>
  <c r="BF92" i="8"/>
  <c r="BE92" i="8"/>
  <c r="AD92" i="8"/>
  <c r="AC92" i="8"/>
  <c r="BW91" i="8"/>
  <c r="BV91" i="8"/>
  <c r="BF91" i="8"/>
  <c r="BE91" i="8"/>
  <c r="AD91" i="8"/>
  <c r="AC91" i="8"/>
  <c r="BV90" i="8"/>
  <c r="BW90" i="8" s="1"/>
  <c r="BF90" i="8"/>
  <c r="BE90" i="8"/>
  <c r="AD90" i="8"/>
  <c r="AC90" i="8"/>
  <c r="BW89" i="8"/>
  <c r="BV89" i="8"/>
  <c r="BF89" i="8"/>
  <c r="BE89" i="8"/>
  <c r="AD89" i="8"/>
  <c r="AC89" i="8"/>
  <c r="BV88" i="8"/>
  <c r="BW88" i="8" s="1"/>
  <c r="BF88" i="8"/>
  <c r="BE88" i="8"/>
  <c r="AD88" i="8"/>
  <c r="AC88" i="8"/>
  <c r="BW87" i="8"/>
  <c r="BV87" i="8"/>
  <c r="BF87" i="8"/>
  <c r="BE87" i="8"/>
  <c r="AD87" i="8"/>
  <c r="AC87" i="8"/>
  <c r="BV86" i="8"/>
  <c r="BW86" i="8" s="1"/>
  <c r="BF86" i="8"/>
  <c r="BE86" i="8"/>
  <c r="AD86" i="8"/>
  <c r="AC86" i="8"/>
  <c r="BW85" i="8"/>
  <c r="BV85" i="8"/>
  <c r="BF85" i="8"/>
  <c r="BE85" i="8"/>
  <c r="AD85" i="8"/>
  <c r="AC85" i="8"/>
  <c r="BV84" i="8"/>
  <c r="BW84" i="8" s="1"/>
  <c r="BF84" i="8"/>
  <c r="BE84" i="8"/>
  <c r="AD84" i="8"/>
  <c r="AC84" i="8"/>
  <c r="BW83" i="8"/>
  <c r="BV83" i="8"/>
  <c r="BF83" i="8"/>
  <c r="BE83" i="8"/>
  <c r="AD83" i="8"/>
  <c r="AC83" i="8"/>
  <c r="BV82" i="8"/>
  <c r="BW82" i="8" s="1"/>
  <c r="BF82" i="8"/>
  <c r="BE82" i="8"/>
  <c r="AD82" i="8"/>
  <c r="AC82" i="8"/>
  <c r="BW81" i="8"/>
  <c r="BV81" i="8"/>
  <c r="BF81" i="8"/>
  <c r="BE81" i="8"/>
  <c r="AD81" i="8"/>
  <c r="AC81" i="8"/>
  <c r="BV80" i="8"/>
  <c r="BW80" i="8" s="1"/>
  <c r="BF80" i="8"/>
  <c r="BE80" i="8"/>
  <c r="AD80" i="8"/>
  <c r="AC80" i="8"/>
  <c r="BW79" i="8"/>
  <c r="BV79" i="8"/>
  <c r="BF79" i="8"/>
  <c r="BE79" i="8"/>
  <c r="AD79" i="8"/>
  <c r="AC79" i="8"/>
  <c r="BV78" i="8"/>
  <c r="BW78" i="8" s="1"/>
  <c r="BF78" i="8"/>
  <c r="BE78" i="8"/>
  <c r="AD78" i="8"/>
  <c r="AC78" i="8"/>
  <c r="BW77" i="8"/>
  <c r="BV77" i="8"/>
  <c r="BF77" i="8"/>
  <c r="BE77" i="8"/>
  <c r="AD77" i="8"/>
  <c r="AC77" i="8"/>
  <c r="BV76" i="8"/>
  <c r="BW76" i="8" s="1"/>
  <c r="BF76" i="8"/>
  <c r="BE76" i="8"/>
  <c r="AD76" i="8"/>
  <c r="AC76" i="8"/>
  <c r="BW75" i="8"/>
  <c r="BV75" i="8"/>
  <c r="BF75" i="8"/>
  <c r="BE75" i="8"/>
  <c r="AD75" i="8"/>
  <c r="AC75" i="8"/>
  <c r="BV74" i="8"/>
  <c r="BW74" i="8" s="1"/>
  <c r="BF74" i="8"/>
  <c r="BE74" i="8"/>
  <c r="AD74" i="8"/>
  <c r="AC74" i="8"/>
  <c r="BW73" i="8"/>
  <c r="BV73" i="8"/>
  <c r="BF73" i="8"/>
  <c r="BE73" i="8"/>
  <c r="AD73" i="8"/>
  <c r="AC73" i="8"/>
  <c r="BV72" i="8"/>
  <c r="BW72" i="8" s="1"/>
  <c r="BF72" i="8"/>
  <c r="BE72" i="8"/>
  <c r="AD72" i="8"/>
  <c r="AC72" i="8"/>
  <c r="BW71" i="8"/>
  <c r="BV71" i="8"/>
  <c r="BF71" i="8"/>
  <c r="BE71" i="8"/>
  <c r="AD71" i="8"/>
  <c r="AC71" i="8"/>
  <c r="BV70" i="8"/>
  <c r="BW70" i="8" s="1"/>
  <c r="BF70" i="8"/>
  <c r="BE70" i="8"/>
  <c r="AD70" i="8"/>
  <c r="AC70" i="8"/>
  <c r="BW69" i="8"/>
  <c r="BV69" i="8"/>
  <c r="BF69" i="8"/>
  <c r="BE69" i="8"/>
  <c r="AD69" i="8"/>
  <c r="AC69" i="8"/>
  <c r="BV68" i="8"/>
  <c r="BW68" i="8" s="1"/>
  <c r="BF68" i="8"/>
  <c r="BE68" i="8"/>
  <c r="AD68" i="8"/>
  <c r="AC68" i="8"/>
  <c r="BW67" i="8"/>
  <c r="BV67" i="8"/>
  <c r="BF67" i="8"/>
  <c r="BE67" i="8"/>
  <c r="AD67" i="8"/>
  <c r="AC67" i="8"/>
  <c r="BV66" i="8"/>
  <c r="BW66" i="8" s="1"/>
  <c r="BF66" i="8"/>
  <c r="BE66" i="8"/>
  <c r="AD66" i="8"/>
  <c r="AC66" i="8"/>
  <c r="BW65" i="8"/>
  <c r="BV65" i="8"/>
  <c r="BF65" i="8"/>
  <c r="BE65" i="8"/>
  <c r="AD65" i="8"/>
  <c r="AC65" i="8"/>
  <c r="BV64" i="8"/>
  <c r="BW64" i="8" s="1"/>
  <c r="BF64" i="8"/>
  <c r="BE64" i="8"/>
  <c r="AD64" i="8"/>
  <c r="AC64" i="8"/>
  <c r="BW63" i="8"/>
  <c r="BV63" i="8"/>
  <c r="BF63" i="8"/>
  <c r="BE63" i="8"/>
  <c r="AD63" i="8"/>
  <c r="AC63" i="8"/>
  <c r="BV62" i="8"/>
  <c r="BW62" i="8" s="1"/>
  <c r="BF62" i="8"/>
  <c r="BE62" i="8"/>
  <c r="AD62" i="8"/>
  <c r="AC62" i="8"/>
  <c r="BW61" i="8"/>
  <c r="BV61" i="8"/>
  <c r="BF61" i="8"/>
  <c r="BE61" i="8"/>
  <c r="AD61" i="8"/>
  <c r="AC61" i="8"/>
  <c r="BV60" i="8"/>
  <c r="BW60" i="8" s="1"/>
  <c r="BF60" i="8"/>
  <c r="BE60" i="8"/>
  <c r="AD60" i="8"/>
  <c r="AC60" i="8"/>
  <c r="BW59" i="8"/>
  <c r="BV59" i="8"/>
  <c r="BF59" i="8"/>
  <c r="BE59" i="8"/>
  <c r="AD59" i="8"/>
  <c r="AC59" i="8"/>
  <c r="BV58" i="8"/>
  <c r="BW58" i="8" s="1"/>
  <c r="BF58" i="8"/>
  <c r="BE58" i="8"/>
  <c r="AD58" i="8"/>
  <c r="AC58" i="8"/>
  <c r="BW57" i="8"/>
  <c r="BV57" i="8"/>
  <c r="BF57" i="8"/>
  <c r="BE57" i="8"/>
  <c r="AD57" i="8"/>
  <c r="AC57" i="8"/>
  <c r="BV56" i="8"/>
  <c r="BW56" i="8" s="1"/>
  <c r="BF56" i="8"/>
  <c r="BE56" i="8"/>
  <c r="AD56" i="8"/>
  <c r="AC56" i="8"/>
  <c r="BW55" i="8"/>
  <c r="BV55" i="8"/>
  <c r="BF55" i="8"/>
  <c r="BE55" i="8"/>
  <c r="AD55" i="8"/>
  <c r="AC55" i="8"/>
  <c r="BV54" i="8"/>
  <c r="BW54" i="8" s="1"/>
  <c r="BF54" i="8"/>
  <c r="BE54" i="8"/>
  <c r="AD54" i="8"/>
  <c r="AC54" i="8"/>
  <c r="BW53" i="8"/>
  <c r="BV53" i="8"/>
  <c r="BF53" i="8"/>
  <c r="BE53" i="8"/>
  <c r="AD53" i="8"/>
  <c r="AC53" i="8"/>
  <c r="BV52" i="8"/>
  <c r="BW52" i="8" s="1"/>
  <c r="BF52" i="8"/>
  <c r="BE52" i="8"/>
  <c r="AD52" i="8"/>
  <c r="AC52" i="8"/>
  <c r="BW51" i="8"/>
  <c r="BV51" i="8"/>
  <c r="BF51" i="8"/>
  <c r="BE51" i="8"/>
  <c r="AD51" i="8"/>
  <c r="AC51" i="8"/>
  <c r="BV50" i="8"/>
  <c r="BW50" i="8" s="1"/>
  <c r="BF50" i="8"/>
  <c r="BE50" i="8"/>
  <c r="AD50" i="8"/>
  <c r="AC50" i="8"/>
  <c r="BW49" i="8"/>
  <c r="BV49" i="8"/>
  <c r="BF49" i="8"/>
  <c r="BE49" i="8"/>
  <c r="AD49" i="8"/>
  <c r="AC49" i="8"/>
  <c r="BV48" i="8"/>
  <c r="BW48" i="8" s="1"/>
  <c r="BF48" i="8"/>
  <c r="BE48" i="8"/>
  <c r="AD48" i="8"/>
  <c r="AC48" i="8"/>
  <c r="BW47" i="8"/>
  <c r="BV47" i="8"/>
  <c r="BF47" i="8"/>
  <c r="BE47" i="8"/>
  <c r="AD47" i="8"/>
  <c r="AC47" i="8"/>
  <c r="BV46" i="8"/>
  <c r="BW46" i="8" s="1"/>
  <c r="BF46" i="8"/>
  <c r="BE46" i="8"/>
  <c r="AD46" i="8"/>
  <c r="AC46" i="8"/>
  <c r="BW45" i="8"/>
  <c r="BV45" i="8"/>
  <c r="BF45" i="8"/>
  <c r="BE45" i="8"/>
  <c r="AD45" i="8"/>
  <c r="AC45" i="8"/>
  <c r="BV44" i="8"/>
  <c r="BW44" i="8" s="1"/>
  <c r="BF44" i="8"/>
  <c r="BE44" i="8"/>
  <c r="AD44" i="8"/>
  <c r="AC44" i="8"/>
  <c r="BW43" i="8"/>
  <c r="BV43" i="8"/>
  <c r="BF43" i="8"/>
  <c r="BE43" i="8"/>
  <c r="AD43" i="8"/>
  <c r="AC43" i="8"/>
  <c r="BV42" i="8"/>
  <c r="BW42" i="8" s="1"/>
  <c r="BF42" i="8"/>
  <c r="BE42" i="8"/>
  <c r="AD42" i="8"/>
  <c r="AC42" i="8"/>
  <c r="BW41" i="8"/>
  <c r="BV41" i="8"/>
  <c r="BF41" i="8"/>
  <c r="BE41" i="8"/>
  <c r="AD41" i="8"/>
  <c r="AC41" i="8"/>
  <c r="BV40" i="8"/>
  <c r="BW40" i="8" s="1"/>
  <c r="BF40" i="8"/>
  <c r="BE40" i="8"/>
  <c r="AD40" i="8"/>
  <c r="AC40" i="8"/>
  <c r="BW39" i="8"/>
  <c r="BV39" i="8"/>
  <c r="BF39" i="8"/>
  <c r="BE39" i="8"/>
  <c r="AD39" i="8"/>
  <c r="AC39" i="8"/>
  <c r="BV38" i="8"/>
  <c r="BW38" i="8" s="1"/>
  <c r="BF38" i="8"/>
  <c r="BE38" i="8"/>
  <c r="AD38" i="8"/>
  <c r="AC38" i="8"/>
  <c r="BW37" i="8"/>
  <c r="BV37" i="8"/>
  <c r="BF37" i="8"/>
  <c r="BE37" i="8"/>
  <c r="AD37" i="8"/>
  <c r="AC37" i="8"/>
  <c r="BV36" i="8"/>
  <c r="BW36" i="8" s="1"/>
  <c r="BF36" i="8"/>
  <c r="BE36" i="8"/>
  <c r="AD36" i="8"/>
  <c r="AC36" i="8"/>
  <c r="BW35" i="8"/>
  <c r="BV35" i="8"/>
  <c r="BF35" i="8"/>
  <c r="BE35" i="8"/>
  <c r="AD35" i="8"/>
  <c r="AC35" i="8"/>
  <c r="BV34" i="8"/>
  <c r="BW34" i="8" s="1"/>
  <c r="BF34" i="8"/>
  <c r="BE34" i="8"/>
  <c r="AD34" i="8"/>
  <c r="AC34" i="8"/>
  <c r="BW33" i="8"/>
  <c r="BV33" i="8"/>
  <c r="BF33" i="8"/>
  <c r="BE33" i="8"/>
  <c r="AD33" i="8"/>
  <c r="AC33" i="8"/>
  <c r="BV32" i="8"/>
  <c r="BW32" i="8" s="1"/>
  <c r="BF32" i="8"/>
  <c r="BE32" i="8"/>
  <c r="AD32" i="8"/>
  <c r="AC32" i="8"/>
  <c r="BW31" i="8"/>
  <c r="BV31" i="8"/>
  <c r="BF31" i="8"/>
  <c r="BE31" i="8"/>
  <c r="AD31" i="8"/>
  <c r="AC31" i="8"/>
  <c r="BV30" i="8"/>
  <c r="BW30" i="8" s="1"/>
  <c r="BF30" i="8"/>
  <c r="BE30" i="8"/>
  <c r="AD30" i="8"/>
  <c r="AC30" i="8"/>
  <c r="BW29" i="8"/>
  <c r="BV29" i="8"/>
  <c r="BF29" i="8"/>
  <c r="BE29" i="8"/>
  <c r="AD29" i="8"/>
  <c r="AC29" i="8"/>
  <c r="BV28" i="8"/>
  <c r="BW28" i="8" s="1"/>
  <c r="BF28" i="8"/>
  <c r="BE28" i="8"/>
  <c r="AD28" i="8"/>
  <c r="AC28" i="8"/>
  <c r="BW27" i="8"/>
  <c r="BV27" i="8"/>
  <c r="BF27" i="8"/>
  <c r="BE27" i="8"/>
  <c r="AD27" i="8"/>
  <c r="AC27" i="8"/>
  <c r="BV26" i="8"/>
  <c r="BW26" i="8" s="1"/>
  <c r="BF26" i="8"/>
  <c r="BE26" i="8"/>
  <c r="AD26" i="8"/>
  <c r="AC26" i="8"/>
  <c r="BW25" i="8"/>
  <c r="BV25" i="8"/>
  <c r="BF25" i="8"/>
  <c r="BE25" i="8"/>
  <c r="AD25" i="8"/>
  <c r="AC25" i="8"/>
  <c r="BV24" i="8"/>
  <c r="BW24" i="8" s="1"/>
  <c r="BF24" i="8"/>
  <c r="BE24" i="8"/>
  <c r="AD24" i="8"/>
  <c r="AC24" i="8"/>
  <c r="BW23" i="8"/>
  <c r="BV23" i="8"/>
  <c r="BF23" i="8"/>
  <c r="BE23" i="8"/>
  <c r="AD23" i="8"/>
  <c r="AC23" i="8"/>
  <c r="BV22" i="8"/>
  <c r="BW22" i="8" s="1"/>
  <c r="BF22" i="8"/>
  <c r="BE22" i="8"/>
  <c r="AD22" i="8"/>
  <c r="AC22" i="8"/>
  <c r="BW21" i="8"/>
  <c r="BV21" i="8"/>
  <c r="BF21" i="8"/>
  <c r="BE21" i="8"/>
  <c r="AD21" i="8"/>
  <c r="AC21" i="8"/>
  <c r="BV20" i="8"/>
  <c r="BW20" i="8" s="1"/>
  <c r="BF20" i="8"/>
  <c r="BE20" i="8"/>
  <c r="AD20" i="8"/>
  <c r="AC20" i="8"/>
  <c r="BW19" i="8"/>
  <c r="BV19" i="8"/>
  <c r="BF19" i="8"/>
  <c r="BE19" i="8"/>
  <c r="AD19" i="8"/>
  <c r="AC19" i="8"/>
  <c r="BV18" i="8"/>
  <c r="BW18" i="8" s="1"/>
  <c r="BF18" i="8"/>
  <c r="BE18" i="8"/>
  <c r="AD18" i="8"/>
  <c r="AC18" i="8"/>
  <c r="BW17" i="8"/>
  <c r="BV17" i="8"/>
  <c r="BF17" i="8"/>
  <c r="BE17" i="8"/>
  <c r="AD17" i="8"/>
  <c r="AC17" i="8"/>
  <c r="BV16" i="8"/>
  <c r="BW16" i="8" s="1"/>
  <c r="BF16" i="8"/>
  <c r="BE16" i="8"/>
  <c r="AD16" i="8"/>
  <c r="AC16" i="8"/>
  <c r="BW15" i="8"/>
  <c r="BV15" i="8"/>
  <c r="BF15" i="8"/>
  <c r="BE15" i="8"/>
  <c r="AD15" i="8"/>
  <c r="AC15" i="8"/>
  <c r="BV14" i="8"/>
  <c r="BW14" i="8" s="1"/>
  <c r="BF14" i="8"/>
  <c r="BE14" i="8"/>
  <c r="AD14" i="8"/>
  <c r="AC14" i="8"/>
  <c r="BW13" i="8"/>
  <c r="BV13" i="8"/>
  <c r="BF13" i="8"/>
  <c r="BE13" i="8"/>
  <c r="AD13" i="8"/>
  <c r="AC13" i="8"/>
  <c r="BV12" i="8"/>
  <c r="BW12" i="8" s="1"/>
  <c r="BF12" i="8"/>
  <c r="BE12" i="8"/>
  <c r="AD12" i="8"/>
  <c r="AC12" i="8"/>
  <c r="BW11" i="8"/>
  <c r="BV11" i="8"/>
  <c r="BF11" i="8"/>
  <c r="BE11" i="8"/>
  <c r="AD11" i="8"/>
  <c r="AC11" i="8"/>
  <c r="BV10" i="8"/>
  <c r="BW10" i="8" s="1"/>
  <c r="BF10" i="8"/>
  <c r="BE10" i="8"/>
  <c r="AD10" i="8"/>
  <c r="AC10" i="8"/>
  <c r="BW9" i="8"/>
  <c r="BV9" i="8"/>
  <c r="BF9" i="8"/>
  <c r="BE9" i="8"/>
  <c r="AD9" i="8"/>
  <c r="AC9" i="8"/>
  <c r="BV8" i="8"/>
  <c r="BW8" i="8" s="1"/>
  <c r="BF8" i="8"/>
  <c r="BE8" i="8"/>
  <c r="AD8" i="8"/>
  <c r="AC8" i="8"/>
  <c r="BW7" i="8"/>
  <c r="BV7" i="8"/>
  <c r="BF7" i="8"/>
  <c r="BE7" i="8"/>
  <c r="AD7" i="8"/>
  <c r="AC7" i="8"/>
  <c r="BV6" i="8"/>
  <c r="BW6" i="8" s="1"/>
  <c r="BF6" i="8"/>
  <c r="BE6" i="8"/>
  <c r="AD6" i="8"/>
  <c r="AC6" i="8"/>
  <c r="BW5" i="8"/>
  <c r="BV5" i="8"/>
  <c r="BF5" i="8"/>
  <c r="BE5" i="8"/>
  <c r="AD5" i="8"/>
  <c r="AC5" i="8"/>
  <c r="BV4" i="8"/>
  <c r="BW4" i="8" s="1"/>
  <c r="BF4" i="8"/>
  <c r="BE4" i="8"/>
  <c r="AD4" i="8"/>
  <c r="AC4" i="8"/>
  <c r="BW3" i="8"/>
  <c r="BV3" i="8"/>
  <c r="BF3" i="8"/>
  <c r="BE3" i="8"/>
  <c r="AD3" i="8"/>
  <c r="AC3" i="8"/>
  <c r="BV2" i="8"/>
  <c r="BW2" i="8" s="1"/>
  <c r="BF2" i="8"/>
  <c r="BE2" i="8"/>
  <c r="AD2" i="8"/>
  <c r="AC2" i="8"/>
  <c r="T822" i="9" l="1"/>
  <c r="T755" i="9"/>
  <c r="T779" i="9"/>
  <c r="V875" i="9"/>
  <c r="T780" i="9"/>
  <c r="T847" i="9"/>
  <c r="T871" i="9"/>
  <c r="T805" i="9"/>
  <c r="T739" i="9"/>
  <c r="T829" i="9"/>
  <c r="T797" i="9"/>
  <c r="V842" i="9"/>
  <c r="V838" i="9"/>
  <c r="T678" i="9"/>
  <c r="AK8" i="9"/>
  <c r="V872" i="9"/>
  <c r="V886" i="9"/>
  <c r="V852" i="9"/>
  <c r="V827" i="9"/>
  <c r="V798" i="9"/>
  <c r="V763" i="9"/>
  <c r="V740" i="9"/>
  <c r="V703" i="9"/>
  <c r="V679" i="9"/>
  <c r="V651" i="9"/>
  <c r="V608" i="9"/>
  <c r="T618" i="9"/>
  <c r="T637" i="9"/>
  <c r="T647" i="9"/>
  <c r="T725" i="9"/>
  <c r="T756" i="9"/>
  <c r="T619" i="9"/>
  <c r="T677" i="9"/>
  <c r="T611" i="9"/>
  <c r="T630" i="9"/>
  <c r="T648" i="9"/>
  <c r="T697" i="9"/>
  <c r="T717" i="9"/>
  <c r="T749" i="9"/>
  <c r="T810" i="9"/>
  <c r="T839" i="9"/>
  <c r="V885" i="9"/>
  <c r="V851" i="9"/>
  <c r="V826" i="9"/>
  <c r="V762" i="9"/>
  <c r="V702" i="9"/>
  <c r="V646" i="9"/>
  <c r="V607" i="9"/>
  <c r="V884" i="9"/>
  <c r="V850" i="9"/>
  <c r="V825" i="9"/>
  <c r="V796" i="9"/>
  <c r="V761" i="9"/>
  <c r="V738" i="9"/>
  <c r="V701" i="9"/>
  <c r="V645" i="9"/>
  <c r="V606" i="9"/>
  <c r="T840" i="9"/>
  <c r="V877" i="9"/>
  <c r="V848" i="9"/>
  <c r="V815" i="9"/>
  <c r="V789" i="9"/>
  <c r="V760" i="9"/>
  <c r="V727" i="9"/>
  <c r="V694" i="9"/>
  <c r="V670" i="9"/>
  <c r="V638" i="9"/>
  <c r="V814" i="9"/>
  <c r="V788" i="9"/>
  <c r="V693" i="9"/>
  <c r="V669" i="9"/>
  <c r="V632" i="9"/>
  <c r="V754" i="9"/>
  <c r="V724" i="9"/>
  <c r="V692" i="9"/>
  <c r="V667" i="9"/>
  <c r="V631" i="9"/>
  <c r="T823" i="9"/>
  <c r="V873" i="9"/>
  <c r="V841" i="9"/>
  <c r="V812" i="9"/>
  <c r="V778" i="9"/>
  <c r="V753" i="9"/>
  <c r="V719" i="9"/>
  <c r="V690" i="9"/>
  <c r="V666" i="9"/>
  <c r="V811" i="9"/>
  <c r="V777" i="9"/>
  <c r="V689" i="9"/>
  <c r="V665" i="9"/>
  <c r="V628" i="9"/>
  <c r="T661" i="9"/>
  <c r="T671" i="9"/>
  <c r="T751" i="9"/>
  <c r="T672" i="9"/>
  <c r="T773" i="9"/>
  <c r="V874" i="9"/>
  <c r="V813" i="9"/>
  <c r="T624" i="9"/>
  <c r="T643" i="9"/>
  <c r="T721" i="9"/>
  <c r="T673" i="9"/>
  <c r="T617" i="9"/>
  <c r="T635" i="9"/>
  <c r="V867" i="9"/>
  <c r="V837" i="9"/>
  <c r="V776" i="9"/>
  <c r="V748" i="9"/>
  <c r="V716" i="9"/>
  <c r="V688" i="9"/>
  <c r="V664" i="9"/>
  <c r="V616" i="9"/>
  <c r="V866" i="9"/>
  <c r="V834" i="9"/>
  <c r="V803" i="9"/>
  <c r="V775" i="9"/>
  <c r="V743" i="9"/>
  <c r="V706" i="9"/>
  <c r="V687" i="9"/>
  <c r="V663" i="9"/>
  <c r="V615" i="9"/>
  <c r="V896" i="9"/>
  <c r="V865" i="9"/>
  <c r="V802" i="9"/>
  <c r="V742" i="9"/>
  <c r="V705" i="9"/>
  <c r="V682" i="9"/>
  <c r="V654" i="9"/>
  <c r="V614" i="9"/>
  <c r="V891" i="9"/>
  <c r="V854" i="9"/>
  <c r="V828" i="9"/>
  <c r="V800" i="9"/>
  <c r="V772" i="9"/>
  <c r="V741" i="9"/>
  <c r="V704" i="9"/>
  <c r="V680" i="9"/>
  <c r="V653" i="9"/>
  <c r="V613" i="9"/>
  <c r="AK9" i="9"/>
  <c r="AK10" i="9"/>
  <c r="T790" i="9"/>
  <c r="V790" i="9"/>
  <c r="T698" i="9"/>
  <c r="V698" i="9"/>
  <c r="T781" i="9"/>
  <c r="V817" i="9"/>
  <c r="T792" i="9"/>
  <c r="V816" i="9"/>
  <c r="T659" i="9"/>
  <c r="T674" i="9"/>
  <c r="T691" i="9"/>
  <c r="T710" i="9"/>
  <c r="T767" i="9"/>
  <c r="T784" i="9"/>
  <c r="V784" i="9"/>
  <c r="V793" i="9"/>
  <c r="T793" i="9"/>
  <c r="T878" i="9"/>
  <c r="T889" i="9"/>
  <c r="V791" i="9"/>
  <c r="T649" i="9"/>
  <c r="T675" i="9"/>
  <c r="V675" i="9"/>
  <c r="T683" i="9"/>
  <c r="T757" i="9"/>
  <c r="V785" i="9"/>
  <c r="T785" i="9"/>
  <c r="V858" i="9"/>
  <c r="T858" i="9"/>
  <c r="T879" i="9"/>
  <c r="V879" i="9"/>
  <c r="V890" i="9"/>
  <c r="V652" i="9"/>
  <c r="T734" i="9"/>
  <c r="V734" i="9"/>
  <c r="V620" i="9"/>
  <c r="T620" i="9"/>
  <c r="T736" i="9"/>
  <c r="V736" i="9"/>
  <c r="T699" i="9"/>
  <c r="V699" i="9"/>
  <c r="T765" i="9"/>
  <c r="V765" i="9"/>
  <c r="T844" i="9"/>
  <c r="V844" i="9"/>
  <c r="T718" i="9"/>
  <c r="V718" i="9"/>
  <c r="T774" i="9"/>
  <c r="T801" i="9"/>
  <c r="V801" i="9"/>
  <c r="T625" i="9"/>
  <c r="T642" i="9"/>
  <c r="T650" i="9"/>
  <c r="V650" i="9"/>
  <c r="T660" i="9"/>
  <c r="T676" i="9"/>
  <c r="V676" i="9"/>
  <c r="V684" i="9"/>
  <c r="T684" i="9"/>
  <c r="T750" i="9"/>
  <c r="T758" i="9"/>
  <c r="V758" i="9"/>
  <c r="T768" i="9"/>
  <c r="T870" i="9"/>
  <c r="T880" i="9"/>
  <c r="V880" i="9"/>
  <c r="T807" i="9"/>
  <c r="V807" i="9"/>
  <c r="T824" i="9"/>
  <c r="T612" i="9"/>
  <c r="T843" i="9"/>
  <c r="V843" i="9"/>
  <c r="V708" i="9"/>
  <c r="T708" i="9"/>
  <c r="T700" i="9"/>
  <c r="V700" i="9"/>
  <c r="T766" i="9"/>
  <c r="V766" i="9"/>
  <c r="T782" i="9"/>
  <c r="V782" i="9"/>
  <c r="T783" i="9"/>
  <c r="V783" i="9"/>
  <c r="T634" i="9"/>
  <c r="V634" i="9"/>
  <c r="AN309" i="9"/>
  <c r="AN310" i="9"/>
  <c r="T609" i="9"/>
  <c r="V609" i="9"/>
  <c r="T626" i="9"/>
  <c r="V626" i="9"/>
  <c r="T685" i="9"/>
  <c r="T759" i="9"/>
  <c r="V759" i="9"/>
  <c r="T849" i="9"/>
  <c r="V849" i="9"/>
  <c r="T860" i="9"/>
  <c r="V860" i="9"/>
  <c r="T881" i="9"/>
  <c r="V881" i="9"/>
  <c r="V888" i="9"/>
  <c r="V835" i="9"/>
  <c r="V726" i="9"/>
  <c r="T610" i="9"/>
  <c r="V610" i="9"/>
  <c r="T627" i="9"/>
  <c r="V627" i="9"/>
  <c r="T831" i="9"/>
  <c r="V831" i="9"/>
  <c r="T861" i="9"/>
  <c r="V861" i="9"/>
  <c r="V882" i="9"/>
  <c r="T882" i="9"/>
  <c r="V887" i="9"/>
  <c r="T715" i="9"/>
  <c r="V715" i="9"/>
  <c r="V744" i="9"/>
  <c r="T744" i="9"/>
  <c r="V833" i="9"/>
  <c r="T833" i="9"/>
  <c r="T863" i="9"/>
  <c r="V863" i="9"/>
  <c r="T735" i="9"/>
  <c r="V735" i="9"/>
  <c r="T808" i="9"/>
  <c r="V808" i="9"/>
  <c r="T707" i="9"/>
  <c r="T603" i="9"/>
  <c r="V603" i="9"/>
  <c r="V629" i="9"/>
  <c r="T658" i="9"/>
  <c r="V658" i="9"/>
  <c r="T681" i="9"/>
  <c r="V681" i="9"/>
  <c r="V636" i="9"/>
  <c r="T636" i="9"/>
  <c r="T733" i="9"/>
  <c r="T832" i="9"/>
  <c r="V832" i="9"/>
  <c r="T862" i="9"/>
  <c r="V862" i="9"/>
  <c r="V853" i="9"/>
  <c r="V668" i="9"/>
  <c r="T820" i="9"/>
  <c r="V820" i="9"/>
  <c r="T845" i="9"/>
  <c r="V845" i="9"/>
  <c r="T621" i="9"/>
  <c r="V621" i="9"/>
  <c r="T752" i="9"/>
  <c r="T769" i="9"/>
  <c r="T605" i="9"/>
  <c r="T720" i="9"/>
  <c r="T745" i="9"/>
  <c r="T804" i="9"/>
  <c r="T821" i="9"/>
  <c r="T846" i="9"/>
  <c r="T883" i="9"/>
  <c r="T893" i="9"/>
  <c r="V893" i="9"/>
  <c r="V731" i="9"/>
  <c r="V604" i="9"/>
  <c r="T686" i="9"/>
  <c r="V686" i="9"/>
  <c r="V644" i="9"/>
  <c r="V864" i="9"/>
  <c r="T623" i="9"/>
  <c r="V623" i="9"/>
  <c r="T655" i="9"/>
  <c r="T696" i="9"/>
  <c r="T713" i="9"/>
  <c r="T746" i="9"/>
  <c r="V746" i="9"/>
  <c r="T855" i="9"/>
  <c r="V855" i="9"/>
  <c r="V786" i="9"/>
  <c r="V730" i="9"/>
  <c r="V657" i="9"/>
  <c r="V640" i="9"/>
  <c r="V737" i="9"/>
  <c r="T695" i="9"/>
  <c r="T892" i="9"/>
  <c r="V892" i="9"/>
  <c r="V729" i="9"/>
  <c r="V712" i="9"/>
  <c r="V656" i="9"/>
  <c r="V639" i="9"/>
  <c r="T722" i="9"/>
  <c r="V722" i="9"/>
  <c r="T806" i="9"/>
  <c r="V806" i="9"/>
  <c r="T830" i="9"/>
  <c r="V830" i="9"/>
  <c r="T857" i="9"/>
  <c r="V857" i="9"/>
  <c r="V876" i="9"/>
  <c r="V764" i="9"/>
  <c r="V728" i="9"/>
  <c r="V711" i="9"/>
  <c r="V895" i="9"/>
  <c r="V859" i="9"/>
  <c r="V795" i="9"/>
  <c r="V771" i="9"/>
  <c r="V747" i="9"/>
  <c r="V723" i="9"/>
  <c r="V662" i="9"/>
  <c r="V894" i="9"/>
  <c r="V794" i="9"/>
  <c r="V770" i="9"/>
  <c r="V709" i="9"/>
  <c r="T732" i="9"/>
  <c r="V869" i="9"/>
  <c r="V819" i="9"/>
  <c r="V622" i="9"/>
  <c r="V868" i="9"/>
  <c r="V818" i="9"/>
  <c r="AN308" i="9"/>
  <c r="AK3" i="9"/>
  <c r="AK2" i="9"/>
  <c r="AN303" i="9"/>
  <c r="AN302" i="9"/>
  <c r="AB604" i="9"/>
  <c r="AB603" i="9"/>
  <c r="AB611" i="9" l="1"/>
  <c r="AB610" i="9"/>
  <c r="AB609" i="9"/>
  <c r="AB606" i="9"/>
  <c r="AB605" i="9"/>
  <c r="AN305" i="9"/>
  <c r="AN304" i="9"/>
  <c r="AK5" i="9"/>
  <c r="AK4" i="9"/>
</calcChain>
</file>

<file path=xl/sharedStrings.xml><?xml version="1.0" encoding="utf-8"?>
<sst xmlns="http://schemas.openxmlformats.org/spreadsheetml/2006/main" count="23292" uniqueCount="1504">
  <si>
    <t>Timestamp</t>
  </si>
  <si>
    <t>Nama Lengkap</t>
  </si>
  <si>
    <t>Jenis Kelamin</t>
  </si>
  <si>
    <t>Usia</t>
  </si>
  <si>
    <t xml:space="preserve">Kelas </t>
  </si>
  <si>
    <t>Nomor WA</t>
  </si>
  <si>
    <t>Saya sangat memperdulikan setiap bagian tubuh saya.</t>
  </si>
  <si>
    <t xml:space="preserve">Saya senang dengan bentuk tubuh saya. </t>
  </si>
  <si>
    <t>Saya merasa khawatir jika wajah saya tampak gemuk.</t>
  </si>
  <si>
    <t>Saya merasa bentuk tubuh saya seimbang/pas.</t>
  </si>
  <si>
    <t>Menurut saya, penampilan saya kurang menarik.</t>
  </si>
  <si>
    <t xml:space="preserve">Saya merasa bentuk tubuh saya tidak sesuai dengan harapan saya. </t>
  </si>
  <si>
    <t>Saya selalu percaya diri dengan penampilan saya.</t>
  </si>
  <si>
    <t>Saya akan menutupi bagian-bagian tubuh saya yang terlihat kurang menarik.</t>
  </si>
  <si>
    <t>Saya memiliki bentuk wajah yang menarik.</t>
  </si>
  <si>
    <t>Saya pernah mencoba cara tertentu untuk menjaga berat badan saya.</t>
  </si>
  <si>
    <t>Saya percaya diri dengan tubuh saya.</t>
  </si>
  <si>
    <t>Saya merasa penampilan saya biasa saja.</t>
  </si>
  <si>
    <t xml:space="preserve">Saya menikmati semua makanan yang disediakan untuk saya. </t>
  </si>
  <si>
    <t>Saya merasa leher saya pendek dan lebar.</t>
  </si>
  <si>
    <t>Saya rajin berolahraga untuk menjaga penampilan saya.</t>
  </si>
  <si>
    <t xml:space="preserve">Saya sering mengeluhkan penampilan saya kepada orang terdekat.
 </t>
  </si>
  <si>
    <t>Saya malu dengan bentuk kaki yang besar dan berlemak.</t>
  </si>
  <si>
    <t>Saya tidak suka dengan lengan saya yang gemuk.</t>
  </si>
  <si>
    <t xml:space="preserve">Saya selalu membandingkan penampilan saya dengan orang lain.
 </t>
  </si>
  <si>
    <t>Saya sangat menyukai masakan cepat saji dengan porsi yang banyak.</t>
  </si>
  <si>
    <t>Saya merasa postur tubuh saya kurang seimbang/kurang pas.</t>
  </si>
  <si>
    <t>Saya tidak menyukai pipi yang tembem.</t>
  </si>
  <si>
    <t>Walaupun berat badan saya bertambah, saya tetap menggunakan baju ketat yang memperlihatkan bentuk tubuh.</t>
  </si>
  <si>
    <t>Saya tidak membandingkan sesuatu yang orang terdekat saya lakukan dengan yang orang lain lakukan.</t>
  </si>
  <si>
    <t xml:space="preserve">Saya membandingkan apa yang saya lakukan dengan orang lain saat melakukan kegiatan yang sama. </t>
  </si>
  <si>
    <t xml:space="preserve">Ketika saya ingin mengetahui seberapa baik diri saya dalam melakukan sesuatu, maka saya membandingkan apa yang telah saya lakukan dengan apa yang dilakukan oranglain. </t>
  </si>
  <si>
    <t>Saya sering membandingkan cara saya bergaul dengan orang lain.</t>
  </si>
  <si>
    <t xml:space="preserve">Saya tidak membandingkan apa yang saya lakukan dengan apa yang orang lain lakukan. </t>
  </si>
  <si>
    <t>Saya tidak membandingkan pergaulan saya dengan orang lain.</t>
  </si>
  <si>
    <t>Saya bukanlah tipe orang yang sering membandingkan diri dengan orang lain.</t>
  </si>
  <si>
    <t>Saya sering membandingkan diri saya dengan orang lain terkait apa yang telah saya capai dalam hidup.</t>
  </si>
  <si>
    <t>Saya tidak membandingkan diri dengan orang lain.</t>
  </si>
  <si>
    <t>Saya tidak membandingkan prestasi saya dengan prestasi orang lain.</t>
  </si>
  <si>
    <t xml:space="preserve">Saya tidak membandingkan pengalaman saya dengan pengalaman orang lain. </t>
  </si>
  <si>
    <t>Saya sering berusaha mencari tau apa yang orang lain pikirkan ketika mereka mendapatkan masalah yang serupa dengan saya.</t>
  </si>
  <si>
    <t>Saya tidak membandingkan keputusan saya dengan orang lain.</t>
  </si>
  <si>
    <t>Saya tidak membandingkan apa yang saya lakukan dengan apa yang orang lain lakukan.</t>
  </si>
  <si>
    <t>Media sosial adalah bagian dari aktivitas sehari-hari saya untuk menyapa teman.</t>
  </si>
  <si>
    <t xml:space="preserve">Saya membuka media sosial setiap hari untuk berkomunikasi dengan teman. </t>
  </si>
  <si>
    <t>Saya membagikan status tentang kegiatan saya di media sosial setiap hari.</t>
  </si>
  <si>
    <t xml:space="preserve">Saya mengunggah foto terbaru yang saya miliki di media sosial. </t>
  </si>
  <si>
    <t>Saya membagikan status lebih dari satu kali dalam sehari.</t>
  </si>
  <si>
    <t xml:space="preserve">Saya menghabiskan waktu yang lama di media sosial saat ngobrol dengan teman dekat. </t>
  </si>
  <si>
    <t>Karena terlalu lama di media sosial, saya kadang menunda atau mengabaikan pekerjaan/tugas saya.</t>
  </si>
  <si>
    <t>Saat santai, saya membuka media sosial untuk berkomunikasi dengan teman dekat.</t>
  </si>
  <si>
    <t>Saat bosan, saya membuka media sosial untuk ngobrol dengan teman.</t>
  </si>
  <si>
    <t>Ketika ada masalah, saya menceritakan masalah saya hadapi kepada teman dekat melalui media sosial.</t>
  </si>
  <si>
    <t xml:space="preserve">Saya sering ngobrol dengan teman lewat media sosial </t>
  </si>
  <si>
    <t>Saya suka menandai teman dekat di status atau foto yang saya unggah.</t>
  </si>
  <si>
    <t>Saya lebih sering melakukan komunikasi melalui media sosial dari pada bertemu langsung.</t>
  </si>
  <si>
    <t>Saya menggunakan media sosial untuk tetap terhubung dengan teman-teman yang sudah lama tidak bertemu.</t>
  </si>
  <si>
    <t>Saya menggunakan media sosial untuk menyapa teman-teman walaupun sering bertemu.</t>
  </si>
  <si>
    <t>Saya menggunakan media sosial untuk membahas topik apa saja.</t>
  </si>
  <si>
    <t>Saya menggunakan media sosial untuk curhat kepada teman dekat.</t>
  </si>
  <si>
    <t>Saya memberikan komentar pada status yang dibuat teman dekat.</t>
  </si>
  <si>
    <r>
      <t xml:space="preserve">Saya memberikan tanda suka atau </t>
    </r>
    <r>
      <rPr>
        <i/>
        <sz val="10"/>
        <color theme="1"/>
        <rFont val="Arial"/>
      </rPr>
      <t xml:space="preserve">like </t>
    </r>
    <r>
      <rPr>
        <sz val="10"/>
        <color theme="1"/>
        <rFont val="Arial"/>
      </rPr>
      <t>untuk status yang dibuat teman.</t>
    </r>
  </si>
  <si>
    <r>
      <t xml:space="preserve">Saya memberikan tanda suka atau </t>
    </r>
    <r>
      <rPr>
        <i/>
        <sz val="10"/>
        <color theme="1"/>
        <rFont val="Arial"/>
      </rPr>
      <t xml:space="preserve">like </t>
    </r>
    <r>
      <rPr>
        <sz val="10"/>
        <color theme="1"/>
        <rFont val="Arial"/>
      </rPr>
      <t>untuk foto yang diunggah oleh teman</t>
    </r>
  </si>
  <si>
    <t>Saya memberikan komentar pada foto yang diunggah teman saya.</t>
  </si>
  <si>
    <r>
      <t xml:space="preserve">Saya mendapat banyak tanda suka atau </t>
    </r>
    <r>
      <rPr>
        <i/>
        <sz val="10"/>
        <color theme="1"/>
        <rFont val="Arial"/>
      </rPr>
      <t xml:space="preserve">like </t>
    </r>
    <r>
      <rPr>
        <sz val="10"/>
        <color theme="1"/>
        <rFont val="Arial"/>
      </rPr>
      <t>saat saya meng-</t>
    </r>
    <r>
      <rPr>
        <i/>
        <sz val="10"/>
        <color theme="1"/>
        <rFont val="Arial"/>
      </rPr>
      <t xml:space="preserve">update </t>
    </r>
    <r>
      <rPr>
        <sz val="10"/>
        <color theme="1"/>
        <rFont val="Arial"/>
      </rPr>
      <t>status</t>
    </r>
  </si>
  <si>
    <r>
      <t xml:space="preserve">Saya mendapat banyak tanda suka atau </t>
    </r>
    <r>
      <rPr>
        <i/>
        <sz val="10"/>
        <color theme="1"/>
        <rFont val="Arial"/>
      </rPr>
      <t xml:space="preserve">like </t>
    </r>
    <r>
      <rPr>
        <sz val="10"/>
        <color theme="1"/>
        <rFont val="Arial"/>
      </rPr>
      <t>saat saya mengunggah foto.</t>
    </r>
  </si>
  <si>
    <t>Saat membuka media sosial, saya sering melihat akun teman-teman saya.</t>
  </si>
  <si>
    <t>Komentar di media sosial seringkali menjadi percakapan yang panjang.</t>
  </si>
  <si>
    <t xml:space="preserve">Nur Ikhwatul Mufidah </t>
  </si>
  <si>
    <t>Perempuan</t>
  </si>
  <si>
    <t>14 tahun</t>
  </si>
  <si>
    <t>IX J</t>
  </si>
  <si>
    <t>08706695756</t>
  </si>
  <si>
    <t>S</t>
  </si>
  <si>
    <t>TS</t>
  </si>
  <si>
    <t>STS</t>
  </si>
  <si>
    <t>SS</t>
  </si>
  <si>
    <t xml:space="preserve">Naysilla putri Rahmadhani </t>
  </si>
  <si>
    <t>15 tahun</t>
  </si>
  <si>
    <t>9k</t>
  </si>
  <si>
    <t>831-7656-9136</t>
  </si>
  <si>
    <t>adinda kyara putri</t>
  </si>
  <si>
    <t>13 tahun</t>
  </si>
  <si>
    <t>8E</t>
  </si>
  <si>
    <t>081233398922</t>
  </si>
  <si>
    <t xml:space="preserve">gadis rifda mirela </t>
  </si>
  <si>
    <t>9J</t>
  </si>
  <si>
    <t>085784183736</t>
  </si>
  <si>
    <t xml:space="preserve">Sabrina oktavia </t>
  </si>
  <si>
    <t>9A</t>
  </si>
  <si>
    <t>085784519762</t>
  </si>
  <si>
    <t xml:space="preserve">Rassyifah Ilmi Auliyah </t>
  </si>
  <si>
    <t xml:space="preserve">Vlll-J </t>
  </si>
  <si>
    <t>0882009355437</t>
  </si>
  <si>
    <t>Asifa Maulida Asri</t>
  </si>
  <si>
    <t>IX-J</t>
  </si>
  <si>
    <t>0858-5551-1839</t>
  </si>
  <si>
    <t xml:space="preserve">Tirtania Afrina Dhia Nuramalina </t>
  </si>
  <si>
    <t>+62 812-3469-6578</t>
  </si>
  <si>
    <t xml:space="preserve">Cahaya Mutiara Senja </t>
  </si>
  <si>
    <t>VIII-B</t>
  </si>
  <si>
    <t>0895324744169</t>
  </si>
  <si>
    <t>Aprilia khoirun nisak</t>
  </si>
  <si>
    <t>9D</t>
  </si>
  <si>
    <t>082131613315</t>
  </si>
  <si>
    <t xml:space="preserve">Luthfiah Hafshah Az-Zahra </t>
  </si>
  <si>
    <t>085824588409</t>
  </si>
  <si>
    <t>Shafa Zharotussita</t>
  </si>
  <si>
    <t>9E</t>
  </si>
  <si>
    <t>085733599733</t>
  </si>
  <si>
    <t>Beiby Abigail Nur suhaa</t>
  </si>
  <si>
    <t>12 tahun</t>
  </si>
  <si>
    <t>8B</t>
  </si>
  <si>
    <t>081381765976</t>
  </si>
  <si>
    <t>Fasafa rizqie prashanti</t>
  </si>
  <si>
    <t>8C</t>
  </si>
  <si>
    <t>0895395136648</t>
  </si>
  <si>
    <t>Avisa Yasmine A.P</t>
  </si>
  <si>
    <t>9H</t>
  </si>
  <si>
    <t>0815-2949-9485</t>
  </si>
  <si>
    <t>Nur Aini Putri Haliza</t>
  </si>
  <si>
    <t>9d</t>
  </si>
  <si>
    <t>0882005154794</t>
  </si>
  <si>
    <t>Robiatul adawiyah</t>
  </si>
  <si>
    <t>9C</t>
  </si>
  <si>
    <t>08978472299</t>
  </si>
  <si>
    <t>Atsifa muchibatus.s</t>
  </si>
  <si>
    <t>8K</t>
  </si>
  <si>
    <t>089521419778</t>
  </si>
  <si>
    <t>Alya Nabilah Al Azkiya</t>
  </si>
  <si>
    <t>8G</t>
  </si>
  <si>
    <t>08883175256</t>
  </si>
  <si>
    <t xml:space="preserve">Khanza Aura Kamila </t>
  </si>
  <si>
    <t>085847382151</t>
  </si>
  <si>
    <t>selvi jumairoh</t>
  </si>
  <si>
    <t>8D</t>
  </si>
  <si>
    <t>0838-3274-3594</t>
  </si>
  <si>
    <t xml:space="preserve">ZAINATUSSAFIRA </t>
  </si>
  <si>
    <t>8A</t>
  </si>
  <si>
    <t>812-5977-4818</t>
  </si>
  <si>
    <t>Naezila Jaelani</t>
  </si>
  <si>
    <t>0857-5527-3199</t>
  </si>
  <si>
    <t>jihan sasabila audy</t>
  </si>
  <si>
    <t>Vll D</t>
  </si>
  <si>
    <t>085732444679</t>
  </si>
  <si>
    <t>Bintang regina putri</t>
  </si>
  <si>
    <t>082177796357</t>
  </si>
  <si>
    <t xml:space="preserve">Zanetha shalluna Andriawan </t>
  </si>
  <si>
    <t>081913239711</t>
  </si>
  <si>
    <t xml:space="preserve">FANIA RAMADHANI DWI AGUSTIN </t>
  </si>
  <si>
    <t>IX-J (9J)</t>
  </si>
  <si>
    <t>085784312054</t>
  </si>
  <si>
    <t>naysilla iman m.</t>
  </si>
  <si>
    <t>14 tahun, 15 tahun</t>
  </si>
  <si>
    <t>9f</t>
  </si>
  <si>
    <t>0857-3289-2521</t>
  </si>
  <si>
    <t xml:space="preserve">AIYATUL HUSNAH AN F. </t>
  </si>
  <si>
    <t>081455087414</t>
  </si>
  <si>
    <t xml:space="preserve">Fara Naila Rahmatika </t>
  </si>
  <si>
    <t>8a</t>
  </si>
  <si>
    <t>083831132793</t>
  </si>
  <si>
    <t xml:space="preserve">Liticia Eka Hardianningrum Hariyanto </t>
  </si>
  <si>
    <t xml:space="preserve">VIII-B </t>
  </si>
  <si>
    <t>082143051255</t>
  </si>
  <si>
    <t>Gadis Wulandhari Ariesa Putri</t>
  </si>
  <si>
    <t>8F</t>
  </si>
  <si>
    <t>0823-3830-4656</t>
  </si>
  <si>
    <t>Kharisma Rifda Aulia</t>
  </si>
  <si>
    <t>IX - G</t>
  </si>
  <si>
    <t>089530712743</t>
  </si>
  <si>
    <t>Nisrotul Mufidah</t>
  </si>
  <si>
    <t>VIII-B/8B</t>
  </si>
  <si>
    <t>085745838451</t>
  </si>
  <si>
    <t>Valencia Febriana Arista</t>
  </si>
  <si>
    <t>9B</t>
  </si>
  <si>
    <t>081564700360</t>
  </si>
  <si>
    <t xml:space="preserve">Deshicha Gabrielle Putri Handoko </t>
  </si>
  <si>
    <t>0885946302300</t>
  </si>
  <si>
    <t xml:space="preserve">ELISHA DIVANYA SYAHNINDA </t>
  </si>
  <si>
    <t>9F</t>
  </si>
  <si>
    <t>083839924831</t>
  </si>
  <si>
    <t>Niken Valencia Agatha</t>
  </si>
  <si>
    <t>082294283542</t>
  </si>
  <si>
    <t xml:space="preserve">Alfiatus Sholihah </t>
  </si>
  <si>
    <t>9K</t>
  </si>
  <si>
    <t>085706442156</t>
  </si>
  <si>
    <t>Shalu Ridaka Elena</t>
  </si>
  <si>
    <t>IX</t>
  </si>
  <si>
    <t>0821-4208-1217</t>
  </si>
  <si>
    <t>Valensi Vania T</t>
  </si>
  <si>
    <t>088991540022</t>
  </si>
  <si>
    <t>GARIZAH SYAUQIYAH HANANY</t>
  </si>
  <si>
    <t>0895351874133</t>
  </si>
  <si>
    <t>SABRINA QOTHRUNNADAA</t>
  </si>
  <si>
    <t>VIII C</t>
  </si>
  <si>
    <t>085808720699</t>
  </si>
  <si>
    <t xml:space="preserve">Harfiana Naziliyah </t>
  </si>
  <si>
    <t>IX - A</t>
  </si>
  <si>
    <t>0881026538027</t>
  </si>
  <si>
    <t xml:space="preserve">Duwi Novita Sari </t>
  </si>
  <si>
    <t>8H</t>
  </si>
  <si>
    <t>0857-4978-6110</t>
  </si>
  <si>
    <t>Shafa nur aisha</t>
  </si>
  <si>
    <t>0895320956805</t>
  </si>
  <si>
    <t>asifa dellya ramadhani</t>
  </si>
  <si>
    <t>9i</t>
  </si>
  <si>
    <t>081216930725</t>
  </si>
  <si>
    <t xml:space="preserve">Yulia Rahma Tri Handini </t>
  </si>
  <si>
    <t>9a</t>
  </si>
  <si>
    <t>08817961493</t>
  </si>
  <si>
    <t xml:space="preserve">Salsabilla Ramadhani </t>
  </si>
  <si>
    <t>085704308602</t>
  </si>
  <si>
    <t>nadhifa Nur maulidah</t>
  </si>
  <si>
    <t>0882009857741</t>
  </si>
  <si>
    <t>adinda kyla aurelia sabita</t>
  </si>
  <si>
    <t>0858-9584-5845</t>
  </si>
  <si>
    <t xml:space="preserve">silvia ayu anggraini </t>
  </si>
  <si>
    <t>085706065752</t>
  </si>
  <si>
    <t>Nur Afi Ruwaidah</t>
  </si>
  <si>
    <t>IX-G</t>
  </si>
  <si>
    <t>+62 856 0429 7374</t>
  </si>
  <si>
    <t>Rahma Novianti</t>
  </si>
  <si>
    <t>viii-i/8i</t>
  </si>
  <si>
    <t>081232135229</t>
  </si>
  <si>
    <t xml:space="preserve">Kayla P. Pradana </t>
  </si>
  <si>
    <t>083848555591</t>
  </si>
  <si>
    <t xml:space="preserve">Nafisa Anindya Farma </t>
  </si>
  <si>
    <t>9G</t>
  </si>
  <si>
    <t>081235008262</t>
  </si>
  <si>
    <t xml:space="preserve">Saskia putri adelina </t>
  </si>
  <si>
    <t>0885336574610</t>
  </si>
  <si>
    <t>Firda Nur Cahyani</t>
  </si>
  <si>
    <t>VIII-F</t>
  </si>
  <si>
    <t>083892965082</t>
  </si>
  <si>
    <t>NAJWA ECA MAULIA</t>
  </si>
  <si>
    <t>VIII-H/IH</t>
  </si>
  <si>
    <t>856-0723-5637</t>
  </si>
  <si>
    <t>Fitri Nur Ramadhani</t>
  </si>
  <si>
    <t>085857247098</t>
  </si>
  <si>
    <t>nadiyah rahma</t>
  </si>
  <si>
    <t>081556565570</t>
  </si>
  <si>
    <t xml:space="preserve">Silvya Natasya Evelyn </t>
  </si>
  <si>
    <t>085815588040</t>
  </si>
  <si>
    <t xml:space="preserve">Jasmine khirana dewi larasati </t>
  </si>
  <si>
    <t>9/3 smp</t>
  </si>
  <si>
    <t>081366822998</t>
  </si>
  <si>
    <t>fania zihan nabila</t>
  </si>
  <si>
    <t>8j</t>
  </si>
  <si>
    <t>085604258673</t>
  </si>
  <si>
    <t>Cerelia Evelin Fadilah</t>
  </si>
  <si>
    <t>085935071004</t>
  </si>
  <si>
    <t>Nur Hidayah Meylani</t>
  </si>
  <si>
    <t>085815929026</t>
  </si>
  <si>
    <t xml:space="preserve">aprilia kama Linda </t>
  </si>
  <si>
    <t>081232199648</t>
  </si>
  <si>
    <t xml:space="preserve">fidya Rahma Wati </t>
  </si>
  <si>
    <t>088216550723</t>
  </si>
  <si>
    <t>azzahra nisa aprilia</t>
  </si>
  <si>
    <t>9c</t>
  </si>
  <si>
    <t>0881-0363-94809</t>
  </si>
  <si>
    <t xml:space="preserve">Dewi Mega Nanda </t>
  </si>
  <si>
    <t>0881026301579</t>
  </si>
  <si>
    <t>Salwa arda nadiva</t>
  </si>
  <si>
    <t>081232708654</t>
  </si>
  <si>
    <t>SEPTIANA FARROHATUL JANNAH</t>
  </si>
  <si>
    <t>087856993449</t>
  </si>
  <si>
    <t xml:space="preserve">anata kirena yasashi </t>
  </si>
  <si>
    <t>085895712580</t>
  </si>
  <si>
    <t>Aqila syu'a sofiyyah</t>
  </si>
  <si>
    <t>8i</t>
  </si>
  <si>
    <t>0881026184304</t>
  </si>
  <si>
    <t>alfinna venya romadinah</t>
  </si>
  <si>
    <t>62 878-5112-9533</t>
  </si>
  <si>
    <t xml:space="preserve">Helsa Aurandini </t>
  </si>
  <si>
    <t>9-G</t>
  </si>
  <si>
    <t>0857-0806-7764</t>
  </si>
  <si>
    <t xml:space="preserve">Octavia Ainun Hafizah </t>
  </si>
  <si>
    <t>IX-H/26</t>
  </si>
  <si>
    <t>0895-1459-3478</t>
  </si>
  <si>
    <t>Dinda Roihatul Janah</t>
  </si>
  <si>
    <t>+62-878-6457-0140</t>
  </si>
  <si>
    <t>Elena Putri Prihandono</t>
  </si>
  <si>
    <t>082334094841</t>
  </si>
  <si>
    <t xml:space="preserve">Dinta Lukita Prameswari </t>
  </si>
  <si>
    <t>VIII-i</t>
  </si>
  <si>
    <t>0895326438666</t>
  </si>
  <si>
    <t>Nurul Afifah</t>
  </si>
  <si>
    <t>081249675067</t>
  </si>
  <si>
    <t>Oktavia Putri Herdianti</t>
  </si>
  <si>
    <t>081515445764</t>
  </si>
  <si>
    <t>Almaira Tyassa Puteri</t>
  </si>
  <si>
    <t>081775024990</t>
  </si>
  <si>
    <t>Nadia Septyani Putri</t>
  </si>
  <si>
    <t>+62 851-7410-0190</t>
  </si>
  <si>
    <t>Rohmatul raya fitria al malik</t>
  </si>
  <si>
    <t>085211237020</t>
  </si>
  <si>
    <t>Putri Syafira Dwi Adha</t>
  </si>
  <si>
    <t>085219698924</t>
  </si>
  <si>
    <t>Rori Nirbita Salsabila</t>
  </si>
  <si>
    <t xml:space="preserve">KEIZHA HANA KHARISMA </t>
  </si>
  <si>
    <t>085713655722</t>
  </si>
  <si>
    <t>Nurul hidayanti</t>
  </si>
  <si>
    <t>+62 857-2891-4320</t>
  </si>
  <si>
    <t>Nur Khafidatul Allawiyah</t>
  </si>
  <si>
    <t>8-J</t>
  </si>
  <si>
    <t>+62 889-8986-8007</t>
  </si>
  <si>
    <t>Candy Ratna Dewi Cahyono</t>
  </si>
  <si>
    <t>0857-4694-4531</t>
  </si>
  <si>
    <t xml:space="preserve">Azka Huwaidah Hermawanto </t>
  </si>
  <si>
    <t>08819709747</t>
  </si>
  <si>
    <t xml:space="preserve">Afiqa Nur Aliffia </t>
  </si>
  <si>
    <t>Cecilya putri wardani</t>
  </si>
  <si>
    <t>085807178001</t>
  </si>
  <si>
    <t>AMABEL AULIA PUTRI</t>
  </si>
  <si>
    <t>089623180099</t>
  </si>
  <si>
    <t xml:space="preserve">Naura safa Azahra </t>
  </si>
  <si>
    <t xml:space="preserve">VIII-F </t>
  </si>
  <si>
    <t>0881-0364-35937</t>
  </si>
  <si>
    <t>Kharomatus sholichah</t>
  </si>
  <si>
    <t>856-0777-6835</t>
  </si>
  <si>
    <t xml:space="preserve">Bunga Sahdan nabillah </t>
  </si>
  <si>
    <t>+62 83134506728</t>
  </si>
  <si>
    <t xml:space="preserve">RIZKA AULA HIDAYAH </t>
  </si>
  <si>
    <t>8c</t>
  </si>
  <si>
    <t xml:space="preserve">ANJANI PUTRI LESTARI </t>
  </si>
  <si>
    <t>VIII-C</t>
  </si>
  <si>
    <t>0881036244667</t>
  </si>
  <si>
    <t>Ulfiana anggita</t>
  </si>
  <si>
    <t>0821-3161-3309</t>
  </si>
  <si>
    <t>ARINI NUR MUFATTAHATIN</t>
  </si>
  <si>
    <t>0882010538515</t>
  </si>
  <si>
    <t>Nadhifah Azzahra</t>
  </si>
  <si>
    <t>VIII-K</t>
  </si>
  <si>
    <t>085707132618</t>
  </si>
  <si>
    <t xml:space="preserve">Nadhirotul Istiqomah Nisfa </t>
  </si>
  <si>
    <t>VIII-I</t>
  </si>
  <si>
    <t>0857-3015-0992</t>
  </si>
  <si>
    <t xml:space="preserve">zilfiya nailul auliya </t>
  </si>
  <si>
    <t>0858 9508 2145</t>
  </si>
  <si>
    <t>Aurellia Kanza Safira</t>
  </si>
  <si>
    <t>IX-K</t>
  </si>
  <si>
    <t>Aisyah Diandra B.K</t>
  </si>
  <si>
    <t>8J</t>
  </si>
  <si>
    <t>+62 821 3186 9422</t>
  </si>
  <si>
    <t xml:space="preserve">Almira Yumna Gitanjali </t>
  </si>
  <si>
    <t>0821-4139-3635</t>
  </si>
  <si>
    <t xml:space="preserve">saskya aditya mega </t>
  </si>
  <si>
    <t>+62 823-3301-7462</t>
  </si>
  <si>
    <t xml:space="preserve">Nazifa Faadhillah Alandina </t>
  </si>
  <si>
    <t>081331763268</t>
  </si>
  <si>
    <t xml:space="preserve">Azzah Aulia Radista </t>
  </si>
  <si>
    <t>7H</t>
  </si>
  <si>
    <t>085856452070</t>
  </si>
  <si>
    <t xml:space="preserve">Farda Zazirah </t>
  </si>
  <si>
    <t>0882009369269</t>
  </si>
  <si>
    <t xml:space="preserve">Jihan Roikhatul Jannah </t>
  </si>
  <si>
    <t xml:space="preserve">IX-I </t>
  </si>
  <si>
    <t>085785163498</t>
  </si>
  <si>
    <t>Wimala Putri Ramadhani</t>
  </si>
  <si>
    <t>VIII G</t>
  </si>
  <si>
    <t>0815788551768</t>
  </si>
  <si>
    <t xml:space="preserve">Amelia Tri SUWASI </t>
  </si>
  <si>
    <t>+62 856-4921-0288</t>
  </si>
  <si>
    <t>EKA INDI NUR AINI</t>
  </si>
  <si>
    <t>085921088568</t>
  </si>
  <si>
    <t xml:space="preserve">Fara adibah </t>
  </si>
  <si>
    <t>857-1733-6516</t>
  </si>
  <si>
    <t>NUR ALIFIA RAFA ADITYKAPUTRI</t>
  </si>
  <si>
    <t>0881-6384-721</t>
  </si>
  <si>
    <t xml:space="preserve">Saskia Ramadhani </t>
  </si>
  <si>
    <t>081515961770</t>
  </si>
  <si>
    <t xml:space="preserve">Cantika salwa assyifa' </t>
  </si>
  <si>
    <t>9b</t>
  </si>
  <si>
    <t>081515662493</t>
  </si>
  <si>
    <t>Alifa Nadia Husna</t>
  </si>
  <si>
    <t>0895603442331</t>
  </si>
  <si>
    <t>Allysia oktaria arifin</t>
  </si>
  <si>
    <t>081615677410</t>
  </si>
  <si>
    <t>Adelita dwi ramadhani</t>
  </si>
  <si>
    <t>8f</t>
  </si>
  <si>
    <t>085771166337</t>
  </si>
  <si>
    <t>safyra alifyandra nur aulia</t>
  </si>
  <si>
    <t>083188317310</t>
  </si>
  <si>
    <t>MARISKA ANANDA RAHMAWATI</t>
  </si>
  <si>
    <t>085604338063</t>
  </si>
  <si>
    <t>nafeza zalfa zahira</t>
  </si>
  <si>
    <t>0882 0101 91686</t>
  </si>
  <si>
    <t xml:space="preserve">Alysia Michelle Fernandez </t>
  </si>
  <si>
    <t>085708652162</t>
  </si>
  <si>
    <t>Yuanita Aisyah Ramadani</t>
  </si>
  <si>
    <t>+62858-5551-8940</t>
  </si>
  <si>
    <t xml:space="preserve">Leitisya izahra </t>
  </si>
  <si>
    <t>085707152534</t>
  </si>
  <si>
    <t xml:space="preserve">aisyah ayudia zara </t>
  </si>
  <si>
    <t>0856-4852-9697</t>
  </si>
  <si>
    <t xml:space="preserve">Amirah Zahrani R. A. </t>
  </si>
  <si>
    <t>085806869349</t>
  </si>
  <si>
    <t>Adinda Permata Dewi</t>
  </si>
  <si>
    <t>819-1641-3589</t>
  </si>
  <si>
    <t xml:space="preserve">Helena Theresia Parhusip </t>
  </si>
  <si>
    <t>8-K</t>
  </si>
  <si>
    <t>0838 3125 0470</t>
  </si>
  <si>
    <t xml:space="preserve">Karunia Putri Dzulfia </t>
  </si>
  <si>
    <t>087853843740</t>
  </si>
  <si>
    <t>Davina kasyifa husna</t>
  </si>
  <si>
    <t>085648048416</t>
  </si>
  <si>
    <t xml:space="preserve">Fasiha Nayla M. </t>
  </si>
  <si>
    <t>085607876627</t>
  </si>
  <si>
    <t>annisa talita azzarah</t>
  </si>
  <si>
    <t>088989532950</t>
  </si>
  <si>
    <t xml:space="preserve">Fatma Dwi Susanti </t>
  </si>
  <si>
    <t>085852487198</t>
  </si>
  <si>
    <t xml:space="preserve">Nurul Sugiarti Rahayu </t>
  </si>
  <si>
    <t>cinta azahra handayani</t>
  </si>
  <si>
    <t>081936271395</t>
  </si>
  <si>
    <t>Sherin zundatus syifa</t>
  </si>
  <si>
    <t>0885655810197</t>
  </si>
  <si>
    <t>devana aulia putri yahya</t>
  </si>
  <si>
    <t>VIII - J</t>
  </si>
  <si>
    <t>0895351871477</t>
  </si>
  <si>
    <t xml:space="preserve">Maretha Zhesylia Nur Sofiansyah </t>
  </si>
  <si>
    <t>IX-H</t>
  </si>
  <si>
    <t>087870110023</t>
  </si>
  <si>
    <t>epriliya putri p.</t>
  </si>
  <si>
    <t>081331873093</t>
  </si>
  <si>
    <t>KHOIRUN NISA' ASSYFA</t>
  </si>
  <si>
    <t>082131818873</t>
  </si>
  <si>
    <t>Kenza sabilillah</t>
  </si>
  <si>
    <t>VIII-H</t>
  </si>
  <si>
    <t>819-44597460</t>
  </si>
  <si>
    <t>Adelia Ramadhania Putri Susilo</t>
  </si>
  <si>
    <t>0856 0758 3801</t>
  </si>
  <si>
    <t xml:space="preserve">Fanessyah Arista Viona </t>
  </si>
  <si>
    <t>085645248009</t>
  </si>
  <si>
    <t xml:space="preserve">keyla aiswara tyasmarayudho </t>
  </si>
  <si>
    <t>IX - F</t>
  </si>
  <si>
    <t>0821-4411-6394</t>
  </si>
  <si>
    <t>Nadya muawanatul Khusna</t>
  </si>
  <si>
    <t>089528049126</t>
  </si>
  <si>
    <t xml:space="preserve">Amelia maulida adianingrum </t>
  </si>
  <si>
    <t>087701352756</t>
  </si>
  <si>
    <t xml:space="preserve">ARISTYA CINTA NOVITASARI </t>
  </si>
  <si>
    <t>0838 7075 0008</t>
  </si>
  <si>
    <t xml:space="preserve">Zaneta Callista Candraningtyas </t>
  </si>
  <si>
    <t>VIII - I</t>
  </si>
  <si>
    <t>821-8531-5635</t>
  </si>
  <si>
    <t xml:space="preserve">Annisa Putri Azzahra </t>
  </si>
  <si>
    <t>085735571321</t>
  </si>
  <si>
    <t xml:space="preserve">Lizia Aulia Nisaudzah </t>
  </si>
  <si>
    <t>085708242824</t>
  </si>
  <si>
    <t xml:space="preserve">Naila Salsabila Putri Pratama </t>
  </si>
  <si>
    <t>0881026938890</t>
  </si>
  <si>
    <t>Syafa Angellia Putri</t>
  </si>
  <si>
    <t xml:space="preserve">Keysha Adriane Nabila </t>
  </si>
  <si>
    <t>085792049522</t>
  </si>
  <si>
    <t xml:space="preserve">naila Khansa </t>
  </si>
  <si>
    <t>Xlc</t>
  </si>
  <si>
    <t>shifaa fauziyyah ramadhani</t>
  </si>
  <si>
    <t>822-3119-4936</t>
  </si>
  <si>
    <t xml:space="preserve">AFIKA MEGA PRATIWI </t>
  </si>
  <si>
    <t xml:space="preserve">Vlll-H </t>
  </si>
  <si>
    <t>0857-9277-2418</t>
  </si>
  <si>
    <t>Halwa Hanania Fidiananda</t>
  </si>
  <si>
    <t>087875742546</t>
  </si>
  <si>
    <t xml:space="preserve">Natania anindya sabilah </t>
  </si>
  <si>
    <t>085733018048</t>
  </si>
  <si>
    <t>maytri hardina</t>
  </si>
  <si>
    <t>0858 5003 2745</t>
  </si>
  <si>
    <t>clarissa widya putri</t>
  </si>
  <si>
    <t>085604904781</t>
  </si>
  <si>
    <t>Novita damayanti</t>
  </si>
  <si>
    <t>a'iny mukhsonatin</t>
  </si>
  <si>
    <t>087861916579</t>
  </si>
  <si>
    <t>Nabila Oktavia Nur Aini</t>
  </si>
  <si>
    <t>085697343462</t>
  </si>
  <si>
    <t xml:space="preserve">Jessica putri renata </t>
  </si>
  <si>
    <t>085733530527</t>
  </si>
  <si>
    <t xml:space="preserve">Asyasifa Nur Ramadhani </t>
  </si>
  <si>
    <t>088805425847</t>
  </si>
  <si>
    <t xml:space="preserve">Ririn Zaskia Fitri </t>
  </si>
  <si>
    <t>0877-5698-6998</t>
  </si>
  <si>
    <t xml:space="preserve">Nabila Husnia Azzahra </t>
  </si>
  <si>
    <t>+62 889-8953-2825</t>
  </si>
  <si>
    <t xml:space="preserve">Gayatri Citra Ramadhani </t>
  </si>
  <si>
    <t>0857-7343-6457</t>
  </si>
  <si>
    <t xml:space="preserve">Suci Agustin ramahdini </t>
  </si>
  <si>
    <t>081515912969</t>
  </si>
  <si>
    <t xml:space="preserve">Shabara Zhafira </t>
  </si>
  <si>
    <t>+62 822 5780 5713</t>
  </si>
  <si>
    <t>AMIRAH ITFINAH APRILLIA</t>
  </si>
  <si>
    <t>08813326514</t>
  </si>
  <si>
    <t>intan nurul izzatul umma</t>
  </si>
  <si>
    <t>8g</t>
  </si>
  <si>
    <t>082141914429</t>
  </si>
  <si>
    <t xml:space="preserve">Aanissa Fathrani Liliyani </t>
  </si>
  <si>
    <t>0857-3867-6039</t>
  </si>
  <si>
    <t>ARIFAH QOTHRUN NADA</t>
  </si>
  <si>
    <t>+62 895-3837-14080</t>
  </si>
  <si>
    <t>Naziihah adara latiif</t>
  </si>
  <si>
    <t>+62 881-0276-85532</t>
  </si>
  <si>
    <t xml:space="preserve">Alisya Nurul Fadhila </t>
  </si>
  <si>
    <t>083123205690</t>
  </si>
  <si>
    <t xml:space="preserve">Diajeng syifa az-zahwa </t>
  </si>
  <si>
    <t>16 tahun</t>
  </si>
  <si>
    <t>085707132640</t>
  </si>
  <si>
    <t xml:space="preserve">Khailatul Fuji Irmala </t>
  </si>
  <si>
    <t>IX E</t>
  </si>
  <si>
    <t>085746730013</t>
  </si>
  <si>
    <t xml:space="preserve">Shafaa fauziyyah R. </t>
  </si>
  <si>
    <t>081231501103</t>
  </si>
  <si>
    <t>Christiana</t>
  </si>
  <si>
    <t>17 tahun</t>
  </si>
  <si>
    <t>083843781374</t>
  </si>
  <si>
    <t>Aishadira Sukarno Putri</t>
  </si>
  <si>
    <t xml:space="preserve">9F </t>
  </si>
  <si>
    <t>08813343656</t>
  </si>
  <si>
    <t>Catherin Atha Hyacintha</t>
  </si>
  <si>
    <t>085737801080</t>
  </si>
  <si>
    <t xml:space="preserve">julia anugerah putri </t>
  </si>
  <si>
    <t>9j</t>
  </si>
  <si>
    <t>085755752454</t>
  </si>
  <si>
    <t xml:space="preserve">Risma Nabila </t>
  </si>
  <si>
    <t>0882-1767-4600</t>
  </si>
  <si>
    <t xml:space="preserve">Nafikha sahandaning M </t>
  </si>
  <si>
    <t>085730813485</t>
  </si>
  <si>
    <t xml:space="preserve">Nisrinaa arij Oktaviani </t>
  </si>
  <si>
    <t>0885336582625</t>
  </si>
  <si>
    <t xml:space="preserve">ashiilah salwa az-zahrah </t>
  </si>
  <si>
    <t xml:space="preserve">VIII-D </t>
  </si>
  <si>
    <t>085706274368</t>
  </si>
  <si>
    <t xml:space="preserve">ZELICA ZALFAANIA ARSYABILLA </t>
  </si>
  <si>
    <t>0878-6191-6922</t>
  </si>
  <si>
    <t xml:space="preserve">rizky anugera ananda putri </t>
  </si>
  <si>
    <t>085856388141</t>
  </si>
  <si>
    <t>Avaninda Reza Fauziyah</t>
  </si>
  <si>
    <t>085608935634</t>
  </si>
  <si>
    <t xml:space="preserve">Melanie Putri Agustin </t>
  </si>
  <si>
    <t>081358182502</t>
  </si>
  <si>
    <t>PUTRI AYU DIANAS SERURI</t>
  </si>
  <si>
    <t>+62 85607224739</t>
  </si>
  <si>
    <t xml:space="preserve">Mas mira rahmadhani </t>
  </si>
  <si>
    <t>VIII-G</t>
  </si>
  <si>
    <t xml:space="preserve">0857 0709 8572 </t>
  </si>
  <si>
    <t xml:space="preserve">Maylinda cinta aficha </t>
  </si>
  <si>
    <t>085606628461</t>
  </si>
  <si>
    <t>ERVITA WAHYU P</t>
  </si>
  <si>
    <t>+62 889-9109-6398</t>
  </si>
  <si>
    <t>Susi Ariyanti</t>
  </si>
  <si>
    <t>8h</t>
  </si>
  <si>
    <t>085784520037</t>
  </si>
  <si>
    <t xml:space="preserve">FAULYSA NUR QOMARIA </t>
  </si>
  <si>
    <t>085708853992</t>
  </si>
  <si>
    <t xml:space="preserve">Malika Arsy Raihanun </t>
  </si>
  <si>
    <t>081233931120</t>
  </si>
  <si>
    <t xml:space="preserve">Nur Izzatul Islamiyah </t>
  </si>
  <si>
    <t>081216361601</t>
  </si>
  <si>
    <t>Amila Husna</t>
  </si>
  <si>
    <t>0881022593417</t>
  </si>
  <si>
    <t xml:space="preserve">GALIH DWI NOVIANTI </t>
  </si>
  <si>
    <t>088989844821</t>
  </si>
  <si>
    <t>nadiah calya azarine</t>
  </si>
  <si>
    <t>13 tahun, 14 tahun</t>
  </si>
  <si>
    <t>0898-9322-228</t>
  </si>
  <si>
    <t xml:space="preserve">Nadia Putri Abrari </t>
  </si>
  <si>
    <t>8b</t>
  </si>
  <si>
    <t>0895380253438</t>
  </si>
  <si>
    <t xml:space="preserve">Adinda Husnaa mufida salaamah </t>
  </si>
  <si>
    <t xml:space="preserve">0881 9347 858 </t>
  </si>
  <si>
    <t xml:space="preserve">Meischa khumaira nuraini </t>
  </si>
  <si>
    <t>085785802393</t>
  </si>
  <si>
    <t xml:space="preserve">LYLLA VITRIA </t>
  </si>
  <si>
    <t xml:space="preserve">VIII-J </t>
  </si>
  <si>
    <t>0889-9114-7002</t>
  </si>
  <si>
    <t>Difa Ayatul Khusnah Azzara</t>
  </si>
  <si>
    <t>08883464845</t>
  </si>
  <si>
    <t xml:space="preserve">Icha nur putri Marisa </t>
  </si>
  <si>
    <t xml:space="preserve">VIIID </t>
  </si>
  <si>
    <t>0815-1592-1071</t>
  </si>
  <si>
    <t>Earlene Aurelia Hevita</t>
  </si>
  <si>
    <t>0815-1590-2324</t>
  </si>
  <si>
    <t>Keysa putri s</t>
  </si>
  <si>
    <t xml:space="preserve">0858 6571 1090 </t>
  </si>
  <si>
    <t>AISYAH SANIA RAMADHANI</t>
  </si>
  <si>
    <t>085792406118</t>
  </si>
  <si>
    <t>Farisa geina arida faisol</t>
  </si>
  <si>
    <t>081336270518</t>
  </si>
  <si>
    <t>kania raihan</t>
  </si>
  <si>
    <t xml:space="preserve">0857 5528 6531 </t>
  </si>
  <si>
    <t xml:space="preserve">Shaqira Prayudya S </t>
  </si>
  <si>
    <t>IXB/9B</t>
  </si>
  <si>
    <t>085731278048</t>
  </si>
  <si>
    <t xml:space="preserve">Ellyza eka puspitasari </t>
  </si>
  <si>
    <t>8-i</t>
  </si>
  <si>
    <t>0895323283070</t>
  </si>
  <si>
    <t>Dhea mirela artikasari</t>
  </si>
  <si>
    <t>IX F</t>
  </si>
  <si>
    <t>081515212224</t>
  </si>
  <si>
    <t xml:space="preserve">Nadira Aura Zasqi </t>
  </si>
  <si>
    <t>8k</t>
  </si>
  <si>
    <t>0881036127528</t>
  </si>
  <si>
    <t>Dhevita chika chelsea</t>
  </si>
  <si>
    <t>08816227611</t>
  </si>
  <si>
    <t xml:space="preserve">Indri sarini ambarniyah </t>
  </si>
  <si>
    <t>8-G</t>
  </si>
  <si>
    <t>08813347601</t>
  </si>
  <si>
    <t>raihanah zulfa</t>
  </si>
  <si>
    <t>085707491923</t>
  </si>
  <si>
    <t>TIARA OKTAVIA PERTIWI</t>
  </si>
  <si>
    <t>IX-I</t>
  </si>
  <si>
    <t>085648173502</t>
  </si>
  <si>
    <t xml:space="preserve">Talitha Luthfi Azmi Raniah </t>
  </si>
  <si>
    <t>IX- i</t>
  </si>
  <si>
    <t>085856452068</t>
  </si>
  <si>
    <t>aidea dwi septianti</t>
  </si>
  <si>
    <t>088885398624</t>
  </si>
  <si>
    <t xml:space="preserve">Keyza Adistya Putri </t>
  </si>
  <si>
    <t>0881036709540</t>
  </si>
  <si>
    <t>novinda Salma putri</t>
  </si>
  <si>
    <t>VIII - G</t>
  </si>
  <si>
    <t>085739118807</t>
  </si>
  <si>
    <t xml:space="preserve">Kirana Shafaa Salsabila </t>
  </si>
  <si>
    <t xml:space="preserve">IX-H </t>
  </si>
  <si>
    <t>081389738601</t>
  </si>
  <si>
    <t>maulidina risya ayu</t>
  </si>
  <si>
    <t>0881027448359</t>
  </si>
  <si>
    <t>Mufida Sahira Aryashi</t>
  </si>
  <si>
    <t>IX-D</t>
  </si>
  <si>
    <t>085888234118</t>
  </si>
  <si>
    <t xml:space="preserve">Afina Rosikhoh Lubab </t>
  </si>
  <si>
    <t>0878-2125-5153</t>
  </si>
  <si>
    <t>selly wahyu andriani</t>
  </si>
  <si>
    <t>085851631546</t>
  </si>
  <si>
    <t xml:space="preserve">Aisyah Halimatus Sa'diyah </t>
  </si>
  <si>
    <t>085854544780</t>
  </si>
  <si>
    <t xml:space="preserve">Elvira Putri Hanindita </t>
  </si>
  <si>
    <t>085791717108</t>
  </si>
  <si>
    <t>Arrisma Dita Juniar</t>
  </si>
  <si>
    <t>085850940540</t>
  </si>
  <si>
    <t xml:space="preserve">tri Wahyuni maulid Dina </t>
  </si>
  <si>
    <t>8e</t>
  </si>
  <si>
    <t>085706810526</t>
  </si>
  <si>
    <t>RAIHAN ASILAH PUTRI</t>
  </si>
  <si>
    <t>7F</t>
  </si>
  <si>
    <t>+62 889-8910-9179</t>
  </si>
  <si>
    <t xml:space="preserve">Gisella Indri Dwi Erika </t>
  </si>
  <si>
    <t>9g</t>
  </si>
  <si>
    <t>081515386371</t>
  </si>
  <si>
    <t xml:space="preserve">REVINA CHYNTIA OCTAVIANI </t>
  </si>
  <si>
    <t>0881026738872</t>
  </si>
  <si>
    <t xml:space="preserve">Putri Aisyafira Ramadhani </t>
  </si>
  <si>
    <t xml:space="preserve">9B </t>
  </si>
  <si>
    <t>085231044249</t>
  </si>
  <si>
    <t>Adelia citra kristiani</t>
  </si>
  <si>
    <t>081515440389</t>
  </si>
  <si>
    <t xml:space="preserve">Silvyah Naura Mahfuzah </t>
  </si>
  <si>
    <t>087755690712</t>
  </si>
  <si>
    <t>ANGGUN DYAH SEPTIANING ARIFIN</t>
  </si>
  <si>
    <t>08157516040871</t>
  </si>
  <si>
    <t xml:space="preserve">Ananda ayu Oktavia </t>
  </si>
  <si>
    <t>0881026438965</t>
  </si>
  <si>
    <t xml:space="preserve">ZIVANNA WAHDANIYAH YANTIKA </t>
  </si>
  <si>
    <t>085604538597</t>
  </si>
  <si>
    <t>Siyi nur faizzah</t>
  </si>
  <si>
    <t>088989282012</t>
  </si>
  <si>
    <t>Fahira Zivanna Az Zahra</t>
  </si>
  <si>
    <t>089524152000</t>
  </si>
  <si>
    <t xml:space="preserve">haiyun Junia irfani </t>
  </si>
  <si>
    <t>881-0265-54469</t>
  </si>
  <si>
    <t xml:space="preserve">Eka elviana </t>
  </si>
  <si>
    <t>0856-4923-2070</t>
  </si>
  <si>
    <t>chinta aqila amalia putri</t>
  </si>
  <si>
    <t>085707889853</t>
  </si>
  <si>
    <t xml:space="preserve">Risma Aprilia Dwi Riswanda </t>
  </si>
  <si>
    <t>085600700214</t>
  </si>
  <si>
    <t>Adelia syafia azzarah</t>
  </si>
  <si>
    <t>08979407799</t>
  </si>
  <si>
    <t>naysila mazea</t>
  </si>
  <si>
    <t>0853 3625 0678</t>
  </si>
  <si>
    <t>Ranasya A. K</t>
  </si>
  <si>
    <t>896-0844-3737</t>
  </si>
  <si>
    <t xml:space="preserve">Thalia indiana </t>
  </si>
  <si>
    <t>085852135040</t>
  </si>
  <si>
    <t>Muzdhalifah Aura E. G</t>
  </si>
  <si>
    <t>082245083349</t>
  </si>
  <si>
    <t>Rena dwi hartanti</t>
  </si>
  <si>
    <t>081573911339</t>
  </si>
  <si>
    <t xml:space="preserve">ashillah Faisa Ghina </t>
  </si>
  <si>
    <t>0895326483249</t>
  </si>
  <si>
    <t xml:space="preserve">diandra adifa paramita </t>
  </si>
  <si>
    <t>087743055557</t>
  </si>
  <si>
    <t>masruro rahayu indah kurniawan</t>
  </si>
  <si>
    <t>085716369480</t>
  </si>
  <si>
    <t>anindia kezia rizki yusha effendy</t>
  </si>
  <si>
    <t>+62 822 2829 8188</t>
  </si>
  <si>
    <t>SAZKIA ADINDA ARQILLA</t>
  </si>
  <si>
    <t>085794653568</t>
  </si>
  <si>
    <t>adelia ananda putri</t>
  </si>
  <si>
    <t>082338423818</t>
  </si>
  <si>
    <t>erlinda rahmadini(dini cantii)</t>
  </si>
  <si>
    <t xml:space="preserve">Maura tri Widya </t>
  </si>
  <si>
    <t>0858-5734-3860</t>
  </si>
  <si>
    <t>Jaslin Meyrisha Putri</t>
  </si>
  <si>
    <t>0882-0091-97006</t>
  </si>
  <si>
    <t>Oktavia Wina aulia</t>
  </si>
  <si>
    <t>089677714895</t>
  </si>
  <si>
    <t xml:space="preserve">Feliza Nur Dwitasari </t>
  </si>
  <si>
    <t>+62 881-0273-43945</t>
  </si>
  <si>
    <t>syaila amalia putri</t>
  </si>
  <si>
    <t>085935368935</t>
  </si>
  <si>
    <t xml:space="preserve">Farah Rahmatal Azza </t>
  </si>
  <si>
    <t>VIII -B</t>
  </si>
  <si>
    <t>085792301773</t>
  </si>
  <si>
    <t>Sesillia Putri Andini</t>
  </si>
  <si>
    <t>081938405854</t>
  </si>
  <si>
    <t xml:space="preserve">ZUHRIATUL ALYA N </t>
  </si>
  <si>
    <t>VIII F</t>
  </si>
  <si>
    <t xml:space="preserve">Faradila Nur Firdausy </t>
  </si>
  <si>
    <t>0881027170740</t>
  </si>
  <si>
    <t>Nasywa Talitha Putri</t>
  </si>
  <si>
    <t>VIII-E</t>
  </si>
  <si>
    <t>085236525296</t>
  </si>
  <si>
    <t>Vira amanatul k</t>
  </si>
  <si>
    <t>089699534448</t>
  </si>
  <si>
    <t>Dinda Aurelita</t>
  </si>
  <si>
    <t>0881026492085</t>
  </si>
  <si>
    <t xml:space="preserve">Silvia nur Jannah </t>
  </si>
  <si>
    <t>085733020563</t>
  </si>
  <si>
    <t>Afidatun Nur Fadhillah</t>
  </si>
  <si>
    <t>087717360966</t>
  </si>
  <si>
    <t xml:space="preserve">Yasmeen Zafirah Lakeisha </t>
  </si>
  <si>
    <t>IX-I (9i)</t>
  </si>
  <si>
    <t>085735174476</t>
  </si>
  <si>
    <t>Viola Ardi Anggraeni</t>
  </si>
  <si>
    <t>0822-3235-4420</t>
  </si>
  <si>
    <t>Rona Nur Jannah</t>
  </si>
  <si>
    <t>085730148912</t>
  </si>
  <si>
    <t>Putri Indahneisya al muhibad</t>
  </si>
  <si>
    <t>0857-0643-9677</t>
  </si>
  <si>
    <t xml:space="preserve">Nadia dwi putri septyani </t>
  </si>
  <si>
    <t>088989492726</t>
  </si>
  <si>
    <t>keysa rehanny savadillah</t>
  </si>
  <si>
    <t>08895366817030</t>
  </si>
  <si>
    <t xml:space="preserve">Decha sakina putri dzulhijah </t>
  </si>
  <si>
    <t>085704092973</t>
  </si>
  <si>
    <t>vania hurul ain regia putri</t>
  </si>
  <si>
    <t>085706066174</t>
  </si>
  <si>
    <t>Zhaira azalea oktania</t>
  </si>
  <si>
    <t>085790609840</t>
  </si>
  <si>
    <t xml:space="preserve">Naflah Mufidah </t>
  </si>
  <si>
    <t>085704242310</t>
  </si>
  <si>
    <t xml:space="preserve">Niko  andi  pranata. </t>
  </si>
  <si>
    <t>+62 882-0100-58889</t>
  </si>
  <si>
    <t>Rista cahaya</t>
  </si>
  <si>
    <t>08814984758</t>
  </si>
  <si>
    <t xml:space="preserve">faizatul auliya </t>
  </si>
  <si>
    <t>8d</t>
  </si>
  <si>
    <t>083825779988</t>
  </si>
  <si>
    <t>2 BA</t>
  </si>
  <si>
    <t>1 AE</t>
  </si>
  <si>
    <t>3 OP</t>
  </si>
  <si>
    <t>4 SC</t>
  </si>
  <si>
    <t>5 AE</t>
  </si>
  <si>
    <t>6 SC</t>
  </si>
  <si>
    <t>7 AE</t>
  </si>
  <si>
    <t>8 AO</t>
  </si>
  <si>
    <t>9 SC</t>
  </si>
  <si>
    <t>10 AO</t>
  </si>
  <si>
    <t>11 BA</t>
  </si>
  <si>
    <t>12 AE</t>
  </si>
  <si>
    <t>13 OP</t>
  </si>
  <si>
    <t xml:space="preserve">14 SC </t>
  </si>
  <si>
    <t>15 AO</t>
  </si>
  <si>
    <t>16 AE</t>
  </si>
  <si>
    <t>17 BA</t>
  </si>
  <si>
    <t>18 SC</t>
  </si>
  <si>
    <t xml:space="preserve">19 AE </t>
  </si>
  <si>
    <t xml:space="preserve">20 AO </t>
  </si>
  <si>
    <t>21 BA</t>
  </si>
  <si>
    <t xml:space="preserve">22 SC </t>
  </si>
  <si>
    <t xml:space="preserve">23 OP 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</si>
  <si>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</si>
  <si>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</si>
  <si>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</si>
  <si>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</si>
  <si>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</si>
  <si>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</si>
  <si>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</si>
  <si>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</si>
  <si>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</si>
  <si>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</si>
  <si>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</si>
  <si>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</si>
  <si>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</si>
  <si>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</si>
  <si>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</si>
  <si>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</si>
  <si>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</si>
  <si>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</si>
  <si>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</si>
  <si>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</si>
  <si>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</si>
  <si>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</si>
  <si>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</si>
  <si>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</si>
  <si>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</si>
  <si>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</si>
  <si>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</si>
  <si>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</si>
  <si>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</si>
  <si>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</si>
  <si>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</si>
  <si>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</si>
  <si>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</si>
  <si>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</si>
  <si>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</si>
  <si>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</si>
  <si>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</si>
  <si>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S 38</t>
  </si>
  <si>
    <t>S 39</t>
  </si>
  <si>
    <t>S 40</t>
  </si>
  <si>
    <t>S 41</t>
  </si>
  <si>
    <t>S 42</t>
  </si>
  <si>
    <t>S 43</t>
  </si>
  <si>
    <t>S 44</t>
  </si>
  <si>
    <t>S 45</t>
  </si>
  <si>
    <t>S 46</t>
  </si>
  <si>
    <t>S 47</t>
  </si>
  <si>
    <t>S 48</t>
  </si>
  <si>
    <t>S 49</t>
  </si>
  <si>
    <t>S 50</t>
  </si>
  <si>
    <t>S 51</t>
  </si>
  <si>
    <t>S 52</t>
  </si>
  <si>
    <t>S 53</t>
  </si>
  <si>
    <t>S 54</t>
  </si>
  <si>
    <t>S 55</t>
  </si>
  <si>
    <t>S 56</t>
  </si>
  <si>
    <t>S 57</t>
  </si>
  <si>
    <t>S 58</t>
  </si>
  <si>
    <t>S 59</t>
  </si>
  <si>
    <t>S 60</t>
  </si>
  <si>
    <t>S 61</t>
  </si>
  <si>
    <t>S 62</t>
  </si>
  <si>
    <t>S 63</t>
  </si>
  <si>
    <t>S 64</t>
  </si>
  <si>
    <t>S 65</t>
  </si>
  <si>
    <t>S 66</t>
  </si>
  <si>
    <t>S 67</t>
  </si>
  <si>
    <t>S 68</t>
  </si>
  <si>
    <t>S 69</t>
  </si>
  <si>
    <t>S 70</t>
  </si>
  <si>
    <t>S 71</t>
  </si>
  <si>
    <t>S 72</t>
  </si>
  <si>
    <t>S 73</t>
  </si>
  <si>
    <t>S 74</t>
  </si>
  <si>
    <t>S 75</t>
  </si>
  <si>
    <t>S 76</t>
  </si>
  <si>
    <t>S 77</t>
  </si>
  <si>
    <t>S 78</t>
  </si>
  <si>
    <t>S 79</t>
  </si>
  <si>
    <t>S 80</t>
  </si>
  <si>
    <t>S 81</t>
  </si>
  <si>
    <t>S 82</t>
  </si>
  <si>
    <t>S 83</t>
  </si>
  <si>
    <t>S 84</t>
  </si>
  <si>
    <t>S 85</t>
  </si>
  <si>
    <t>S 86</t>
  </si>
  <si>
    <t>S 87</t>
  </si>
  <si>
    <t>S 88</t>
  </si>
  <si>
    <t>S 89</t>
  </si>
  <si>
    <t>S 90</t>
  </si>
  <si>
    <t>S 91</t>
  </si>
  <si>
    <t>S 92</t>
  </si>
  <si>
    <t>S 93</t>
  </si>
  <si>
    <t>S 94</t>
  </si>
  <si>
    <t>S 95</t>
  </si>
  <si>
    <t>S 96</t>
  </si>
  <si>
    <t>S 97</t>
  </si>
  <si>
    <t>S 98</t>
  </si>
  <si>
    <t>S 99</t>
  </si>
  <si>
    <t>S 100</t>
  </si>
  <si>
    <t>S 101</t>
  </si>
  <si>
    <t>S 102</t>
  </si>
  <si>
    <t>S 103</t>
  </si>
  <si>
    <t>S 104</t>
  </si>
  <si>
    <t>S 105</t>
  </si>
  <si>
    <t>S 106</t>
  </si>
  <si>
    <t>S 107</t>
  </si>
  <si>
    <t>S 108</t>
  </si>
  <si>
    <t>S 109</t>
  </si>
  <si>
    <t>S 110</t>
  </si>
  <si>
    <t>S 111</t>
  </si>
  <si>
    <t>S 112</t>
  </si>
  <si>
    <t>S 113</t>
  </si>
  <si>
    <t>S 114</t>
  </si>
  <si>
    <t>S 115</t>
  </si>
  <si>
    <t>S 116</t>
  </si>
  <si>
    <t>S 117</t>
  </si>
  <si>
    <t>S 118</t>
  </si>
  <si>
    <t>S 119</t>
  </si>
  <si>
    <t>S 120</t>
  </si>
  <si>
    <t>S 121</t>
  </si>
  <si>
    <t>S 122</t>
  </si>
  <si>
    <t>S 123</t>
  </si>
  <si>
    <t>S 124</t>
  </si>
  <si>
    <t>S 125</t>
  </si>
  <si>
    <t>S 126</t>
  </si>
  <si>
    <t>S 127</t>
  </si>
  <si>
    <t>S 128</t>
  </si>
  <si>
    <t>S 129</t>
  </si>
  <si>
    <t>S 130</t>
  </si>
  <si>
    <t>S 131</t>
  </si>
  <si>
    <t>S 132</t>
  </si>
  <si>
    <t>S 133</t>
  </si>
  <si>
    <t>S 134</t>
  </si>
  <si>
    <t>S 135</t>
  </si>
  <si>
    <t>S 136</t>
  </si>
  <si>
    <t>S 137</t>
  </si>
  <si>
    <t>S 138</t>
  </si>
  <si>
    <t>S 139</t>
  </si>
  <si>
    <t>S 140</t>
  </si>
  <si>
    <t>S 141</t>
  </si>
  <si>
    <t>S 142</t>
  </si>
  <si>
    <t>S 143</t>
  </si>
  <si>
    <t>S 144</t>
  </si>
  <si>
    <t>S 145</t>
  </si>
  <si>
    <t>S 146</t>
  </si>
  <si>
    <t>S 147</t>
  </si>
  <si>
    <t>S 148</t>
  </si>
  <si>
    <t>S 149</t>
  </si>
  <si>
    <t>S 150</t>
  </si>
  <si>
    <t>S 151</t>
  </si>
  <si>
    <t>S 152</t>
  </si>
  <si>
    <t>S 153</t>
  </si>
  <si>
    <t>S 154</t>
  </si>
  <si>
    <t>S 155</t>
  </si>
  <si>
    <t>S 156</t>
  </si>
  <si>
    <t>S 157</t>
  </si>
  <si>
    <t>S 158</t>
  </si>
  <si>
    <t>S 159</t>
  </si>
  <si>
    <t>S 160</t>
  </si>
  <si>
    <t>S 161</t>
  </si>
  <si>
    <t>S 162</t>
  </si>
  <si>
    <t>S 163</t>
  </si>
  <si>
    <t>S 164</t>
  </si>
  <si>
    <t>S 165</t>
  </si>
  <si>
    <t>S 166</t>
  </si>
  <si>
    <t>S 167</t>
  </si>
  <si>
    <t>S 168</t>
  </si>
  <si>
    <t>S 169</t>
  </si>
  <si>
    <t>S 170</t>
  </si>
  <si>
    <t>S 171</t>
  </si>
  <si>
    <t>S 172</t>
  </si>
  <si>
    <t>S 173</t>
  </si>
  <si>
    <t>S 174</t>
  </si>
  <si>
    <t>S 175</t>
  </si>
  <si>
    <t>S 176</t>
  </si>
  <si>
    <t>S 177</t>
  </si>
  <si>
    <t>S 178</t>
  </si>
  <si>
    <t>S 179</t>
  </si>
  <si>
    <t>S 180</t>
  </si>
  <si>
    <t>S 181</t>
  </si>
  <si>
    <t>S 182</t>
  </si>
  <si>
    <t>S 183</t>
  </si>
  <si>
    <t>S 184</t>
  </si>
  <si>
    <t>S 185</t>
  </si>
  <si>
    <t>S 186</t>
  </si>
  <si>
    <t>S 187</t>
  </si>
  <si>
    <t>S 188</t>
  </si>
  <si>
    <t>S 189</t>
  </si>
  <si>
    <t>S 190</t>
  </si>
  <si>
    <t>S 191</t>
  </si>
  <si>
    <t>S 192</t>
  </si>
  <si>
    <t>S 193</t>
  </si>
  <si>
    <t>S 194</t>
  </si>
  <si>
    <t>S 195</t>
  </si>
  <si>
    <t>S 196</t>
  </si>
  <si>
    <t>S 197</t>
  </si>
  <si>
    <t>S 198</t>
  </si>
  <si>
    <t>S 199</t>
  </si>
  <si>
    <t>S 200</t>
  </si>
  <si>
    <t>S 201</t>
  </si>
  <si>
    <t>S 202</t>
  </si>
  <si>
    <t>S 203</t>
  </si>
  <si>
    <t>S 204</t>
  </si>
  <si>
    <t>S 205</t>
  </si>
  <si>
    <t>S 206</t>
  </si>
  <si>
    <t>S 207</t>
  </si>
  <si>
    <t>S 208</t>
  </si>
  <si>
    <t>S 209</t>
  </si>
  <si>
    <t>S 210</t>
  </si>
  <si>
    <t>S 211</t>
  </si>
  <si>
    <t>S 212</t>
  </si>
  <si>
    <t>S 213</t>
  </si>
  <si>
    <t>S 214</t>
  </si>
  <si>
    <t>S 215</t>
  </si>
  <si>
    <t>S 216</t>
  </si>
  <si>
    <t>S 217</t>
  </si>
  <si>
    <t>S 218</t>
  </si>
  <si>
    <t>S 219</t>
  </si>
  <si>
    <t>S 220</t>
  </si>
  <si>
    <t>S 221</t>
  </si>
  <si>
    <t>S 222</t>
  </si>
  <si>
    <t>S 223</t>
  </si>
  <si>
    <t>S 224</t>
  </si>
  <si>
    <t>S 225</t>
  </si>
  <si>
    <t>S 226</t>
  </si>
  <si>
    <t>S 227</t>
  </si>
  <si>
    <t>S 228</t>
  </si>
  <si>
    <t>S 229</t>
  </si>
  <si>
    <t>S 230</t>
  </si>
  <si>
    <t>S 231</t>
  </si>
  <si>
    <t>S 232</t>
  </si>
  <si>
    <t>S 233</t>
  </si>
  <si>
    <t>S 234</t>
  </si>
  <si>
    <t>S 235</t>
  </si>
  <si>
    <t>S 236</t>
  </si>
  <si>
    <t>S 237</t>
  </si>
  <si>
    <t>S 238</t>
  </si>
  <si>
    <t>S 239</t>
  </si>
  <si>
    <t>S 240</t>
  </si>
  <si>
    <t>S 241</t>
  </si>
  <si>
    <t>S 242</t>
  </si>
  <si>
    <t>S 243</t>
  </si>
  <si>
    <t>S 244</t>
  </si>
  <si>
    <t>S 245</t>
  </si>
  <si>
    <t>S 246</t>
  </si>
  <si>
    <t>S 247</t>
  </si>
  <si>
    <t>S 248</t>
  </si>
  <si>
    <t>S 249</t>
  </si>
  <si>
    <t>S 250</t>
  </si>
  <si>
    <t>S 251</t>
  </si>
  <si>
    <t>S 252</t>
  </si>
  <si>
    <t>S 253</t>
  </si>
  <si>
    <t>S 254</t>
  </si>
  <si>
    <t>S 255</t>
  </si>
  <si>
    <t>S 256</t>
  </si>
  <si>
    <t>S 257</t>
  </si>
  <si>
    <t>S 258</t>
  </si>
  <si>
    <t>S 259</t>
  </si>
  <si>
    <t>S 260</t>
  </si>
  <si>
    <t>S 261</t>
  </si>
  <si>
    <t>S 262</t>
  </si>
  <si>
    <t>S 263</t>
  </si>
  <si>
    <t>S 264</t>
  </si>
  <si>
    <t>S 265</t>
  </si>
  <si>
    <t>S 266</t>
  </si>
  <si>
    <t>S 267</t>
  </si>
  <si>
    <t>S 268</t>
  </si>
  <si>
    <t>S 269</t>
  </si>
  <si>
    <t>S 270</t>
  </si>
  <si>
    <t>S 271</t>
  </si>
  <si>
    <t>S 272</t>
  </si>
  <si>
    <t>S 273</t>
  </si>
  <si>
    <t>S 274</t>
  </si>
  <si>
    <t>S 275</t>
  </si>
  <si>
    <t>S 276</t>
  </si>
  <si>
    <t>S 277</t>
  </si>
  <si>
    <t>S 278</t>
  </si>
  <si>
    <t>S 279</t>
  </si>
  <si>
    <t>S 280</t>
  </si>
  <si>
    <t>S 281</t>
  </si>
  <si>
    <t>S 282</t>
  </si>
  <si>
    <t>S 283</t>
  </si>
  <si>
    <t>S 284</t>
  </si>
  <si>
    <t>S 285</t>
  </si>
  <si>
    <t>S 286</t>
  </si>
  <si>
    <t>S 287</t>
  </si>
  <si>
    <t>S 288</t>
  </si>
  <si>
    <t>S 289</t>
  </si>
  <si>
    <t>S 290</t>
  </si>
  <si>
    <t>S 291</t>
  </si>
  <si>
    <t>S 292</t>
  </si>
  <si>
    <t>S 293</t>
  </si>
  <si>
    <t>S 294</t>
  </si>
  <si>
    <t xml:space="preserve">1 AB </t>
  </si>
  <si>
    <t xml:space="preserve">2 AB </t>
  </si>
  <si>
    <t xml:space="preserve">3 AB </t>
  </si>
  <si>
    <t xml:space="preserve">4 AB </t>
  </si>
  <si>
    <t xml:space="preserve">5 AB </t>
  </si>
  <si>
    <t xml:space="preserve">6 AB </t>
  </si>
  <si>
    <t xml:space="preserve">7 AB </t>
  </si>
  <si>
    <t xml:space="preserve">8 AB </t>
  </si>
  <si>
    <t xml:space="preserve">9 AB </t>
  </si>
  <si>
    <t xml:space="preserve">10 AB </t>
  </si>
  <si>
    <t>11 OP</t>
  </si>
  <si>
    <t>12 OP</t>
  </si>
  <si>
    <t>14 OP</t>
  </si>
  <si>
    <t xml:space="preserve">TOTAL </t>
  </si>
  <si>
    <t>1 FR</t>
  </si>
  <si>
    <t>2 FR</t>
  </si>
  <si>
    <t>3 FR</t>
  </si>
  <si>
    <t>4 FR</t>
  </si>
  <si>
    <t>5 FR</t>
  </si>
  <si>
    <t>6 DU</t>
  </si>
  <si>
    <t>7 DU</t>
  </si>
  <si>
    <t>8 WA</t>
  </si>
  <si>
    <t>9 WA</t>
  </si>
  <si>
    <t>10 WA</t>
  </si>
  <si>
    <t>11 MA</t>
  </si>
  <si>
    <t>12 MA</t>
  </si>
  <si>
    <t>13 MA</t>
  </si>
  <si>
    <t>14 MA</t>
  </si>
  <si>
    <t>15 MA</t>
  </si>
  <si>
    <t>16 MA</t>
  </si>
  <si>
    <t>17 MA</t>
  </si>
  <si>
    <t>18 MA</t>
  </si>
  <si>
    <t>19 MA</t>
  </si>
  <si>
    <t>20 MA</t>
  </si>
  <si>
    <t>21 MA</t>
  </si>
  <si>
    <t>22 MA</t>
  </si>
  <si>
    <t>23 MA</t>
  </si>
  <si>
    <t>24 MA</t>
  </si>
  <si>
    <t>25 MA</t>
  </si>
  <si>
    <t>Gender</t>
  </si>
  <si>
    <t>Umur</t>
  </si>
  <si>
    <t xml:space="preserve">Subjek 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</si>
  <si>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</si>
  <si>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</si>
  <si>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</si>
  <si>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</si>
  <si>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</si>
  <si>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</si>
  <si>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</si>
  <si>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</si>
  <si>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</si>
  <si>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</si>
  <si>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</si>
  <si>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</si>
  <si>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</si>
  <si>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</si>
  <si>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</si>
  <si>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</si>
  <si>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</si>
  <si>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</si>
  <si>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</si>
  <si>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</si>
  <si>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</si>
  <si>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</si>
  <si>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</si>
  <si>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</si>
  <si>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</si>
  <si>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</si>
  <si>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</si>
  <si>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</si>
  <si>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</si>
  <si>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</si>
  <si>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</si>
  <si>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</si>
  <si>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</si>
  <si>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</si>
  <si>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</si>
  <si>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</si>
  <si>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</si>
  <si>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</si>
  <si>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</si>
  <si>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</si>
  <si>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</si>
  <si>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</si>
  <si>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</si>
  <si>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</si>
  <si>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</si>
  <si>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</si>
  <si>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</si>
  <si>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</si>
  <si>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</si>
  <si>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</si>
  <si>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</si>
  <si>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</si>
  <si>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</si>
  <si>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</si>
  <si>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</si>
  <si>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</si>
  <si>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</si>
  <si>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</si>
  <si>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</si>
  <si>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</si>
  <si>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</si>
  <si>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</si>
  <si>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</si>
  <si>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</si>
  <si>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</si>
  <si>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</si>
  <si>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</si>
  <si>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</si>
  <si>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</si>
  <si>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</si>
  <si>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</si>
  <si>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</si>
  <si>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</si>
  <si>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</si>
  <si>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</si>
  <si>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</si>
  <si>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</si>
  <si>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</si>
  <si>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</si>
  <si>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</si>
  <si>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</si>
  <si>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</si>
  <si>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</si>
  <si>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</si>
  <si>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</si>
  <si>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</si>
  <si>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</si>
  <si>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</si>
  <si>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</si>
  <si>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</si>
  <si>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</si>
  <si>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</si>
  <si>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</si>
  <si>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</si>
  <si>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</si>
  <si>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</si>
  <si>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</si>
  <si>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</si>
  <si>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</si>
  <si>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</si>
  <si>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</si>
  <si>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</si>
  <si>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</si>
  <si>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</si>
  <si>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</si>
  <si>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</si>
  <si>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</si>
  <si>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</si>
  <si>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</si>
  <si>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</si>
  <si>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</si>
  <si>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</si>
  <si>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</si>
  <si>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</si>
  <si>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</si>
  <si>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</si>
  <si>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</si>
  <si>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</si>
  <si>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</si>
  <si>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</si>
  <si>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</si>
  <si>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</si>
  <si>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</si>
  <si>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</si>
  <si>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</si>
  <si>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</si>
  <si>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</si>
  <si>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</si>
  <si>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</si>
  <si>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</si>
  <si>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</si>
  <si>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</si>
  <si>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</si>
  <si>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</si>
  <si>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</si>
  <si>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</si>
  <si>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</si>
  <si>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</si>
  <si>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</si>
  <si>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</si>
  <si>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</si>
  <si>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</si>
  <si>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</si>
  <si>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</si>
  <si>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</si>
  <si>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</si>
  <si>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</si>
  <si>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</si>
  <si>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</si>
  <si>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</si>
  <si>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</si>
  <si>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</si>
  <si>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</si>
  <si>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</si>
  <si>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</si>
  <si>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</si>
  <si>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</si>
  <si>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</si>
  <si>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</si>
  <si>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</si>
  <si>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</si>
  <si>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</si>
  <si>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</si>
  <si>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</si>
  <si>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</si>
  <si>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</si>
  <si>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</si>
  <si>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</si>
  <si>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</si>
  <si>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</si>
  <si>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</si>
  <si>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</si>
  <si>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</si>
  <si>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</si>
  <si>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</si>
  <si>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</si>
  <si>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</si>
  <si>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</si>
  <si>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</si>
  <si>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</si>
  <si>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</si>
  <si>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</si>
  <si>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</si>
  <si>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</si>
  <si>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</si>
  <si>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</si>
  <si>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</si>
  <si>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</si>
  <si>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</si>
  <si>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</si>
  <si>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</si>
  <si>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</si>
  <si>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</si>
  <si>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</si>
  <si>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</si>
  <si>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</si>
  <si>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</si>
  <si>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</si>
  <si>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</si>
  <si>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</si>
  <si>
    <t>S201</t>
  </si>
  <si>
    <t>S202</t>
  </si>
  <si>
    <t>S203</t>
  </si>
  <si>
    <t>S204</t>
  </si>
  <si>
    <t>S205</t>
  </si>
  <si>
    <t>S206</t>
  </si>
  <si>
    <t>S207</t>
  </si>
  <si>
    <t>S208</t>
  </si>
  <si>
    <t>S209</t>
  </si>
  <si>
    <t>S210</t>
  </si>
  <si>
    <t>S211</t>
  </si>
  <si>
    <t>S212</t>
  </si>
  <si>
    <t>S213</t>
  </si>
  <si>
    <t>S214</t>
  </si>
  <si>
    <t>S215</t>
  </si>
  <si>
    <t>S216</t>
  </si>
  <si>
    <t>S217</t>
  </si>
  <si>
    <t>S218</t>
  </si>
  <si>
    <t>S219</t>
  </si>
  <si>
    <t>S220</t>
  </si>
  <si>
    <t>S221</t>
  </si>
  <si>
    <t>S222</t>
  </si>
  <si>
    <t>S223</t>
  </si>
  <si>
    <t>S224</t>
  </si>
  <si>
    <t>S225</t>
  </si>
  <si>
    <t>S226</t>
  </si>
  <si>
    <t>S227</t>
  </si>
  <si>
    <t>S228</t>
  </si>
  <si>
    <t>S229</t>
  </si>
  <si>
    <t>S230</t>
  </si>
  <si>
    <t>S231</t>
  </si>
  <si>
    <t>S232</t>
  </si>
  <si>
    <t>S233</t>
  </si>
  <si>
    <t>S234</t>
  </si>
  <si>
    <t>S235</t>
  </si>
  <si>
    <t>S236</t>
  </si>
  <si>
    <t>S237</t>
  </si>
  <si>
    <t>S238</t>
  </si>
  <si>
    <t>S239</t>
  </si>
  <si>
    <t>S240</t>
  </si>
  <si>
    <t>S241</t>
  </si>
  <si>
    <t>S242</t>
  </si>
  <si>
    <t>S243</t>
  </si>
  <si>
    <t>S244</t>
  </si>
  <si>
    <t>S245</t>
  </si>
  <si>
    <t>S246</t>
  </si>
  <si>
    <t>S247</t>
  </si>
  <si>
    <t>S248</t>
  </si>
  <si>
    <t>S249</t>
  </si>
  <si>
    <t>S250</t>
  </si>
  <si>
    <t>S251</t>
  </si>
  <si>
    <t>S252</t>
  </si>
  <si>
    <t>S253</t>
  </si>
  <si>
    <t>S254</t>
  </si>
  <si>
    <t>S255</t>
  </si>
  <si>
    <t>S256</t>
  </si>
  <si>
    <t>S257</t>
  </si>
  <si>
    <t>S258</t>
  </si>
  <si>
    <t>S259</t>
  </si>
  <si>
    <t>S260</t>
  </si>
  <si>
    <t>S261</t>
  </si>
  <si>
    <t>S262</t>
  </si>
  <si>
    <t>S263</t>
  </si>
  <si>
    <t>S264</t>
  </si>
  <si>
    <t>S265</t>
  </si>
  <si>
    <t>S266</t>
  </si>
  <si>
    <t>S267</t>
  </si>
  <si>
    <t>S268</t>
  </si>
  <si>
    <t>S269</t>
  </si>
  <si>
    <t>S270</t>
  </si>
  <si>
    <t>S271</t>
  </si>
  <si>
    <t>S272</t>
  </si>
  <si>
    <t>S273</t>
  </si>
  <si>
    <t>S274</t>
  </si>
  <si>
    <t>S275</t>
  </si>
  <si>
    <t>S276</t>
  </si>
  <si>
    <t>S277</t>
  </si>
  <si>
    <t>S278</t>
  </si>
  <si>
    <t>S279</t>
  </si>
  <si>
    <t>S280</t>
  </si>
  <si>
    <t>S281</t>
  </si>
  <si>
    <t>S282</t>
  </si>
  <si>
    <t>S283</t>
  </si>
  <si>
    <t>S284</t>
  </si>
  <si>
    <t>S285</t>
  </si>
  <si>
    <t>S286</t>
  </si>
  <si>
    <t>S287</t>
  </si>
  <si>
    <t>N0.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</si>
  <si>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</si>
  <si>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</si>
  <si>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</si>
  <si>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</si>
  <si>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</si>
  <si>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</si>
  <si>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</si>
  <si>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</si>
  <si>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</si>
  <si>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Y1.10</t>
  </si>
  <si>
    <t>Y1.11</t>
  </si>
  <si>
    <t>Y1.12</t>
  </si>
  <si>
    <t>Y1.13</t>
  </si>
  <si>
    <t>Y1.14</t>
  </si>
  <si>
    <t>Y1.15</t>
  </si>
  <si>
    <t>Y1.16</t>
  </si>
  <si>
    <t>Y1.17</t>
  </si>
  <si>
    <t>Y1.18</t>
  </si>
  <si>
    <t>Y1.19</t>
  </si>
  <si>
    <t>Y1.20</t>
  </si>
  <si>
    <t>Y1.21</t>
  </si>
  <si>
    <t>Y1.22</t>
  </si>
  <si>
    <t>Y1.23</t>
  </si>
  <si>
    <t>Y</t>
  </si>
  <si>
    <t>R</t>
  </si>
  <si>
    <t>P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</si>
  <si>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</si>
  <si>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</si>
  <si>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</si>
  <si>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</si>
  <si>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</si>
  <si>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</si>
  <si>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</si>
  <si>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</si>
  <si>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</si>
  <si>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</si>
  <si>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</si>
  <si>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</si>
  <si>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</si>
  <si>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</si>
  <si>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</si>
  <si>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</si>
  <si>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</si>
  <si>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</si>
  <si>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</si>
  <si>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</si>
  <si>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</si>
  <si>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</si>
  <si>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</si>
  <si>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</si>
  <si>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</si>
  <si>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</si>
  <si>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</si>
  <si>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</si>
  <si>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</si>
  <si>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</si>
  <si>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</si>
  <si>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</si>
  <si>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</si>
  <si>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</si>
  <si>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</si>
  <si>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</si>
  <si>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</si>
  <si>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</si>
  <si>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</si>
  <si>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</si>
  <si>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</t>
  </si>
  <si>
    <t>RUMUS 3 KATEGORISASI</t>
  </si>
  <si>
    <t>KETERANGAN</t>
  </si>
  <si>
    <t>RENDAH</t>
  </si>
  <si>
    <t>X &lt; M-1SD</t>
  </si>
  <si>
    <t>MEAN</t>
  </si>
  <si>
    <t>SEDANG</t>
  </si>
  <si>
    <t>M-1SD ≤ X &lt; M+1SD</t>
  </si>
  <si>
    <t>SD</t>
  </si>
  <si>
    <t>M + 1SD ≤ X</t>
  </si>
  <si>
    <t>M-1SD</t>
  </si>
  <si>
    <t>M+1SD</t>
  </si>
  <si>
    <t>ACUAN INTERVAL 3 KATEGORI</t>
  </si>
  <si>
    <t>DISTRIBUSI FREKUENSI</t>
  </si>
  <si>
    <t>TINGGI</t>
  </si>
  <si>
    <t>X &lt; 32</t>
  </si>
  <si>
    <t>32≤ X 44</t>
  </si>
  <si>
    <t>X &gt; 44</t>
  </si>
  <si>
    <t>X &lt; 59</t>
  </si>
  <si>
    <t>59 ≤ X 81</t>
  </si>
  <si>
    <t>X &gt; 81</t>
  </si>
  <si>
    <t>X &lt; 54</t>
  </si>
  <si>
    <t>54 ≤ X 71</t>
  </si>
  <si>
    <t>X &gt; 71</t>
  </si>
  <si>
    <t xml:space="preserve">Ket </t>
  </si>
  <si>
    <t>Ket</t>
  </si>
  <si>
    <t>S288</t>
  </si>
  <si>
    <t>S289</t>
  </si>
  <si>
    <t>S290</t>
  </si>
  <si>
    <t>S291</t>
  </si>
  <si>
    <t>S292</t>
  </si>
  <si>
    <t>S293</t>
  </si>
  <si>
    <t>S294</t>
  </si>
  <si>
    <t>Subjek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</si>
</sst>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14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"/>
      <scheme val="minor"/>
    </font>
    <font>
      <sz val="10"/>
      <color theme="1"/>
      <name val="Arial"/>
      <scheme val="minor"/>
    </font>
    <font>
      <i/>
      <sz val="10"/>
      <color theme="1"/>
      <name val="Arial"/>
    </font>
    <font>
      <sz val="10"/>
      <color theme="1"/>
      <name val="Arial"/>
    </font>
    <font>
      <sz val="8"/>
      <name val="Arial"/>
      <scheme val="minor"/>
    </font>
    <font>
      <sz val="1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  <charset val="1"/>
    </font>
    <font>
      <sz val="8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B6D7A8"/>
        <bgColor indexed="64"/>
      </patternFill>
    </fill>
  </fills>
  <borders count="21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5" xfId="0" quotePrefix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quotePrefix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0" borderId="0" xfId="0" applyFont="1"/>
    <xf numFmtId="0" fontId="0" fillId="3" borderId="0" xfId="0" applyFill="1"/>
    <xf numFmtId="0" fontId="0" fillId="4" borderId="0" xfId="0" applyFill="1"/>
    <xf numFmtId="0" fontId="8" fillId="7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8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12" fillId="8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1" fillId="0" borderId="13" xfId="1" applyBorder="1" applyAlignment="1">
      <alignment horizontal="center"/>
    </xf>
    <xf numFmtId="0" fontId="12" fillId="7" borderId="13" xfId="1" applyFont="1" applyFill="1" applyBorder="1" applyAlignment="1">
      <alignment horizontal="center"/>
    </xf>
    <xf numFmtId="0" fontId="12" fillId="3" borderId="13" xfId="1" applyFont="1" applyFill="1" applyBorder="1" applyAlignment="1">
      <alignment horizontal="center"/>
    </xf>
    <xf numFmtId="0" fontId="12" fillId="8" borderId="13" xfId="1" applyFont="1" applyFill="1" applyBorder="1" applyAlignment="1">
      <alignment horizontal="center"/>
    </xf>
    <xf numFmtId="0" fontId="1" fillId="0" borderId="0" xfId="1"/>
    <xf numFmtId="0" fontId="9" fillId="3" borderId="13" xfId="1" applyFont="1" applyFill="1" applyBorder="1" applyAlignment="1">
      <alignment horizontal="center"/>
    </xf>
    <xf numFmtId="0" fontId="8" fillId="0" borderId="13" xfId="1" applyFont="1" applyBorder="1" applyAlignment="1">
      <alignment horizontal="center"/>
    </xf>
    <xf numFmtId="0" fontId="8" fillId="5" borderId="13" xfId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/>
    </xf>
    <xf numFmtId="0" fontId="7" fillId="8" borderId="13" xfId="1" applyFont="1" applyFill="1" applyBorder="1" applyAlignment="1">
      <alignment horizontal="center"/>
    </xf>
    <xf numFmtId="0" fontId="9" fillId="8" borderId="13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8" fillId="9" borderId="15" xfId="0" applyFont="1" applyFill="1" applyBorder="1" applyAlignment="1">
      <alignment horizontal="center" wrapText="1"/>
    </xf>
    <xf numFmtId="0" fontId="8" fillId="9" borderId="16" xfId="0" applyFont="1" applyFill="1" applyBorder="1" applyAlignment="1">
      <alignment horizontal="center" wrapText="1"/>
    </xf>
    <xf numFmtId="0" fontId="8" fillId="10" borderId="16" xfId="0" applyFont="1" applyFill="1" applyBorder="1" applyAlignment="1">
      <alignment horizontal="center" wrapText="1"/>
    </xf>
    <xf numFmtId="0" fontId="8" fillId="13" borderId="15" xfId="0" applyFont="1" applyFill="1" applyBorder="1" applyAlignment="1">
      <alignment horizontal="center" wrapText="1"/>
    </xf>
    <xf numFmtId="0" fontId="8" fillId="13" borderId="16" xfId="0" applyFont="1" applyFill="1" applyBorder="1" applyAlignment="1">
      <alignment horizontal="center" wrapText="1"/>
    </xf>
    <xf numFmtId="0" fontId="8" fillId="15" borderId="16" xfId="0" applyFont="1" applyFill="1" applyBorder="1" applyAlignment="1">
      <alignment horizontal="center" wrapText="1"/>
    </xf>
    <xf numFmtId="0" fontId="8" fillId="16" borderId="16" xfId="0" applyFont="1" applyFill="1" applyBorder="1" applyAlignment="1">
      <alignment horizontal="center" wrapText="1"/>
    </xf>
    <xf numFmtId="0" fontId="8" fillId="17" borderId="16" xfId="0" applyFont="1" applyFill="1" applyBorder="1" applyAlignment="1">
      <alignment horizontal="center" wrapText="1"/>
    </xf>
    <xf numFmtId="0" fontId="9" fillId="7" borderId="13" xfId="1" applyFont="1" applyFill="1" applyBorder="1" applyAlignment="1">
      <alignment horizontal="center"/>
    </xf>
    <xf numFmtId="0" fontId="8" fillId="0" borderId="0" xfId="0" applyFont="1"/>
    <xf numFmtId="0" fontId="8" fillId="0" borderId="14" xfId="0" applyFont="1" applyBorder="1" applyAlignment="1">
      <alignment wrapText="1"/>
    </xf>
    <xf numFmtId="0" fontId="8" fillId="11" borderId="14" xfId="0" applyFont="1" applyFill="1" applyBorder="1" applyAlignment="1">
      <alignment wrapText="1"/>
    </xf>
    <xf numFmtId="0" fontId="8" fillId="12" borderId="14" xfId="0" applyFont="1" applyFill="1" applyBorder="1" applyAlignment="1">
      <alignment wrapText="1"/>
    </xf>
    <xf numFmtId="0" fontId="8" fillId="12" borderId="17" xfId="0" applyFont="1" applyFill="1" applyBorder="1" applyAlignment="1">
      <alignment wrapText="1"/>
    </xf>
    <xf numFmtId="0" fontId="8" fillId="11" borderId="18" xfId="0" applyFont="1" applyFill="1" applyBorder="1" applyAlignment="1">
      <alignment wrapText="1"/>
    </xf>
    <xf numFmtId="0" fontId="8" fillId="11" borderId="17" xfId="0" applyFont="1" applyFill="1" applyBorder="1" applyAlignment="1">
      <alignment wrapText="1"/>
    </xf>
    <xf numFmtId="0" fontId="9" fillId="10" borderId="19" xfId="0" applyFont="1" applyFill="1" applyBorder="1" applyAlignment="1">
      <alignment horizontal="center" wrapText="1"/>
    </xf>
    <xf numFmtId="0" fontId="9" fillId="10" borderId="20" xfId="0" applyFont="1" applyFill="1" applyBorder="1" applyAlignment="1">
      <alignment horizontal="center" wrapText="1"/>
    </xf>
    <xf numFmtId="0" fontId="9" fillId="9" borderId="19" xfId="0" applyFont="1" applyFill="1" applyBorder="1" applyAlignment="1">
      <alignment horizontal="center" wrapText="1"/>
    </xf>
    <xf numFmtId="0" fontId="9" fillId="9" borderId="20" xfId="0" applyFont="1" applyFill="1" applyBorder="1" applyAlignment="1">
      <alignment horizontal="center" wrapText="1"/>
    </xf>
    <xf numFmtId="0" fontId="9" fillId="13" borderId="19" xfId="0" applyFont="1" applyFill="1" applyBorder="1" applyAlignment="1">
      <alignment horizontal="center" wrapText="1"/>
    </xf>
    <xf numFmtId="0" fontId="9" fillId="13" borderId="20" xfId="0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wrapText="1"/>
    </xf>
    <xf numFmtId="0" fontId="9" fillId="14" borderId="20" xfId="0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left" vertical="center"/>
    </xf>
    <xf numFmtId="0" fontId="2" fillId="0" borderId="9" xfId="0" applyFont="1" applyFill="1" applyBorder="1" applyAlignment="1">
      <alignment vertical="center"/>
    </xf>
    <xf numFmtId="0" fontId="0" fillId="0" borderId="0" xfId="0" applyFill="1"/>
    <xf numFmtId="164" fontId="2" fillId="0" borderId="4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quotePrefix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quotePrefix="1" applyFont="1" applyFill="1" applyBorder="1" applyAlignment="1">
      <alignment horizontal="left" vertical="center"/>
    </xf>
    <xf numFmtId="0" fontId="2" fillId="0" borderId="12" xfId="0" applyFont="1" applyFill="1" applyBorder="1" applyAlignment="1">
      <alignment vertical="center"/>
    </xf>
  </cellXfs>
  <cellStyles count="2">
    <cellStyle name="Normal" xfId="0" builtinId="0"/>
    <cellStyle name="Normal 2" xfId="1" xr:uid="{6D0AAA93-52B6-4BCB-9108-D8B26B03F04E}"/>
  </cellStyles>
  <dxfs count="5">
    <dxf>
      <alignment horizontal="left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P295">
  <tableColumns count="68">
    <tableColumn id="1" xr3:uid="{00000000-0010-0000-0000-000001000000}" name="Timestamp"/>
    <tableColumn id="2" xr3:uid="{00000000-0010-0000-0000-000002000000}" name="Nama Lengkap"/>
    <tableColumn id="3" xr3:uid="{00000000-0010-0000-0000-000003000000}" name="Jenis Kelamin"/>
    <tableColumn id="4" xr3:uid="{00000000-0010-0000-0000-000004000000}" name="Usia"/>
    <tableColumn id="5" xr3:uid="{00000000-0010-0000-0000-000005000000}" name="Kelas " dataDxfId="1"/>
    <tableColumn id="6" xr3:uid="{00000000-0010-0000-0000-000006000000}" name="Nomor WA" dataDxfId="0"/>
    <tableColumn id="7" xr3:uid="{00000000-0010-0000-0000-000007000000}" name="Saya sangat memperdulikan setiap bagian tubuh saya."/>
    <tableColumn id="8" xr3:uid="{00000000-0010-0000-0000-000008000000}" name="Saya senang dengan bentuk tubuh saya. "/>
    <tableColumn id="9" xr3:uid="{00000000-0010-0000-0000-000009000000}" name="Saya merasa khawatir jika wajah saya tampak gemuk."/>
    <tableColumn id="10" xr3:uid="{00000000-0010-0000-0000-00000A000000}" name="Saya merasa bentuk tubuh saya seimbang/pas."/>
    <tableColumn id="11" xr3:uid="{00000000-0010-0000-0000-00000B000000}" name="Menurut saya, penampilan saya kurang menarik."/>
    <tableColumn id="12" xr3:uid="{00000000-0010-0000-0000-00000C000000}" name="Saya merasa bentuk tubuh saya tidak sesuai dengan harapan saya. "/>
    <tableColumn id="13" xr3:uid="{00000000-0010-0000-0000-00000D000000}" name="Saya selalu percaya diri dengan penampilan saya."/>
    <tableColumn id="14" xr3:uid="{00000000-0010-0000-0000-00000E000000}" name="Saya akan menutupi bagian-bagian tubuh saya yang terlihat kurang menarik."/>
    <tableColumn id="15" xr3:uid="{00000000-0010-0000-0000-00000F000000}" name="Saya memiliki bentuk wajah yang menarik."/>
    <tableColumn id="16" xr3:uid="{00000000-0010-0000-0000-000010000000}" name="Saya pernah mencoba cara tertentu untuk menjaga berat badan saya."/>
    <tableColumn id="17" xr3:uid="{00000000-0010-0000-0000-000011000000}" name="Saya percaya diri dengan tubuh saya."/>
    <tableColumn id="18" xr3:uid="{00000000-0010-0000-0000-000012000000}" name="Saya merasa penampilan saya biasa saja."/>
    <tableColumn id="19" xr3:uid="{00000000-0010-0000-0000-000013000000}" name="Saya menikmati semua makanan yang disediakan untuk saya. "/>
    <tableColumn id="20" xr3:uid="{00000000-0010-0000-0000-000014000000}" name="Saya merasa leher saya pendek dan lebar."/>
    <tableColumn id="21" xr3:uid="{00000000-0010-0000-0000-000015000000}" name="Saya rajin berolahraga untuk menjaga penampilan saya."/>
    <tableColumn id="22" xr3:uid="{00000000-0010-0000-0000-000016000000}" name="Saya sering mengeluhkan penampilan saya kepada orang terdekat._x000a_ "/>
    <tableColumn id="23" xr3:uid="{00000000-0010-0000-0000-000017000000}" name="Saya malu dengan bentuk kaki yang besar dan berlemak."/>
    <tableColumn id="24" xr3:uid="{00000000-0010-0000-0000-000018000000}" name="Saya tidak suka dengan lengan saya yang gemuk."/>
    <tableColumn id="25" xr3:uid="{00000000-0010-0000-0000-000019000000}" name="Saya selalu membandingkan penampilan saya dengan orang lain._x000a_ "/>
    <tableColumn id="26" xr3:uid="{00000000-0010-0000-0000-00001A000000}" name="Saya sangat menyukai masakan cepat saji dengan porsi yang banyak."/>
    <tableColumn id="27" xr3:uid="{00000000-0010-0000-0000-00001B000000}" name="Saya merasa postur tubuh saya kurang seimbang/kurang pas."/>
    <tableColumn id="28" xr3:uid="{00000000-0010-0000-0000-00001C000000}" name="Saya tidak menyukai pipi yang tembem."/>
    <tableColumn id="29" xr3:uid="{00000000-0010-0000-0000-00001D000000}" name="Walaupun berat badan saya bertambah, saya tetap menggunakan baju ketat yang memperlihatkan bentuk tubuh."/>
    <tableColumn id="30" xr3:uid="{00000000-0010-0000-0000-00001E000000}" name="Saya tidak membandingkan sesuatu yang orang terdekat saya lakukan dengan yang orang lain lakukan."/>
    <tableColumn id="31" xr3:uid="{00000000-0010-0000-0000-00001F000000}" name="Saya membandingkan apa yang saya lakukan dengan orang lain saat melakukan kegiatan yang sama. "/>
    <tableColumn id="32" xr3:uid="{00000000-0010-0000-0000-000020000000}" name="Ketika saya ingin mengetahui seberapa baik diri saya dalam melakukan sesuatu, maka saya membandingkan apa yang telah saya lakukan dengan apa yang dilakukan oranglain. "/>
    <tableColumn id="33" xr3:uid="{00000000-0010-0000-0000-000021000000}" name="Saya sering membandingkan cara saya bergaul dengan orang lain."/>
    <tableColumn id="34" xr3:uid="{00000000-0010-0000-0000-000022000000}" name="Saya tidak membandingkan apa yang saya lakukan dengan apa yang orang lain lakukan. "/>
    <tableColumn id="35" xr3:uid="{00000000-0010-0000-0000-000023000000}" name="Saya tidak membandingkan pergaulan saya dengan orang lain."/>
    <tableColumn id="36" xr3:uid="{00000000-0010-0000-0000-000024000000}" name="Saya bukanlah tipe orang yang sering membandingkan diri dengan orang lain."/>
    <tableColumn id="37" xr3:uid="{00000000-0010-0000-0000-000025000000}" name="Saya sering membandingkan diri saya dengan orang lain terkait apa yang telah saya capai dalam hidup."/>
    <tableColumn id="38" xr3:uid="{00000000-0010-0000-0000-000026000000}" name="Saya tidak membandingkan diri dengan orang lain."/>
    <tableColumn id="39" xr3:uid="{00000000-0010-0000-0000-000027000000}" name="Saya tidak membandingkan prestasi saya dengan prestasi orang lain."/>
    <tableColumn id="40" xr3:uid="{00000000-0010-0000-0000-000028000000}" name="Saya tidak membandingkan pengalaman saya dengan pengalaman orang lain. "/>
    <tableColumn id="41" xr3:uid="{00000000-0010-0000-0000-000029000000}" name="Saya sering berusaha mencari tau apa yang orang lain pikirkan ketika mereka mendapatkan masalah yang serupa dengan saya."/>
    <tableColumn id="42" xr3:uid="{00000000-0010-0000-0000-00002A000000}" name="Saya tidak membandingkan keputusan saya dengan orang lain."/>
    <tableColumn id="43" xr3:uid="{00000000-0010-0000-0000-00002B000000}" name="Saya tidak membandingkan apa yang saya lakukan dengan apa yang orang lain lakukan."/>
    <tableColumn id="44" xr3:uid="{00000000-0010-0000-0000-00002C000000}" name="Media sosial adalah bagian dari aktivitas sehari-hari saya untuk menyapa teman."/>
    <tableColumn id="45" xr3:uid="{00000000-0010-0000-0000-00002D000000}" name="Saya membuka media sosial setiap hari untuk berkomunikasi dengan teman. "/>
    <tableColumn id="46" xr3:uid="{00000000-0010-0000-0000-00002E000000}" name="Saya membagikan status tentang kegiatan saya di media sosial setiap hari."/>
    <tableColumn id="47" xr3:uid="{00000000-0010-0000-0000-00002F000000}" name="Saya mengunggah foto terbaru yang saya miliki di media sosial. "/>
    <tableColumn id="48" xr3:uid="{00000000-0010-0000-0000-000030000000}" name="Saya membagikan status lebih dari satu kali dalam sehari."/>
    <tableColumn id="49" xr3:uid="{00000000-0010-0000-0000-000031000000}" name="Saya menghabiskan waktu yang lama di media sosial saat ngobrol dengan teman dekat. "/>
    <tableColumn id="50" xr3:uid="{00000000-0010-0000-0000-000032000000}" name="Karena terlalu lama di media sosial, saya kadang menunda atau mengabaikan pekerjaan/tugas saya."/>
    <tableColumn id="51" xr3:uid="{00000000-0010-0000-0000-000033000000}" name="Saat santai, saya membuka media sosial untuk berkomunikasi dengan teman dekat."/>
    <tableColumn id="52" xr3:uid="{00000000-0010-0000-0000-000034000000}" name="Saat bosan, saya membuka media sosial untuk ngobrol dengan teman."/>
    <tableColumn id="53" xr3:uid="{00000000-0010-0000-0000-000035000000}" name="Ketika ada masalah, saya menceritakan masalah saya hadapi kepada teman dekat melalui media sosial."/>
    <tableColumn id="54" xr3:uid="{00000000-0010-0000-0000-000036000000}" name="Saya sering ngobrol dengan teman lewat media sosial "/>
    <tableColumn id="55" xr3:uid="{00000000-0010-0000-0000-000037000000}" name="Saya suka menandai teman dekat di status atau foto yang saya unggah."/>
    <tableColumn id="56" xr3:uid="{00000000-0010-0000-0000-000038000000}" name="Saya lebih sering melakukan komunikasi melalui media sosial dari pada bertemu langsung."/>
    <tableColumn id="57" xr3:uid="{00000000-0010-0000-0000-000039000000}" name="Saya menggunakan media sosial untuk tetap terhubung dengan teman-teman yang sudah lama tidak bertemu."/>
    <tableColumn id="58" xr3:uid="{00000000-0010-0000-0000-00003A000000}" name="Saya menggunakan media sosial untuk menyapa teman-teman walaupun sering bertemu."/>
    <tableColumn id="59" xr3:uid="{00000000-0010-0000-0000-00003B000000}" name="Saya menggunakan media sosial untuk membahas topik apa saja."/>
    <tableColumn id="60" xr3:uid="{00000000-0010-0000-0000-00003C000000}" name="Saya menggunakan media sosial untuk curhat kepada teman dekat."/>
    <tableColumn id="61" xr3:uid="{00000000-0010-0000-0000-00003D000000}" name="Saya memberikan komentar pada status yang dibuat teman dekat."/>
    <tableColumn id="62" xr3:uid="{00000000-0010-0000-0000-00003E000000}" name="Saya memberikan tanda suka atau like untuk status yang dibuat teman."/>
    <tableColumn id="63" xr3:uid="{00000000-0010-0000-0000-00003F000000}" name="Saya memberikan tanda suka atau like untuk foto yang diunggah oleh teman"/>
    <tableColumn id="64" xr3:uid="{00000000-0010-0000-0000-000040000000}" name="Saya memberikan komentar pada foto yang diunggah teman saya."/>
    <tableColumn id="65" xr3:uid="{00000000-0010-0000-0000-000041000000}" name="Saya mendapat banyak tanda suka atau like saat saya meng-update status"/>
    <tableColumn id="66" xr3:uid="{00000000-0010-0000-0000-000042000000}" name="Saya mendapat banyak tanda suka atau like saat saya mengunggah foto."/>
    <tableColumn id="67" xr3:uid="{00000000-0010-0000-0000-000043000000}" name="Saat membuka media sosial, saya sering melihat akun teman-teman saya."/>
    <tableColumn id="68" xr3:uid="{00000000-0010-0000-0000-000044000000}" name="Komentar di media sosial seringkali menjadi percakapan yang panjang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P301"/>
  <sheetViews>
    <sheetView zoomScale="67" workbookViewId="0">
      <pane ySplit="1" topLeftCell="A276" activePane="bottomLeft" state="frozen"/>
      <selection pane="bottomLeft" activeCell="F301" sqref="F301"/>
    </sheetView>
  </sheetViews>
  <sheetFormatPr defaultColWidth="12.5703125" defaultRowHeight="15.75" customHeight="1" x14ac:dyDescent="0.2"/>
  <cols>
    <col min="1" max="1" width="18.85546875" customWidth="1"/>
    <col min="2" max="2" width="31.5703125" customWidth="1"/>
    <col min="3" max="4" width="18.85546875" customWidth="1"/>
    <col min="5" max="5" width="18.85546875" style="13" customWidth="1"/>
    <col min="6" max="6" width="18.85546875" style="18" customWidth="1"/>
    <col min="7" max="7" width="37.5703125" customWidth="1"/>
    <col min="8" max="8" width="34.7109375" customWidth="1"/>
    <col min="9" max="14" width="37.5703125" customWidth="1"/>
    <col min="15" max="15" width="36" customWidth="1"/>
    <col min="16" max="16" width="37.5703125" customWidth="1"/>
    <col min="17" max="17" width="32.140625" customWidth="1"/>
    <col min="18" max="18" width="35.42578125" customWidth="1"/>
    <col min="19" max="19" width="37.5703125" customWidth="1"/>
    <col min="20" max="20" width="35.42578125" customWidth="1"/>
    <col min="21" max="27" width="37.5703125" customWidth="1"/>
    <col min="28" max="28" width="33.85546875" customWidth="1"/>
    <col min="29" max="68" width="37.5703125" customWidth="1"/>
    <col min="69" max="74" width="18.85546875" customWidth="1"/>
  </cols>
  <sheetData>
    <row r="1" spans="1:68" x14ac:dyDescent="0.2">
      <c r="A1" s="1" t="s">
        <v>0</v>
      </c>
      <c r="B1" s="2" t="s">
        <v>1</v>
      </c>
      <c r="C1" s="2" t="s">
        <v>2</v>
      </c>
      <c r="D1" s="2" t="s">
        <v>3</v>
      </c>
      <c r="E1" s="1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3" t="s">
        <v>67</v>
      </c>
    </row>
    <row r="2" spans="1:68" x14ac:dyDescent="0.2">
      <c r="A2" s="4">
        <v>45903.760948831019</v>
      </c>
      <c r="B2" s="5" t="s">
        <v>68</v>
      </c>
      <c r="C2" s="5" t="s">
        <v>69</v>
      </c>
      <c r="D2" s="5" t="s">
        <v>70</v>
      </c>
      <c r="E2" s="12" t="s">
        <v>71</v>
      </c>
      <c r="F2" s="15" t="s">
        <v>72</v>
      </c>
      <c r="G2" s="5" t="s">
        <v>73</v>
      </c>
      <c r="H2" s="5" t="s">
        <v>74</v>
      </c>
      <c r="I2" s="5" t="s">
        <v>73</v>
      </c>
      <c r="J2" s="5" t="s">
        <v>73</v>
      </c>
      <c r="K2" s="5" t="s">
        <v>73</v>
      </c>
      <c r="L2" s="5" t="s">
        <v>73</v>
      </c>
      <c r="M2" s="5" t="s">
        <v>74</v>
      </c>
      <c r="N2" s="5" t="s">
        <v>73</v>
      </c>
      <c r="O2" s="5" t="s">
        <v>74</v>
      </c>
      <c r="P2" s="5" t="s">
        <v>73</v>
      </c>
      <c r="Q2" s="5" t="s">
        <v>73</v>
      </c>
      <c r="R2" s="5" t="s">
        <v>73</v>
      </c>
      <c r="S2" s="5" t="s">
        <v>75</v>
      </c>
      <c r="T2" s="5" t="s">
        <v>74</v>
      </c>
      <c r="U2" s="5" t="s">
        <v>74</v>
      </c>
      <c r="V2" s="5" t="s">
        <v>74</v>
      </c>
      <c r="W2" s="5" t="s">
        <v>74</v>
      </c>
      <c r="X2" s="5" t="s">
        <v>74</v>
      </c>
      <c r="Y2" s="5" t="s">
        <v>76</v>
      </c>
      <c r="Z2" s="5" t="s">
        <v>74</v>
      </c>
      <c r="AA2" s="5" t="s">
        <v>73</v>
      </c>
      <c r="AB2" s="5" t="s">
        <v>74</v>
      </c>
      <c r="AC2" s="5" t="s">
        <v>75</v>
      </c>
      <c r="AD2" s="5" t="s">
        <v>74</v>
      </c>
      <c r="AE2" s="5" t="s">
        <v>73</v>
      </c>
      <c r="AF2" s="5" t="s">
        <v>73</v>
      </c>
      <c r="AG2" s="5" t="s">
        <v>76</v>
      </c>
      <c r="AH2" s="5" t="s">
        <v>73</v>
      </c>
      <c r="AI2" s="5" t="s">
        <v>76</v>
      </c>
      <c r="AJ2" s="5" t="s">
        <v>73</v>
      </c>
      <c r="AK2" s="5" t="s">
        <v>73</v>
      </c>
      <c r="AL2" s="5" t="s">
        <v>74</v>
      </c>
      <c r="AM2" s="5" t="s">
        <v>73</v>
      </c>
      <c r="AN2" s="5" t="s">
        <v>74</v>
      </c>
      <c r="AO2" s="5" t="s">
        <v>76</v>
      </c>
      <c r="AP2" s="5" t="s">
        <v>73</v>
      </c>
      <c r="AQ2" s="5" t="s">
        <v>73</v>
      </c>
      <c r="AR2" s="5" t="s">
        <v>74</v>
      </c>
      <c r="AS2" s="5" t="s">
        <v>73</v>
      </c>
      <c r="AT2" s="5" t="s">
        <v>74</v>
      </c>
      <c r="AU2" s="5" t="s">
        <v>76</v>
      </c>
      <c r="AV2" s="5" t="s">
        <v>73</v>
      </c>
      <c r="AW2" s="5" t="s">
        <v>76</v>
      </c>
      <c r="AX2" s="5" t="s">
        <v>75</v>
      </c>
      <c r="AY2" s="5" t="s">
        <v>73</v>
      </c>
      <c r="AZ2" s="5" t="s">
        <v>73</v>
      </c>
      <c r="BA2" s="5" t="s">
        <v>75</v>
      </c>
      <c r="BB2" s="5" t="s">
        <v>73</v>
      </c>
      <c r="BC2" s="5" t="s">
        <v>73</v>
      </c>
      <c r="BD2" s="5" t="s">
        <v>74</v>
      </c>
      <c r="BE2" s="5" t="s">
        <v>73</v>
      </c>
      <c r="BF2" s="5" t="s">
        <v>73</v>
      </c>
      <c r="BG2" s="5" t="s">
        <v>76</v>
      </c>
      <c r="BH2" s="5" t="s">
        <v>76</v>
      </c>
      <c r="BI2" s="5" t="s">
        <v>76</v>
      </c>
      <c r="BJ2" s="5" t="s">
        <v>76</v>
      </c>
      <c r="BK2" s="5" t="s">
        <v>76</v>
      </c>
      <c r="BL2" s="5" t="s">
        <v>74</v>
      </c>
      <c r="BM2" s="5" t="s">
        <v>73</v>
      </c>
      <c r="BN2" s="5" t="s">
        <v>73</v>
      </c>
      <c r="BO2" s="5" t="s">
        <v>73</v>
      </c>
      <c r="BP2" s="6" t="s">
        <v>75</v>
      </c>
    </row>
    <row r="3" spans="1:68" x14ac:dyDescent="0.2">
      <c r="A3" s="7">
        <v>45903.761035185184</v>
      </c>
      <c r="B3" s="8" t="s">
        <v>77</v>
      </c>
      <c r="C3" s="8" t="s">
        <v>69</v>
      </c>
      <c r="D3" s="8" t="s">
        <v>78</v>
      </c>
      <c r="E3" s="10" t="s">
        <v>79</v>
      </c>
      <c r="F3" s="16" t="s">
        <v>80</v>
      </c>
      <c r="G3" s="8" t="s">
        <v>76</v>
      </c>
      <c r="H3" s="8" t="s">
        <v>76</v>
      </c>
      <c r="I3" s="8" t="s">
        <v>73</v>
      </c>
      <c r="J3" s="8" t="s">
        <v>76</v>
      </c>
      <c r="K3" s="8" t="s">
        <v>75</v>
      </c>
      <c r="L3" s="8" t="s">
        <v>75</v>
      </c>
      <c r="M3" s="8" t="s">
        <v>76</v>
      </c>
      <c r="N3" s="8" t="s">
        <v>74</v>
      </c>
      <c r="O3" s="8" t="s">
        <v>76</v>
      </c>
      <c r="P3" s="8" t="s">
        <v>76</v>
      </c>
      <c r="Q3" s="8" t="s">
        <v>76</v>
      </c>
      <c r="R3" s="8" t="s">
        <v>75</v>
      </c>
      <c r="S3" s="8" t="s">
        <v>73</v>
      </c>
      <c r="T3" s="8" t="s">
        <v>73</v>
      </c>
      <c r="U3" s="8" t="s">
        <v>76</v>
      </c>
      <c r="V3" s="8" t="s">
        <v>75</v>
      </c>
      <c r="W3" s="8" t="s">
        <v>74</v>
      </c>
      <c r="X3" s="8" t="s">
        <v>74</v>
      </c>
      <c r="Y3" s="8" t="s">
        <v>74</v>
      </c>
      <c r="Z3" s="8" t="s">
        <v>75</v>
      </c>
      <c r="AA3" s="8" t="s">
        <v>74</v>
      </c>
      <c r="AB3" s="8" t="s">
        <v>74</v>
      </c>
      <c r="AC3" s="8" t="s">
        <v>75</v>
      </c>
      <c r="AD3" s="8" t="s">
        <v>73</v>
      </c>
      <c r="AE3" s="8" t="s">
        <v>74</v>
      </c>
      <c r="AF3" s="8" t="s">
        <v>73</v>
      </c>
      <c r="AG3" s="8" t="s">
        <v>74</v>
      </c>
      <c r="AH3" s="8" t="s">
        <v>73</v>
      </c>
      <c r="AI3" s="8" t="s">
        <v>74</v>
      </c>
      <c r="AJ3" s="8" t="s">
        <v>73</v>
      </c>
      <c r="AK3" s="8" t="s">
        <v>74</v>
      </c>
      <c r="AL3" s="8" t="s">
        <v>76</v>
      </c>
      <c r="AM3" s="8" t="s">
        <v>76</v>
      </c>
      <c r="AN3" s="8" t="s">
        <v>76</v>
      </c>
      <c r="AO3" s="8" t="s">
        <v>73</v>
      </c>
      <c r="AP3" s="8" t="s">
        <v>76</v>
      </c>
      <c r="AQ3" s="8" t="s">
        <v>73</v>
      </c>
      <c r="AR3" s="8" t="s">
        <v>73</v>
      </c>
      <c r="AS3" s="8" t="s">
        <v>74</v>
      </c>
      <c r="AT3" s="8" t="s">
        <v>73</v>
      </c>
      <c r="AU3" s="8" t="s">
        <v>73</v>
      </c>
      <c r="AV3" s="8" t="s">
        <v>74</v>
      </c>
      <c r="AW3" s="8" t="s">
        <v>74</v>
      </c>
      <c r="AX3" s="8" t="s">
        <v>75</v>
      </c>
      <c r="AY3" s="8" t="s">
        <v>73</v>
      </c>
      <c r="AZ3" s="8" t="s">
        <v>73</v>
      </c>
      <c r="BA3" s="8" t="s">
        <v>73</v>
      </c>
      <c r="BB3" s="8" t="s">
        <v>73</v>
      </c>
      <c r="BC3" s="8" t="s">
        <v>74</v>
      </c>
      <c r="BD3" s="8" t="s">
        <v>75</v>
      </c>
      <c r="BE3" s="8" t="s">
        <v>73</v>
      </c>
      <c r="BF3" s="8" t="s">
        <v>73</v>
      </c>
      <c r="BG3" s="8" t="s">
        <v>73</v>
      </c>
      <c r="BH3" s="8" t="s">
        <v>73</v>
      </c>
      <c r="BI3" s="8" t="s">
        <v>74</v>
      </c>
      <c r="BJ3" s="8" t="s">
        <v>73</v>
      </c>
      <c r="BK3" s="8" t="s">
        <v>73</v>
      </c>
      <c r="BL3" s="8" t="s">
        <v>73</v>
      </c>
      <c r="BM3" s="8" t="s">
        <v>73</v>
      </c>
      <c r="BN3" s="8" t="s">
        <v>73</v>
      </c>
      <c r="BO3" s="8" t="s">
        <v>73</v>
      </c>
      <c r="BP3" s="9" t="s">
        <v>73</v>
      </c>
    </row>
    <row r="4" spans="1:68" x14ac:dyDescent="0.2">
      <c r="A4" s="4">
        <v>45903.761089131949</v>
      </c>
      <c r="B4" s="5" t="s">
        <v>81</v>
      </c>
      <c r="C4" s="5" t="s">
        <v>69</v>
      </c>
      <c r="D4" s="5" t="s">
        <v>82</v>
      </c>
      <c r="E4" s="12" t="s">
        <v>83</v>
      </c>
      <c r="F4" s="15" t="s">
        <v>84</v>
      </c>
      <c r="G4" s="5" t="s">
        <v>76</v>
      </c>
      <c r="H4" s="5" t="s">
        <v>73</v>
      </c>
      <c r="I4" s="5" t="s">
        <v>74</v>
      </c>
      <c r="J4" s="5" t="s">
        <v>73</v>
      </c>
      <c r="K4" s="5" t="s">
        <v>74</v>
      </c>
      <c r="L4" s="5" t="s">
        <v>74</v>
      </c>
      <c r="M4" s="5" t="s">
        <v>76</v>
      </c>
      <c r="N4" s="5" t="s">
        <v>73</v>
      </c>
      <c r="O4" s="5" t="s">
        <v>73</v>
      </c>
      <c r="P4" s="5" t="s">
        <v>73</v>
      </c>
      <c r="Q4" s="5" t="s">
        <v>73</v>
      </c>
      <c r="R4" s="5" t="s">
        <v>74</v>
      </c>
      <c r="S4" s="5" t="s">
        <v>73</v>
      </c>
      <c r="T4" s="5" t="s">
        <v>74</v>
      </c>
      <c r="U4" s="5" t="s">
        <v>73</v>
      </c>
      <c r="V4" s="5" t="s">
        <v>74</v>
      </c>
      <c r="W4" s="5" t="s">
        <v>74</v>
      </c>
      <c r="X4" s="5" t="s">
        <v>74</v>
      </c>
      <c r="Y4" s="5" t="s">
        <v>75</v>
      </c>
      <c r="Z4" s="5" t="s">
        <v>73</v>
      </c>
      <c r="AA4" s="5" t="s">
        <v>74</v>
      </c>
      <c r="AB4" s="5" t="s">
        <v>74</v>
      </c>
      <c r="AC4" s="5" t="s">
        <v>74</v>
      </c>
      <c r="AD4" s="5" t="s">
        <v>73</v>
      </c>
      <c r="AE4" s="5" t="s">
        <v>74</v>
      </c>
      <c r="AF4" s="5" t="s">
        <v>74</v>
      </c>
      <c r="AG4" s="5" t="s">
        <v>74</v>
      </c>
      <c r="AH4" s="5" t="s">
        <v>73</v>
      </c>
      <c r="AI4" s="5" t="s">
        <v>73</v>
      </c>
      <c r="AJ4" s="5" t="s">
        <v>76</v>
      </c>
      <c r="AK4" s="5" t="s">
        <v>75</v>
      </c>
      <c r="AL4" s="5" t="s">
        <v>73</v>
      </c>
      <c r="AM4" s="5" t="s">
        <v>73</v>
      </c>
      <c r="AN4" s="5" t="s">
        <v>73</v>
      </c>
      <c r="AO4" s="5" t="s">
        <v>73</v>
      </c>
      <c r="AP4" s="5" t="s">
        <v>74</v>
      </c>
      <c r="AQ4" s="5" t="s">
        <v>73</v>
      </c>
      <c r="AR4" s="5" t="s">
        <v>73</v>
      </c>
      <c r="AS4" s="5" t="s">
        <v>73</v>
      </c>
      <c r="AT4" s="5" t="s">
        <v>74</v>
      </c>
      <c r="AU4" s="5" t="s">
        <v>73</v>
      </c>
      <c r="AV4" s="5" t="s">
        <v>73</v>
      </c>
      <c r="AW4" s="5" t="s">
        <v>73</v>
      </c>
      <c r="AX4" s="5" t="s">
        <v>73</v>
      </c>
      <c r="AY4" s="5" t="s">
        <v>73</v>
      </c>
      <c r="AZ4" s="5" t="s">
        <v>73</v>
      </c>
      <c r="BA4" s="5" t="s">
        <v>73</v>
      </c>
      <c r="BB4" s="5" t="s">
        <v>73</v>
      </c>
      <c r="BC4" s="5" t="s">
        <v>73</v>
      </c>
      <c r="BD4" s="5" t="s">
        <v>74</v>
      </c>
      <c r="BE4" s="5" t="s">
        <v>73</v>
      </c>
      <c r="BF4" s="5" t="s">
        <v>73</v>
      </c>
      <c r="BG4" s="5" t="s">
        <v>73</v>
      </c>
      <c r="BH4" s="5" t="s">
        <v>73</v>
      </c>
      <c r="BI4" s="5" t="s">
        <v>73</v>
      </c>
      <c r="BJ4" s="5" t="s">
        <v>73</v>
      </c>
      <c r="BK4" s="5" t="s">
        <v>73</v>
      </c>
      <c r="BL4" s="5" t="s">
        <v>73</v>
      </c>
      <c r="BM4" s="5" t="s">
        <v>73</v>
      </c>
      <c r="BN4" s="5" t="s">
        <v>73</v>
      </c>
      <c r="BO4" s="5" t="s">
        <v>73</v>
      </c>
      <c r="BP4" s="6" t="s">
        <v>73</v>
      </c>
    </row>
    <row r="5" spans="1:68" x14ac:dyDescent="0.2">
      <c r="A5" s="7">
        <v>45903.761395173613</v>
      </c>
      <c r="B5" s="8" t="s">
        <v>85</v>
      </c>
      <c r="C5" s="8" t="s">
        <v>69</v>
      </c>
      <c r="D5" s="8" t="s">
        <v>70</v>
      </c>
      <c r="E5" s="10" t="s">
        <v>86</v>
      </c>
      <c r="F5" s="17" t="s">
        <v>87</v>
      </c>
      <c r="G5" s="8" t="s">
        <v>76</v>
      </c>
      <c r="H5" s="8" t="s">
        <v>76</v>
      </c>
      <c r="I5" s="8" t="s">
        <v>73</v>
      </c>
      <c r="J5" s="8" t="s">
        <v>73</v>
      </c>
      <c r="K5" s="8" t="s">
        <v>75</v>
      </c>
      <c r="L5" s="8" t="s">
        <v>75</v>
      </c>
      <c r="M5" s="8" t="s">
        <v>76</v>
      </c>
      <c r="N5" s="8" t="s">
        <v>73</v>
      </c>
      <c r="O5" s="8" t="s">
        <v>76</v>
      </c>
      <c r="P5" s="8" t="s">
        <v>76</v>
      </c>
      <c r="Q5" s="8" t="s">
        <v>76</v>
      </c>
      <c r="R5" s="8" t="s">
        <v>74</v>
      </c>
      <c r="S5" s="8" t="s">
        <v>73</v>
      </c>
      <c r="T5" s="8" t="s">
        <v>74</v>
      </c>
      <c r="U5" s="8" t="s">
        <v>76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73</v>
      </c>
      <c r="AD5" s="8" t="s">
        <v>73</v>
      </c>
      <c r="AE5" s="8" t="s">
        <v>74</v>
      </c>
      <c r="AF5" s="8" t="s">
        <v>74</v>
      </c>
      <c r="AG5" s="8" t="s">
        <v>74</v>
      </c>
      <c r="AH5" s="8" t="s">
        <v>76</v>
      </c>
      <c r="AI5" s="8" t="s">
        <v>76</v>
      </c>
      <c r="AJ5" s="8" t="s">
        <v>76</v>
      </c>
      <c r="AK5" s="8" t="s">
        <v>74</v>
      </c>
      <c r="AL5" s="8" t="s">
        <v>76</v>
      </c>
      <c r="AM5" s="8" t="s">
        <v>76</v>
      </c>
      <c r="AN5" s="8" t="s">
        <v>76</v>
      </c>
      <c r="AO5" s="8" t="s">
        <v>74</v>
      </c>
      <c r="AP5" s="8" t="s">
        <v>74</v>
      </c>
      <c r="AQ5" s="8" t="s">
        <v>76</v>
      </c>
      <c r="AR5" s="8" t="s">
        <v>73</v>
      </c>
      <c r="AS5" s="8" t="s">
        <v>73</v>
      </c>
      <c r="AT5" s="8" t="s">
        <v>75</v>
      </c>
      <c r="AU5" s="8" t="s">
        <v>74</v>
      </c>
      <c r="AV5" s="8" t="s">
        <v>75</v>
      </c>
      <c r="AW5" s="8" t="s">
        <v>74</v>
      </c>
      <c r="AX5" s="8" t="s">
        <v>75</v>
      </c>
      <c r="AY5" s="8" t="s">
        <v>76</v>
      </c>
      <c r="AZ5" s="8" t="s">
        <v>73</v>
      </c>
      <c r="BA5" s="8" t="s">
        <v>75</v>
      </c>
      <c r="BB5" s="8" t="s">
        <v>76</v>
      </c>
      <c r="BC5" s="8" t="s">
        <v>75</v>
      </c>
      <c r="BD5" s="8" t="s">
        <v>74</v>
      </c>
      <c r="BE5" s="8" t="s">
        <v>76</v>
      </c>
      <c r="BF5" s="8" t="s">
        <v>73</v>
      </c>
      <c r="BG5" s="8" t="s">
        <v>73</v>
      </c>
      <c r="BH5" s="8" t="s">
        <v>73</v>
      </c>
      <c r="BI5" s="8" t="s">
        <v>74</v>
      </c>
      <c r="BJ5" s="8" t="s">
        <v>73</v>
      </c>
      <c r="BK5" s="8" t="s">
        <v>73</v>
      </c>
      <c r="BL5" s="8" t="s">
        <v>74</v>
      </c>
      <c r="BM5" s="8" t="s">
        <v>76</v>
      </c>
      <c r="BN5" s="8" t="s">
        <v>76</v>
      </c>
      <c r="BO5" s="8" t="s">
        <v>74</v>
      </c>
      <c r="BP5" s="9" t="s">
        <v>76</v>
      </c>
    </row>
    <row r="6" spans="1:68" x14ac:dyDescent="0.2">
      <c r="A6" s="4">
        <v>45903.761433449079</v>
      </c>
      <c r="B6" s="5" t="s">
        <v>88</v>
      </c>
      <c r="C6" s="5" t="s">
        <v>69</v>
      </c>
      <c r="D6" s="5" t="s">
        <v>70</v>
      </c>
      <c r="E6" s="12" t="s">
        <v>89</v>
      </c>
      <c r="F6" s="15" t="s">
        <v>90</v>
      </c>
      <c r="G6" s="5" t="s">
        <v>76</v>
      </c>
      <c r="H6" s="5" t="s">
        <v>73</v>
      </c>
      <c r="I6" s="5" t="s">
        <v>73</v>
      </c>
      <c r="J6" s="5" t="s">
        <v>76</v>
      </c>
      <c r="K6" s="5" t="s">
        <v>74</v>
      </c>
      <c r="L6" s="5" t="s">
        <v>74</v>
      </c>
      <c r="M6" s="5" t="s">
        <v>73</v>
      </c>
      <c r="N6" s="5" t="s">
        <v>73</v>
      </c>
      <c r="O6" s="5" t="s">
        <v>73</v>
      </c>
      <c r="P6" s="5" t="s">
        <v>73</v>
      </c>
      <c r="Q6" s="5" t="s">
        <v>76</v>
      </c>
      <c r="R6" s="5" t="s">
        <v>74</v>
      </c>
      <c r="S6" s="5" t="s">
        <v>73</v>
      </c>
      <c r="T6" s="5" t="s">
        <v>74</v>
      </c>
      <c r="U6" s="5" t="s">
        <v>73</v>
      </c>
      <c r="V6" s="5" t="s">
        <v>74</v>
      </c>
      <c r="W6" s="5" t="s">
        <v>74</v>
      </c>
      <c r="X6" s="5" t="s">
        <v>74</v>
      </c>
      <c r="Y6" s="5" t="s">
        <v>74</v>
      </c>
      <c r="Z6" s="5" t="s">
        <v>74</v>
      </c>
      <c r="AA6" s="5" t="s">
        <v>74</v>
      </c>
      <c r="AB6" s="5" t="s">
        <v>74</v>
      </c>
      <c r="AC6" s="5" t="s">
        <v>75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73</v>
      </c>
      <c r="AI6" s="5" t="s">
        <v>73</v>
      </c>
      <c r="AJ6" s="5" t="s">
        <v>73</v>
      </c>
      <c r="AK6" s="5" t="s">
        <v>75</v>
      </c>
      <c r="AL6" s="5" t="s">
        <v>73</v>
      </c>
      <c r="AM6" s="5" t="s">
        <v>73</v>
      </c>
      <c r="AN6" s="5" t="s">
        <v>73</v>
      </c>
      <c r="AO6" s="5" t="s">
        <v>73</v>
      </c>
      <c r="AP6" s="5" t="s">
        <v>73</v>
      </c>
      <c r="AQ6" s="5" t="s">
        <v>73</v>
      </c>
      <c r="AR6" s="5" t="s">
        <v>76</v>
      </c>
      <c r="AS6" s="5" t="s">
        <v>76</v>
      </c>
      <c r="AT6" s="5" t="s">
        <v>76</v>
      </c>
      <c r="AU6" s="5" t="s">
        <v>76</v>
      </c>
      <c r="AV6" s="5" t="s">
        <v>75</v>
      </c>
      <c r="AW6" s="5" t="s">
        <v>76</v>
      </c>
      <c r="AX6" s="5" t="s">
        <v>75</v>
      </c>
      <c r="AY6" s="5" t="s">
        <v>76</v>
      </c>
      <c r="AZ6" s="5" t="s">
        <v>74</v>
      </c>
      <c r="BA6" s="5" t="s">
        <v>76</v>
      </c>
      <c r="BB6" s="5" t="s">
        <v>76</v>
      </c>
      <c r="BC6" s="5" t="s">
        <v>76</v>
      </c>
      <c r="BD6" s="5" t="s">
        <v>75</v>
      </c>
      <c r="BE6" s="5" t="s">
        <v>76</v>
      </c>
      <c r="BF6" s="5" t="s">
        <v>76</v>
      </c>
      <c r="BG6" s="5" t="s">
        <v>76</v>
      </c>
      <c r="BH6" s="5" t="s">
        <v>76</v>
      </c>
      <c r="BI6" s="5" t="s">
        <v>76</v>
      </c>
      <c r="BJ6" s="5" t="s">
        <v>76</v>
      </c>
      <c r="BK6" s="5" t="s">
        <v>76</v>
      </c>
      <c r="BL6" s="5" t="s">
        <v>73</v>
      </c>
      <c r="BM6" s="5" t="s">
        <v>76</v>
      </c>
      <c r="BN6" s="5" t="s">
        <v>76</v>
      </c>
      <c r="BO6" s="5" t="s">
        <v>76</v>
      </c>
      <c r="BP6" s="6" t="s">
        <v>76</v>
      </c>
    </row>
    <row r="7" spans="1:68" x14ac:dyDescent="0.2">
      <c r="A7" s="7">
        <v>45903.761550416668</v>
      </c>
      <c r="B7" s="8" t="s">
        <v>91</v>
      </c>
      <c r="C7" s="8" t="s">
        <v>69</v>
      </c>
      <c r="D7" s="8" t="s">
        <v>70</v>
      </c>
      <c r="E7" s="10" t="s">
        <v>92</v>
      </c>
      <c r="F7" s="17" t="s">
        <v>93</v>
      </c>
      <c r="G7" s="8" t="s">
        <v>76</v>
      </c>
      <c r="H7" s="8" t="s">
        <v>73</v>
      </c>
      <c r="I7" s="8" t="s">
        <v>73</v>
      </c>
      <c r="J7" s="8" t="s">
        <v>73</v>
      </c>
      <c r="K7" s="8" t="s">
        <v>75</v>
      </c>
      <c r="L7" s="8" t="s">
        <v>75</v>
      </c>
      <c r="M7" s="8" t="s">
        <v>76</v>
      </c>
      <c r="N7" s="8" t="s">
        <v>75</v>
      </c>
      <c r="O7" s="8" t="s">
        <v>76</v>
      </c>
      <c r="P7" s="8" t="s">
        <v>73</v>
      </c>
      <c r="Q7" s="8" t="s">
        <v>76</v>
      </c>
      <c r="R7" s="8" t="s">
        <v>74</v>
      </c>
      <c r="S7" s="8" t="s">
        <v>73</v>
      </c>
      <c r="T7" s="8" t="s">
        <v>74</v>
      </c>
      <c r="U7" s="8" t="s">
        <v>73</v>
      </c>
      <c r="V7" s="8" t="s">
        <v>74</v>
      </c>
      <c r="W7" s="8" t="s">
        <v>74</v>
      </c>
      <c r="X7" s="8" t="s">
        <v>73</v>
      </c>
      <c r="Y7" s="8" t="s">
        <v>75</v>
      </c>
      <c r="Z7" s="8" t="s">
        <v>75</v>
      </c>
      <c r="AA7" s="8" t="s">
        <v>73</v>
      </c>
      <c r="AB7" s="8" t="s">
        <v>75</v>
      </c>
      <c r="AC7" s="8" t="s">
        <v>75</v>
      </c>
      <c r="AD7" s="8" t="s">
        <v>76</v>
      </c>
      <c r="AE7" s="8" t="s">
        <v>75</v>
      </c>
      <c r="AF7" s="8" t="s">
        <v>75</v>
      </c>
      <c r="AG7" s="8" t="s">
        <v>74</v>
      </c>
      <c r="AH7" s="8" t="s">
        <v>76</v>
      </c>
      <c r="AI7" s="8" t="s">
        <v>76</v>
      </c>
      <c r="AJ7" s="8" t="s">
        <v>76</v>
      </c>
      <c r="AK7" s="8" t="s">
        <v>74</v>
      </c>
      <c r="AL7" s="8" t="s">
        <v>76</v>
      </c>
      <c r="AM7" s="8" t="s">
        <v>76</v>
      </c>
      <c r="AN7" s="8" t="s">
        <v>76</v>
      </c>
      <c r="AO7" s="8" t="s">
        <v>76</v>
      </c>
      <c r="AP7" s="8" t="s">
        <v>76</v>
      </c>
      <c r="AQ7" s="8" t="s">
        <v>76</v>
      </c>
      <c r="AR7" s="8" t="s">
        <v>73</v>
      </c>
      <c r="AS7" s="8" t="s">
        <v>73</v>
      </c>
      <c r="AT7" s="8" t="s">
        <v>74</v>
      </c>
      <c r="AU7" s="8" t="s">
        <v>74</v>
      </c>
      <c r="AV7" s="8" t="s">
        <v>76</v>
      </c>
      <c r="AW7" s="8" t="s">
        <v>76</v>
      </c>
      <c r="AX7" s="8" t="s">
        <v>75</v>
      </c>
      <c r="AY7" s="8" t="s">
        <v>76</v>
      </c>
      <c r="AZ7" s="8" t="s">
        <v>73</v>
      </c>
      <c r="BA7" s="8" t="s">
        <v>74</v>
      </c>
      <c r="BB7" s="8" t="s">
        <v>73</v>
      </c>
      <c r="BC7" s="8" t="s">
        <v>73</v>
      </c>
      <c r="BD7" s="8" t="s">
        <v>74</v>
      </c>
      <c r="BE7" s="8" t="s">
        <v>76</v>
      </c>
      <c r="BF7" s="8" t="s">
        <v>76</v>
      </c>
      <c r="BG7" s="8" t="s">
        <v>76</v>
      </c>
      <c r="BH7" s="8" t="s">
        <v>73</v>
      </c>
      <c r="BI7" s="8" t="s">
        <v>73</v>
      </c>
      <c r="BJ7" s="8" t="s">
        <v>73</v>
      </c>
      <c r="BK7" s="8" t="s">
        <v>73</v>
      </c>
      <c r="BL7" s="8" t="s">
        <v>73</v>
      </c>
      <c r="BM7" s="8" t="s">
        <v>76</v>
      </c>
      <c r="BN7" s="8" t="s">
        <v>73</v>
      </c>
      <c r="BO7" s="8" t="s">
        <v>73</v>
      </c>
      <c r="BP7" s="9" t="s">
        <v>73</v>
      </c>
    </row>
    <row r="8" spans="1:68" x14ac:dyDescent="0.2">
      <c r="A8" s="4">
        <v>45903.761572013886</v>
      </c>
      <c r="B8" s="5" t="s">
        <v>94</v>
      </c>
      <c r="C8" s="5" t="s">
        <v>69</v>
      </c>
      <c r="D8" s="5" t="s">
        <v>70</v>
      </c>
      <c r="E8" s="12" t="s">
        <v>95</v>
      </c>
      <c r="F8" s="14" t="s">
        <v>96</v>
      </c>
      <c r="G8" s="5" t="s">
        <v>76</v>
      </c>
      <c r="H8" s="5" t="s">
        <v>73</v>
      </c>
      <c r="I8" s="5" t="s">
        <v>73</v>
      </c>
      <c r="J8" s="5" t="s">
        <v>76</v>
      </c>
      <c r="K8" s="5" t="s">
        <v>74</v>
      </c>
      <c r="L8" s="5" t="s">
        <v>74</v>
      </c>
      <c r="M8" s="5" t="s">
        <v>76</v>
      </c>
      <c r="N8" s="5" t="s">
        <v>73</v>
      </c>
      <c r="O8" s="5" t="s">
        <v>73</v>
      </c>
      <c r="P8" s="5" t="s">
        <v>74</v>
      </c>
      <c r="Q8" s="5" t="s">
        <v>76</v>
      </c>
      <c r="R8" s="5" t="s">
        <v>74</v>
      </c>
      <c r="S8" s="5" t="s">
        <v>74</v>
      </c>
      <c r="T8" s="5" t="s">
        <v>74</v>
      </c>
      <c r="U8" s="5" t="s">
        <v>76</v>
      </c>
      <c r="V8" s="5" t="s">
        <v>75</v>
      </c>
      <c r="W8" s="5" t="s">
        <v>75</v>
      </c>
      <c r="X8" s="5" t="s">
        <v>75</v>
      </c>
      <c r="Y8" s="5" t="s">
        <v>75</v>
      </c>
      <c r="Z8" s="5" t="s">
        <v>75</v>
      </c>
      <c r="AA8" s="5" t="s">
        <v>75</v>
      </c>
      <c r="AB8" s="5" t="s">
        <v>74</v>
      </c>
      <c r="AC8" s="5" t="s">
        <v>74</v>
      </c>
      <c r="AD8" s="5" t="s">
        <v>76</v>
      </c>
      <c r="AE8" s="5" t="s">
        <v>75</v>
      </c>
      <c r="AF8" s="5" t="s">
        <v>76</v>
      </c>
      <c r="AG8" s="5" t="s">
        <v>76</v>
      </c>
      <c r="AH8" s="5" t="s">
        <v>73</v>
      </c>
      <c r="AI8" s="5" t="s">
        <v>73</v>
      </c>
      <c r="AJ8" s="5" t="s">
        <v>76</v>
      </c>
      <c r="AK8" s="5" t="s">
        <v>76</v>
      </c>
      <c r="AL8" s="5" t="s">
        <v>76</v>
      </c>
      <c r="AM8" s="5" t="s">
        <v>74</v>
      </c>
      <c r="AN8" s="5" t="s">
        <v>73</v>
      </c>
      <c r="AO8" s="5" t="s">
        <v>76</v>
      </c>
      <c r="AP8" s="5" t="s">
        <v>74</v>
      </c>
      <c r="AQ8" s="5" t="s">
        <v>76</v>
      </c>
      <c r="AR8" s="5" t="s">
        <v>76</v>
      </c>
      <c r="AS8" s="5" t="s">
        <v>73</v>
      </c>
      <c r="AT8" s="5" t="s">
        <v>75</v>
      </c>
      <c r="AU8" s="5" t="s">
        <v>75</v>
      </c>
      <c r="AV8" s="5" t="s">
        <v>75</v>
      </c>
      <c r="AW8" s="5" t="s">
        <v>73</v>
      </c>
      <c r="AX8" s="5" t="s">
        <v>75</v>
      </c>
      <c r="AY8" s="5" t="s">
        <v>76</v>
      </c>
      <c r="AZ8" s="5" t="s">
        <v>76</v>
      </c>
      <c r="BA8" s="5" t="s">
        <v>75</v>
      </c>
      <c r="BB8" s="5" t="s">
        <v>73</v>
      </c>
      <c r="BC8" s="5" t="s">
        <v>76</v>
      </c>
      <c r="BD8" s="5" t="s">
        <v>75</v>
      </c>
      <c r="BE8" s="5" t="s">
        <v>76</v>
      </c>
      <c r="BF8" s="5" t="s">
        <v>76</v>
      </c>
      <c r="BG8" s="5" t="s">
        <v>73</v>
      </c>
      <c r="BH8" s="5" t="s">
        <v>73</v>
      </c>
      <c r="BI8" s="5" t="s">
        <v>74</v>
      </c>
      <c r="BJ8" s="5" t="s">
        <v>73</v>
      </c>
      <c r="BK8" s="5" t="s">
        <v>73</v>
      </c>
      <c r="BL8" s="5" t="s">
        <v>75</v>
      </c>
      <c r="BM8" s="5" t="s">
        <v>73</v>
      </c>
      <c r="BN8" s="5" t="s">
        <v>73</v>
      </c>
      <c r="BO8" s="5" t="s">
        <v>76</v>
      </c>
      <c r="BP8" s="6" t="s">
        <v>76</v>
      </c>
    </row>
    <row r="9" spans="1:68" x14ac:dyDescent="0.2">
      <c r="A9" s="7">
        <v>45903.76163893519</v>
      </c>
      <c r="B9" s="8" t="s">
        <v>97</v>
      </c>
      <c r="C9" s="8" t="s">
        <v>69</v>
      </c>
      <c r="D9" s="8" t="s">
        <v>70</v>
      </c>
      <c r="E9" s="10">
        <v>9</v>
      </c>
      <c r="F9" s="16" t="s">
        <v>98</v>
      </c>
      <c r="G9" s="8" t="s">
        <v>76</v>
      </c>
      <c r="H9" s="8" t="s">
        <v>73</v>
      </c>
      <c r="I9" s="8" t="s">
        <v>74</v>
      </c>
      <c r="J9" s="8" t="s">
        <v>73</v>
      </c>
      <c r="K9" s="8" t="s">
        <v>74</v>
      </c>
      <c r="L9" s="8" t="s">
        <v>74</v>
      </c>
      <c r="M9" s="8" t="s">
        <v>73</v>
      </c>
      <c r="N9" s="8" t="s">
        <v>73</v>
      </c>
      <c r="O9" s="8" t="s">
        <v>73</v>
      </c>
      <c r="P9" s="8" t="s">
        <v>74</v>
      </c>
      <c r="Q9" s="8" t="s">
        <v>76</v>
      </c>
      <c r="R9" s="8" t="s">
        <v>73</v>
      </c>
      <c r="S9" s="8" t="s">
        <v>76</v>
      </c>
      <c r="T9" s="8" t="s">
        <v>75</v>
      </c>
      <c r="U9" s="8" t="s">
        <v>73</v>
      </c>
      <c r="V9" s="8" t="s">
        <v>75</v>
      </c>
      <c r="W9" s="8" t="s">
        <v>74</v>
      </c>
      <c r="X9" s="8" t="s">
        <v>74</v>
      </c>
      <c r="Y9" s="8" t="s">
        <v>75</v>
      </c>
      <c r="Z9" s="8" t="s">
        <v>73</v>
      </c>
      <c r="AA9" s="8" t="s">
        <v>74</v>
      </c>
      <c r="AB9" s="8" t="s">
        <v>74</v>
      </c>
      <c r="AC9" s="8" t="s">
        <v>75</v>
      </c>
      <c r="AD9" s="8" t="s">
        <v>76</v>
      </c>
      <c r="AE9" s="8" t="s">
        <v>74</v>
      </c>
      <c r="AF9" s="8" t="s">
        <v>73</v>
      </c>
      <c r="AG9" s="8" t="s">
        <v>74</v>
      </c>
      <c r="AH9" s="8" t="s">
        <v>73</v>
      </c>
      <c r="AI9" s="8" t="s">
        <v>73</v>
      </c>
      <c r="AJ9" s="8" t="s">
        <v>76</v>
      </c>
      <c r="AK9" s="8" t="s">
        <v>74</v>
      </c>
      <c r="AL9" s="8" t="s">
        <v>73</v>
      </c>
      <c r="AM9" s="8" t="s">
        <v>74</v>
      </c>
      <c r="AN9" s="8" t="s">
        <v>74</v>
      </c>
      <c r="AO9" s="8" t="s">
        <v>73</v>
      </c>
      <c r="AP9" s="8" t="s">
        <v>74</v>
      </c>
      <c r="AQ9" s="8" t="s">
        <v>73</v>
      </c>
      <c r="AR9" s="8" t="s">
        <v>76</v>
      </c>
      <c r="AS9" s="8" t="s">
        <v>73</v>
      </c>
      <c r="AT9" s="8" t="s">
        <v>74</v>
      </c>
      <c r="AU9" s="8" t="s">
        <v>74</v>
      </c>
      <c r="AV9" s="8" t="s">
        <v>73</v>
      </c>
      <c r="AW9" s="8" t="s">
        <v>73</v>
      </c>
      <c r="AX9" s="8" t="s">
        <v>75</v>
      </c>
      <c r="AY9" s="8" t="s">
        <v>73</v>
      </c>
      <c r="AZ9" s="8" t="s">
        <v>76</v>
      </c>
      <c r="BA9" s="8" t="s">
        <v>73</v>
      </c>
      <c r="BB9" s="8" t="s">
        <v>73</v>
      </c>
      <c r="BC9" s="8" t="s">
        <v>73</v>
      </c>
      <c r="BD9" s="8" t="s">
        <v>74</v>
      </c>
      <c r="BE9" s="8" t="s">
        <v>73</v>
      </c>
      <c r="BF9" s="8" t="s">
        <v>73</v>
      </c>
      <c r="BG9" s="8" t="s">
        <v>73</v>
      </c>
      <c r="BH9" s="8" t="s">
        <v>74</v>
      </c>
      <c r="BI9" s="8" t="s">
        <v>74</v>
      </c>
      <c r="BJ9" s="8" t="s">
        <v>76</v>
      </c>
      <c r="BK9" s="8" t="s">
        <v>73</v>
      </c>
      <c r="BL9" s="8" t="s">
        <v>74</v>
      </c>
      <c r="BM9" s="8" t="s">
        <v>73</v>
      </c>
      <c r="BN9" s="8" t="s">
        <v>73</v>
      </c>
      <c r="BO9" s="8" t="s">
        <v>76</v>
      </c>
      <c r="BP9" s="9" t="s">
        <v>74</v>
      </c>
    </row>
    <row r="10" spans="1:68" x14ac:dyDescent="0.2">
      <c r="A10" s="4">
        <v>45903.76211063657</v>
      </c>
      <c r="B10" s="5" t="s">
        <v>99</v>
      </c>
      <c r="C10" s="5" t="s">
        <v>69</v>
      </c>
      <c r="D10" s="5" t="s">
        <v>82</v>
      </c>
      <c r="E10" s="12" t="s">
        <v>100</v>
      </c>
      <c r="F10" s="15" t="s">
        <v>101</v>
      </c>
      <c r="G10" s="5" t="s">
        <v>76</v>
      </c>
      <c r="H10" s="5" t="s">
        <v>73</v>
      </c>
      <c r="I10" s="5" t="s">
        <v>74</v>
      </c>
      <c r="J10" s="5" t="s">
        <v>73</v>
      </c>
      <c r="K10" s="5" t="s">
        <v>73</v>
      </c>
      <c r="L10" s="5" t="s">
        <v>74</v>
      </c>
      <c r="M10" s="5" t="s">
        <v>73</v>
      </c>
      <c r="N10" s="5" t="s">
        <v>73</v>
      </c>
      <c r="O10" s="5" t="s">
        <v>73</v>
      </c>
      <c r="P10" s="5" t="s">
        <v>73</v>
      </c>
      <c r="Q10" s="5" t="s">
        <v>73</v>
      </c>
      <c r="R10" s="5" t="s">
        <v>74</v>
      </c>
      <c r="S10" s="5" t="s">
        <v>76</v>
      </c>
      <c r="T10" s="5" t="s">
        <v>75</v>
      </c>
      <c r="U10" s="5" t="s">
        <v>73</v>
      </c>
      <c r="V10" s="5" t="s">
        <v>74</v>
      </c>
      <c r="W10" s="5" t="s">
        <v>75</v>
      </c>
      <c r="X10" s="5" t="s">
        <v>75</v>
      </c>
      <c r="Y10" s="5" t="s">
        <v>73</v>
      </c>
      <c r="Z10" s="5" t="s">
        <v>74</v>
      </c>
      <c r="AA10" s="5" t="s">
        <v>73</v>
      </c>
      <c r="AB10" s="5" t="s">
        <v>74</v>
      </c>
      <c r="AC10" s="5" t="s">
        <v>75</v>
      </c>
      <c r="AD10" s="5" t="s">
        <v>73</v>
      </c>
      <c r="AE10" s="5" t="s">
        <v>73</v>
      </c>
      <c r="AF10" s="5" t="s">
        <v>73</v>
      </c>
      <c r="AG10" s="5" t="s">
        <v>74</v>
      </c>
      <c r="AH10" s="5" t="s">
        <v>74</v>
      </c>
      <c r="AI10" s="5" t="s">
        <v>73</v>
      </c>
      <c r="AJ10" s="5" t="s">
        <v>74</v>
      </c>
      <c r="AK10" s="5" t="s">
        <v>73</v>
      </c>
      <c r="AL10" s="5" t="s">
        <v>74</v>
      </c>
      <c r="AM10" s="5" t="s">
        <v>74</v>
      </c>
      <c r="AN10" s="5" t="s">
        <v>73</v>
      </c>
      <c r="AO10" s="5" t="s">
        <v>73</v>
      </c>
      <c r="AP10" s="5" t="s">
        <v>73</v>
      </c>
      <c r="AQ10" s="5" t="s">
        <v>74</v>
      </c>
      <c r="AR10" s="5" t="s">
        <v>73</v>
      </c>
      <c r="AS10" s="5" t="s">
        <v>73</v>
      </c>
      <c r="AT10" s="5" t="s">
        <v>74</v>
      </c>
      <c r="AU10" s="5" t="s">
        <v>75</v>
      </c>
      <c r="AV10" s="5" t="s">
        <v>75</v>
      </c>
      <c r="AW10" s="5" t="s">
        <v>75</v>
      </c>
      <c r="AX10" s="5" t="s">
        <v>74</v>
      </c>
      <c r="AY10" s="5" t="s">
        <v>73</v>
      </c>
      <c r="AZ10" s="5" t="s">
        <v>73</v>
      </c>
      <c r="BA10" s="5" t="s">
        <v>75</v>
      </c>
      <c r="BB10" s="5" t="s">
        <v>73</v>
      </c>
      <c r="BC10" s="5" t="s">
        <v>75</v>
      </c>
      <c r="BD10" s="5" t="s">
        <v>75</v>
      </c>
      <c r="BE10" s="5" t="s">
        <v>73</v>
      </c>
      <c r="BF10" s="5" t="s">
        <v>73</v>
      </c>
      <c r="BG10" s="5" t="s">
        <v>73</v>
      </c>
      <c r="BH10" s="5" t="s">
        <v>74</v>
      </c>
      <c r="BI10" s="5" t="s">
        <v>73</v>
      </c>
      <c r="BJ10" s="5" t="s">
        <v>73</v>
      </c>
      <c r="BK10" s="5" t="s">
        <v>73</v>
      </c>
      <c r="BL10" s="5" t="s">
        <v>73</v>
      </c>
      <c r="BM10" s="5" t="s">
        <v>73</v>
      </c>
      <c r="BN10" s="5" t="s">
        <v>73</v>
      </c>
      <c r="BO10" s="5" t="s">
        <v>73</v>
      </c>
      <c r="BP10" s="6" t="s">
        <v>74</v>
      </c>
    </row>
    <row r="11" spans="1:68" x14ac:dyDescent="0.2">
      <c r="A11" s="7">
        <v>45903.762232048612</v>
      </c>
      <c r="B11" s="8" t="s">
        <v>102</v>
      </c>
      <c r="C11" s="8" t="s">
        <v>69</v>
      </c>
      <c r="D11" s="8" t="s">
        <v>78</v>
      </c>
      <c r="E11" s="10" t="s">
        <v>103</v>
      </c>
      <c r="F11" s="17" t="s">
        <v>104</v>
      </c>
      <c r="G11" s="8" t="s">
        <v>76</v>
      </c>
      <c r="H11" s="8" t="s">
        <v>73</v>
      </c>
      <c r="I11" s="8" t="s">
        <v>74</v>
      </c>
      <c r="J11" s="8" t="s">
        <v>75</v>
      </c>
      <c r="K11" s="8" t="s">
        <v>73</v>
      </c>
      <c r="L11" s="8" t="s">
        <v>73</v>
      </c>
      <c r="M11" s="8" t="s">
        <v>73</v>
      </c>
      <c r="N11" s="8" t="s">
        <v>73</v>
      </c>
      <c r="O11" s="8" t="s">
        <v>74</v>
      </c>
      <c r="P11" s="8" t="s">
        <v>76</v>
      </c>
      <c r="Q11" s="8" t="s">
        <v>73</v>
      </c>
      <c r="R11" s="8" t="s">
        <v>73</v>
      </c>
      <c r="S11" s="8" t="s">
        <v>73</v>
      </c>
      <c r="T11" s="8" t="s">
        <v>73</v>
      </c>
      <c r="U11" s="8" t="s">
        <v>74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73</v>
      </c>
      <c r="AA11" s="8" t="s">
        <v>76</v>
      </c>
      <c r="AB11" s="8" t="s">
        <v>73</v>
      </c>
      <c r="AC11" s="8" t="s">
        <v>75</v>
      </c>
      <c r="AD11" s="8" t="s">
        <v>73</v>
      </c>
      <c r="AE11" s="8" t="s">
        <v>73</v>
      </c>
      <c r="AF11" s="8" t="s">
        <v>73</v>
      </c>
      <c r="AG11" s="8" t="s">
        <v>73</v>
      </c>
      <c r="AH11" s="8" t="s">
        <v>74</v>
      </c>
      <c r="AI11" s="8" t="s">
        <v>73</v>
      </c>
      <c r="AJ11" s="8" t="s">
        <v>73</v>
      </c>
      <c r="AK11" s="8" t="s">
        <v>74</v>
      </c>
      <c r="AL11" s="8" t="s">
        <v>74</v>
      </c>
      <c r="AM11" s="8" t="s">
        <v>74</v>
      </c>
      <c r="AN11" s="8" t="s">
        <v>74</v>
      </c>
      <c r="AO11" s="8" t="s">
        <v>74</v>
      </c>
      <c r="AP11" s="8" t="s">
        <v>73</v>
      </c>
      <c r="AQ11" s="8" t="s">
        <v>73</v>
      </c>
      <c r="AR11" s="8" t="s">
        <v>76</v>
      </c>
      <c r="AS11" s="8" t="s">
        <v>73</v>
      </c>
      <c r="AT11" s="8" t="s">
        <v>74</v>
      </c>
      <c r="AU11" s="8" t="s">
        <v>74</v>
      </c>
      <c r="AV11" s="8" t="s">
        <v>74</v>
      </c>
      <c r="AW11" s="8" t="s">
        <v>73</v>
      </c>
      <c r="AX11" s="8" t="s">
        <v>73</v>
      </c>
      <c r="AY11" s="8" t="s">
        <v>73</v>
      </c>
      <c r="AZ11" s="8" t="s">
        <v>73</v>
      </c>
      <c r="BA11" s="8" t="s">
        <v>75</v>
      </c>
      <c r="BB11" s="8" t="s">
        <v>73</v>
      </c>
      <c r="BC11" s="8" t="s">
        <v>74</v>
      </c>
      <c r="BD11" s="8" t="s">
        <v>74</v>
      </c>
      <c r="BE11" s="8" t="s">
        <v>73</v>
      </c>
      <c r="BF11" s="8" t="s">
        <v>73</v>
      </c>
      <c r="BG11" s="8" t="s">
        <v>73</v>
      </c>
      <c r="BH11" s="8" t="s">
        <v>74</v>
      </c>
      <c r="BI11" s="8" t="s">
        <v>74</v>
      </c>
      <c r="BJ11" s="8" t="s">
        <v>73</v>
      </c>
      <c r="BK11" s="8" t="s">
        <v>73</v>
      </c>
      <c r="BL11" s="8" t="s">
        <v>74</v>
      </c>
      <c r="BM11" s="8" t="s">
        <v>73</v>
      </c>
      <c r="BN11" s="8" t="s">
        <v>73</v>
      </c>
      <c r="BO11" s="8" t="s">
        <v>74</v>
      </c>
      <c r="BP11" s="9" t="s">
        <v>73</v>
      </c>
    </row>
    <row r="12" spans="1:68" x14ac:dyDescent="0.2">
      <c r="A12" s="4">
        <v>45903.762375729166</v>
      </c>
      <c r="B12" s="5" t="s">
        <v>105</v>
      </c>
      <c r="C12" s="5" t="s">
        <v>69</v>
      </c>
      <c r="D12" s="5" t="s">
        <v>70</v>
      </c>
      <c r="E12" s="12" t="s">
        <v>89</v>
      </c>
      <c r="F12" s="15" t="s">
        <v>106</v>
      </c>
      <c r="G12" s="5" t="s">
        <v>76</v>
      </c>
      <c r="H12" s="5" t="s">
        <v>76</v>
      </c>
      <c r="I12" s="5" t="s">
        <v>73</v>
      </c>
      <c r="J12" s="5" t="s">
        <v>73</v>
      </c>
      <c r="K12" s="5" t="s">
        <v>73</v>
      </c>
      <c r="L12" s="5" t="s">
        <v>74</v>
      </c>
      <c r="M12" s="5" t="s">
        <v>73</v>
      </c>
      <c r="N12" s="5" t="s">
        <v>76</v>
      </c>
      <c r="O12" s="5" t="s">
        <v>73</v>
      </c>
      <c r="P12" s="5" t="s">
        <v>73</v>
      </c>
      <c r="Q12" s="5" t="s">
        <v>76</v>
      </c>
      <c r="R12" s="5" t="s">
        <v>73</v>
      </c>
      <c r="S12" s="5" t="s">
        <v>76</v>
      </c>
      <c r="T12" s="5" t="s">
        <v>74</v>
      </c>
      <c r="U12" s="5" t="s">
        <v>73</v>
      </c>
      <c r="V12" s="5" t="s">
        <v>73</v>
      </c>
      <c r="W12" s="5" t="s">
        <v>74</v>
      </c>
      <c r="X12" s="5" t="s">
        <v>74</v>
      </c>
      <c r="Y12" s="5" t="s">
        <v>74</v>
      </c>
      <c r="Z12" s="5" t="s">
        <v>73</v>
      </c>
      <c r="AA12" s="5" t="s">
        <v>73</v>
      </c>
      <c r="AB12" s="5" t="s">
        <v>74</v>
      </c>
      <c r="AC12" s="5" t="s">
        <v>74</v>
      </c>
      <c r="AD12" s="5" t="s">
        <v>73</v>
      </c>
      <c r="AE12" s="5" t="s">
        <v>73</v>
      </c>
      <c r="AF12" s="5" t="s">
        <v>73</v>
      </c>
      <c r="AG12" s="5" t="s">
        <v>74</v>
      </c>
      <c r="AH12" s="5" t="s">
        <v>74</v>
      </c>
      <c r="AI12" s="5" t="s">
        <v>73</v>
      </c>
      <c r="AJ12" s="5" t="s">
        <v>73</v>
      </c>
      <c r="AK12" s="5" t="s">
        <v>73</v>
      </c>
      <c r="AL12" s="5" t="s">
        <v>74</v>
      </c>
      <c r="AM12" s="5" t="s">
        <v>74</v>
      </c>
      <c r="AN12" s="5" t="s">
        <v>73</v>
      </c>
      <c r="AO12" s="5" t="s">
        <v>73</v>
      </c>
      <c r="AP12" s="5" t="s">
        <v>73</v>
      </c>
      <c r="AQ12" s="5" t="s">
        <v>73</v>
      </c>
      <c r="AR12" s="5" t="s">
        <v>76</v>
      </c>
      <c r="AS12" s="5" t="s">
        <v>76</v>
      </c>
      <c r="AT12" s="5" t="s">
        <v>73</v>
      </c>
      <c r="AU12" s="5" t="s">
        <v>76</v>
      </c>
      <c r="AV12" s="5" t="s">
        <v>73</v>
      </c>
      <c r="AW12" s="5" t="s">
        <v>76</v>
      </c>
      <c r="AX12" s="5" t="s">
        <v>74</v>
      </c>
      <c r="AY12" s="5" t="s">
        <v>76</v>
      </c>
      <c r="AZ12" s="5" t="s">
        <v>76</v>
      </c>
      <c r="BA12" s="5" t="s">
        <v>74</v>
      </c>
      <c r="BB12" s="5" t="s">
        <v>73</v>
      </c>
      <c r="BC12" s="5" t="s">
        <v>73</v>
      </c>
      <c r="BD12" s="5" t="s">
        <v>76</v>
      </c>
      <c r="BE12" s="5" t="s">
        <v>76</v>
      </c>
      <c r="BF12" s="5" t="s">
        <v>76</v>
      </c>
      <c r="BG12" s="5" t="s">
        <v>76</v>
      </c>
      <c r="BH12" s="5" t="s">
        <v>76</v>
      </c>
      <c r="BI12" s="5" t="s">
        <v>73</v>
      </c>
      <c r="BJ12" s="5" t="s">
        <v>76</v>
      </c>
      <c r="BK12" s="5" t="s">
        <v>76</v>
      </c>
      <c r="BL12" s="5" t="s">
        <v>76</v>
      </c>
      <c r="BM12" s="5" t="s">
        <v>76</v>
      </c>
      <c r="BN12" s="5" t="s">
        <v>73</v>
      </c>
      <c r="BO12" s="5" t="s">
        <v>73</v>
      </c>
      <c r="BP12" s="6" t="s">
        <v>73</v>
      </c>
    </row>
    <row r="13" spans="1:68" x14ac:dyDescent="0.2">
      <c r="A13" s="7">
        <v>45903.762384918984</v>
      </c>
      <c r="B13" s="8" t="s">
        <v>107</v>
      </c>
      <c r="C13" s="8" t="s">
        <v>69</v>
      </c>
      <c r="D13" s="8" t="s">
        <v>78</v>
      </c>
      <c r="E13" s="10" t="s">
        <v>108</v>
      </c>
      <c r="F13" s="17" t="s">
        <v>109</v>
      </c>
      <c r="G13" s="8" t="s">
        <v>76</v>
      </c>
      <c r="H13" s="8" t="s">
        <v>73</v>
      </c>
      <c r="I13" s="8" t="s">
        <v>73</v>
      </c>
      <c r="J13" s="8" t="s">
        <v>74</v>
      </c>
      <c r="K13" s="8" t="s">
        <v>74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76</v>
      </c>
      <c r="Q13" s="8" t="s">
        <v>76</v>
      </c>
      <c r="R13" s="8" t="s">
        <v>74</v>
      </c>
      <c r="S13" s="8" t="s">
        <v>73</v>
      </c>
      <c r="T13" s="8" t="s">
        <v>75</v>
      </c>
      <c r="U13" s="8" t="s">
        <v>73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73</v>
      </c>
      <c r="AB13" s="8" t="s">
        <v>74</v>
      </c>
      <c r="AC13" s="8" t="s">
        <v>74</v>
      </c>
      <c r="AD13" s="8" t="s">
        <v>76</v>
      </c>
      <c r="AE13" s="8" t="s">
        <v>75</v>
      </c>
      <c r="AF13" s="8" t="s">
        <v>73</v>
      </c>
      <c r="AG13" s="8" t="s">
        <v>73</v>
      </c>
      <c r="AH13" s="8" t="s">
        <v>73</v>
      </c>
      <c r="AI13" s="8" t="s">
        <v>73</v>
      </c>
      <c r="AJ13" s="8" t="s">
        <v>76</v>
      </c>
      <c r="AK13" s="8" t="s">
        <v>74</v>
      </c>
      <c r="AL13" s="8" t="s">
        <v>73</v>
      </c>
      <c r="AM13" s="8" t="s">
        <v>73</v>
      </c>
      <c r="AN13" s="8" t="s">
        <v>73</v>
      </c>
      <c r="AO13" s="8" t="s">
        <v>74</v>
      </c>
      <c r="AP13" s="8" t="s">
        <v>73</v>
      </c>
      <c r="AQ13" s="8" t="s">
        <v>76</v>
      </c>
      <c r="AR13" s="8" t="s">
        <v>73</v>
      </c>
      <c r="AS13" s="8" t="s">
        <v>74</v>
      </c>
      <c r="AT13" s="8" t="s">
        <v>74</v>
      </c>
      <c r="AU13" s="8" t="s">
        <v>73</v>
      </c>
      <c r="AV13" s="8" t="s">
        <v>75</v>
      </c>
      <c r="AW13" s="8" t="s">
        <v>74</v>
      </c>
      <c r="AX13" s="8" t="s">
        <v>74</v>
      </c>
      <c r="AY13" s="8" t="s">
        <v>73</v>
      </c>
      <c r="AZ13" s="8" t="s">
        <v>73</v>
      </c>
      <c r="BA13" s="8" t="s">
        <v>75</v>
      </c>
      <c r="BB13" s="8" t="s">
        <v>74</v>
      </c>
      <c r="BC13" s="8" t="s">
        <v>73</v>
      </c>
      <c r="BD13" s="8" t="s">
        <v>75</v>
      </c>
      <c r="BE13" s="8" t="s">
        <v>73</v>
      </c>
      <c r="BF13" s="8" t="s">
        <v>73</v>
      </c>
      <c r="BG13" s="8" t="s">
        <v>73</v>
      </c>
      <c r="BH13" s="8" t="s">
        <v>75</v>
      </c>
      <c r="BI13" s="8" t="s">
        <v>75</v>
      </c>
      <c r="BJ13" s="8" t="s">
        <v>74</v>
      </c>
      <c r="BK13" s="8" t="s">
        <v>74</v>
      </c>
      <c r="BL13" s="8" t="s">
        <v>74</v>
      </c>
      <c r="BM13" s="8" t="s">
        <v>73</v>
      </c>
      <c r="BN13" s="8" t="s">
        <v>73</v>
      </c>
      <c r="BO13" s="8" t="s">
        <v>74</v>
      </c>
      <c r="BP13" s="9" t="s">
        <v>73</v>
      </c>
    </row>
    <row r="14" spans="1:68" x14ac:dyDescent="0.2">
      <c r="A14" s="4">
        <v>45903.762495486109</v>
      </c>
      <c r="B14" s="5" t="s">
        <v>110</v>
      </c>
      <c r="C14" s="5" t="s">
        <v>69</v>
      </c>
      <c r="D14" s="5" t="s">
        <v>111</v>
      </c>
      <c r="E14" s="12" t="s">
        <v>112</v>
      </c>
      <c r="F14" s="15" t="s">
        <v>113</v>
      </c>
      <c r="G14" s="5" t="s">
        <v>76</v>
      </c>
      <c r="H14" s="5" t="s">
        <v>73</v>
      </c>
      <c r="I14" s="5" t="s">
        <v>73</v>
      </c>
      <c r="J14" s="5" t="s">
        <v>73</v>
      </c>
      <c r="K14" s="5" t="s">
        <v>74</v>
      </c>
      <c r="L14" s="5" t="s">
        <v>74</v>
      </c>
      <c r="M14" s="5" t="s">
        <v>76</v>
      </c>
      <c r="N14" s="5" t="s">
        <v>73</v>
      </c>
      <c r="O14" s="5" t="s">
        <v>73</v>
      </c>
      <c r="P14" s="5" t="s">
        <v>74</v>
      </c>
      <c r="Q14" s="5" t="s">
        <v>73</v>
      </c>
      <c r="R14" s="5" t="s">
        <v>74</v>
      </c>
      <c r="S14" s="5" t="s">
        <v>73</v>
      </c>
      <c r="T14" s="5" t="s">
        <v>74</v>
      </c>
      <c r="U14" s="5" t="s">
        <v>73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73</v>
      </c>
      <c r="AA14" s="5" t="s">
        <v>74</v>
      </c>
      <c r="AB14" s="5" t="s">
        <v>74</v>
      </c>
      <c r="AC14" s="5" t="s">
        <v>75</v>
      </c>
      <c r="AD14" s="5" t="s">
        <v>73</v>
      </c>
      <c r="AE14" s="5" t="s">
        <v>74</v>
      </c>
      <c r="AF14" s="5" t="s">
        <v>74</v>
      </c>
      <c r="AG14" s="5" t="s">
        <v>74</v>
      </c>
      <c r="AH14" s="5" t="s">
        <v>73</v>
      </c>
      <c r="AI14" s="5" t="s">
        <v>73</v>
      </c>
      <c r="AJ14" s="5" t="s">
        <v>73</v>
      </c>
      <c r="AK14" s="5" t="s">
        <v>74</v>
      </c>
      <c r="AL14" s="5" t="s">
        <v>73</v>
      </c>
      <c r="AM14" s="5" t="s">
        <v>74</v>
      </c>
      <c r="AN14" s="5" t="s">
        <v>73</v>
      </c>
      <c r="AO14" s="5" t="s">
        <v>73</v>
      </c>
      <c r="AP14" s="5" t="s">
        <v>74</v>
      </c>
      <c r="AQ14" s="5" t="s">
        <v>73</v>
      </c>
      <c r="AR14" s="5" t="s">
        <v>76</v>
      </c>
      <c r="AS14" s="5" t="s">
        <v>76</v>
      </c>
      <c r="AT14" s="5" t="s">
        <v>73</v>
      </c>
      <c r="AU14" s="5" t="s">
        <v>73</v>
      </c>
      <c r="AV14" s="5" t="s">
        <v>74</v>
      </c>
      <c r="AW14" s="5" t="s">
        <v>74</v>
      </c>
      <c r="AX14" s="5" t="s">
        <v>74</v>
      </c>
      <c r="AY14" s="5" t="s">
        <v>76</v>
      </c>
      <c r="AZ14" s="5" t="s">
        <v>76</v>
      </c>
      <c r="BA14" s="5" t="s">
        <v>74</v>
      </c>
      <c r="BB14" s="5" t="s">
        <v>73</v>
      </c>
      <c r="BC14" s="5" t="s">
        <v>73</v>
      </c>
      <c r="BD14" s="5" t="s">
        <v>73</v>
      </c>
      <c r="BE14" s="5" t="s">
        <v>73</v>
      </c>
      <c r="BF14" s="5" t="s">
        <v>73</v>
      </c>
      <c r="BG14" s="5" t="s">
        <v>73</v>
      </c>
      <c r="BH14" s="5" t="s">
        <v>73</v>
      </c>
      <c r="BI14" s="5" t="s">
        <v>74</v>
      </c>
      <c r="BJ14" s="5" t="s">
        <v>73</v>
      </c>
      <c r="BK14" s="5" t="s">
        <v>73</v>
      </c>
      <c r="BL14" s="5" t="s">
        <v>73</v>
      </c>
      <c r="BM14" s="5" t="s">
        <v>73</v>
      </c>
      <c r="BN14" s="5" t="s">
        <v>73</v>
      </c>
      <c r="BO14" s="5" t="s">
        <v>73</v>
      </c>
      <c r="BP14" s="6" t="s">
        <v>74</v>
      </c>
    </row>
    <row r="15" spans="1:68" x14ac:dyDescent="0.2">
      <c r="A15" s="7">
        <v>45903.76293109954</v>
      </c>
      <c r="B15" s="8" t="s">
        <v>114</v>
      </c>
      <c r="C15" s="8" t="s">
        <v>69</v>
      </c>
      <c r="D15" s="8" t="s">
        <v>70</v>
      </c>
      <c r="E15" s="10" t="s">
        <v>115</v>
      </c>
      <c r="F15" s="17" t="s">
        <v>116</v>
      </c>
      <c r="G15" s="8" t="s">
        <v>76</v>
      </c>
      <c r="H15" s="8" t="s">
        <v>76</v>
      </c>
      <c r="I15" s="8" t="s">
        <v>73</v>
      </c>
      <c r="J15" s="8" t="s">
        <v>76</v>
      </c>
      <c r="K15" s="8" t="s">
        <v>75</v>
      </c>
      <c r="L15" s="8" t="s">
        <v>75</v>
      </c>
      <c r="M15" s="8" t="s">
        <v>76</v>
      </c>
      <c r="N15" s="8" t="s">
        <v>73</v>
      </c>
      <c r="O15" s="8" t="s">
        <v>76</v>
      </c>
      <c r="P15" s="8" t="s">
        <v>73</v>
      </c>
      <c r="Q15" s="8" t="s">
        <v>76</v>
      </c>
      <c r="R15" s="8" t="s">
        <v>75</v>
      </c>
      <c r="S15" s="8" t="s">
        <v>73</v>
      </c>
      <c r="T15" s="8" t="s">
        <v>75</v>
      </c>
      <c r="U15" s="8" t="s">
        <v>76</v>
      </c>
      <c r="V15" s="8" t="s">
        <v>74</v>
      </c>
      <c r="W15" s="8" t="s">
        <v>75</v>
      </c>
      <c r="X15" s="8" t="s">
        <v>74</v>
      </c>
      <c r="Y15" s="8" t="s">
        <v>74</v>
      </c>
      <c r="Z15" s="8" t="s">
        <v>74</v>
      </c>
      <c r="AA15" s="8" t="s">
        <v>75</v>
      </c>
      <c r="AB15" s="8" t="s">
        <v>73</v>
      </c>
      <c r="AC15" s="8" t="s">
        <v>74</v>
      </c>
      <c r="AD15" s="8" t="s">
        <v>73</v>
      </c>
      <c r="AE15" s="8" t="s">
        <v>74</v>
      </c>
      <c r="AF15" s="8" t="s">
        <v>74</v>
      </c>
      <c r="AG15" s="8" t="s">
        <v>73</v>
      </c>
      <c r="AH15" s="8" t="s">
        <v>73</v>
      </c>
      <c r="AI15" s="8" t="s">
        <v>73</v>
      </c>
      <c r="AJ15" s="8" t="s">
        <v>76</v>
      </c>
      <c r="AK15" s="8" t="s">
        <v>73</v>
      </c>
      <c r="AL15" s="8" t="s">
        <v>74</v>
      </c>
      <c r="AM15" s="8" t="s">
        <v>74</v>
      </c>
      <c r="AN15" s="8" t="s">
        <v>73</v>
      </c>
      <c r="AO15" s="8" t="s">
        <v>73</v>
      </c>
      <c r="AP15" s="8" t="s">
        <v>74</v>
      </c>
      <c r="AQ15" s="8" t="s">
        <v>73</v>
      </c>
      <c r="AR15" s="8" t="s">
        <v>76</v>
      </c>
      <c r="AS15" s="8" t="s">
        <v>76</v>
      </c>
      <c r="AT15" s="8" t="s">
        <v>76</v>
      </c>
      <c r="AU15" s="8" t="s">
        <v>76</v>
      </c>
      <c r="AV15" s="8" t="s">
        <v>76</v>
      </c>
      <c r="AW15" s="8" t="s">
        <v>74</v>
      </c>
      <c r="AX15" s="8" t="s">
        <v>74</v>
      </c>
      <c r="AY15" s="8" t="s">
        <v>76</v>
      </c>
      <c r="AZ15" s="8" t="s">
        <v>76</v>
      </c>
      <c r="BA15" s="8" t="s">
        <v>76</v>
      </c>
      <c r="BB15" s="8" t="s">
        <v>76</v>
      </c>
      <c r="BC15" s="8" t="s">
        <v>74</v>
      </c>
      <c r="BD15" s="8" t="s">
        <v>75</v>
      </c>
      <c r="BE15" s="8" t="s">
        <v>76</v>
      </c>
      <c r="BF15" s="8" t="s">
        <v>76</v>
      </c>
      <c r="BG15" s="8" t="s">
        <v>76</v>
      </c>
      <c r="BH15" s="8" t="s">
        <v>76</v>
      </c>
      <c r="BI15" s="8" t="s">
        <v>76</v>
      </c>
      <c r="BJ15" s="8" t="s">
        <v>76</v>
      </c>
      <c r="BK15" s="8" t="s">
        <v>76</v>
      </c>
      <c r="BL15" s="8" t="s">
        <v>76</v>
      </c>
      <c r="BM15" s="8" t="s">
        <v>76</v>
      </c>
      <c r="BN15" s="8" t="s">
        <v>76</v>
      </c>
      <c r="BO15" s="8" t="s">
        <v>76</v>
      </c>
      <c r="BP15" s="9" t="s">
        <v>73</v>
      </c>
    </row>
    <row r="16" spans="1:68" x14ac:dyDescent="0.2">
      <c r="A16" s="4">
        <v>45903.762979432868</v>
      </c>
      <c r="B16" s="5" t="s">
        <v>117</v>
      </c>
      <c r="C16" s="5" t="s">
        <v>69</v>
      </c>
      <c r="D16" s="5" t="s">
        <v>78</v>
      </c>
      <c r="E16" s="12" t="s">
        <v>118</v>
      </c>
      <c r="F16" s="14" t="s">
        <v>119</v>
      </c>
      <c r="G16" s="5" t="s">
        <v>73</v>
      </c>
      <c r="H16" s="5" t="s">
        <v>73</v>
      </c>
      <c r="I16" s="5" t="s">
        <v>74</v>
      </c>
      <c r="J16" s="5" t="s">
        <v>73</v>
      </c>
      <c r="K16" s="5" t="s">
        <v>76</v>
      </c>
      <c r="L16" s="5" t="s">
        <v>74</v>
      </c>
      <c r="M16" s="5" t="s">
        <v>74</v>
      </c>
      <c r="N16" s="5" t="s">
        <v>73</v>
      </c>
      <c r="O16" s="5" t="s">
        <v>74</v>
      </c>
      <c r="P16" s="5" t="s">
        <v>74</v>
      </c>
      <c r="Q16" s="5" t="s">
        <v>73</v>
      </c>
      <c r="R16" s="5" t="s">
        <v>73</v>
      </c>
      <c r="S16" s="5" t="s">
        <v>76</v>
      </c>
      <c r="T16" s="5" t="s">
        <v>74</v>
      </c>
      <c r="U16" s="5" t="s">
        <v>74</v>
      </c>
      <c r="V16" s="5" t="s">
        <v>76</v>
      </c>
      <c r="W16" s="5" t="s">
        <v>74</v>
      </c>
      <c r="X16" s="5" t="s">
        <v>74</v>
      </c>
      <c r="Y16" s="5" t="s">
        <v>76</v>
      </c>
      <c r="Z16" s="5" t="s">
        <v>73</v>
      </c>
      <c r="AA16" s="5" t="s">
        <v>74</v>
      </c>
      <c r="AB16" s="5" t="s">
        <v>74</v>
      </c>
      <c r="AC16" s="5" t="s">
        <v>75</v>
      </c>
      <c r="AD16" s="5" t="s">
        <v>73</v>
      </c>
      <c r="AE16" s="5" t="s">
        <v>76</v>
      </c>
      <c r="AF16" s="5" t="s">
        <v>76</v>
      </c>
      <c r="AG16" s="5" t="s">
        <v>73</v>
      </c>
      <c r="AH16" s="5" t="s">
        <v>74</v>
      </c>
      <c r="AI16" s="5" t="s">
        <v>74</v>
      </c>
      <c r="AJ16" s="5" t="s">
        <v>74</v>
      </c>
      <c r="AK16" s="5" t="s">
        <v>73</v>
      </c>
      <c r="AL16" s="5" t="s">
        <v>74</v>
      </c>
      <c r="AM16" s="5" t="s">
        <v>74</v>
      </c>
      <c r="AN16" s="5" t="s">
        <v>74</v>
      </c>
      <c r="AO16" s="5" t="s">
        <v>76</v>
      </c>
      <c r="AP16" s="5" t="s">
        <v>74</v>
      </c>
      <c r="AQ16" s="5" t="s">
        <v>74</v>
      </c>
      <c r="AR16" s="5" t="s">
        <v>73</v>
      </c>
      <c r="AS16" s="5" t="s">
        <v>74</v>
      </c>
      <c r="AT16" s="5" t="s">
        <v>74</v>
      </c>
      <c r="AU16" s="5" t="s">
        <v>74</v>
      </c>
      <c r="AV16" s="5" t="s">
        <v>74</v>
      </c>
      <c r="AW16" s="5" t="s">
        <v>73</v>
      </c>
      <c r="AX16" s="5" t="s">
        <v>73</v>
      </c>
      <c r="AY16" s="5" t="s">
        <v>74</v>
      </c>
      <c r="AZ16" s="5" t="s">
        <v>74</v>
      </c>
      <c r="BA16" s="5" t="s">
        <v>74</v>
      </c>
      <c r="BB16" s="5" t="s">
        <v>73</v>
      </c>
      <c r="BC16" s="5" t="s">
        <v>75</v>
      </c>
      <c r="BD16" s="5" t="s">
        <v>73</v>
      </c>
      <c r="BE16" s="5" t="s">
        <v>76</v>
      </c>
      <c r="BF16" s="5" t="s">
        <v>73</v>
      </c>
      <c r="BG16" s="5" t="s">
        <v>73</v>
      </c>
      <c r="BH16" s="5" t="s">
        <v>73</v>
      </c>
      <c r="BI16" s="5" t="s">
        <v>73</v>
      </c>
      <c r="BJ16" s="5" t="s">
        <v>73</v>
      </c>
      <c r="BK16" s="5" t="s">
        <v>73</v>
      </c>
      <c r="BL16" s="5" t="s">
        <v>73</v>
      </c>
      <c r="BM16" s="5" t="s">
        <v>73</v>
      </c>
      <c r="BN16" s="5" t="s">
        <v>74</v>
      </c>
      <c r="BO16" s="5" t="s">
        <v>73</v>
      </c>
      <c r="BP16" s="6" t="s">
        <v>74</v>
      </c>
    </row>
    <row r="17" spans="1:68" x14ac:dyDescent="0.2">
      <c r="A17" s="7">
        <v>45903.762995925921</v>
      </c>
      <c r="B17" s="8" t="s">
        <v>120</v>
      </c>
      <c r="C17" s="8" t="s">
        <v>69</v>
      </c>
      <c r="D17" s="8" t="s">
        <v>78</v>
      </c>
      <c r="E17" s="10" t="s">
        <v>121</v>
      </c>
      <c r="F17" s="17" t="s">
        <v>122</v>
      </c>
      <c r="G17" s="8" t="s">
        <v>76</v>
      </c>
      <c r="H17" s="8" t="s">
        <v>73</v>
      </c>
      <c r="I17" s="8" t="s">
        <v>73</v>
      </c>
      <c r="J17" s="8" t="s">
        <v>74</v>
      </c>
      <c r="K17" s="8" t="s">
        <v>73</v>
      </c>
      <c r="L17" s="8" t="s">
        <v>73</v>
      </c>
      <c r="M17" s="8" t="s">
        <v>76</v>
      </c>
      <c r="N17" s="8" t="s">
        <v>76</v>
      </c>
      <c r="O17" s="8" t="s">
        <v>73</v>
      </c>
      <c r="P17" s="8" t="s">
        <v>76</v>
      </c>
      <c r="Q17" s="8" t="s">
        <v>73</v>
      </c>
      <c r="R17" s="8" t="s">
        <v>73</v>
      </c>
      <c r="S17" s="8" t="s">
        <v>74</v>
      </c>
      <c r="T17" s="8" t="s">
        <v>74</v>
      </c>
      <c r="U17" s="8" t="s">
        <v>73</v>
      </c>
      <c r="V17" s="8" t="s">
        <v>73</v>
      </c>
      <c r="W17" s="8" t="s">
        <v>73</v>
      </c>
      <c r="X17" s="8" t="s">
        <v>76</v>
      </c>
      <c r="Y17" s="8" t="s">
        <v>73</v>
      </c>
      <c r="Z17" s="8" t="s">
        <v>74</v>
      </c>
      <c r="AA17" s="8" t="s">
        <v>73</v>
      </c>
      <c r="AB17" s="8" t="s">
        <v>73</v>
      </c>
      <c r="AC17" s="8" t="s">
        <v>75</v>
      </c>
      <c r="AD17" s="8" t="s">
        <v>73</v>
      </c>
      <c r="AE17" s="8" t="s">
        <v>74</v>
      </c>
      <c r="AF17" s="8" t="s">
        <v>73</v>
      </c>
      <c r="AG17" s="8" t="s">
        <v>73</v>
      </c>
      <c r="AH17" s="8" t="s">
        <v>73</v>
      </c>
      <c r="AI17" s="8" t="s">
        <v>76</v>
      </c>
      <c r="AJ17" s="8" t="s">
        <v>76</v>
      </c>
      <c r="AK17" s="8" t="s">
        <v>74</v>
      </c>
      <c r="AL17" s="8" t="s">
        <v>73</v>
      </c>
      <c r="AM17" s="8" t="s">
        <v>73</v>
      </c>
      <c r="AN17" s="8" t="s">
        <v>73</v>
      </c>
      <c r="AO17" s="8" t="s">
        <v>73</v>
      </c>
      <c r="AP17" s="8" t="s">
        <v>73</v>
      </c>
      <c r="AQ17" s="8" t="s">
        <v>76</v>
      </c>
      <c r="AR17" s="8" t="s">
        <v>76</v>
      </c>
      <c r="AS17" s="8" t="s">
        <v>76</v>
      </c>
      <c r="AT17" s="8" t="s">
        <v>75</v>
      </c>
      <c r="AU17" s="8" t="s">
        <v>73</v>
      </c>
      <c r="AV17" s="8" t="s">
        <v>74</v>
      </c>
      <c r="AW17" s="8" t="s">
        <v>73</v>
      </c>
      <c r="AX17" s="8" t="s">
        <v>74</v>
      </c>
      <c r="AY17" s="8" t="s">
        <v>76</v>
      </c>
      <c r="AZ17" s="8" t="s">
        <v>73</v>
      </c>
      <c r="BA17" s="8" t="s">
        <v>73</v>
      </c>
      <c r="BB17" s="8" t="s">
        <v>76</v>
      </c>
      <c r="BC17" s="8" t="s">
        <v>73</v>
      </c>
      <c r="BD17" s="8" t="s">
        <v>76</v>
      </c>
      <c r="BE17" s="8" t="s">
        <v>76</v>
      </c>
      <c r="BF17" s="8" t="s">
        <v>73</v>
      </c>
      <c r="BG17" s="8" t="s">
        <v>73</v>
      </c>
      <c r="BH17" s="8" t="s">
        <v>73</v>
      </c>
      <c r="BI17" s="8" t="s">
        <v>76</v>
      </c>
      <c r="BJ17" s="8" t="s">
        <v>73</v>
      </c>
      <c r="BK17" s="8" t="s">
        <v>73</v>
      </c>
      <c r="BL17" s="8" t="s">
        <v>73</v>
      </c>
      <c r="BM17" s="8" t="s">
        <v>76</v>
      </c>
      <c r="BN17" s="8" t="s">
        <v>76</v>
      </c>
      <c r="BO17" s="8" t="s">
        <v>76</v>
      </c>
      <c r="BP17" s="9" t="s">
        <v>73</v>
      </c>
    </row>
    <row r="18" spans="1:68" x14ac:dyDescent="0.2">
      <c r="A18" s="4">
        <v>45903.763055219912</v>
      </c>
      <c r="B18" s="5" t="s">
        <v>123</v>
      </c>
      <c r="C18" s="5" t="s">
        <v>69</v>
      </c>
      <c r="D18" s="5" t="s">
        <v>78</v>
      </c>
      <c r="E18" s="12" t="s">
        <v>124</v>
      </c>
      <c r="F18" s="15" t="s">
        <v>125</v>
      </c>
      <c r="G18" s="5" t="s">
        <v>73</v>
      </c>
      <c r="H18" s="5" t="s">
        <v>73</v>
      </c>
      <c r="I18" s="5" t="s">
        <v>73</v>
      </c>
      <c r="J18" s="5" t="s">
        <v>74</v>
      </c>
      <c r="K18" s="5" t="s">
        <v>76</v>
      </c>
      <c r="L18" s="5" t="s">
        <v>76</v>
      </c>
      <c r="M18" s="5" t="s">
        <v>73</v>
      </c>
      <c r="N18" s="5" t="s">
        <v>74</v>
      </c>
      <c r="O18" s="5" t="s">
        <v>73</v>
      </c>
      <c r="P18" s="5" t="s">
        <v>76</v>
      </c>
      <c r="Q18" s="5" t="s">
        <v>74</v>
      </c>
      <c r="R18" s="5" t="s">
        <v>76</v>
      </c>
      <c r="S18" s="5" t="s">
        <v>74</v>
      </c>
      <c r="T18" s="5" t="s">
        <v>74</v>
      </c>
      <c r="U18" s="5" t="s">
        <v>73</v>
      </c>
      <c r="V18" s="5" t="s">
        <v>76</v>
      </c>
      <c r="W18" s="5" t="s">
        <v>76</v>
      </c>
      <c r="X18" s="5" t="s">
        <v>76</v>
      </c>
      <c r="Y18" s="5" t="s">
        <v>76</v>
      </c>
      <c r="Z18" s="5" t="s">
        <v>74</v>
      </c>
      <c r="AA18" s="5" t="s">
        <v>76</v>
      </c>
      <c r="AB18" s="5" t="s">
        <v>73</v>
      </c>
      <c r="AC18" s="5" t="s">
        <v>75</v>
      </c>
      <c r="AD18" s="5" t="s">
        <v>74</v>
      </c>
      <c r="AE18" s="5" t="s">
        <v>73</v>
      </c>
      <c r="AF18" s="5" t="s">
        <v>75</v>
      </c>
      <c r="AG18" s="5" t="s">
        <v>74</v>
      </c>
      <c r="AH18" s="5" t="s">
        <v>76</v>
      </c>
      <c r="AI18" s="5" t="s">
        <v>73</v>
      </c>
      <c r="AJ18" s="5" t="s">
        <v>73</v>
      </c>
      <c r="AK18" s="5" t="s">
        <v>74</v>
      </c>
      <c r="AL18" s="5" t="s">
        <v>73</v>
      </c>
      <c r="AM18" s="5" t="s">
        <v>76</v>
      </c>
      <c r="AN18" s="5" t="s">
        <v>76</v>
      </c>
      <c r="AO18" s="5" t="s">
        <v>76</v>
      </c>
      <c r="AP18" s="5" t="s">
        <v>76</v>
      </c>
      <c r="AQ18" s="5" t="s">
        <v>76</v>
      </c>
      <c r="AR18" s="5" t="s">
        <v>74</v>
      </c>
      <c r="AS18" s="5" t="s">
        <v>74</v>
      </c>
      <c r="AT18" s="5" t="s">
        <v>75</v>
      </c>
      <c r="AU18" s="5" t="s">
        <v>75</v>
      </c>
      <c r="AV18" s="5" t="s">
        <v>75</v>
      </c>
      <c r="AW18" s="5" t="s">
        <v>73</v>
      </c>
      <c r="AX18" s="5" t="s">
        <v>75</v>
      </c>
      <c r="AY18" s="5" t="s">
        <v>76</v>
      </c>
      <c r="AZ18" s="5" t="s">
        <v>75</v>
      </c>
      <c r="BA18" s="5" t="s">
        <v>75</v>
      </c>
      <c r="BB18" s="5" t="s">
        <v>73</v>
      </c>
      <c r="BC18" s="5" t="s">
        <v>75</v>
      </c>
      <c r="BD18" s="5" t="s">
        <v>74</v>
      </c>
      <c r="BE18" s="5" t="s">
        <v>73</v>
      </c>
      <c r="BF18" s="5" t="s">
        <v>74</v>
      </c>
      <c r="BG18" s="5" t="s">
        <v>76</v>
      </c>
      <c r="BH18" s="5" t="s">
        <v>73</v>
      </c>
      <c r="BI18" s="5" t="s">
        <v>74</v>
      </c>
      <c r="BJ18" s="5" t="s">
        <v>73</v>
      </c>
      <c r="BK18" s="5" t="s">
        <v>74</v>
      </c>
      <c r="BL18" s="5" t="s">
        <v>75</v>
      </c>
      <c r="BM18" s="5" t="s">
        <v>76</v>
      </c>
      <c r="BN18" s="5" t="s">
        <v>76</v>
      </c>
      <c r="BO18" s="5" t="s">
        <v>73</v>
      </c>
      <c r="BP18" s="6" t="s">
        <v>75</v>
      </c>
    </row>
    <row r="19" spans="1:68" x14ac:dyDescent="0.2">
      <c r="A19" s="7">
        <v>45903.763064363426</v>
      </c>
      <c r="B19" s="8" t="s">
        <v>126</v>
      </c>
      <c r="C19" s="8" t="s">
        <v>69</v>
      </c>
      <c r="D19" s="8" t="s">
        <v>82</v>
      </c>
      <c r="E19" s="10" t="s">
        <v>127</v>
      </c>
      <c r="F19" s="17" t="s">
        <v>128</v>
      </c>
      <c r="G19" s="8" t="s">
        <v>76</v>
      </c>
      <c r="H19" s="8" t="s">
        <v>76</v>
      </c>
      <c r="I19" s="8" t="s">
        <v>74</v>
      </c>
      <c r="J19" s="8" t="s">
        <v>76</v>
      </c>
      <c r="K19" s="8" t="s">
        <v>74</v>
      </c>
      <c r="L19" s="8" t="s">
        <v>74</v>
      </c>
      <c r="M19" s="8" t="s">
        <v>73</v>
      </c>
      <c r="N19" s="8" t="s">
        <v>73</v>
      </c>
      <c r="O19" s="8" t="s">
        <v>73</v>
      </c>
      <c r="P19" s="8" t="s">
        <v>73</v>
      </c>
      <c r="Q19" s="8" t="s">
        <v>76</v>
      </c>
      <c r="R19" s="8" t="s">
        <v>74</v>
      </c>
      <c r="S19" s="8" t="s">
        <v>76</v>
      </c>
      <c r="T19" s="8" t="s">
        <v>74</v>
      </c>
      <c r="U19" s="8" t="s">
        <v>73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73</v>
      </c>
      <c r="AE19" s="8" t="s">
        <v>74</v>
      </c>
      <c r="AF19" s="8" t="s">
        <v>73</v>
      </c>
      <c r="AG19" s="8" t="s">
        <v>74</v>
      </c>
      <c r="AH19" s="8" t="s">
        <v>73</v>
      </c>
      <c r="AI19" s="8" t="s">
        <v>74</v>
      </c>
      <c r="AJ19" s="8" t="s">
        <v>73</v>
      </c>
      <c r="AK19" s="8" t="s">
        <v>74</v>
      </c>
      <c r="AL19" s="8" t="s">
        <v>76</v>
      </c>
      <c r="AM19" s="8" t="s">
        <v>76</v>
      </c>
      <c r="AN19" s="8" t="s">
        <v>76</v>
      </c>
      <c r="AO19" s="8" t="s">
        <v>73</v>
      </c>
      <c r="AP19" s="8" t="s">
        <v>73</v>
      </c>
      <c r="AQ19" s="8" t="s">
        <v>73</v>
      </c>
      <c r="AR19" s="8" t="s">
        <v>73</v>
      </c>
      <c r="AS19" s="8" t="s">
        <v>73</v>
      </c>
      <c r="AT19" s="8" t="s">
        <v>74</v>
      </c>
      <c r="AU19" s="8" t="s">
        <v>74</v>
      </c>
      <c r="AV19" s="8" t="s">
        <v>74</v>
      </c>
      <c r="AW19" s="8" t="s">
        <v>74</v>
      </c>
      <c r="AX19" s="8" t="s">
        <v>74</v>
      </c>
      <c r="AY19" s="8" t="s">
        <v>73</v>
      </c>
      <c r="AZ19" s="8" t="s">
        <v>76</v>
      </c>
      <c r="BA19" s="8" t="s">
        <v>73</v>
      </c>
      <c r="BB19" s="8" t="s">
        <v>73</v>
      </c>
      <c r="BC19" s="8" t="s">
        <v>74</v>
      </c>
      <c r="BD19" s="8" t="s">
        <v>74</v>
      </c>
      <c r="BE19" s="8" t="s">
        <v>76</v>
      </c>
      <c r="BF19" s="8" t="s">
        <v>73</v>
      </c>
      <c r="BG19" s="8" t="s">
        <v>73</v>
      </c>
      <c r="BH19" s="8" t="s">
        <v>73</v>
      </c>
      <c r="BI19" s="8" t="s">
        <v>73</v>
      </c>
      <c r="BJ19" s="8" t="s">
        <v>73</v>
      </c>
      <c r="BK19" s="8" t="s">
        <v>73</v>
      </c>
      <c r="BL19" s="8" t="s">
        <v>73</v>
      </c>
      <c r="BM19" s="8" t="s">
        <v>73</v>
      </c>
      <c r="BN19" s="8" t="s">
        <v>73</v>
      </c>
      <c r="BO19" s="8" t="s">
        <v>73</v>
      </c>
      <c r="BP19" s="9" t="s">
        <v>73</v>
      </c>
    </row>
    <row r="20" spans="1:68" x14ac:dyDescent="0.2">
      <c r="A20" s="4">
        <v>45903.763155277775</v>
      </c>
      <c r="B20" s="5" t="s">
        <v>129</v>
      </c>
      <c r="C20" s="5" t="s">
        <v>69</v>
      </c>
      <c r="D20" s="5" t="s">
        <v>70</v>
      </c>
      <c r="E20" s="12" t="s">
        <v>130</v>
      </c>
      <c r="F20" s="15" t="s">
        <v>131</v>
      </c>
      <c r="G20" s="5" t="s">
        <v>76</v>
      </c>
      <c r="H20" s="5" t="s">
        <v>76</v>
      </c>
      <c r="I20" s="5" t="s">
        <v>73</v>
      </c>
      <c r="J20" s="5" t="s">
        <v>76</v>
      </c>
      <c r="K20" s="5" t="s">
        <v>75</v>
      </c>
      <c r="L20" s="5" t="s">
        <v>75</v>
      </c>
      <c r="M20" s="5" t="s">
        <v>76</v>
      </c>
      <c r="N20" s="5" t="s">
        <v>74</v>
      </c>
      <c r="O20" s="5" t="s">
        <v>73</v>
      </c>
      <c r="P20" s="5" t="s">
        <v>76</v>
      </c>
      <c r="Q20" s="5" t="s">
        <v>76</v>
      </c>
      <c r="R20" s="5" t="s">
        <v>75</v>
      </c>
      <c r="S20" s="5" t="s">
        <v>76</v>
      </c>
      <c r="T20" s="5" t="s">
        <v>75</v>
      </c>
      <c r="U20" s="5" t="s">
        <v>76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73</v>
      </c>
      <c r="AA20" s="5" t="s">
        <v>75</v>
      </c>
      <c r="AB20" s="5" t="s">
        <v>74</v>
      </c>
      <c r="AC20" s="5" t="s">
        <v>75</v>
      </c>
      <c r="AD20" s="5" t="s">
        <v>76</v>
      </c>
      <c r="AE20" s="5" t="s">
        <v>75</v>
      </c>
      <c r="AF20" s="5" t="s">
        <v>75</v>
      </c>
      <c r="AG20" s="5" t="s">
        <v>75</v>
      </c>
      <c r="AH20" s="5" t="s">
        <v>76</v>
      </c>
      <c r="AI20" s="5" t="s">
        <v>76</v>
      </c>
      <c r="AJ20" s="5" t="s">
        <v>76</v>
      </c>
      <c r="AK20" s="5" t="s">
        <v>75</v>
      </c>
      <c r="AL20" s="5" t="s">
        <v>76</v>
      </c>
      <c r="AM20" s="5" t="s">
        <v>76</v>
      </c>
      <c r="AN20" s="5" t="s">
        <v>76</v>
      </c>
      <c r="AO20" s="5" t="s">
        <v>75</v>
      </c>
      <c r="AP20" s="5" t="s">
        <v>76</v>
      </c>
      <c r="AQ20" s="5" t="s">
        <v>76</v>
      </c>
      <c r="AR20" s="5" t="s">
        <v>73</v>
      </c>
      <c r="AS20" s="5" t="s">
        <v>73</v>
      </c>
      <c r="AT20" s="5" t="s">
        <v>75</v>
      </c>
      <c r="AU20" s="5" t="s">
        <v>73</v>
      </c>
      <c r="AV20" s="5" t="s">
        <v>75</v>
      </c>
      <c r="AW20" s="5" t="s">
        <v>74</v>
      </c>
      <c r="AX20" s="5" t="s">
        <v>75</v>
      </c>
      <c r="AY20" s="5" t="s">
        <v>73</v>
      </c>
      <c r="AZ20" s="5" t="s">
        <v>73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73</v>
      </c>
      <c r="BF20" s="5" t="s">
        <v>73</v>
      </c>
      <c r="BG20" s="5" t="s">
        <v>73</v>
      </c>
      <c r="BH20" s="5" t="s">
        <v>75</v>
      </c>
      <c r="BI20" s="5" t="s">
        <v>73</v>
      </c>
      <c r="BJ20" s="5" t="s">
        <v>74</v>
      </c>
      <c r="BK20" s="5" t="s">
        <v>73</v>
      </c>
      <c r="BL20" s="5" t="s">
        <v>73</v>
      </c>
      <c r="BM20" s="5" t="s">
        <v>73</v>
      </c>
      <c r="BN20" s="5" t="s">
        <v>74</v>
      </c>
      <c r="BO20" s="5" t="s">
        <v>74</v>
      </c>
      <c r="BP20" s="6" t="s">
        <v>74</v>
      </c>
    </row>
    <row r="21" spans="1:68" x14ac:dyDescent="0.2">
      <c r="A21" s="7">
        <v>45903.763390763888</v>
      </c>
      <c r="B21" s="8" t="s">
        <v>132</v>
      </c>
      <c r="C21" s="8" t="s">
        <v>69</v>
      </c>
      <c r="D21" s="8" t="s">
        <v>82</v>
      </c>
      <c r="E21" s="10" t="s">
        <v>127</v>
      </c>
      <c r="F21" s="17" t="s">
        <v>133</v>
      </c>
      <c r="G21" s="8" t="s">
        <v>76</v>
      </c>
      <c r="H21" s="8" t="s">
        <v>73</v>
      </c>
      <c r="I21" s="8" t="s">
        <v>73</v>
      </c>
      <c r="J21" s="8" t="s">
        <v>76</v>
      </c>
      <c r="K21" s="8" t="s">
        <v>73</v>
      </c>
      <c r="L21" s="8" t="s">
        <v>75</v>
      </c>
      <c r="M21" s="8" t="s">
        <v>76</v>
      </c>
      <c r="N21" s="8" t="s">
        <v>74</v>
      </c>
      <c r="O21" s="8" t="s">
        <v>74</v>
      </c>
      <c r="P21" s="8" t="s">
        <v>75</v>
      </c>
      <c r="Q21" s="8" t="s">
        <v>76</v>
      </c>
      <c r="R21" s="8" t="s">
        <v>73</v>
      </c>
      <c r="S21" s="8" t="s">
        <v>76</v>
      </c>
      <c r="T21" s="8" t="s">
        <v>75</v>
      </c>
      <c r="U21" s="8" t="s">
        <v>74</v>
      </c>
      <c r="V21" s="8" t="s">
        <v>74</v>
      </c>
      <c r="W21" s="8" t="s">
        <v>74</v>
      </c>
      <c r="X21" s="8" t="s">
        <v>75</v>
      </c>
      <c r="Y21" s="8" t="s">
        <v>74</v>
      </c>
      <c r="Z21" s="8" t="s">
        <v>75</v>
      </c>
      <c r="AA21" s="8" t="s">
        <v>75</v>
      </c>
      <c r="AB21" s="8" t="s">
        <v>73</v>
      </c>
      <c r="AC21" s="8" t="s">
        <v>75</v>
      </c>
      <c r="AD21" s="8" t="s">
        <v>76</v>
      </c>
      <c r="AE21" s="8" t="s">
        <v>75</v>
      </c>
      <c r="AF21" s="8" t="s">
        <v>75</v>
      </c>
      <c r="AG21" s="8" t="s">
        <v>73</v>
      </c>
      <c r="AH21" s="8" t="s">
        <v>76</v>
      </c>
      <c r="AI21" s="8" t="s">
        <v>74</v>
      </c>
      <c r="AJ21" s="8" t="s">
        <v>76</v>
      </c>
      <c r="AK21" s="8" t="s">
        <v>75</v>
      </c>
      <c r="AL21" s="8" t="s">
        <v>76</v>
      </c>
      <c r="AM21" s="8" t="s">
        <v>73</v>
      </c>
      <c r="AN21" s="8" t="s">
        <v>76</v>
      </c>
      <c r="AO21" s="8" t="s">
        <v>75</v>
      </c>
      <c r="AP21" s="8" t="s">
        <v>73</v>
      </c>
      <c r="AQ21" s="8" t="s">
        <v>76</v>
      </c>
      <c r="AR21" s="8" t="s">
        <v>73</v>
      </c>
      <c r="AS21" s="8" t="s">
        <v>76</v>
      </c>
      <c r="AT21" s="8" t="s">
        <v>74</v>
      </c>
      <c r="AU21" s="8" t="s">
        <v>73</v>
      </c>
      <c r="AV21" s="8" t="s">
        <v>75</v>
      </c>
      <c r="AW21" s="8" t="s">
        <v>73</v>
      </c>
      <c r="AX21" s="8" t="s">
        <v>73</v>
      </c>
      <c r="AY21" s="8" t="s">
        <v>73</v>
      </c>
      <c r="AZ21" s="8" t="s">
        <v>73</v>
      </c>
      <c r="BA21" s="8" t="s">
        <v>74</v>
      </c>
      <c r="BB21" s="8" t="s">
        <v>73</v>
      </c>
      <c r="BC21" s="8" t="s">
        <v>75</v>
      </c>
      <c r="BD21" s="8" t="s">
        <v>75</v>
      </c>
      <c r="BE21" s="8" t="s">
        <v>76</v>
      </c>
      <c r="BF21" s="8" t="s">
        <v>74</v>
      </c>
      <c r="BG21" s="8" t="s">
        <v>76</v>
      </c>
      <c r="BH21" s="8" t="s">
        <v>73</v>
      </c>
      <c r="BI21" s="8" t="s">
        <v>73</v>
      </c>
      <c r="BJ21" s="8" t="s">
        <v>76</v>
      </c>
      <c r="BK21" s="8" t="s">
        <v>76</v>
      </c>
      <c r="BL21" s="8" t="s">
        <v>74</v>
      </c>
      <c r="BM21" s="8" t="s">
        <v>74</v>
      </c>
      <c r="BN21" s="8" t="s">
        <v>74</v>
      </c>
      <c r="BO21" s="8" t="s">
        <v>73</v>
      </c>
      <c r="BP21" s="9" t="s">
        <v>73</v>
      </c>
    </row>
    <row r="22" spans="1:68" x14ac:dyDescent="0.2">
      <c r="A22" s="4">
        <v>45903.763434293985</v>
      </c>
      <c r="B22" s="5" t="s">
        <v>134</v>
      </c>
      <c r="C22" s="5" t="s">
        <v>69</v>
      </c>
      <c r="D22" s="5" t="s">
        <v>82</v>
      </c>
      <c r="E22" s="12" t="s">
        <v>135</v>
      </c>
      <c r="F22" s="14" t="s">
        <v>136</v>
      </c>
      <c r="G22" s="5" t="s">
        <v>73</v>
      </c>
      <c r="H22" s="5" t="s">
        <v>76</v>
      </c>
      <c r="I22" s="5" t="s">
        <v>73</v>
      </c>
      <c r="J22" s="5" t="s">
        <v>76</v>
      </c>
      <c r="K22" s="5" t="s">
        <v>74</v>
      </c>
      <c r="L22" s="5" t="s">
        <v>73</v>
      </c>
      <c r="M22" s="5" t="s">
        <v>76</v>
      </c>
      <c r="N22" s="5" t="s">
        <v>74</v>
      </c>
      <c r="O22" s="5" t="s">
        <v>73</v>
      </c>
      <c r="P22" s="5" t="s">
        <v>76</v>
      </c>
      <c r="Q22" s="5" t="s">
        <v>76</v>
      </c>
      <c r="R22" s="5" t="s">
        <v>73</v>
      </c>
      <c r="S22" s="5" t="s">
        <v>73</v>
      </c>
      <c r="T22" s="5" t="s">
        <v>74</v>
      </c>
      <c r="U22" s="5" t="s">
        <v>73</v>
      </c>
      <c r="V22" s="5" t="s">
        <v>74</v>
      </c>
      <c r="W22" s="5" t="s">
        <v>75</v>
      </c>
      <c r="X22" s="5" t="s">
        <v>75</v>
      </c>
      <c r="Y22" s="5" t="s">
        <v>74</v>
      </c>
      <c r="Z22" s="5" t="s">
        <v>74</v>
      </c>
      <c r="AA22" s="5" t="s">
        <v>73</v>
      </c>
      <c r="AB22" s="5" t="s">
        <v>73</v>
      </c>
      <c r="AC22" s="5" t="s">
        <v>75</v>
      </c>
      <c r="AD22" s="5" t="s">
        <v>73</v>
      </c>
      <c r="AE22" s="5" t="s">
        <v>74</v>
      </c>
      <c r="AF22" s="5" t="s">
        <v>75</v>
      </c>
      <c r="AG22" s="5" t="s">
        <v>74</v>
      </c>
      <c r="AH22" s="5" t="s">
        <v>73</v>
      </c>
      <c r="AI22" s="5" t="s">
        <v>76</v>
      </c>
      <c r="AJ22" s="5" t="s">
        <v>76</v>
      </c>
      <c r="AK22" s="5" t="s">
        <v>73</v>
      </c>
      <c r="AL22" s="5" t="s">
        <v>73</v>
      </c>
      <c r="AM22" s="5" t="s">
        <v>74</v>
      </c>
      <c r="AN22" s="5" t="s">
        <v>74</v>
      </c>
      <c r="AO22" s="5" t="s">
        <v>74</v>
      </c>
      <c r="AP22" s="5" t="s">
        <v>73</v>
      </c>
      <c r="AQ22" s="5" t="s">
        <v>73</v>
      </c>
      <c r="AR22" s="5" t="s">
        <v>76</v>
      </c>
      <c r="AS22" s="5" t="s">
        <v>73</v>
      </c>
      <c r="AT22" s="5" t="s">
        <v>73</v>
      </c>
      <c r="AU22" s="5" t="s">
        <v>73</v>
      </c>
      <c r="AV22" s="5" t="s">
        <v>74</v>
      </c>
      <c r="AW22" s="5" t="s">
        <v>76</v>
      </c>
      <c r="AX22" s="5" t="s">
        <v>75</v>
      </c>
      <c r="AY22" s="5" t="s">
        <v>73</v>
      </c>
      <c r="AZ22" s="5" t="s">
        <v>73</v>
      </c>
      <c r="BA22" s="5" t="s">
        <v>75</v>
      </c>
      <c r="BB22" s="5" t="s">
        <v>75</v>
      </c>
      <c r="BC22" s="5" t="s">
        <v>74</v>
      </c>
      <c r="BD22" s="5" t="s">
        <v>74</v>
      </c>
      <c r="BE22" s="5" t="s">
        <v>76</v>
      </c>
      <c r="BF22" s="5" t="s">
        <v>75</v>
      </c>
      <c r="BG22" s="5" t="s">
        <v>74</v>
      </c>
      <c r="BH22" s="5" t="s">
        <v>75</v>
      </c>
      <c r="BI22" s="5" t="s">
        <v>74</v>
      </c>
      <c r="BJ22" s="5" t="s">
        <v>76</v>
      </c>
      <c r="BK22" s="5" t="s">
        <v>76</v>
      </c>
      <c r="BL22" s="5" t="s">
        <v>73</v>
      </c>
      <c r="BM22" s="5" t="s">
        <v>73</v>
      </c>
      <c r="BN22" s="5" t="s">
        <v>73</v>
      </c>
      <c r="BO22" s="5" t="s">
        <v>73</v>
      </c>
      <c r="BP22" s="6" t="s">
        <v>73</v>
      </c>
    </row>
    <row r="23" spans="1:68" x14ac:dyDescent="0.2">
      <c r="A23" s="7">
        <v>45903.763512696758</v>
      </c>
      <c r="B23" s="8" t="s">
        <v>137</v>
      </c>
      <c r="C23" s="8" t="s">
        <v>69</v>
      </c>
      <c r="D23" s="8" t="s">
        <v>82</v>
      </c>
      <c r="E23" s="10" t="s">
        <v>138</v>
      </c>
      <c r="F23" s="16" t="s">
        <v>139</v>
      </c>
      <c r="G23" s="8" t="s">
        <v>76</v>
      </c>
      <c r="H23" s="8" t="s">
        <v>73</v>
      </c>
      <c r="I23" s="8" t="s">
        <v>74</v>
      </c>
      <c r="J23" s="8" t="s">
        <v>73</v>
      </c>
      <c r="K23" s="8" t="s">
        <v>74</v>
      </c>
      <c r="L23" s="8" t="s">
        <v>74</v>
      </c>
      <c r="M23" s="8" t="s">
        <v>76</v>
      </c>
      <c r="N23" s="8" t="s">
        <v>73</v>
      </c>
      <c r="O23" s="8" t="s">
        <v>73</v>
      </c>
      <c r="P23" s="8" t="s">
        <v>73</v>
      </c>
      <c r="Q23" s="8" t="s">
        <v>73</v>
      </c>
      <c r="R23" s="8" t="s">
        <v>74</v>
      </c>
      <c r="S23" s="8" t="s">
        <v>73</v>
      </c>
      <c r="T23" s="8" t="s">
        <v>73</v>
      </c>
      <c r="U23" s="8" t="s">
        <v>73</v>
      </c>
      <c r="V23" s="8" t="s">
        <v>74</v>
      </c>
      <c r="W23" s="8" t="s">
        <v>74</v>
      </c>
      <c r="X23" s="8" t="s">
        <v>73</v>
      </c>
      <c r="Y23" s="8" t="s">
        <v>73</v>
      </c>
      <c r="Z23" s="8" t="s">
        <v>73</v>
      </c>
      <c r="AA23" s="8" t="s">
        <v>74</v>
      </c>
      <c r="AB23" s="8" t="s">
        <v>74</v>
      </c>
      <c r="AC23" s="8" t="s">
        <v>75</v>
      </c>
      <c r="AD23" s="8" t="s">
        <v>76</v>
      </c>
      <c r="AE23" s="8" t="s">
        <v>73</v>
      </c>
      <c r="AF23" s="8" t="s">
        <v>73</v>
      </c>
      <c r="AG23" s="8" t="s">
        <v>76</v>
      </c>
      <c r="AH23" s="8" t="s">
        <v>74</v>
      </c>
      <c r="AI23" s="8" t="s">
        <v>74</v>
      </c>
      <c r="AJ23" s="8" t="s">
        <v>74</v>
      </c>
      <c r="AK23" s="8" t="s">
        <v>73</v>
      </c>
      <c r="AL23" s="8" t="s">
        <v>74</v>
      </c>
      <c r="AM23" s="8" t="s">
        <v>75</v>
      </c>
      <c r="AN23" s="8" t="s">
        <v>74</v>
      </c>
      <c r="AO23" s="8" t="s">
        <v>73</v>
      </c>
      <c r="AP23" s="8" t="s">
        <v>73</v>
      </c>
      <c r="AQ23" s="8" t="s">
        <v>76</v>
      </c>
      <c r="AR23" s="8" t="s">
        <v>76</v>
      </c>
      <c r="AS23" s="8" t="s">
        <v>76</v>
      </c>
      <c r="AT23" s="8" t="s">
        <v>76</v>
      </c>
      <c r="AU23" s="8" t="s">
        <v>76</v>
      </c>
      <c r="AV23" s="8" t="s">
        <v>74</v>
      </c>
      <c r="AW23" s="8" t="s">
        <v>73</v>
      </c>
      <c r="AX23" s="8" t="s">
        <v>74</v>
      </c>
      <c r="AY23" s="8" t="s">
        <v>76</v>
      </c>
      <c r="AZ23" s="8" t="s">
        <v>73</v>
      </c>
      <c r="BA23" s="8" t="s">
        <v>73</v>
      </c>
      <c r="BB23" s="8" t="s">
        <v>73</v>
      </c>
      <c r="BC23" s="8" t="s">
        <v>74</v>
      </c>
      <c r="BD23" s="8" t="s">
        <v>73</v>
      </c>
      <c r="BE23" s="8" t="s">
        <v>73</v>
      </c>
      <c r="BF23" s="8" t="s">
        <v>73</v>
      </c>
      <c r="BG23" s="8" t="s">
        <v>73</v>
      </c>
      <c r="BH23" s="8" t="s">
        <v>73</v>
      </c>
      <c r="BI23" s="8" t="s">
        <v>74</v>
      </c>
      <c r="BJ23" s="8" t="s">
        <v>76</v>
      </c>
      <c r="BK23" s="8" t="s">
        <v>76</v>
      </c>
      <c r="BL23" s="8" t="s">
        <v>73</v>
      </c>
      <c r="BM23" s="8" t="s">
        <v>76</v>
      </c>
      <c r="BN23" s="8" t="s">
        <v>76</v>
      </c>
      <c r="BO23" s="8" t="s">
        <v>73</v>
      </c>
      <c r="BP23" s="9" t="s">
        <v>73</v>
      </c>
    </row>
    <row r="24" spans="1:68" x14ac:dyDescent="0.2">
      <c r="A24" s="4">
        <v>45903.76355481481</v>
      </c>
      <c r="B24" s="5" t="s">
        <v>140</v>
      </c>
      <c r="C24" s="5" t="s">
        <v>69</v>
      </c>
      <c r="D24" s="5" t="s">
        <v>82</v>
      </c>
      <c r="E24" s="12" t="s">
        <v>127</v>
      </c>
      <c r="F24" s="14" t="s">
        <v>141</v>
      </c>
      <c r="G24" s="5" t="s">
        <v>76</v>
      </c>
      <c r="H24" s="5" t="s">
        <v>74</v>
      </c>
      <c r="I24" s="5" t="s">
        <v>73</v>
      </c>
      <c r="J24" s="5" t="s">
        <v>74</v>
      </c>
      <c r="K24" s="5" t="s">
        <v>73</v>
      </c>
      <c r="L24" s="5" t="s">
        <v>73</v>
      </c>
      <c r="M24" s="5" t="s">
        <v>74</v>
      </c>
      <c r="N24" s="5" t="s">
        <v>73</v>
      </c>
      <c r="O24" s="5" t="s">
        <v>73</v>
      </c>
      <c r="P24" s="5" t="s">
        <v>73</v>
      </c>
      <c r="Q24" s="5" t="s">
        <v>74</v>
      </c>
      <c r="R24" s="5" t="s">
        <v>73</v>
      </c>
      <c r="S24" s="5" t="s">
        <v>74</v>
      </c>
      <c r="T24" s="5" t="s">
        <v>74</v>
      </c>
      <c r="U24" s="5" t="s">
        <v>73</v>
      </c>
      <c r="V24" s="5" t="s">
        <v>74</v>
      </c>
      <c r="W24" s="5" t="s">
        <v>73</v>
      </c>
      <c r="X24" s="5" t="s">
        <v>76</v>
      </c>
      <c r="Y24" s="5" t="s">
        <v>76</v>
      </c>
      <c r="Z24" s="5" t="s">
        <v>73</v>
      </c>
      <c r="AA24" s="5" t="s">
        <v>73</v>
      </c>
      <c r="AB24" s="5" t="s">
        <v>73</v>
      </c>
      <c r="AC24" s="5" t="s">
        <v>75</v>
      </c>
      <c r="AD24" s="5" t="s">
        <v>73</v>
      </c>
      <c r="AE24" s="5" t="s">
        <v>74</v>
      </c>
      <c r="AF24" s="5" t="s">
        <v>73</v>
      </c>
      <c r="AG24" s="5" t="s">
        <v>76</v>
      </c>
      <c r="AH24" s="5" t="s">
        <v>73</v>
      </c>
      <c r="AI24" s="5" t="s">
        <v>74</v>
      </c>
      <c r="AJ24" s="5" t="s">
        <v>73</v>
      </c>
      <c r="AK24" s="5" t="s">
        <v>76</v>
      </c>
      <c r="AL24" s="5" t="s">
        <v>73</v>
      </c>
      <c r="AM24" s="5" t="s">
        <v>75</v>
      </c>
      <c r="AN24" s="5" t="s">
        <v>73</v>
      </c>
      <c r="AO24" s="5" t="s">
        <v>74</v>
      </c>
      <c r="AP24" s="5" t="s">
        <v>73</v>
      </c>
      <c r="AQ24" s="5" t="s">
        <v>73</v>
      </c>
      <c r="AR24" s="5" t="s">
        <v>73</v>
      </c>
      <c r="AS24" s="5" t="s">
        <v>74</v>
      </c>
      <c r="AT24" s="5" t="s">
        <v>74</v>
      </c>
      <c r="AU24" s="5" t="s">
        <v>74</v>
      </c>
      <c r="AV24" s="5" t="s">
        <v>75</v>
      </c>
      <c r="AW24" s="5" t="s">
        <v>74</v>
      </c>
      <c r="AX24" s="5" t="s">
        <v>75</v>
      </c>
      <c r="AY24" s="5" t="s">
        <v>73</v>
      </c>
      <c r="AZ24" s="5" t="s">
        <v>73</v>
      </c>
      <c r="BA24" s="5" t="s">
        <v>75</v>
      </c>
      <c r="BB24" s="5" t="s">
        <v>73</v>
      </c>
      <c r="BC24" s="5" t="s">
        <v>75</v>
      </c>
      <c r="BD24" s="5" t="s">
        <v>75</v>
      </c>
      <c r="BE24" s="5" t="s">
        <v>74</v>
      </c>
      <c r="BF24" s="5" t="s">
        <v>74</v>
      </c>
      <c r="BG24" s="5" t="s">
        <v>74</v>
      </c>
      <c r="BH24" s="5" t="s">
        <v>74</v>
      </c>
      <c r="BI24" s="5" t="s">
        <v>74</v>
      </c>
      <c r="BJ24" s="5" t="s">
        <v>73</v>
      </c>
      <c r="BK24" s="5" t="s">
        <v>73</v>
      </c>
      <c r="BL24" s="5" t="s">
        <v>73</v>
      </c>
      <c r="BM24" s="5" t="s">
        <v>73</v>
      </c>
      <c r="BN24" s="5" t="s">
        <v>73</v>
      </c>
      <c r="BO24" s="5" t="s">
        <v>73</v>
      </c>
      <c r="BP24" s="6" t="s">
        <v>74</v>
      </c>
    </row>
    <row r="25" spans="1:68" x14ac:dyDescent="0.2">
      <c r="A25" s="7">
        <v>45903.763610671296</v>
      </c>
      <c r="B25" s="8" t="s">
        <v>142</v>
      </c>
      <c r="C25" s="8" t="s">
        <v>69</v>
      </c>
      <c r="D25" s="8" t="s">
        <v>82</v>
      </c>
      <c r="E25" s="10" t="s">
        <v>143</v>
      </c>
      <c r="F25" s="17" t="s">
        <v>144</v>
      </c>
      <c r="G25" s="8" t="s">
        <v>76</v>
      </c>
      <c r="H25" s="8" t="s">
        <v>73</v>
      </c>
      <c r="I25" s="8" t="s">
        <v>73</v>
      </c>
      <c r="J25" s="8" t="s">
        <v>73</v>
      </c>
      <c r="K25" s="8" t="s">
        <v>73</v>
      </c>
      <c r="L25" s="8" t="s">
        <v>73</v>
      </c>
      <c r="M25" s="8" t="s">
        <v>73</v>
      </c>
      <c r="N25" s="8" t="s">
        <v>73</v>
      </c>
      <c r="O25" s="8" t="s">
        <v>73</v>
      </c>
      <c r="P25" s="8" t="s">
        <v>74</v>
      </c>
      <c r="Q25" s="8" t="s">
        <v>76</v>
      </c>
      <c r="R25" s="8" t="s">
        <v>73</v>
      </c>
      <c r="S25" s="8" t="s">
        <v>76</v>
      </c>
      <c r="T25" s="8" t="s">
        <v>74</v>
      </c>
      <c r="U25" s="8" t="s">
        <v>73</v>
      </c>
      <c r="V25" s="8" t="s">
        <v>73</v>
      </c>
      <c r="W25" s="8" t="s">
        <v>74</v>
      </c>
      <c r="X25" s="8" t="s">
        <v>74</v>
      </c>
      <c r="Y25" s="8" t="s">
        <v>73</v>
      </c>
      <c r="Z25" s="8" t="s">
        <v>74</v>
      </c>
      <c r="AA25" s="8" t="s">
        <v>74</v>
      </c>
      <c r="AB25" s="8" t="s">
        <v>73</v>
      </c>
      <c r="AC25" s="8" t="s">
        <v>74</v>
      </c>
      <c r="AD25" s="8" t="s">
        <v>73</v>
      </c>
      <c r="AE25" s="8" t="s">
        <v>74</v>
      </c>
      <c r="AF25" s="8" t="s">
        <v>73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 t="s">
        <v>73</v>
      </c>
      <c r="AL25" s="8" t="s">
        <v>73</v>
      </c>
      <c r="AM25" s="8" t="s">
        <v>73</v>
      </c>
      <c r="AN25" s="8" t="s">
        <v>73</v>
      </c>
      <c r="AO25" s="8" t="s">
        <v>73</v>
      </c>
      <c r="AP25" s="8" t="s">
        <v>73</v>
      </c>
      <c r="AQ25" s="8" t="s">
        <v>73</v>
      </c>
      <c r="AR25" s="8" t="s">
        <v>76</v>
      </c>
      <c r="AS25" s="8" t="s">
        <v>76</v>
      </c>
      <c r="AT25" s="8" t="s">
        <v>73</v>
      </c>
      <c r="AU25" s="8" t="s">
        <v>74</v>
      </c>
      <c r="AV25" s="8" t="s">
        <v>74</v>
      </c>
      <c r="AW25" s="8" t="s">
        <v>76</v>
      </c>
      <c r="AX25" s="8" t="s">
        <v>73</v>
      </c>
      <c r="AY25" s="8" t="s">
        <v>73</v>
      </c>
      <c r="AZ25" s="8" t="s">
        <v>73</v>
      </c>
      <c r="BA25" s="8" t="s">
        <v>73</v>
      </c>
      <c r="BB25" s="8" t="s">
        <v>73</v>
      </c>
      <c r="BC25" s="8" t="s">
        <v>73</v>
      </c>
      <c r="BD25" s="8" t="s">
        <v>73</v>
      </c>
      <c r="BE25" s="8" t="s">
        <v>73</v>
      </c>
      <c r="BF25" s="8" t="s">
        <v>73</v>
      </c>
      <c r="BG25" s="8" t="s">
        <v>76</v>
      </c>
      <c r="BH25" s="8" t="s">
        <v>73</v>
      </c>
      <c r="BI25" s="8" t="s">
        <v>73</v>
      </c>
      <c r="BJ25" s="8" t="s">
        <v>73</v>
      </c>
      <c r="BK25" s="8" t="s">
        <v>73</v>
      </c>
      <c r="BL25" s="8" t="s">
        <v>73</v>
      </c>
      <c r="BM25" s="8" t="s">
        <v>73</v>
      </c>
      <c r="BN25" s="8" t="s">
        <v>73</v>
      </c>
      <c r="BO25" s="8" t="s">
        <v>73</v>
      </c>
      <c r="BP25" s="9" t="s">
        <v>73</v>
      </c>
    </row>
    <row r="26" spans="1:68" x14ac:dyDescent="0.2">
      <c r="A26" s="4">
        <v>45903.763646203704</v>
      </c>
      <c r="B26" s="5" t="s">
        <v>145</v>
      </c>
      <c r="C26" s="5" t="s">
        <v>69</v>
      </c>
      <c r="D26" s="5" t="s">
        <v>82</v>
      </c>
      <c r="E26" s="12">
        <v>8</v>
      </c>
      <c r="F26" s="15" t="s">
        <v>146</v>
      </c>
      <c r="G26" s="5" t="s">
        <v>76</v>
      </c>
      <c r="H26" s="5" t="s">
        <v>73</v>
      </c>
      <c r="I26" s="5" t="s">
        <v>74</v>
      </c>
      <c r="J26" s="5" t="s">
        <v>73</v>
      </c>
      <c r="K26" s="5" t="s">
        <v>74</v>
      </c>
      <c r="L26" s="5" t="s">
        <v>74</v>
      </c>
      <c r="M26" s="5" t="s">
        <v>73</v>
      </c>
      <c r="N26" s="5" t="s">
        <v>74</v>
      </c>
      <c r="O26" s="5" t="s">
        <v>73</v>
      </c>
      <c r="P26" s="5" t="s">
        <v>74</v>
      </c>
      <c r="Q26" s="5" t="s">
        <v>73</v>
      </c>
      <c r="R26" s="5" t="s">
        <v>74</v>
      </c>
      <c r="S26" s="5" t="s">
        <v>74</v>
      </c>
      <c r="T26" s="5" t="s">
        <v>74</v>
      </c>
      <c r="U26" s="5" t="s">
        <v>73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73</v>
      </c>
      <c r="AE26" s="5" t="s">
        <v>74</v>
      </c>
      <c r="AF26" s="5" t="s">
        <v>74</v>
      </c>
      <c r="AG26" s="5" t="s">
        <v>74</v>
      </c>
      <c r="AH26" s="5" t="s">
        <v>73</v>
      </c>
      <c r="AI26" s="5" t="s">
        <v>73</v>
      </c>
      <c r="AJ26" s="5" t="s">
        <v>73</v>
      </c>
      <c r="AK26" s="5" t="s">
        <v>74</v>
      </c>
      <c r="AL26" s="5" t="s">
        <v>73</v>
      </c>
      <c r="AM26" s="5" t="s">
        <v>73</v>
      </c>
      <c r="AN26" s="5" t="s">
        <v>73</v>
      </c>
      <c r="AO26" s="5" t="s">
        <v>74</v>
      </c>
      <c r="AP26" s="5" t="s">
        <v>73</v>
      </c>
      <c r="AQ26" s="5" t="s">
        <v>73</v>
      </c>
      <c r="AR26" s="5" t="s">
        <v>74</v>
      </c>
      <c r="AS26" s="5" t="s">
        <v>74</v>
      </c>
      <c r="AT26" s="5" t="s">
        <v>74</v>
      </c>
      <c r="AU26" s="5" t="s">
        <v>73</v>
      </c>
      <c r="AV26" s="5" t="s">
        <v>74</v>
      </c>
      <c r="AW26" s="5" t="s">
        <v>74</v>
      </c>
      <c r="AX26" s="5" t="s">
        <v>74</v>
      </c>
      <c r="AY26" s="5" t="s">
        <v>73</v>
      </c>
      <c r="AZ26" s="5" t="s">
        <v>73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73</v>
      </c>
      <c r="BF26" s="5" t="s">
        <v>74</v>
      </c>
      <c r="BG26" s="5" t="s">
        <v>73</v>
      </c>
      <c r="BH26" s="5" t="s">
        <v>73</v>
      </c>
      <c r="BI26" s="5" t="s">
        <v>73</v>
      </c>
      <c r="BJ26" s="5" t="s">
        <v>73</v>
      </c>
      <c r="BK26" s="5" t="s">
        <v>73</v>
      </c>
      <c r="BL26" s="5" t="s">
        <v>73</v>
      </c>
      <c r="BM26" s="5" t="s">
        <v>73</v>
      </c>
      <c r="BN26" s="5" t="s">
        <v>73</v>
      </c>
      <c r="BO26" s="5" t="s">
        <v>73</v>
      </c>
      <c r="BP26" s="6" t="s">
        <v>73</v>
      </c>
    </row>
    <row r="27" spans="1:68" x14ac:dyDescent="0.2">
      <c r="A27" s="7">
        <v>45903.763671215274</v>
      </c>
      <c r="B27" s="8" t="s">
        <v>147</v>
      </c>
      <c r="C27" s="8" t="s">
        <v>69</v>
      </c>
      <c r="D27" s="8" t="s">
        <v>82</v>
      </c>
      <c r="E27" s="10" t="s">
        <v>83</v>
      </c>
      <c r="F27" s="17" t="s">
        <v>148</v>
      </c>
      <c r="G27" s="8" t="s">
        <v>73</v>
      </c>
      <c r="H27" s="8" t="s">
        <v>73</v>
      </c>
      <c r="I27" s="8" t="s">
        <v>74</v>
      </c>
      <c r="J27" s="8" t="s">
        <v>73</v>
      </c>
      <c r="K27" s="8" t="s">
        <v>73</v>
      </c>
      <c r="L27" s="8" t="s">
        <v>73</v>
      </c>
      <c r="M27" s="8" t="s">
        <v>73</v>
      </c>
      <c r="N27" s="8" t="s">
        <v>76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73</v>
      </c>
      <c r="T27" s="8" t="s">
        <v>74</v>
      </c>
      <c r="U27" s="8" t="s">
        <v>73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73</v>
      </c>
      <c r="AA27" s="8" t="s">
        <v>73</v>
      </c>
      <c r="AB27" s="8" t="s">
        <v>74</v>
      </c>
      <c r="AC27" s="8" t="s">
        <v>74</v>
      </c>
      <c r="AD27" s="8" t="s">
        <v>73</v>
      </c>
      <c r="AE27" s="8" t="s">
        <v>74</v>
      </c>
      <c r="AF27" s="8" t="s">
        <v>73</v>
      </c>
      <c r="AG27" s="8" t="s">
        <v>73</v>
      </c>
      <c r="AH27" s="8" t="s">
        <v>73</v>
      </c>
      <c r="AI27" s="8" t="s">
        <v>74</v>
      </c>
      <c r="AJ27" s="8" t="s">
        <v>73</v>
      </c>
      <c r="AK27" s="8" t="s">
        <v>73</v>
      </c>
      <c r="AL27" s="8" t="s">
        <v>73</v>
      </c>
      <c r="AM27" s="8" t="s">
        <v>74</v>
      </c>
      <c r="AN27" s="8" t="s">
        <v>73</v>
      </c>
      <c r="AO27" s="8" t="s">
        <v>74</v>
      </c>
      <c r="AP27" s="8" t="s">
        <v>73</v>
      </c>
      <c r="AQ27" s="8" t="s">
        <v>73</v>
      </c>
      <c r="AR27" s="8" t="s">
        <v>73</v>
      </c>
      <c r="AS27" s="8" t="s">
        <v>73</v>
      </c>
      <c r="AT27" s="8" t="s">
        <v>73</v>
      </c>
      <c r="AU27" s="8" t="s">
        <v>74</v>
      </c>
      <c r="AV27" s="8" t="s">
        <v>73</v>
      </c>
      <c r="AW27" s="8" t="s">
        <v>73</v>
      </c>
      <c r="AX27" s="8" t="s">
        <v>74</v>
      </c>
      <c r="AY27" s="8" t="s">
        <v>73</v>
      </c>
      <c r="AZ27" s="8" t="s">
        <v>76</v>
      </c>
      <c r="BA27" s="8" t="s">
        <v>74</v>
      </c>
      <c r="BB27" s="8" t="s">
        <v>73</v>
      </c>
      <c r="BC27" s="8" t="s">
        <v>73</v>
      </c>
      <c r="BD27" s="8" t="s">
        <v>73</v>
      </c>
      <c r="BE27" s="8" t="s">
        <v>73</v>
      </c>
      <c r="BF27" s="8" t="s">
        <v>73</v>
      </c>
      <c r="BG27" s="8" t="s">
        <v>73</v>
      </c>
      <c r="BH27" s="8" t="s">
        <v>73</v>
      </c>
      <c r="BI27" s="8" t="s">
        <v>74</v>
      </c>
      <c r="BJ27" s="8" t="s">
        <v>73</v>
      </c>
      <c r="BK27" s="8" t="s">
        <v>73</v>
      </c>
      <c r="BL27" s="8" t="s">
        <v>74</v>
      </c>
      <c r="BM27" s="8" t="s">
        <v>73</v>
      </c>
      <c r="BN27" s="8" t="s">
        <v>73</v>
      </c>
      <c r="BO27" s="8" t="s">
        <v>73</v>
      </c>
      <c r="BP27" s="9" t="s">
        <v>73</v>
      </c>
    </row>
    <row r="28" spans="1:68" x14ac:dyDescent="0.2">
      <c r="A28" s="4">
        <v>45903.763878067126</v>
      </c>
      <c r="B28" s="5" t="s">
        <v>149</v>
      </c>
      <c r="C28" s="5" t="s">
        <v>69</v>
      </c>
      <c r="D28" s="5" t="s">
        <v>70</v>
      </c>
      <c r="E28" s="12" t="s">
        <v>150</v>
      </c>
      <c r="F28" s="15" t="s">
        <v>151</v>
      </c>
      <c r="G28" s="5" t="s">
        <v>73</v>
      </c>
      <c r="H28" s="5" t="s">
        <v>73</v>
      </c>
      <c r="I28" s="5" t="s">
        <v>74</v>
      </c>
      <c r="J28" s="5" t="s">
        <v>73</v>
      </c>
      <c r="K28" s="5" t="s">
        <v>74</v>
      </c>
      <c r="L28" s="5" t="s">
        <v>74</v>
      </c>
      <c r="M28" s="5" t="s">
        <v>76</v>
      </c>
      <c r="N28" s="5" t="s">
        <v>76</v>
      </c>
      <c r="O28" s="5" t="s">
        <v>74</v>
      </c>
      <c r="P28" s="5" t="s">
        <v>73</v>
      </c>
      <c r="Q28" s="5" t="s">
        <v>73</v>
      </c>
      <c r="R28" s="5" t="s">
        <v>76</v>
      </c>
      <c r="S28" s="5" t="s">
        <v>76</v>
      </c>
      <c r="T28" s="5" t="s">
        <v>74</v>
      </c>
      <c r="U28" s="5" t="s">
        <v>74</v>
      </c>
      <c r="V28" s="5" t="s">
        <v>76</v>
      </c>
      <c r="W28" s="5" t="s">
        <v>74</v>
      </c>
      <c r="X28" s="5" t="s">
        <v>74</v>
      </c>
      <c r="Y28" s="5" t="s">
        <v>76</v>
      </c>
      <c r="Z28" s="5" t="s">
        <v>74</v>
      </c>
      <c r="AA28" s="5" t="s">
        <v>76</v>
      </c>
      <c r="AB28" s="5" t="s">
        <v>74</v>
      </c>
      <c r="AC28" s="5" t="s">
        <v>76</v>
      </c>
      <c r="AD28" s="5" t="s">
        <v>76</v>
      </c>
      <c r="AE28" s="5" t="s">
        <v>73</v>
      </c>
      <c r="AF28" s="5" t="s">
        <v>74</v>
      </c>
      <c r="AG28" s="5" t="s">
        <v>74</v>
      </c>
      <c r="AH28" s="5" t="s">
        <v>76</v>
      </c>
      <c r="AI28" s="5" t="s">
        <v>76</v>
      </c>
      <c r="AJ28" s="5" t="s">
        <v>76</v>
      </c>
      <c r="AK28" s="5" t="s">
        <v>75</v>
      </c>
      <c r="AL28" s="5" t="s">
        <v>76</v>
      </c>
      <c r="AM28" s="5" t="s">
        <v>76</v>
      </c>
      <c r="AN28" s="5" t="s">
        <v>76</v>
      </c>
      <c r="AO28" s="5" t="s">
        <v>76</v>
      </c>
      <c r="AP28" s="5" t="s">
        <v>76</v>
      </c>
      <c r="AQ28" s="5" t="s">
        <v>76</v>
      </c>
      <c r="AR28" s="5" t="s">
        <v>76</v>
      </c>
      <c r="AS28" s="5" t="s">
        <v>76</v>
      </c>
      <c r="AT28" s="5" t="s">
        <v>76</v>
      </c>
      <c r="AU28" s="5" t="s">
        <v>76</v>
      </c>
      <c r="AV28" s="5" t="s">
        <v>76</v>
      </c>
      <c r="AW28" s="5" t="s">
        <v>76</v>
      </c>
      <c r="AX28" s="5" t="s">
        <v>73</v>
      </c>
      <c r="AY28" s="5" t="s">
        <v>76</v>
      </c>
      <c r="AZ28" s="5" t="s">
        <v>76</v>
      </c>
      <c r="BA28" s="5" t="s">
        <v>76</v>
      </c>
      <c r="BB28" s="5" t="s">
        <v>76</v>
      </c>
      <c r="BC28" s="5" t="s">
        <v>74</v>
      </c>
      <c r="BD28" s="5" t="s">
        <v>74</v>
      </c>
      <c r="BE28" s="5" t="s">
        <v>76</v>
      </c>
      <c r="BF28" s="5" t="s">
        <v>74</v>
      </c>
      <c r="BG28" s="5" t="s">
        <v>76</v>
      </c>
      <c r="BH28" s="5" t="s">
        <v>76</v>
      </c>
      <c r="BI28" s="5" t="s">
        <v>74</v>
      </c>
      <c r="BJ28" s="5" t="s">
        <v>76</v>
      </c>
      <c r="BK28" s="5" t="s">
        <v>76</v>
      </c>
      <c r="BL28" s="5" t="s">
        <v>76</v>
      </c>
      <c r="BM28" s="5" t="s">
        <v>76</v>
      </c>
      <c r="BN28" s="5" t="s">
        <v>76</v>
      </c>
      <c r="BO28" s="5" t="s">
        <v>76</v>
      </c>
      <c r="BP28" s="6" t="s">
        <v>74</v>
      </c>
    </row>
    <row r="29" spans="1:68" x14ac:dyDescent="0.2">
      <c r="A29" s="7">
        <v>45903.763935555558</v>
      </c>
      <c r="B29" s="8" t="s">
        <v>152</v>
      </c>
      <c r="C29" s="8" t="s">
        <v>69</v>
      </c>
      <c r="D29" s="8" t="s">
        <v>153</v>
      </c>
      <c r="E29" s="10" t="s">
        <v>154</v>
      </c>
      <c r="F29" s="16" t="s">
        <v>155</v>
      </c>
      <c r="G29" s="8" t="s">
        <v>73</v>
      </c>
      <c r="H29" s="8" t="s">
        <v>74</v>
      </c>
      <c r="I29" s="8" t="s">
        <v>76</v>
      </c>
      <c r="J29" s="8" t="s">
        <v>74</v>
      </c>
      <c r="K29" s="8" t="s">
        <v>74</v>
      </c>
      <c r="L29" s="8" t="s">
        <v>76</v>
      </c>
      <c r="M29" s="8" t="s">
        <v>73</v>
      </c>
      <c r="N29" s="8" t="s">
        <v>74</v>
      </c>
      <c r="O29" s="8" t="s">
        <v>74</v>
      </c>
      <c r="P29" s="8" t="s">
        <v>73</v>
      </c>
      <c r="Q29" s="8" t="s">
        <v>73</v>
      </c>
      <c r="R29" s="8" t="s">
        <v>76</v>
      </c>
      <c r="S29" s="8" t="s">
        <v>76</v>
      </c>
      <c r="T29" s="8" t="s">
        <v>74</v>
      </c>
      <c r="U29" s="8" t="s">
        <v>73</v>
      </c>
      <c r="V29" s="8" t="s">
        <v>75</v>
      </c>
      <c r="W29" s="8" t="s">
        <v>75</v>
      </c>
      <c r="X29" s="8" t="s">
        <v>73</v>
      </c>
      <c r="Y29" s="8" t="s">
        <v>75</v>
      </c>
      <c r="Z29" s="8" t="s">
        <v>75</v>
      </c>
      <c r="AA29" s="8" t="s">
        <v>73</v>
      </c>
      <c r="AB29" s="8" t="s">
        <v>74</v>
      </c>
      <c r="AC29" s="8" t="s">
        <v>75</v>
      </c>
      <c r="AD29" s="8" t="s">
        <v>73</v>
      </c>
      <c r="AE29" s="8" t="s">
        <v>74</v>
      </c>
      <c r="AF29" s="8" t="s">
        <v>75</v>
      </c>
      <c r="AG29" s="8" t="s">
        <v>74</v>
      </c>
      <c r="AH29" s="8" t="s">
        <v>76</v>
      </c>
      <c r="AI29" s="8" t="s">
        <v>76</v>
      </c>
      <c r="AJ29" s="8" t="s">
        <v>76</v>
      </c>
      <c r="AK29" s="8" t="s">
        <v>75</v>
      </c>
      <c r="AL29" s="8" t="s">
        <v>76</v>
      </c>
      <c r="AM29" s="8" t="s">
        <v>73</v>
      </c>
      <c r="AN29" s="8" t="s">
        <v>73</v>
      </c>
      <c r="AO29" s="8" t="s">
        <v>76</v>
      </c>
      <c r="AP29" s="8" t="s">
        <v>74</v>
      </c>
      <c r="AQ29" s="8" t="s">
        <v>73</v>
      </c>
      <c r="AR29" s="8" t="s">
        <v>73</v>
      </c>
      <c r="AS29" s="8" t="s">
        <v>73</v>
      </c>
      <c r="AT29" s="8" t="s">
        <v>74</v>
      </c>
      <c r="AU29" s="8" t="s">
        <v>73</v>
      </c>
      <c r="AV29" s="8" t="s">
        <v>74</v>
      </c>
      <c r="AW29" s="8" t="s">
        <v>75</v>
      </c>
      <c r="AX29" s="8" t="s">
        <v>74</v>
      </c>
      <c r="AY29" s="8" t="s">
        <v>73</v>
      </c>
      <c r="AZ29" s="8" t="s">
        <v>73</v>
      </c>
      <c r="BA29" s="8" t="s">
        <v>74</v>
      </c>
      <c r="BB29" s="8" t="s">
        <v>74</v>
      </c>
      <c r="BC29" s="8" t="s">
        <v>74</v>
      </c>
      <c r="BD29" s="8" t="s">
        <v>75</v>
      </c>
      <c r="BE29" s="8" t="s">
        <v>76</v>
      </c>
      <c r="BF29" s="8" t="s">
        <v>73</v>
      </c>
      <c r="BG29" s="8" t="s">
        <v>73</v>
      </c>
      <c r="BH29" s="8" t="s">
        <v>73</v>
      </c>
      <c r="BI29" s="8" t="s">
        <v>73</v>
      </c>
      <c r="BJ29" s="8" t="s">
        <v>76</v>
      </c>
      <c r="BK29" s="8" t="s">
        <v>76</v>
      </c>
      <c r="BL29" s="8" t="s">
        <v>76</v>
      </c>
      <c r="BM29" s="8" t="s">
        <v>73</v>
      </c>
      <c r="BN29" s="8" t="s">
        <v>73</v>
      </c>
      <c r="BO29" s="8" t="s">
        <v>73</v>
      </c>
      <c r="BP29" s="9" t="s">
        <v>75</v>
      </c>
    </row>
    <row r="30" spans="1:68" x14ac:dyDescent="0.2">
      <c r="A30" s="4">
        <v>45903.763951122688</v>
      </c>
      <c r="B30" s="5" t="s">
        <v>156</v>
      </c>
      <c r="C30" s="5" t="s">
        <v>69</v>
      </c>
      <c r="D30" s="5" t="s">
        <v>70</v>
      </c>
      <c r="E30" s="12" t="s">
        <v>115</v>
      </c>
      <c r="F30" s="15" t="s">
        <v>157</v>
      </c>
      <c r="G30" s="5" t="s">
        <v>76</v>
      </c>
      <c r="H30" s="5" t="s">
        <v>76</v>
      </c>
      <c r="I30" s="5" t="s">
        <v>73</v>
      </c>
      <c r="J30" s="5" t="s">
        <v>76</v>
      </c>
      <c r="K30" s="5" t="s">
        <v>74</v>
      </c>
      <c r="L30" s="5" t="s">
        <v>73</v>
      </c>
      <c r="M30" s="5" t="s">
        <v>76</v>
      </c>
      <c r="N30" s="5" t="s">
        <v>73</v>
      </c>
      <c r="O30" s="5" t="s">
        <v>74</v>
      </c>
      <c r="P30" s="5" t="s">
        <v>73</v>
      </c>
      <c r="Q30" s="5" t="s">
        <v>73</v>
      </c>
      <c r="R30" s="5" t="s">
        <v>74</v>
      </c>
      <c r="S30" s="5" t="s">
        <v>73</v>
      </c>
      <c r="T30" s="5" t="s">
        <v>75</v>
      </c>
      <c r="U30" s="5" t="s">
        <v>76</v>
      </c>
      <c r="V30" s="5" t="s">
        <v>74</v>
      </c>
      <c r="W30" s="5" t="s">
        <v>76</v>
      </c>
      <c r="X30" s="5" t="s">
        <v>73</v>
      </c>
      <c r="Y30" s="5" t="s">
        <v>74</v>
      </c>
      <c r="Z30" s="5" t="s">
        <v>75</v>
      </c>
      <c r="AA30" s="5" t="s">
        <v>74</v>
      </c>
      <c r="AB30" s="5" t="s">
        <v>73</v>
      </c>
      <c r="AC30" s="5" t="s">
        <v>75</v>
      </c>
      <c r="AD30" s="5" t="s">
        <v>73</v>
      </c>
      <c r="AE30" s="5" t="s">
        <v>75</v>
      </c>
      <c r="AF30" s="5" t="s">
        <v>73</v>
      </c>
      <c r="AG30" s="5" t="s">
        <v>73</v>
      </c>
      <c r="AH30" s="5" t="s">
        <v>76</v>
      </c>
      <c r="AI30" s="5" t="s">
        <v>74</v>
      </c>
      <c r="AJ30" s="5" t="s">
        <v>73</v>
      </c>
      <c r="AK30" s="5" t="s">
        <v>73</v>
      </c>
      <c r="AL30" s="5" t="s">
        <v>73</v>
      </c>
      <c r="AM30" s="5" t="s">
        <v>74</v>
      </c>
      <c r="AN30" s="5" t="s">
        <v>73</v>
      </c>
      <c r="AO30" s="5" t="s">
        <v>74</v>
      </c>
      <c r="AP30" s="5" t="s">
        <v>76</v>
      </c>
      <c r="AQ30" s="5" t="s">
        <v>73</v>
      </c>
      <c r="AR30" s="5" t="s">
        <v>76</v>
      </c>
      <c r="AS30" s="5" t="s">
        <v>76</v>
      </c>
      <c r="AT30" s="5" t="s">
        <v>74</v>
      </c>
      <c r="AU30" s="5" t="s">
        <v>73</v>
      </c>
      <c r="AV30" s="5" t="s">
        <v>75</v>
      </c>
      <c r="AW30" s="5" t="s">
        <v>76</v>
      </c>
      <c r="AX30" s="5" t="s">
        <v>73</v>
      </c>
      <c r="AY30" s="5" t="s">
        <v>76</v>
      </c>
      <c r="AZ30" s="5" t="s">
        <v>76</v>
      </c>
      <c r="BA30" s="5" t="s">
        <v>76</v>
      </c>
      <c r="BB30" s="5" t="s">
        <v>76</v>
      </c>
      <c r="BC30" s="5" t="s">
        <v>75</v>
      </c>
      <c r="BD30" s="5" t="s">
        <v>76</v>
      </c>
      <c r="BE30" s="5" t="s">
        <v>76</v>
      </c>
      <c r="BF30" s="5" t="s">
        <v>76</v>
      </c>
      <c r="BG30" s="5" t="s">
        <v>73</v>
      </c>
      <c r="BH30" s="5" t="s">
        <v>76</v>
      </c>
      <c r="BI30" s="5" t="s">
        <v>75</v>
      </c>
      <c r="BJ30" s="5" t="s">
        <v>76</v>
      </c>
      <c r="BK30" s="5" t="s">
        <v>76</v>
      </c>
      <c r="BL30" s="5" t="s">
        <v>74</v>
      </c>
      <c r="BM30" s="5" t="s">
        <v>76</v>
      </c>
      <c r="BN30" s="5" t="s">
        <v>76</v>
      </c>
      <c r="BO30" s="5" t="s">
        <v>76</v>
      </c>
      <c r="BP30" s="6" t="s">
        <v>73</v>
      </c>
    </row>
    <row r="31" spans="1:68" x14ac:dyDescent="0.2">
      <c r="A31" s="7">
        <v>45903.76396546296</v>
      </c>
      <c r="B31" s="8" t="s">
        <v>158</v>
      </c>
      <c r="C31" s="8" t="s">
        <v>69</v>
      </c>
      <c r="D31" s="8" t="s">
        <v>82</v>
      </c>
      <c r="E31" s="10" t="s">
        <v>159</v>
      </c>
      <c r="F31" s="17" t="s">
        <v>160</v>
      </c>
      <c r="G31" s="8" t="s">
        <v>76</v>
      </c>
      <c r="H31" s="8" t="s">
        <v>73</v>
      </c>
      <c r="I31" s="8" t="s">
        <v>73</v>
      </c>
      <c r="J31" s="8" t="s">
        <v>74</v>
      </c>
      <c r="K31" s="8" t="s">
        <v>73</v>
      </c>
      <c r="L31" s="8" t="s">
        <v>73</v>
      </c>
      <c r="M31" s="8" t="s">
        <v>73</v>
      </c>
      <c r="N31" s="8" t="s">
        <v>74</v>
      </c>
      <c r="O31" s="8" t="s">
        <v>74</v>
      </c>
      <c r="P31" s="8" t="s">
        <v>74</v>
      </c>
      <c r="Q31" s="8" t="s">
        <v>74</v>
      </c>
      <c r="R31" s="8" t="s">
        <v>73</v>
      </c>
      <c r="S31" s="8" t="s">
        <v>73</v>
      </c>
      <c r="T31" s="8" t="s">
        <v>74</v>
      </c>
      <c r="U31" s="8" t="s">
        <v>74</v>
      </c>
      <c r="V31" s="8" t="s">
        <v>74</v>
      </c>
      <c r="W31" s="8" t="s">
        <v>74</v>
      </c>
      <c r="X31" s="8" t="s">
        <v>74</v>
      </c>
      <c r="Y31" s="8" t="s">
        <v>73</v>
      </c>
      <c r="Z31" s="8" t="s">
        <v>74</v>
      </c>
      <c r="AA31" s="8" t="s">
        <v>74</v>
      </c>
      <c r="AB31" s="8" t="s">
        <v>73</v>
      </c>
      <c r="AC31" s="8" t="s">
        <v>75</v>
      </c>
      <c r="AD31" s="8" t="s">
        <v>73</v>
      </c>
      <c r="AE31" s="8" t="s">
        <v>73</v>
      </c>
      <c r="AF31" s="8" t="s">
        <v>74</v>
      </c>
      <c r="AG31" s="8" t="s">
        <v>73</v>
      </c>
      <c r="AH31" s="8" t="s">
        <v>75</v>
      </c>
      <c r="AI31" s="8" t="s">
        <v>74</v>
      </c>
      <c r="AJ31" s="8" t="s">
        <v>74</v>
      </c>
      <c r="AK31" s="8" t="s">
        <v>74</v>
      </c>
      <c r="AL31" s="8" t="s">
        <v>73</v>
      </c>
      <c r="AM31" s="8" t="s">
        <v>73</v>
      </c>
      <c r="AN31" s="8" t="s">
        <v>73</v>
      </c>
      <c r="AO31" s="8" t="s">
        <v>74</v>
      </c>
      <c r="AP31" s="8" t="s">
        <v>74</v>
      </c>
      <c r="AQ31" s="8" t="s">
        <v>73</v>
      </c>
      <c r="AR31" s="8" t="s">
        <v>73</v>
      </c>
      <c r="AS31" s="8" t="s">
        <v>74</v>
      </c>
      <c r="AT31" s="8" t="s">
        <v>74</v>
      </c>
      <c r="AU31" s="8" t="s">
        <v>74</v>
      </c>
      <c r="AV31" s="8" t="s">
        <v>75</v>
      </c>
      <c r="AW31" s="8" t="s">
        <v>74</v>
      </c>
      <c r="AX31" s="8" t="s">
        <v>74</v>
      </c>
      <c r="AY31" s="8" t="s">
        <v>73</v>
      </c>
      <c r="AZ31" s="8" t="s">
        <v>73</v>
      </c>
      <c r="BA31" s="8" t="s">
        <v>74</v>
      </c>
      <c r="BB31" s="8" t="s">
        <v>73</v>
      </c>
      <c r="BC31" s="8" t="s">
        <v>74</v>
      </c>
      <c r="BD31" s="8" t="s">
        <v>74</v>
      </c>
      <c r="BE31" s="8" t="s">
        <v>73</v>
      </c>
      <c r="BF31" s="8" t="s">
        <v>74</v>
      </c>
      <c r="BG31" s="8" t="s">
        <v>73</v>
      </c>
      <c r="BH31" s="8" t="s">
        <v>74</v>
      </c>
      <c r="BI31" s="8" t="s">
        <v>74</v>
      </c>
      <c r="BJ31" s="8" t="s">
        <v>73</v>
      </c>
      <c r="BK31" s="8" t="s">
        <v>73</v>
      </c>
      <c r="BL31" s="8" t="s">
        <v>74</v>
      </c>
      <c r="BM31" s="8" t="s">
        <v>73</v>
      </c>
      <c r="BN31" s="8" t="s">
        <v>73</v>
      </c>
      <c r="BO31" s="8" t="s">
        <v>73</v>
      </c>
      <c r="BP31" s="9" t="s">
        <v>73</v>
      </c>
    </row>
    <row r="32" spans="1:68" x14ac:dyDescent="0.2">
      <c r="A32" s="4">
        <v>45903.764025069446</v>
      </c>
      <c r="B32" s="5" t="s">
        <v>161</v>
      </c>
      <c r="C32" s="5" t="s">
        <v>69</v>
      </c>
      <c r="D32" s="5" t="s">
        <v>82</v>
      </c>
      <c r="E32" s="12" t="s">
        <v>162</v>
      </c>
      <c r="F32" s="15" t="s">
        <v>163</v>
      </c>
      <c r="G32" s="5" t="s">
        <v>75</v>
      </c>
      <c r="H32" s="5" t="s">
        <v>76</v>
      </c>
      <c r="I32" s="5" t="s">
        <v>74</v>
      </c>
      <c r="J32" s="5" t="s">
        <v>76</v>
      </c>
      <c r="K32" s="5" t="s">
        <v>75</v>
      </c>
      <c r="L32" s="5" t="s">
        <v>75</v>
      </c>
      <c r="M32" s="5" t="s">
        <v>76</v>
      </c>
      <c r="N32" s="5" t="s">
        <v>74</v>
      </c>
      <c r="O32" s="5" t="s">
        <v>76</v>
      </c>
      <c r="P32" s="5" t="s">
        <v>73</v>
      </c>
      <c r="Q32" s="5" t="s">
        <v>76</v>
      </c>
      <c r="R32" s="5" t="s">
        <v>74</v>
      </c>
      <c r="S32" s="5" t="s">
        <v>73</v>
      </c>
      <c r="T32" s="5" t="s">
        <v>74</v>
      </c>
      <c r="U32" s="5" t="s">
        <v>73</v>
      </c>
      <c r="V32" s="5" t="s">
        <v>74</v>
      </c>
      <c r="W32" s="5" t="s">
        <v>74</v>
      </c>
      <c r="X32" s="5" t="s">
        <v>74</v>
      </c>
      <c r="Y32" s="5" t="s">
        <v>75</v>
      </c>
      <c r="Z32" s="5" t="s">
        <v>74</v>
      </c>
      <c r="AA32" s="5" t="s">
        <v>74</v>
      </c>
      <c r="AB32" s="5" t="s">
        <v>74</v>
      </c>
      <c r="AC32" s="5" t="s">
        <v>74</v>
      </c>
      <c r="AD32" s="5" t="s">
        <v>74</v>
      </c>
      <c r="AE32" s="5" t="s">
        <v>74</v>
      </c>
      <c r="AF32" s="5" t="s">
        <v>74</v>
      </c>
      <c r="AG32" s="5" t="s">
        <v>74</v>
      </c>
      <c r="AH32" s="5" t="s">
        <v>73</v>
      </c>
      <c r="AI32" s="5" t="s">
        <v>76</v>
      </c>
      <c r="AJ32" s="5" t="s">
        <v>73</v>
      </c>
      <c r="AK32" s="5" t="s">
        <v>74</v>
      </c>
      <c r="AL32" s="5" t="s">
        <v>76</v>
      </c>
      <c r="AM32" s="5" t="s">
        <v>73</v>
      </c>
      <c r="AN32" s="5" t="s">
        <v>76</v>
      </c>
      <c r="AO32" s="5" t="s">
        <v>75</v>
      </c>
      <c r="AP32" s="5" t="s">
        <v>73</v>
      </c>
      <c r="AQ32" s="5" t="s">
        <v>73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74</v>
      </c>
      <c r="BA32" s="5" t="s">
        <v>74</v>
      </c>
      <c r="BB32" s="5" t="s">
        <v>74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74</v>
      </c>
      <c r="BJ32" s="5" t="s">
        <v>73</v>
      </c>
      <c r="BK32" s="5" t="s">
        <v>73</v>
      </c>
      <c r="BL32" s="5" t="s">
        <v>74</v>
      </c>
      <c r="BM32" s="5" t="s">
        <v>73</v>
      </c>
      <c r="BN32" s="5" t="s">
        <v>73</v>
      </c>
      <c r="BO32" s="5" t="s">
        <v>74</v>
      </c>
      <c r="BP32" s="6" t="s">
        <v>73</v>
      </c>
    </row>
    <row r="33" spans="1:68" x14ac:dyDescent="0.2">
      <c r="A33" s="7">
        <v>45903.764028541671</v>
      </c>
      <c r="B33" s="8" t="s">
        <v>164</v>
      </c>
      <c r="C33" s="8" t="s">
        <v>69</v>
      </c>
      <c r="D33" s="8" t="s">
        <v>82</v>
      </c>
      <c r="E33" s="10" t="s">
        <v>165</v>
      </c>
      <c r="F33" s="16" t="s">
        <v>166</v>
      </c>
      <c r="G33" s="8" t="s">
        <v>76</v>
      </c>
      <c r="H33" s="8" t="s">
        <v>73</v>
      </c>
      <c r="I33" s="8" t="s">
        <v>74</v>
      </c>
      <c r="J33" s="8" t="s">
        <v>73</v>
      </c>
      <c r="K33" s="8" t="s">
        <v>75</v>
      </c>
      <c r="L33" s="8" t="s">
        <v>73</v>
      </c>
      <c r="M33" s="8" t="s">
        <v>76</v>
      </c>
      <c r="N33" s="8" t="s">
        <v>74</v>
      </c>
      <c r="O33" s="8" t="s">
        <v>73</v>
      </c>
      <c r="P33" s="8" t="s">
        <v>76</v>
      </c>
      <c r="Q33" s="8" t="s">
        <v>76</v>
      </c>
      <c r="R33" s="8" t="s">
        <v>74</v>
      </c>
      <c r="S33" s="8" t="s">
        <v>76</v>
      </c>
      <c r="T33" s="8" t="s">
        <v>74</v>
      </c>
      <c r="U33" s="8" t="s">
        <v>73</v>
      </c>
      <c r="V33" s="8" t="s">
        <v>74</v>
      </c>
      <c r="W33" s="8" t="s">
        <v>75</v>
      </c>
      <c r="X33" s="8" t="s">
        <v>74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74</v>
      </c>
      <c r="AD33" s="8" t="s">
        <v>73</v>
      </c>
      <c r="AE33" s="8" t="s">
        <v>73</v>
      </c>
      <c r="AF33" s="8" t="s">
        <v>73</v>
      </c>
      <c r="AG33" s="8" t="s">
        <v>73</v>
      </c>
      <c r="AH33" s="8" t="s">
        <v>74</v>
      </c>
      <c r="AI33" s="8" t="s">
        <v>73</v>
      </c>
      <c r="AJ33" s="8" t="s">
        <v>74</v>
      </c>
      <c r="AK33" s="8" t="s">
        <v>73</v>
      </c>
      <c r="AL33" s="8" t="s">
        <v>74</v>
      </c>
      <c r="AM33" s="8" t="s">
        <v>76</v>
      </c>
      <c r="AN33" s="8" t="s">
        <v>76</v>
      </c>
      <c r="AO33" s="8" t="s">
        <v>73</v>
      </c>
      <c r="AP33" s="8" t="s">
        <v>73</v>
      </c>
      <c r="AQ33" s="8" t="s">
        <v>73</v>
      </c>
      <c r="AR33" s="8" t="s">
        <v>76</v>
      </c>
      <c r="AS33" s="8" t="s">
        <v>76</v>
      </c>
      <c r="AT33" s="8" t="s">
        <v>76</v>
      </c>
      <c r="AU33" s="8" t="s">
        <v>76</v>
      </c>
      <c r="AV33" s="8" t="s">
        <v>73</v>
      </c>
      <c r="AW33" s="8" t="s">
        <v>76</v>
      </c>
      <c r="AX33" s="8" t="s">
        <v>73</v>
      </c>
      <c r="AY33" s="8" t="s">
        <v>76</v>
      </c>
      <c r="AZ33" s="8" t="s">
        <v>76</v>
      </c>
      <c r="BA33" s="8" t="s">
        <v>73</v>
      </c>
      <c r="BB33" s="8" t="s">
        <v>76</v>
      </c>
      <c r="BC33" s="8" t="s">
        <v>76</v>
      </c>
      <c r="BD33" s="8" t="s">
        <v>74</v>
      </c>
      <c r="BE33" s="8" t="s">
        <v>76</v>
      </c>
      <c r="BF33" s="8" t="s">
        <v>76</v>
      </c>
      <c r="BG33" s="8" t="s">
        <v>76</v>
      </c>
      <c r="BH33" s="8" t="s">
        <v>76</v>
      </c>
      <c r="BI33" s="8" t="s">
        <v>73</v>
      </c>
      <c r="BJ33" s="8" t="s">
        <v>76</v>
      </c>
      <c r="BK33" s="8" t="s">
        <v>76</v>
      </c>
      <c r="BL33" s="8" t="s">
        <v>73</v>
      </c>
      <c r="BM33" s="8" t="s">
        <v>76</v>
      </c>
      <c r="BN33" s="8" t="s">
        <v>76</v>
      </c>
      <c r="BO33" s="8" t="s">
        <v>73</v>
      </c>
      <c r="BP33" s="9" t="s">
        <v>73</v>
      </c>
    </row>
    <row r="34" spans="1:68" x14ac:dyDescent="0.2">
      <c r="A34" s="4">
        <v>45903.764039212962</v>
      </c>
      <c r="B34" s="5" t="s">
        <v>167</v>
      </c>
      <c r="C34" s="5" t="s">
        <v>69</v>
      </c>
      <c r="D34" s="5" t="s">
        <v>78</v>
      </c>
      <c r="E34" s="12" t="s">
        <v>168</v>
      </c>
      <c r="F34" s="15" t="s">
        <v>169</v>
      </c>
      <c r="G34" s="5" t="s">
        <v>76</v>
      </c>
      <c r="H34" s="5" t="s">
        <v>73</v>
      </c>
      <c r="I34" s="5" t="s">
        <v>76</v>
      </c>
      <c r="J34" s="5" t="s">
        <v>74</v>
      </c>
      <c r="K34" s="5" t="s">
        <v>76</v>
      </c>
      <c r="L34" s="5" t="s">
        <v>76</v>
      </c>
      <c r="M34" s="5" t="s">
        <v>74</v>
      </c>
      <c r="N34" s="5" t="s">
        <v>73</v>
      </c>
      <c r="O34" s="5" t="s">
        <v>74</v>
      </c>
      <c r="P34" s="5" t="s">
        <v>73</v>
      </c>
      <c r="Q34" s="5" t="s">
        <v>73</v>
      </c>
      <c r="R34" s="5" t="s">
        <v>76</v>
      </c>
      <c r="S34" s="5" t="s">
        <v>76</v>
      </c>
      <c r="T34" s="5" t="s">
        <v>76</v>
      </c>
      <c r="U34" s="5" t="s">
        <v>73</v>
      </c>
      <c r="V34" s="5" t="s">
        <v>73</v>
      </c>
      <c r="W34" s="5" t="s">
        <v>76</v>
      </c>
      <c r="X34" s="5" t="s">
        <v>76</v>
      </c>
      <c r="Y34" s="5" t="s">
        <v>73</v>
      </c>
      <c r="Z34" s="5" t="s">
        <v>74</v>
      </c>
      <c r="AA34" s="5" t="s">
        <v>73</v>
      </c>
      <c r="AB34" s="5" t="s">
        <v>76</v>
      </c>
      <c r="AC34" s="5" t="s">
        <v>74</v>
      </c>
      <c r="AD34" s="5" t="s">
        <v>76</v>
      </c>
      <c r="AE34" s="5" t="s">
        <v>74</v>
      </c>
      <c r="AF34" s="5" t="s">
        <v>73</v>
      </c>
      <c r="AG34" s="5" t="s">
        <v>74</v>
      </c>
      <c r="AH34" s="5" t="s">
        <v>76</v>
      </c>
      <c r="AI34" s="5" t="s">
        <v>76</v>
      </c>
      <c r="AJ34" s="5" t="s">
        <v>76</v>
      </c>
      <c r="AK34" s="5" t="s">
        <v>74</v>
      </c>
      <c r="AL34" s="5" t="s">
        <v>76</v>
      </c>
      <c r="AM34" s="5" t="s">
        <v>76</v>
      </c>
      <c r="AN34" s="5" t="s">
        <v>76</v>
      </c>
      <c r="AO34" s="5" t="s">
        <v>76</v>
      </c>
      <c r="AP34" s="5" t="s">
        <v>73</v>
      </c>
      <c r="AQ34" s="5" t="s">
        <v>73</v>
      </c>
      <c r="AR34" s="5" t="s">
        <v>76</v>
      </c>
      <c r="AS34" s="5" t="s">
        <v>73</v>
      </c>
      <c r="AT34" s="5" t="s">
        <v>73</v>
      </c>
      <c r="AU34" s="5" t="s">
        <v>74</v>
      </c>
      <c r="AV34" s="5" t="s">
        <v>74</v>
      </c>
      <c r="AW34" s="5" t="s">
        <v>76</v>
      </c>
      <c r="AX34" s="5" t="s">
        <v>75</v>
      </c>
      <c r="AY34" s="5" t="s">
        <v>73</v>
      </c>
      <c r="AZ34" s="5" t="s">
        <v>76</v>
      </c>
      <c r="BA34" s="5" t="s">
        <v>76</v>
      </c>
      <c r="BB34" s="5" t="s">
        <v>76</v>
      </c>
      <c r="BC34" s="5" t="s">
        <v>74</v>
      </c>
      <c r="BD34" s="5" t="s">
        <v>76</v>
      </c>
      <c r="BE34" s="5" t="s">
        <v>76</v>
      </c>
      <c r="BF34" s="5" t="s">
        <v>73</v>
      </c>
      <c r="BG34" s="5" t="s">
        <v>76</v>
      </c>
      <c r="BH34" s="5" t="s">
        <v>76</v>
      </c>
      <c r="BI34" s="5" t="s">
        <v>74</v>
      </c>
      <c r="BJ34" s="5" t="s">
        <v>76</v>
      </c>
      <c r="BK34" s="5" t="s">
        <v>76</v>
      </c>
      <c r="BL34" s="5" t="s">
        <v>76</v>
      </c>
      <c r="BM34" s="5" t="s">
        <v>74</v>
      </c>
      <c r="BN34" s="5" t="s">
        <v>74</v>
      </c>
      <c r="BO34" s="5" t="s">
        <v>74</v>
      </c>
      <c r="BP34" s="6" t="s">
        <v>73</v>
      </c>
    </row>
    <row r="35" spans="1:68" x14ac:dyDescent="0.2">
      <c r="A35" s="7">
        <v>45903.76419425926</v>
      </c>
      <c r="B35" s="8" t="s">
        <v>170</v>
      </c>
      <c r="C35" s="8" t="s">
        <v>69</v>
      </c>
      <c r="D35" s="8" t="s">
        <v>82</v>
      </c>
      <c r="E35" s="10" t="s">
        <v>171</v>
      </c>
      <c r="F35" s="17" t="s">
        <v>172</v>
      </c>
      <c r="G35" s="8" t="s">
        <v>73</v>
      </c>
      <c r="H35" s="8" t="s">
        <v>74</v>
      </c>
      <c r="I35" s="8" t="s">
        <v>74</v>
      </c>
      <c r="J35" s="8" t="s">
        <v>74</v>
      </c>
      <c r="K35" s="8" t="s">
        <v>74</v>
      </c>
      <c r="L35" s="8" t="s">
        <v>73</v>
      </c>
      <c r="M35" s="8" t="s">
        <v>73</v>
      </c>
      <c r="N35" s="8" t="s">
        <v>76</v>
      </c>
      <c r="O35" s="8" t="s">
        <v>74</v>
      </c>
      <c r="P35" s="8" t="s">
        <v>73</v>
      </c>
      <c r="Q35" s="8" t="s">
        <v>76</v>
      </c>
      <c r="R35" s="8" t="s">
        <v>76</v>
      </c>
      <c r="S35" s="8" t="s">
        <v>73</v>
      </c>
      <c r="T35" s="8" t="s">
        <v>76</v>
      </c>
      <c r="U35" s="8" t="s">
        <v>75</v>
      </c>
      <c r="V35" s="8" t="s">
        <v>75</v>
      </c>
      <c r="W35" s="8" t="s">
        <v>76</v>
      </c>
      <c r="X35" s="8" t="s">
        <v>76</v>
      </c>
      <c r="Y35" s="8" t="s">
        <v>76</v>
      </c>
      <c r="Z35" s="8" t="s">
        <v>73</v>
      </c>
      <c r="AA35" s="8" t="s">
        <v>76</v>
      </c>
      <c r="AB35" s="8" t="s">
        <v>74</v>
      </c>
      <c r="AC35" s="8" t="s">
        <v>75</v>
      </c>
      <c r="AD35" s="8" t="s">
        <v>75</v>
      </c>
      <c r="AE35" s="8" t="s">
        <v>76</v>
      </c>
      <c r="AF35" s="8" t="s">
        <v>76</v>
      </c>
      <c r="AG35" s="8" t="s">
        <v>75</v>
      </c>
      <c r="AH35" s="8" t="s">
        <v>75</v>
      </c>
      <c r="AI35" s="8" t="s">
        <v>76</v>
      </c>
      <c r="AJ35" s="8" t="s">
        <v>75</v>
      </c>
      <c r="AK35" s="8" t="s">
        <v>76</v>
      </c>
      <c r="AL35" s="8" t="s">
        <v>75</v>
      </c>
      <c r="AM35" s="8" t="s">
        <v>75</v>
      </c>
      <c r="AN35" s="8" t="s">
        <v>75</v>
      </c>
      <c r="AO35" s="8" t="s">
        <v>74</v>
      </c>
      <c r="AP35" s="8" t="s">
        <v>73</v>
      </c>
      <c r="AQ35" s="8" t="s">
        <v>75</v>
      </c>
      <c r="AR35" s="8" t="s">
        <v>73</v>
      </c>
      <c r="AS35" s="8" t="s">
        <v>74</v>
      </c>
      <c r="AT35" s="8" t="s">
        <v>75</v>
      </c>
      <c r="AU35" s="8" t="s">
        <v>74</v>
      </c>
      <c r="AV35" s="8" t="s">
        <v>75</v>
      </c>
      <c r="AW35" s="8" t="s">
        <v>75</v>
      </c>
      <c r="AX35" s="8" t="s">
        <v>75</v>
      </c>
      <c r="AY35" s="8" t="s">
        <v>73</v>
      </c>
      <c r="AZ35" s="8" t="s">
        <v>73</v>
      </c>
      <c r="BA35" s="8" t="s">
        <v>74</v>
      </c>
      <c r="BB35" s="8" t="s">
        <v>75</v>
      </c>
      <c r="BC35" s="8" t="s">
        <v>75</v>
      </c>
      <c r="BD35" s="8" t="s">
        <v>75</v>
      </c>
      <c r="BE35" s="8" t="s">
        <v>74</v>
      </c>
      <c r="BF35" s="8" t="s">
        <v>74</v>
      </c>
      <c r="BG35" s="8" t="s">
        <v>75</v>
      </c>
      <c r="BH35" s="8" t="s">
        <v>75</v>
      </c>
      <c r="BI35" s="8" t="s">
        <v>73</v>
      </c>
      <c r="BJ35" s="8" t="s">
        <v>74</v>
      </c>
      <c r="BK35" s="8" t="s">
        <v>73</v>
      </c>
      <c r="BL35" s="8" t="s">
        <v>73</v>
      </c>
      <c r="BM35" s="8" t="s">
        <v>74</v>
      </c>
      <c r="BN35" s="8" t="s">
        <v>74</v>
      </c>
      <c r="BO35" s="8" t="s">
        <v>76</v>
      </c>
      <c r="BP35" s="9" t="s">
        <v>76</v>
      </c>
    </row>
    <row r="36" spans="1:68" x14ac:dyDescent="0.2">
      <c r="A36" s="4">
        <v>45903.764252118053</v>
      </c>
      <c r="B36" s="5" t="s">
        <v>173</v>
      </c>
      <c r="C36" s="5" t="s">
        <v>69</v>
      </c>
      <c r="D36" s="5" t="s">
        <v>70</v>
      </c>
      <c r="E36" s="12" t="s">
        <v>174</v>
      </c>
      <c r="F36" s="15" t="s">
        <v>175</v>
      </c>
      <c r="G36" s="5" t="s">
        <v>73</v>
      </c>
      <c r="H36" s="5" t="s">
        <v>74</v>
      </c>
      <c r="I36" s="5" t="s">
        <v>73</v>
      </c>
      <c r="J36" s="5" t="s">
        <v>74</v>
      </c>
      <c r="K36" s="5" t="s">
        <v>73</v>
      </c>
      <c r="L36" s="5" t="s">
        <v>73</v>
      </c>
      <c r="M36" s="5" t="s">
        <v>73</v>
      </c>
      <c r="N36" s="5" t="s">
        <v>73</v>
      </c>
      <c r="O36" s="5" t="s">
        <v>73</v>
      </c>
      <c r="P36" s="5" t="s">
        <v>73</v>
      </c>
      <c r="Q36" s="5" t="s">
        <v>74</v>
      </c>
      <c r="R36" s="5" t="s">
        <v>76</v>
      </c>
      <c r="S36" s="5" t="s">
        <v>73</v>
      </c>
      <c r="T36" s="5" t="s">
        <v>74</v>
      </c>
      <c r="U36" s="5" t="s">
        <v>73</v>
      </c>
      <c r="V36" s="5" t="s">
        <v>76</v>
      </c>
      <c r="W36" s="5" t="s">
        <v>74</v>
      </c>
      <c r="X36" s="5" t="s">
        <v>74</v>
      </c>
      <c r="Y36" s="5" t="s">
        <v>76</v>
      </c>
      <c r="Z36" s="5" t="s">
        <v>73</v>
      </c>
      <c r="AA36" s="5" t="s">
        <v>73</v>
      </c>
      <c r="AB36" s="5" t="s">
        <v>73</v>
      </c>
      <c r="AC36" s="5" t="s">
        <v>74</v>
      </c>
      <c r="AD36" s="5" t="s">
        <v>73</v>
      </c>
      <c r="AE36" s="5" t="s">
        <v>73</v>
      </c>
      <c r="AF36" s="5" t="s">
        <v>73</v>
      </c>
      <c r="AG36" s="5" t="s">
        <v>73</v>
      </c>
      <c r="AH36" s="5" t="s">
        <v>74</v>
      </c>
      <c r="AI36" s="5" t="s">
        <v>73</v>
      </c>
      <c r="AJ36" s="5" t="s">
        <v>74</v>
      </c>
      <c r="AK36" s="5" t="s">
        <v>73</v>
      </c>
      <c r="AL36" s="5" t="s">
        <v>74</v>
      </c>
      <c r="AM36" s="5" t="s">
        <v>73</v>
      </c>
      <c r="AN36" s="5" t="s">
        <v>73</v>
      </c>
      <c r="AO36" s="5" t="s">
        <v>73</v>
      </c>
      <c r="AP36" s="5" t="s">
        <v>73</v>
      </c>
      <c r="AQ36" s="5" t="s">
        <v>74</v>
      </c>
      <c r="AR36" s="5" t="s">
        <v>73</v>
      </c>
      <c r="AS36" s="5" t="s">
        <v>76</v>
      </c>
      <c r="AT36" s="5" t="s">
        <v>74</v>
      </c>
      <c r="AU36" s="5" t="s">
        <v>73</v>
      </c>
      <c r="AV36" s="5" t="s">
        <v>75</v>
      </c>
      <c r="AW36" s="5" t="s">
        <v>76</v>
      </c>
      <c r="AX36" s="5" t="s">
        <v>73</v>
      </c>
      <c r="AY36" s="5" t="s">
        <v>73</v>
      </c>
      <c r="AZ36" s="5" t="s">
        <v>76</v>
      </c>
      <c r="BA36" s="5" t="s">
        <v>73</v>
      </c>
      <c r="BB36" s="5" t="s">
        <v>73</v>
      </c>
      <c r="BC36" s="5" t="s">
        <v>73</v>
      </c>
      <c r="BD36" s="5" t="s">
        <v>73</v>
      </c>
      <c r="BE36" s="5" t="s">
        <v>73</v>
      </c>
      <c r="BF36" s="5" t="s">
        <v>73</v>
      </c>
      <c r="BG36" s="5" t="s">
        <v>73</v>
      </c>
      <c r="BH36" s="5" t="s">
        <v>73</v>
      </c>
      <c r="BI36" s="5" t="s">
        <v>73</v>
      </c>
      <c r="BJ36" s="5" t="s">
        <v>73</v>
      </c>
      <c r="BK36" s="5" t="s">
        <v>73</v>
      </c>
      <c r="BL36" s="5" t="s">
        <v>74</v>
      </c>
      <c r="BM36" s="5" t="s">
        <v>73</v>
      </c>
      <c r="BN36" s="5" t="s">
        <v>73</v>
      </c>
      <c r="BO36" s="5" t="s">
        <v>73</v>
      </c>
      <c r="BP36" s="6" t="s">
        <v>73</v>
      </c>
    </row>
    <row r="37" spans="1:68" x14ac:dyDescent="0.2">
      <c r="A37" s="7">
        <v>45903.764385613424</v>
      </c>
      <c r="B37" s="8" t="s">
        <v>176</v>
      </c>
      <c r="C37" s="8" t="s">
        <v>69</v>
      </c>
      <c r="D37" s="8" t="s">
        <v>82</v>
      </c>
      <c r="E37" s="10" t="s">
        <v>165</v>
      </c>
      <c r="F37" s="17" t="s">
        <v>177</v>
      </c>
      <c r="G37" s="8" t="s">
        <v>76</v>
      </c>
      <c r="H37" s="8" t="s">
        <v>73</v>
      </c>
      <c r="I37" s="8" t="s">
        <v>75</v>
      </c>
      <c r="J37" s="8" t="s">
        <v>73</v>
      </c>
      <c r="K37" s="8" t="s">
        <v>74</v>
      </c>
      <c r="L37" s="8" t="s">
        <v>74</v>
      </c>
      <c r="M37" s="8" t="s">
        <v>73</v>
      </c>
      <c r="N37" s="8" t="s">
        <v>73</v>
      </c>
      <c r="O37" s="8" t="s">
        <v>76</v>
      </c>
      <c r="P37" s="8" t="s">
        <v>76</v>
      </c>
      <c r="Q37" s="8" t="s">
        <v>76</v>
      </c>
      <c r="R37" s="8" t="s">
        <v>74</v>
      </c>
      <c r="S37" s="8" t="s">
        <v>74</v>
      </c>
      <c r="T37" s="8" t="s">
        <v>74</v>
      </c>
      <c r="U37" s="8" t="s">
        <v>76</v>
      </c>
      <c r="V37" s="8" t="s">
        <v>73</v>
      </c>
      <c r="W37" s="8" t="s">
        <v>74</v>
      </c>
      <c r="X37" s="8" t="s">
        <v>73</v>
      </c>
      <c r="Y37" s="8" t="s">
        <v>76</v>
      </c>
      <c r="Z37" s="8" t="s">
        <v>74</v>
      </c>
      <c r="AA37" s="8" t="s">
        <v>75</v>
      </c>
      <c r="AB37" s="8" t="s">
        <v>76</v>
      </c>
      <c r="AC37" s="8" t="s">
        <v>75</v>
      </c>
      <c r="AD37" s="8" t="s">
        <v>74</v>
      </c>
      <c r="AE37" s="8" t="s">
        <v>73</v>
      </c>
      <c r="AF37" s="8" t="s">
        <v>76</v>
      </c>
      <c r="AG37" s="8" t="s">
        <v>76</v>
      </c>
      <c r="AH37" s="8" t="s">
        <v>74</v>
      </c>
      <c r="AI37" s="8" t="s">
        <v>74</v>
      </c>
      <c r="AJ37" s="8" t="s">
        <v>74</v>
      </c>
      <c r="AK37" s="8" t="s">
        <v>73</v>
      </c>
      <c r="AL37" s="8" t="s">
        <v>74</v>
      </c>
      <c r="AM37" s="8" t="s">
        <v>74</v>
      </c>
      <c r="AN37" s="8" t="s">
        <v>73</v>
      </c>
      <c r="AO37" s="8" t="s">
        <v>74</v>
      </c>
      <c r="AP37" s="8" t="s">
        <v>73</v>
      </c>
      <c r="AQ37" s="8" t="s">
        <v>73</v>
      </c>
      <c r="AR37" s="8" t="s">
        <v>75</v>
      </c>
      <c r="AS37" s="8" t="s">
        <v>73</v>
      </c>
      <c r="AT37" s="8" t="s">
        <v>73</v>
      </c>
      <c r="AU37" s="8" t="s">
        <v>76</v>
      </c>
      <c r="AV37" s="8" t="s">
        <v>76</v>
      </c>
      <c r="AW37" s="8" t="s">
        <v>76</v>
      </c>
      <c r="AX37" s="8" t="s">
        <v>73</v>
      </c>
      <c r="AY37" s="8" t="s">
        <v>76</v>
      </c>
      <c r="AZ37" s="8" t="s">
        <v>76</v>
      </c>
      <c r="BA37" s="8" t="s">
        <v>76</v>
      </c>
      <c r="BB37" s="8" t="s">
        <v>76</v>
      </c>
      <c r="BC37" s="8" t="s">
        <v>76</v>
      </c>
      <c r="BD37" s="8" t="s">
        <v>76</v>
      </c>
      <c r="BE37" s="8" t="s">
        <v>73</v>
      </c>
      <c r="BF37" s="8" t="s">
        <v>76</v>
      </c>
      <c r="BG37" s="8" t="s">
        <v>76</v>
      </c>
      <c r="BH37" s="8" t="s">
        <v>76</v>
      </c>
      <c r="BI37" s="8" t="s">
        <v>76</v>
      </c>
      <c r="BJ37" s="8" t="s">
        <v>76</v>
      </c>
      <c r="BK37" s="8" t="s">
        <v>76</v>
      </c>
      <c r="BL37" s="8" t="s">
        <v>73</v>
      </c>
      <c r="BM37" s="8" t="s">
        <v>76</v>
      </c>
      <c r="BN37" s="8" t="s">
        <v>73</v>
      </c>
      <c r="BO37" s="8" t="s">
        <v>74</v>
      </c>
      <c r="BP37" s="9" t="s">
        <v>73</v>
      </c>
    </row>
    <row r="38" spans="1:68" x14ac:dyDescent="0.2">
      <c r="A38" s="4">
        <v>45903.764416238424</v>
      </c>
      <c r="B38" s="5" t="s">
        <v>178</v>
      </c>
      <c r="C38" s="5" t="s">
        <v>69</v>
      </c>
      <c r="D38" s="5" t="s">
        <v>78</v>
      </c>
      <c r="E38" s="12" t="s">
        <v>179</v>
      </c>
      <c r="F38" s="15" t="s">
        <v>180</v>
      </c>
      <c r="G38" s="5" t="s">
        <v>76</v>
      </c>
      <c r="H38" s="5" t="s">
        <v>73</v>
      </c>
      <c r="I38" s="5" t="s">
        <v>73</v>
      </c>
      <c r="J38" s="5" t="s">
        <v>74</v>
      </c>
      <c r="K38" s="5" t="s">
        <v>73</v>
      </c>
      <c r="L38" s="5" t="s">
        <v>73</v>
      </c>
      <c r="M38" s="5" t="s">
        <v>76</v>
      </c>
      <c r="N38" s="5" t="s">
        <v>76</v>
      </c>
      <c r="O38" s="5" t="s">
        <v>73</v>
      </c>
      <c r="P38" s="5" t="s">
        <v>73</v>
      </c>
      <c r="Q38" s="5" t="s">
        <v>76</v>
      </c>
      <c r="R38" s="5" t="s">
        <v>74</v>
      </c>
      <c r="S38" s="5" t="s">
        <v>73</v>
      </c>
      <c r="T38" s="5" t="s">
        <v>74</v>
      </c>
      <c r="U38" s="5" t="s">
        <v>73</v>
      </c>
      <c r="V38" s="5" t="s">
        <v>73</v>
      </c>
      <c r="W38" s="5" t="s">
        <v>74</v>
      </c>
      <c r="X38" s="5" t="s">
        <v>73</v>
      </c>
      <c r="Y38" s="5" t="s">
        <v>74</v>
      </c>
      <c r="Z38" s="5" t="s">
        <v>74</v>
      </c>
      <c r="AA38" s="5" t="s">
        <v>73</v>
      </c>
      <c r="AB38" s="5" t="s">
        <v>74</v>
      </c>
      <c r="AC38" s="5" t="s">
        <v>74</v>
      </c>
      <c r="AD38" s="5" t="s">
        <v>74</v>
      </c>
      <c r="AE38" s="5" t="s">
        <v>74</v>
      </c>
      <c r="AF38" s="5" t="s">
        <v>74</v>
      </c>
      <c r="AG38" s="5" t="s">
        <v>73</v>
      </c>
      <c r="AH38" s="5" t="s">
        <v>73</v>
      </c>
      <c r="AI38" s="5" t="s">
        <v>73</v>
      </c>
      <c r="AJ38" s="5" t="s">
        <v>74</v>
      </c>
      <c r="AK38" s="5" t="s">
        <v>74</v>
      </c>
      <c r="AL38" s="5" t="s">
        <v>73</v>
      </c>
      <c r="AM38" s="5" t="s">
        <v>73</v>
      </c>
      <c r="AN38" s="5" t="s">
        <v>73</v>
      </c>
      <c r="AO38" s="5" t="s">
        <v>73</v>
      </c>
      <c r="AP38" s="5" t="s">
        <v>73</v>
      </c>
      <c r="AQ38" s="5" t="s">
        <v>73</v>
      </c>
      <c r="AR38" s="5" t="s">
        <v>73</v>
      </c>
      <c r="AS38" s="5" t="s">
        <v>73</v>
      </c>
      <c r="AT38" s="5" t="s">
        <v>74</v>
      </c>
      <c r="AU38" s="5" t="s">
        <v>73</v>
      </c>
      <c r="AV38" s="5" t="s">
        <v>74</v>
      </c>
      <c r="AW38" s="5" t="s">
        <v>73</v>
      </c>
      <c r="AX38" s="5" t="s">
        <v>74</v>
      </c>
      <c r="AY38" s="5" t="s">
        <v>73</v>
      </c>
      <c r="AZ38" s="5" t="s">
        <v>73</v>
      </c>
      <c r="BA38" s="5" t="s">
        <v>73</v>
      </c>
      <c r="BB38" s="5" t="s">
        <v>73</v>
      </c>
      <c r="BC38" s="5" t="s">
        <v>74</v>
      </c>
      <c r="BD38" s="5" t="s">
        <v>74</v>
      </c>
      <c r="BE38" s="5" t="s">
        <v>73</v>
      </c>
      <c r="BF38" s="5" t="s">
        <v>73</v>
      </c>
      <c r="BG38" s="5" t="s">
        <v>73</v>
      </c>
      <c r="BH38" s="5" t="s">
        <v>73</v>
      </c>
      <c r="BI38" s="5" t="s">
        <v>74</v>
      </c>
      <c r="BJ38" s="5" t="s">
        <v>73</v>
      </c>
      <c r="BK38" s="5" t="s">
        <v>73</v>
      </c>
      <c r="BL38" s="5" t="s">
        <v>74</v>
      </c>
      <c r="BM38" s="5" t="s">
        <v>73</v>
      </c>
      <c r="BN38" s="5" t="s">
        <v>73</v>
      </c>
      <c r="BO38" s="5" t="s">
        <v>73</v>
      </c>
      <c r="BP38" s="6" t="s">
        <v>73</v>
      </c>
    </row>
    <row r="39" spans="1:68" x14ac:dyDescent="0.2">
      <c r="A39" s="7">
        <v>45903.764534201386</v>
      </c>
      <c r="B39" s="8" t="s">
        <v>181</v>
      </c>
      <c r="C39" s="8" t="s">
        <v>69</v>
      </c>
      <c r="D39" s="8" t="s">
        <v>82</v>
      </c>
      <c r="E39" s="10" t="s">
        <v>165</v>
      </c>
      <c r="F39" s="17" t="s">
        <v>182</v>
      </c>
      <c r="G39" s="8" t="s">
        <v>76</v>
      </c>
      <c r="H39" s="8" t="s">
        <v>73</v>
      </c>
      <c r="I39" s="8" t="s">
        <v>73</v>
      </c>
      <c r="J39" s="8" t="s">
        <v>73</v>
      </c>
      <c r="K39" s="8" t="s">
        <v>74</v>
      </c>
      <c r="L39" s="8" t="s">
        <v>74</v>
      </c>
      <c r="M39" s="8" t="s">
        <v>76</v>
      </c>
      <c r="N39" s="8" t="s">
        <v>76</v>
      </c>
      <c r="O39" s="8" t="s">
        <v>73</v>
      </c>
      <c r="P39" s="8" t="s">
        <v>76</v>
      </c>
      <c r="Q39" s="8" t="s">
        <v>76</v>
      </c>
      <c r="R39" s="8" t="s">
        <v>73</v>
      </c>
      <c r="S39" s="8" t="s">
        <v>76</v>
      </c>
      <c r="T39" s="8" t="s">
        <v>74</v>
      </c>
      <c r="U39" s="8" t="s">
        <v>73</v>
      </c>
      <c r="V39" s="8" t="s">
        <v>73</v>
      </c>
      <c r="W39" s="8" t="s">
        <v>74</v>
      </c>
      <c r="X39" s="8" t="s">
        <v>73</v>
      </c>
      <c r="Y39" s="8" t="s">
        <v>75</v>
      </c>
      <c r="Z39" s="8" t="s">
        <v>73</v>
      </c>
      <c r="AA39" s="8" t="s">
        <v>74</v>
      </c>
      <c r="AB39" s="8" t="s">
        <v>73</v>
      </c>
      <c r="AC39" s="8" t="s">
        <v>75</v>
      </c>
      <c r="AD39" s="8" t="s">
        <v>73</v>
      </c>
      <c r="AE39" s="8" t="s">
        <v>73</v>
      </c>
      <c r="AF39" s="8" t="s">
        <v>73</v>
      </c>
      <c r="AG39" s="8" t="s">
        <v>74</v>
      </c>
      <c r="AH39" s="8" t="s">
        <v>73</v>
      </c>
      <c r="AI39" s="8" t="s">
        <v>73</v>
      </c>
      <c r="AJ39" s="8" t="s">
        <v>73</v>
      </c>
      <c r="AK39" s="8" t="s">
        <v>74</v>
      </c>
      <c r="AL39" s="8" t="s">
        <v>73</v>
      </c>
      <c r="AM39" s="8" t="s">
        <v>76</v>
      </c>
      <c r="AN39" s="8" t="s">
        <v>76</v>
      </c>
      <c r="AO39" s="8" t="s">
        <v>73</v>
      </c>
      <c r="AP39" s="8" t="s">
        <v>73</v>
      </c>
      <c r="AQ39" s="8" t="s">
        <v>73</v>
      </c>
      <c r="AR39" s="8" t="s">
        <v>76</v>
      </c>
      <c r="AS39" s="8" t="s">
        <v>76</v>
      </c>
      <c r="AT39" s="8" t="s">
        <v>74</v>
      </c>
      <c r="AU39" s="8" t="s">
        <v>73</v>
      </c>
      <c r="AV39" s="8" t="s">
        <v>74</v>
      </c>
      <c r="AW39" s="8" t="s">
        <v>76</v>
      </c>
      <c r="AX39" s="8" t="s">
        <v>74</v>
      </c>
      <c r="AY39" s="8" t="s">
        <v>73</v>
      </c>
      <c r="AZ39" s="8" t="s">
        <v>73</v>
      </c>
      <c r="BA39" s="8" t="s">
        <v>75</v>
      </c>
      <c r="BB39" s="8" t="s">
        <v>76</v>
      </c>
      <c r="BC39" s="8" t="s">
        <v>73</v>
      </c>
      <c r="BD39" s="8" t="s">
        <v>73</v>
      </c>
      <c r="BE39" s="8" t="s">
        <v>76</v>
      </c>
      <c r="BF39" s="8" t="s">
        <v>76</v>
      </c>
      <c r="BG39" s="8" t="s">
        <v>73</v>
      </c>
      <c r="BH39" s="8" t="s">
        <v>73</v>
      </c>
      <c r="BI39" s="8" t="s">
        <v>73</v>
      </c>
      <c r="BJ39" s="8" t="s">
        <v>76</v>
      </c>
      <c r="BK39" s="8" t="s">
        <v>73</v>
      </c>
      <c r="BL39" s="8" t="s">
        <v>73</v>
      </c>
      <c r="BM39" s="8" t="s">
        <v>76</v>
      </c>
      <c r="BN39" s="8" t="s">
        <v>73</v>
      </c>
      <c r="BO39" s="8" t="s">
        <v>73</v>
      </c>
      <c r="BP39" s="9" t="s">
        <v>76</v>
      </c>
    </row>
    <row r="40" spans="1:68" x14ac:dyDescent="0.2">
      <c r="A40" s="4">
        <v>45903.764746759261</v>
      </c>
      <c r="B40" s="5" t="s">
        <v>183</v>
      </c>
      <c r="C40" s="5" t="s">
        <v>69</v>
      </c>
      <c r="D40" s="5" t="s">
        <v>70</v>
      </c>
      <c r="E40" s="12" t="s">
        <v>184</v>
      </c>
      <c r="F40" s="15" t="s">
        <v>185</v>
      </c>
      <c r="G40" s="5" t="s">
        <v>76</v>
      </c>
      <c r="H40" s="5" t="s">
        <v>76</v>
      </c>
      <c r="I40" s="5" t="s">
        <v>73</v>
      </c>
      <c r="J40" s="5" t="s">
        <v>76</v>
      </c>
      <c r="K40" s="5" t="s">
        <v>74</v>
      </c>
      <c r="L40" s="5" t="s">
        <v>74</v>
      </c>
      <c r="M40" s="5" t="s">
        <v>76</v>
      </c>
      <c r="N40" s="5" t="s">
        <v>74</v>
      </c>
      <c r="O40" s="5" t="s">
        <v>73</v>
      </c>
      <c r="P40" s="5" t="s">
        <v>73</v>
      </c>
      <c r="Q40" s="5" t="s">
        <v>76</v>
      </c>
      <c r="R40" s="5" t="s">
        <v>74</v>
      </c>
      <c r="S40" s="5" t="s">
        <v>76</v>
      </c>
      <c r="T40" s="5" t="s">
        <v>74</v>
      </c>
      <c r="U40" s="5" t="s">
        <v>73</v>
      </c>
      <c r="V40" s="5" t="s">
        <v>73</v>
      </c>
      <c r="W40" s="5" t="s">
        <v>75</v>
      </c>
      <c r="X40" s="5" t="s">
        <v>74</v>
      </c>
      <c r="Y40" s="5" t="s">
        <v>73</v>
      </c>
      <c r="Z40" s="5" t="s">
        <v>73</v>
      </c>
      <c r="AA40" s="5" t="s">
        <v>74</v>
      </c>
      <c r="AB40" s="5" t="s">
        <v>73</v>
      </c>
      <c r="AC40" s="5" t="s">
        <v>74</v>
      </c>
      <c r="AD40" s="5" t="s">
        <v>76</v>
      </c>
      <c r="AE40" s="5" t="s">
        <v>74</v>
      </c>
      <c r="AF40" s="5" t="s">
        <v>74</v>
      </c>
      <c r="AG40" s="5" t="s">
        <v>74</v>
      </c>
      <c r="AH40" s="5" t="s">
        <v>73</v>
      </c>
      <c r="AI40" s="5" t="s">
        <v>73</v>
      </c>
      <c r="AJ40" s="5" t="s">
        <v>73</v>
      </c>
      <c r="AK40" s="5" t="s">
        <v>74</v>
      </c>
      <c r="AL40" s="5" t="s">
        <v>73</v>
      </c>
      <c r="AM40" s="5" t="s">
        <v>76</v>
      </c>
      <c r="AN40" s="5" t="s">
        <v>76</v>
      </c>
      <c r="AO40" s="5" t="s">
        <v>74</v>
      </c>
      <c r="AP40" s="5" t="s">
        <v>73</v>
      </c>
      <c r="AQ40" s="5" t="s">
        <v>73</v>
      </c>
      <c r="AR40" s="5" t="s">
        <v>76</v>
      </c>
      <c r="AS40" s="5" t="s">
        <v>76</v>
      </c>
      <c r="AT40" s="5" t="s">
        <v>76</v>
      </c>
      <c r="AU40" s="5" t="s">
        <v>76</v>
      </c>
      <c r="AV40" s="5" t="s">
        <v>74</v>
      </c>
      <c r="AW40" s="5" t="s">
        <v>73</v>
      </c>
      <c r="AX40" s="5" t="s">
        <v>75</v>
      </c>
      <c r="AY40" s="5" t="s">
        <v>76</v>
      </c>
      <c r="AZ40" s="5" t="s">
        <v>73</v>
      </c>
      <c r="BA40" s="5" t="s">
        <v>74</v>
      </c>
      <c r="BB40" s="5" t="s">
        <v>73</v>
      </c>
      <c r="BC40" s="5" t="s">
        <v>73</v>
      </c>
      <c r="BD40" s="5" t="s">
        <v>75</v>
      </c>
      <c r="BE40" s="5" t="s">
        <v>76</v>
      </c>
      <c r="BF40" s="5" t="s">
        <v>73</v>
      </c>
      <c r="BG40" s="5" t="s">
        <v>73</v>
      </c>
      <c r="BH40" s="5" t="s">
        <v>73</v>
      </c>
      <c r="BI40" s="5" t="s">
        <v>76</v>
      </c>
      <c r="BJ40" s="5" t="s">
        <v>76</v>
      </c>
      <c r="BK40" s="5" t="s">
        <v>76</v>
      </c>
      <c r="BL40" s="5" t="s">
        <v>76</v>
      </c>
      <c r="BM40" s="5" t="s">
        <v>76</v>
      </c>
      <c r="BN40" s="5" t="s">
        <v>76</v>
      </c>
      <c r="BO40" s="5" t="s">
        <v>76</v>
      </c>
      <c r="BP40" s="6" t="s">
        <v>76</v>
      </c>
    </row>
    <row r="41" spans="1:68" x14ac:dyDescent="0.2">
      <c r="A41" s="7">
        <v>45903.76474849537</v>
      </c>
      <c r="B41" s="8" t="s">
        <v>186</v>
      </c>
      <c r="C41" s="8" t="s">
        <v>69</v>
      </c>
      <c r="D41" s="8" t="s">
        <v>70</v>
      </c>
      <c r="E41" s="10" t="s">
        <v>187</v>
      </c>
      <c r="F41" s="16" t="s">
        <v>188</v>
      </c>
      <c r="G41" s="8" t="s">
        <v>76</v>
      </c>
      <c r="H41" s="8" t="s">
        <v>74</v>
      </c>
      <c r="I41" s="8" t="s">
        <v>73</v>
      </c>
      <c r="J41" s="8" t="s">
        <v>74</v>
      </c>
      <c r="K41" s="8" t="s">
        <v>74</v>
      </c>
      <c r="L41" s="8" t="s">
        <v>73</v>
      </c>
      <c r="M41" s="8" t="s">
        <v>74</v>
      </c>
      <c r="N41" s="8" t="s">
        <v>73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74</v>
      </c>
      <c r="U41" s="8" t="s">
        <v>73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75</v>
      </c>
      <c r="AA41" s="8" t="s">
        <v>73</v>
      </c>
      <c r="AB41" s="8" t="s">
        <v>73</v>
      </c>
      <c r="AC41" s="8" t="s">
        <v>74</v>
      </c>
      <c r="AD41" s="8" t="s">
        <v>73</v>
      </c>
      <c r="AE41" s="8" t="s">
        <v>74</v>
      </c>
      <c r="AF41" s="8" t="s">
        <v>74</v>
      </c>
      <c r="AG41" s="8" t="s">
        <v>74</v>
      </c>
      <c r="AH41" s="8" t="s">
        <v>76</v>
      </c>
      <c r="AI41" s="8" t="s">
        <v>76</v>
      </c>
      <c r="AJ41" s="8" t="s">
        <v>76</v>
      </c>
      <c r="AK41" s="8" t="s">
        <v>74</v>
      </c>
      <c r="AL41" s="8" t="s">
        <v>73</v>
      </c>
      <c r="AM41" s="8" t="s">
        <v>73</v>
      </c>
      <c r="AN41" s="8" t="s">
        <v>73</v>
      </c>
      <c r="AO41" s="8" t="s">
        <v>74</v>
      </c>
      <c r="AP41" s="8" t="s">
        <v>74</v>
      </c>
      <c r="AQ41" s="8" t="s">
        <v>73</v>
      </c>
      <c r="AR41" s="8" t="s">
        <v>73</v>
      </c>
      <c r="AS41" s="8" t="s">
        <v>73</v>
      </c>
      <c r="AT41" s="8" t="s">
        <v>74</v>
      </c>
      <c r="AU41" s="8" t="s">
        <v>74</v>
      </c>
      <c r="AV41" s="8" t="s">
        <v>75</v>
      </c>
      <c r="AW41" s="8" t="s">
        <v>73</v>
      </c>
      <c r="AX41" s="8" t="s">
        <v>74</v>
      </c>
      <c r="AY41" s="8" t="s">
        <v>73</v>
      </c>
      <c r="AZ41" s="8" t="s">
        <v>73</v>
      </c>
      <c r="BA41" s="8" t="s">
        <v>74</v>
      </c>
      <c r="BB41" s="8" t="s">
        <v>73</v>
      </c>
      <c r="BC41" s="8" t="s">
        <v>74</v>
      </c>
      <c r="BD41" s="8" t="s">
        <v>73</v>
      </c>
      <c r="BE41" s="8" t="s">
        <v>73</v>
      </c>
      <c r="BF41" s="8" t="s">
        <v>73</v>
      </c>
      <c r="BG41" s="8" t="s">
        <v>73</v>
      </c>
      <c r="BH41" s="8" t="s">
        <v>73</v>
      </c>
      <c r="BI41" s="8" t="s">
        <v>74</v>
      </c>
      <c r="BJ41" s="8" t="s">
        <v>73</v>
      </c>
      <c r="BK41" s="8" t="s">
        <v>73</v>
      </c>
      <c r="BL41" s="8" t="s">
        <v>74</v>
      </c>
      <c r="BM41" s="8" t="s">
        <v>73</v>
      </c>
      <c r="BN41" s="8" t="s">
        <v>73</v>
      </c>
      <c r="BO41" s="8" t="s">
        <v>73</v>
      </c>
      <c r="BP41" s="9" t="s">
        <v>74</v>
      </c>
    </row>
    <row r="42" spans="1:68" x14ac:dyDescent="0.2">
      <c r="A42" s="4">
        <v>45903.764761678241</v>
      </c>
      <c r="B42" s="5" t="s">
        <v>189</v>
      </c>
      <c r="C42" s="5" t="s">
        <v>69</v>
      </c>
      <c r="D42" s="5" t="s">
        <v>82</v>
      </c>
      <c r="E42" s="12" t="s">
        <v>165</v>
      </c>
      <c r="F42" s="15" t="s">
        <v>190</v>
      </c>
      <c r="G42" s="5" t="s">
        <v>76</v>
      </c>
      <c r="H42" s="5" t="s">
        <v>76</v>
      </c>
      <c r="I42" s="5" t="s">
        <v>73</v>
      </c>
      <c r="J42" s="5" t="s">
        <v>73</v>
      </c>
      <c r="K42" s="5" t="s">
        <v>74</v>
      </c>
      <c r="L42" s="5" t="s">
        <v>74</v>
      </c>
      <c r="M42" s="5" t="s">
        <v>76</v>
      </c>
      <c r="N42" s="5" t="s">
        <v>73</v>
      </c>
      <c r="O42" s="5" t="s">
        <v>76</v>
      </c>
      <c r="P42" s="5" t="s">
        <v>73</v>
      </c>
      <c r="Q42" s="5" t="s">
        <v>76</v>
      </c>
      <c r="R42" s="5" t="s">
        <v>73</v>
      </c>
      <c r="S42" s="5" t="s">
        <v>73</v>
      </c>
      <c r="T42" s="5" t="s">
        <v>74</v>
      </c>
      <c r="U42" s="5" t="s">
        <v>76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74</v>
      </c>
      <c r="AA42" s="5" t="s">
        <v>75</v>
      </c>
      <c r="AB42" s="5" t="s">
        <v>73</v>
      </c>
      <c r="AC42" s="5" t="s">
        <v>75</v>
      </c>
      <c r="AD42" s="5" t="s">
        <v>76</v>
      </c>
      <c r="AE42" s="5" t="s">
        <v>73</v>
      </c>
      <c r="AF42" s="5" t="s">
        <v>76</v>
      </c>
      <c r="AG42" s="5" t="s">
        <v>76</v>
      </c>
      <c r="AH42" s="5" t="s">
        <v>74</v>
      </c>
      <c r="AI42" s="5" t="s">
        <v>74</v>
      </c>
      <c r="AJ42" s="5" t="s">
        <v>74</v>
      </c>
      <c r="AK42" s="5" t="s">
        <v>76</v>
      </c>
      <c r="AL42" s="5" t="s">
        <v>74</v>
      </c>
      <c r="AM42" s="5" t="s">
        <v>74</v>
      </c>
      <c r="AN42" s="5" t="s">
        <v>74</v>
      </c>
      <c r="AO42" s="5" t="s">
        <v>74</v>
      </c>
      <c r="AP42" s="5" t="s">
        <v>73</v>
      </c>
      <c r="AQ42" s="5" t="s">
        <v>73</v>
      </c>
      <c r="AR42" s="5" t="s">
        <v>76</v>
      </c>
      <c r="AS42" s="5" t="s">
        <v>76</v>
      </c>
      <c r="AT42" s="5" t="s">
        <v>75</v>
      </c>
      <c r="AU42" s="5" t="s">
        <v>74</v>
      </c>
      <c r="AV42" s="5" t="s">
        <v>75</v>
      </c>
      <c r="AW42" s="5" t="s">
        <v>73</v>
      </c>
      <c r="AX42" s="5" t="s">
        <v>75</v>
      </c>
      <c r="AY42" s="5" t="s">
        <v>73</v>
      </c>
      <c r="AZ42" s="5" t="s">
        <v>76</v>
      </c>
      <c r="BA42" s="5" t="s">
        <v>75</v>
      </c>
      <c r="BB42" s="5" t="s">
        <v>73</v>
      </c>
      <c r="BC42" s="5" t="s">
        <v>76</v>
      </c>
      <c r="BD42" s="5" t="s">
        <v>75</v>
      </c>
      <c r="BE42" s="5" t="s">
        <v>76</v>
      </c>
      <c r="BF42" s="5" t="s">
        <v>73</v>
      </c>
      <c r="BG42" s="5" t="s">
        <v>73</v>
      </c>
      <c r="BH42" s="5" t="s">
        <v>73</v>
      </c>
      <c r="BI42" s="5" t="s">
        <v>74</v>
      </c>
      <c r="BJ42" s="5" t="s">
        <v>76</v>
      </c>
      <c r="BK42" s="5" t="s">
        <v>76</v>
      </c>
      <c r="BL42" s="5" t="s">
        <v>73</v>
      </c>
      <c r="BM42" s="5" t="s">
        <v>76</v>
      </c>
      <c r="BN42" s="5" t="s">
        <v>76</v>
      </c>
      <c r="BO42" s="5" t="s">
        <v>73</v>
      </c>
      <c r="BP42" s="6" t="s">
        <v>73</v>
      </c>
    </row>
    <row r="43" spans="1:68" x14ac:dyDescent="0.2">
      <c r="A43" s="7">
        <v>45903.76483403935</v>
      </c>
      <c r="B43" s="8" t="s">
        <v>191</v>
      </c>
      <c r="C43" s="8" t="s">
        <v>69</v>
      </c>
      <c r="D43" s="8" t="s">
        <v>70</v>
      </c>
      <c r="E43" s="10" t="s">
        <v>165</v>
      </c>
      <c r="F43" s="17" t="s">
        <v>192</v>
      </c>
      <c r="G43" s="8" t="s">
        <v>76</v>
      </c>
      <c r="H43" s="8" t="s">
        <v>74</v>
      </c>
      <c r="I43" s="8" t="s">
        <v>76</v>
      </c>
      <c r="J43" s="8" t="s">
        <v>74</v>
      </c>
      <c r="K43" s="8" t="s">
        <v>73</v>
      </c>
      <c r="L43" s="8" t="s">
        <v>76</v>
      </c>
      <c r="M43" s="8" t="s">
        <v>74</v>
      </c>
      <c r="N43" s="8" t="s">
        <v>73</v>
      </c>
      <c r="O43" s="8" t="s">
        <v>73</v>
      </c>
      <c r="P43" s="8" t="s">
        <v>76</v>
      </c>
      <c r="Q43" s="8" t="s">
        <v>74</v>
      </c>
      <c r="R43" s="8" t="s">
        <v>73</v>
      </c>
      <c r="S43" s="8" t="s">
        <v>76</v>
      </c>
      <c r="T43" s="8" t="s">
        <v>73</v>
      </c>
      <c r="U43" s="8" t="s">
        <v>73</v>
      </c>
      <c r="V43" s="8" t="s">
        <v>73</v>
      </c>
      <c r="W43" s="8" t="s">
        <v>76</v>
      </c>
      <c r="X43" s="8" t="s">
        <v>73</v>
      </c>
      <c r="Y43" s="8" t="s">
        <v>76</v>
      </c>
      <c r="Z43" s="8" t="s">
        <v>75</v>
      </c>
      <c r="AA43" s="8" t="s">
        <v>73</v>
      </c>
      <c r="AB43" s="8" t="s">
        <v>73</v>
      </c>
      <c r="AC43" s="8" t="s">
        <v>75</v>
      </c>
      <c r="AD43" s="8" t="s">
        <v>73</v>
      </c>
      <c r="AE43" s="8" t="s">
        <v>73</v>
      </c>
      <c r="AF43" s="8" t="s">
        <v>73</v>
      </c>
      <c r="AG43" s="8" t="s">
        <v>74</v>
      </c>
      <c r="AH43" s="8" t="s">
        <v>73</v>
      </c>
      <c r="AI43" s="8" t="s">
        <v>73</v>
      </c>
      <c r="AJ43" s="8" t="s">
        <v>74</v>
      </c>
      <c r="AK43" s="8" t="s">
        <v>76</v>
      </c>
      <c r="AL43" s="8" t="s">
        <v>74</v>
      </c>
      <c r="AM43" s="8" t="s">
        <v>74</v>
      </c>
      <c r="AN43" s="8" t="s">
        <v>76</v>
      </c>
      <c r="AO43" s="8" t="s">
        <v>73</v>
      </c>
      <c r="AP43" s="8" t="s">
        <v>75</v>
      </c>
      <c r="AQ43" s="8" t="s">
        <v>73</v>
      </c>
      <c r="AR43" s="8" t="s">
        <v>76</v>
      </c>
      <c r="AS43" s="8" t="s">
        <v>76</v>
      </c>
      <c r="AT43" s="8" t="s">
        <v>75</v>
      </c>
      <c r="AU43" s="8" t="s">
        <v>75</v>
      </c>
      <c r="AV43" s="8" t="s">
        <v>75</v>
      </c>
      <c r="AW43" s="8" t="s">
        <v>73</v>
      </c>
      <c r="AX43" s="8" t="s">
        <v>73</v>
      </c>
      <c r="AY43" s="8" t="s">
        <v>76</v>
      </c>
      <c r="AZ43" s="8" t="s">
        <v>76</v>
      </c>
      <c r="BA43" s="8" t="s">
        <v>75</v>
      </c>
      <c r="BB43" s="8" t="s">
        <v>73</v>
      </c>
      <c r="BC43" s="8" t="s">
        <v>75</v>
      </c>
      <c r="BD43" s="8" t="s">
        <v>73</v>
      </c>
      <c r="BE43" s="8" t="s">
        <v>76</v>
      </c>
      <c r="BF43" s="8" t="s">
        <v>73</v>
      </c>
      <c r="BG43" s="8" t="s">
        <v>76</v>
      </c>
      <c r="BH43" s="8" t="s">
        <v>75</v>
      </c>
      <c r="BI43" s="8" t="s">
        <v>73</v>
      </c>
      <c r="BJ43" s="8" t="s">
        <v>73</v>
      </c>
      <c r="BK43" s="8" t="s">
        <v>73</v>
      </c>
      <c r="BL43" s="8" t="s">
        <v>75</v>
      </c>
      <c r="BM43" s="8" t="s">
        <v>73</v>
      </c>
      <c r="BN43" s="8" t="s">
        <v>74</v>
      </c>
      <c r="BO43" s="8" t="s">
        <v>76</v>
      </c>
      <c r="BP43" s="9" t="s">
        <v>75</v>
      </c>
    </row>
    <row r="44" spans="1:68" x14ac:dyDescent="0.2">
      <c r="A44" s="4">
        <v>45903.764848958337</v>
      </c>
      <c r="B44" s="5" t="s">
        <v>193</v>
      </c>
      <c r="C44" s="5" t="s">
        <v>69</v>
      </c>
      <c r="D44" s="5" t="s">
        <v>70</v>
      </c>
      <c r="E44" s="12" t="s">
        <v>194</v>
      </c>
      <c r="F44" s="15" t="s">
        <v>195</v>
      </c>
      <c r="G44" s="5" t="s">
        <v>76</v>
      </c>
      <c r="H44" s="5" t="s">
        <v>73</v>
      </c>
      <c r="I44" s="5" t="s">
        <v>73</v>
      </c>
      <c r="J44" s="5" t="s">
        <v>76</v>
      </c>
      <c r="K44" s="5" t="s">
        <v>74</v>
      </c>
      <c r="L44" s="5" t="s">
        <v>75</v>
      </c>
      <c r="M44" s="5" t="s">
        <v>73</v>
      </c>
      <c r="N44" s="5" t="s">
        <v>73</v>
      </c>
      <c r="O44" s="5" t="s">
        <v>73</v>
      </c>
      <c r="P44" s="5" t="s">
        <v>73</v>
      </c>
      <c r="Q44" s="5" t="s">
        <v>73</v>
      </c>
      <c r="R44" s="5" t="s">
        <v>74</v>
      </c>
      <c r="S44" s="5" t="s">
        <v>73</v>
      </c>
      <c r="T44" s="5" t="s">
        <v>75</v>
      </c>
      <c r="U44" s="5" t="s">
        <v>76</v>
      </c>
      <c r="V44" s="5" t="s">
        <v>73</v>
      </c>
      <c r="W44" s="5" t="s">
        <v>74</v>
      </c>
      <c r="X44" s="5" t="s">
        <v>75</v>
      </c>
      <c r="Y44" s="5" t="s">
        <v>74</v>
      </c>
      <c r="Z44" s="5" t="s">
        <v>74</v>
      </c>
      <c r="AA44" s="5" t="s">
        <v>75</v>
      </c>
      <c r="AB44" s="5" t="s">
        <v>73</v>
      </c>
      <c r="AC44" s="5" t="s">
        <v>75</v>
      </c>
      <c r="AD44" s="5" t="s">
        <v>73</v>
      </c>
      <c r="AE44" s="5" t="s">
        <v>74</v>
      </c>
      <c r="AF44" s="5" t="s">
        <v>73</v>
      </c>
      <c r="AG44" s="5" t="s">
        <v>74</v>
      </c>
      <c r="AH44" s="5" t="s">
        <v>73</v>
      </c>
      <c r="AI44" s="5" t="s">
        <v>73</v>
      </c>
      <c r="AJ44" s="5" t="s">
        <v>73</v>
      </c>
      <c r="AK44" s="5" t="s">
        <v>74</v>
      </c>
      <c r="AL44" s="5" t="s">
        <v>76</v>
      </c>
      <c r="AM44" s="5" t="s">
        <v>76</v>
      </c>
      <c r="AN44" s="5" t="s">
        <v>73</v>
      </c>
      <c r="AO44" s="5" t="s">
        <v>73</v>
      </c>
      <c r="AP44" s="5" t="s">
        <v>73</v>
      </c>
      <c r="AQ44" s="5" t="s">
        <v>73</v>
      </c>
      <c r="AR44" s="5" t="s">
        <v>76</v>
      </c>
      <c r="AS44" s="5" t="s">
        <v>73</v>
      </c>
      <c r="AT44" s="5" t="s">
        <v>74</v>
      </c>
      <c r="AU44" s="5" t="s">
        <v>74</v>
      </c>
      <c r="AV44" s="5" t="s">
        <v>74</v>
      </c>
      <c r="AW44" s="5" t="s">
        <v>74</v>
      </c>
      <c r="AX44" s="5" t="s">
        <v>75</v>
      </c>
      <c r="AY44" s="5" t="s">
        <v>73</v>
      </c>
      <c r="AZ44" s="5" t="s">
        <v>73</v>
      </c>
      <c r="BA44" s="5" t="s">
        <v>74</v>
      </c>
      <c r="BB44" s="5" t="s">
        <v>73</v>
      </c>
      <c r="BC44" s="5" t="s">
        <v>74</v>
      </c>
      <c r="BD44" s="5" t="s">
        <v>74</v>
      </c>
      <c r="BE44" s="5" t="s">
        <v>73</v>
      </c>
      <c r="BF44" s="5" t="s">
        <v>73</v>
      </c>
      <c r="BG44" s="5" t="s">
        <v>73</v>
      </c>
      <c r="BH44" s="5" t="s">
        <v>74</v>
      </c>
      <c r="BI44" s="5" t="s">
        <v>74</v>
      </c>
      <c r="BJ44" s="5" t="s">
        <v>73</v>
      </c>
      <c r="BK44" s="5" t="s">
        <v>73</v>
      </c>
      <c r="BL44" s="5" t="s">
        <v>74</v>
      </c>
      <c r="BM44" s="5" t="s">
        <v>73</v>
      </c>
      <c r="BN44" s="5" t="s">
        <v>73</v>
      </c>
      <c r="BO44" s="5" t="s">
        <v>73</v>
      </c>
      <c r="BP44" s="6" t="s">
        <v>74</v>
      </c>
    </row>
    <row r="45" spans="1:68" x14ac:dyDescent="0.2">
      <c r="A45" s="7">
        <v>45903.764934340274</v>
      </c>
      <c r="B45" s="8" t="s">
        <v>196</v>
      </c>
      <c r="C45" s="8" t="s">
        <v>69</v>
      </c>
      <c r="D45" s="8" t="s">
        <v>78</v>
      </c>
      <c r="E45" s="10" t="s">
        <v>197</v>
      </c>
      <c r="F45" s="17" t="s">
        <v>198</v>
      </c>
      <c r="G45" s="8" t="s">
        <v>73</v>
      </c>
      <c r="H45" s="8" t="s">
        <v>73</v>
      </c>
      <c r="I45" s="8" t="s">
        <v>76</v>
      </c>
      <c r="J45" s="8" t="s">
        <v>73</v>
      </c>
      <c r="K45" s="8" t="s">
        <v>73</v>
      </c>
      <c r="L45" s="8" t="s">
        <v>74</v>
      </c>
      <c r="M45" s="8" t="s">
        <v>74</v>
      </c>
      <c r="N45" s="8" t="s">
        <v>73</v>
      </c>
      <c r="O45" s="8" t="s">
        <v>74</v>
      </c>
      <c r="P45" s="8" t="s">
        <v>73</v>
      </c>
      <c r="Q45" s="8" t="s">
        <v>73</v>
      </c>
      <c r="R45" s="8" t="s">
        <v>73</v>
      </c>
      <c r="S45" s="8" t="s">
        <v>73</v>
      </c>
      <c r="T45" s="8" t="s">
        <v>74</v>
      </c>
      <c r="U45" s="8" t="s">
        <v>74</v>
      </c>
      <c r="V45" s="8" t="s">
        <v>74</v>
      </c>
      <c r="W45" s="8" t="s">
        <v>73</v>
      </c>
      <c r="X45" s="8" t="s">
        <v>73</v>
      </c>
      <c r="Y45" s="8" t="s">
        <v>74</v>
      </c>
      <c r="Z45" s="8" t="s">
        <v>74</v>
      </c>
      <c r="AA45" s="8" t="s">
        <v>73</v>
      </c>
      <c r="AB45" s="8" t="s">
        <v>74</v>
      </c>
      <c r="AC45" s="8" t="s">
        <v>74</v>
      </c>
      <c r="AD45" s="8" t="s">
        <v>73</v>
      </c>
      <c r="AE45" s="8" t="s">
        <v>74</v>
      </c>
      <c r="AF45" s="8" t="s">
        <v>74</v>
      </c>
      <c r="AG45" s="8" t="s">
        <v>74</v>
      </c>
      <c r="AH45" s="8" t="s">
        <v>73</v>
      </c>
      <c r="AI45" s="8" t="s">
        <v>76</v>
      </c>
      <c r="AJ45" s="8" t="s">
        <v>73</v>
      </c>
      <c r="AK45" s="8" t="s">
        <v>74</v>
      </c>
      <c r="AL45" s="8" t="s">
        <v>76</v>
      </c>
      <c r="AM45" s="8" t="s">
        <v>73</v>
      </c>
      <c r="AN45" s="8" t="s">
        <v>73</v>
      </c>
      <c r="AO45" s="8" t="s">
        <v>74</v>
      </c>
      <c r="AP45" s="8" t="s">
        <v>73</v>
      </c>
      <c r="AQ45" s="8" t="s">
        <v>73</v>
      </c>
      <c r="AR45" s="8" t="s">
        <v>73</v>
      </c>
      <c r="AS45" s="8" t="s">
        <v>73</v>
      </c>
      <c r="AT45" s="8" t="s">
        <v>74</v>
      </c>
      <c r="AU45" s="8" t="s">
        <v>74</v>
      </c>
      <c r="AV45" s="8" t="s">
        <v>74</v>
      </c>
      <c r="AW45" s="8" t="s">
        <v>75</v>
      </c>
      <c r="AX45" s="8" t="s">
        <v>74</v>
      </c>
      <c r="AY45" s="8" t="s">
        <v>73</v>
      </c>
      <c r="AZ45" s="8" t="s">
        <v>73</v>
      </c>
      <c r="BA45" s="8" t="s">
        <v>73</v>
      </c>
      <c r="BB45" s="8" t="s">
        <v>73</v>
      </c>
      <c r="BC45" s="8" t="s">
        <v>74</v>
      </c>
      <c r="BD45" s="8" t="s">
        <v>73</v>
      </c>
      <c r="BE45" s="8" t="s">
        <v>73</v>
      </c>
      <c r="BF45" s="8" t="s">
        <v>74</v>
      </c>
      <c r="BG45" s="8" t="s">
        <v>73</v>
      </c>
      <c r="BH45" s="8" t="s">
        <v>73</v>
      </c>
      <c r="BI45" s="8" t="s">
        <v>73</v>
      </c>
      <c r="BJ45" s="8" t="s">
        <v>73</v>
      </c>
      <c r="BK45" s="8" t="s">
        <v>73</v>
      </c>
      <c r="BL45" s="8" t="s">
        <v>74</v>
      </c>
      <c r="BM45" s="8" t="s">
        <v>74</v>
      </c>
      <c r="BN45" s="8" t="s">
        <v>74</v>
      </c>
      <c r="BO45" s="8" t="s">
        <v>73</v>
      </c>
      <c r="BP45" s="9" t="s">
        <v>73</v>
      </c>
    </row>
    <row r="46" spans="1:68" x14ac:dyDescent="0.2">
      <c r="A46" s="4">
        <v>45903.764969745374</v>
      </c>
      <c r="B46" s="5" t="s">
        <v>199</v>
      </c>
      <c r="C46" s="5" t="s">
        <v>69</v>
      </c>
      <c r="D46" s="5" t="s">
        <v>70</v>
      </c>
      <c r="E46" s="12" t="s">
        <v>200</v>
      </c>
      <c r="F46" s="14" t="s">
        <v>201</v>
      </c>
      <c r="G46" s="5" t="s">
        <v>76</v>
      </c>
      <c r="H46" s="5" t="s">
        <v>73</v>
      </c>
      <c r="I46" s="5" t="s">
        <v>76</v>
      </c>
      <c r="J46" s="5" t="s">
        <v>74</v>
      </c>
      <c r="K46" s="5" t="s">
        <v>76</v>
      </c>
      <c r="L46" s="5" t="s">
        <v>73</v>
      </c>
      <c r="M46" s="5" t="s">
        <v>73</v>
      </c>
      <c r="N46" s="5" t="s">
        <v>73</v>
      </c>
      <c r="O46" s="5" t="s">
        <v>74</v>
      </c>
      <c r="P46" s="5" t="s">
        <v>76</v>
      </c>
      <c r="Q46" s="5" t="s">
        <v>74</v>
      </c>
      <c r="R46" s="5" t="s">
        <v>76</v>
      </c>
      <c r="S46" s="5" t="s">
        <v>73</v>
      </c>
      <c r="T46" s="5" t="s">
        <v>74</v>
      </c>
      <c r="U46" s="5" t="s">
        <v>73</v>
      </c>
      <c r="V46" s="5" t="s">
        <v>73</v>
      </c>
      <c r="W46" s="5" t="s">
        <v>76</v>
      </c>
      <c r="X46" s="5" t="s">
        <v>73</v>
      </c>
      <c r="Y46" s="5" t="s">
        <v>76</v>
      </c>
      <c r="Z46" s="5" t="s">
        <v>74</v>
      </c>
      <c r="AA46" s="5" t="s">
        <v>73</v>
      </c>
      <c r="AB46" s="5" t="s">
        <v>73</v>
      </c>
      <c r="AC46" s="5" t="s">
        <v>74</v>
      </c>
      <c r="AD46" s="5" t="s">
        <v>76</v>
      </c>
      <c r="AE46" s="5" t="s">
        <v>76</v>
      </c>
      <c r="AF46" s="5" t="s">
        <v>73</v>
      </c>
      <c r="AG46" s="5" t="s">
        <v>76</v>
      </c>
      <c r="AH46" s="5" t="s">
        <v>74</v>
      </c>
      <c r="AI46" s="5" t="s">
        <v>75</v>
      </c>
      <c r="AJ46" s="5" t="s">
        <v>74</v>
      </c>
      <c r="AK46" s="5" t="s">
        <v>74</v>
      </c>
      <c r="AL46" s="5" t="s">
        <v>73</v>
      </c>
      <c r="AM46" s="5" t="s">
        <v>76</v>
      </c>
      <c r="AN46" s="5" t="s">
        <v>76</v>
      </c>
      <c r="AO46" s="5" t="s">
        <v>76</v>
      </c>
      <c r="AP46" s="5" t="s">
        <v>73</v>
      </c>
      <c r="AQ46" s="5" t="s">
        <v>74</v>
      </c>
      <c r="AR46" s="5" t="s">
        <v>76</v>
      </c>
      <c r="AS46" s="5" t="s">
        <v>76</v>
      </c>
      <c r="AT46" s="5" t="s">
        <v>74</v>
      </c>
      <c r="AU46" s="5" t="s">
        <v>73</v>
      </c>
      <c r="AV46" s="5" t="s">
        <v>75</v>
      </c>
      <c r="AW46" s="5" t="s">
        <v>73</v>
      </c>
      <c r="AX46" s="5" t="s">
        <v>75</v>
      </c>
      <c r="AY46" s="5" t="s">
        <v>76</v>
      </c>
      <c r="AZ46" s="5" t="s">
        <v>76</v>
      </c>
      <c r="BA46" s="5" t="s">
        <v>73</v>
      </c>
      <c r="BB46" s="5" t="s">
        <v>76</v>
      </c>
      <c r="BC46" s="5" t="s">
        <v>73</v>
      </c>
      <c r="BD46" s="5" t="s">
        <v>74</v>
      </c>
      <c r="BE46" s="5" t="s">
        <v>73</v>
      </c>
      <c r="BF46" s="5" t="s">
        <v>76</v>
      </c>
      <c r="BG46" s="5" t="s">
        <v>73</v>
      </c>
      <c r="BH46" s="5" t="s">
        <v>76</v>
      </c>
      <c r="BI46" s="5" t="s">
        <v>76</v>
      </c>
      <c r="BJ46" s="5" t="s">
        <v>76</v>
      </c>
      <c r="BK46" s="5" t="s">
        <v>76</v>
      </c>
      <c r="BL46" s="5" t="s">
        <v>73</v>
      </c>
      <c r="BM46" s="5" t="s">
        <v>73</v>
      </c>
      <c r="BN46" s="5" t="s">
        <v>73</v>
      </c>
      <c r="BO46" s="5" t="s">
        <v>73</v>
      </c>
      <c r="BP46" s="6" t="s">
        <v>74</v>
      </c>
    </row>
    <row r="47" spans="1:68" x14ac:dyDescent="0.2">
      <c r="A47" s="7">
        <v>45903.765259814812</v>
      </c>
      <c r="B47" s="8" t="s">
        <v>202</v>
      </c>
      <c r="C47" s="8" t="s">
        <v>69</v>
      </c>
      <c r="D47" s="8" t="s">
        <v>78</v>
      </c>
      <c r="E47" s="10" t="s">
        <v>184</v>
      </c>
      <c r="F47" s="17" t="s">
        <v>203</v>
      </c>
      <c r="G47" s="8" t="s">
        <v>73</v>
      </c>
      <c r="H47" s="8" t="s">
        <v>76</v>
      </c>
      <c r="I47" s="8" t="s">
        <v>74</v>
      </c>
      <c r="J47" s="8" t="s">
        <v>73</v>
      </c>
      <c r="K47" s="8" t="s">
        <v>73</v>
      </c>
      <c r="L47" s="8" t="s">
        <v>74</v>
      </c>
      <c r="M47" s="8" t="s">
        <v>74</v>
      </c>
      <c r="N47" s="8" t="s">
        <v>73</v>
      </c>
      <c r="O47" s="8" t="s">
        <v>73</v>
      </c>
      <c r="P47" s="8" t="s">
        <v>76</v>
      </c>
      <c r="Q47" s="8" t="s">
        <v>73</v>
      </c>
      <c r="R47" s="8" t="s">
        <v>76</v>
      </c>
      <c r="S47" s="8" t="s">
        <v>73</v>
      </c>
      <c r="T47" s="8" t="s">
        <v>75</v>
      </c>
      <c r="U47" s="8" t="s">
        <v>73</v>
      </c>
      <c r="V47" s="8" t="s">
        <v>74</v>
      </c>
      <c r="W47" s="8" t="s">
        <v>75</v>
      </c>
      <c r="X47" s="8" t="s">
        <v>75</v>
      </c>
      <c r="Y47" s="8" t="s">
        <v>73</v>
      </c>
      <c r="Z47" s="8" t="s">
        <v>74</v>
      </c>
      <c r="AA47" s="8" t="s">
        <v>74</v>
      </c>
      <c r="AB47" s="8" t="s">
        <v>74</v>
      </c>
      <c r="AC47" s="8" t="s">
        <v>75</v>
      </c>
      <c r="AD47" s="8" t="s">
        <v>74</v>
      </c>
      <c r="AE47" s="8" t="s">
        <v>73</v>
      </c>
      <c r="AF47" s="8" t="s">
        <v>73</v>
      </c>
      <c r="AG47" s="8" t="s">
        <v>73</v>
      </c>
      <c r="AH47" s="8" t="s">
        <v>73</v>
      </c>
      <c r="AI47" s="8" t="s">
        <v>76</v>
      </c>
      <c r="AJ47" s="8" t="s">
        <v>73</v>
      </c>
      <c r="AK47" s="8" t="s">
        <v>74</v>
      </c>
      <c r="AL47" s="8" t="s">
        <v>73</v>
      </c>
      <c r="AM47" s="8" t="s">
        <v>73</v>
      </c>
      <c r="AN47" s="8" t="s">
        <v>74</v>
      </c>
      <c r="AO47" s="8" t="s">
        <v>73</v>
      </c>
      <c r="AP47" s="8" t="s">
        <v>74</v>
      </c>
      <c r="AQ47" s="8" t="s">
        <v>73</v>
      </c>
      <c r="AR47" s="8" t="s">
        <v>73</v>
      </c>
      <c r="AS47" s="8" t="s">
        <v>76</v>
      </c>
      <c r="AT47" s="8" t="s">
        <v>74</v>
      </c>
      <c r="AU47" s="8" t="s">
        <v>74</v>
      </c>
      <c r="AV47" s="8" t="s">
        <v>75</v>
      </c>
      <c r="AW47" s="8" t="s">
        <v>76</v>
      </c>
      <c r="AX47" s="8" t="s">
        <v>73</v>
      </c>
      <c r="AY47" s="8" t="s">
        <v>76</v>
      </c>
      <c r="AZ47" s="8" t="s">
        <v>76</v>
      </c>
      <c r="BA47" s="8" t="s">
        <v>74</v>
      </c>
      <c r="BB47" s="8" t="s">
        <v>73</v>
      </c>
      <c r="BC47" s="8" t="s">
        <v>74</v>
      </c>
      <c r="BD47" s="8" t="s">
        <v>73</v>
      </c>
      <c r="BE47" s="8" t="s">
        <v>73</v>
      </c>
      <c r="BF47" s="8" t="s">
        <v>73</v>
      </c>
      <c r="BG47" s="8" t="s">
        <v>73</v>
      </c>
      <c r="BH47" s="8" t="s">
        <v>73</v>
      </c>
      <c r="BI47" s="8" t="s">
        <v>73</v>
      </c>
      <c r="BJ47" s="8" t="s">
        <v>75</v>
      </c>
      <c r="BK47" s="8" t="s">
        <v>73</v>
      </c>
      <c r="BL47" s="8" t="s">
        <v>74</v>
      </c>
      <c r="BM47" s="8" t="s">
        <v>74</v>
      </c>
      <c r="BN47" s="8" t="s">
        <v>73</v>
      </c>
      <c r="BO47" s="8" t="s">
        <v>74</v>
      </c>
      <c r="BP47" s="9" t="s">
        <v>73</v>
      </c>
    </row>
    <row r="48" spans="1:68" x14ac:dyDescent="0.2">
      <c r="A48" s="4">
        <v>45903.765266365735</v>
      </c>
      <c r="B48" s="5" t="s">
        <v>204</v>
      </c>
      <c r="C48" s="5" t="s">
        <v>69</v>
      </c>
      <c r="D48" s="5" t="s">
        <v>78</v>
      </c>
      <c r="E48" s="12" t="s">
        <v>205</v>
      </c>
      <c r="F48" s="15" t="s">
        <v>206</v>
      </c>
      <c r="G48" s="5" t="s">
        <v>76</v>
      </c>
      <c r="H48" s="5" t="s">
        <v>73</v>
      </c>
      <c r="I48" s="5" t="s">
        <v>73</v>
      </c>
      <c r="J48" s="5" t="s">
        <v>73</v>
      </c>
      <c r="K48" s="5" t="s">
        <v>74</v>
      </c>
      <c r="L48" s="5" t="s">
        <v>74</v>
      </c>
      <c r="M48" s="5" t="s">
        <v>73</v>
      </c>
      <c r="N48" s="5" t="s">
        <v>73</v>
      </c>
      <c r="O48" s="5" t="s">
        <v>73</v>
      </c>
      <c r="P48" s="5" t="s">
        <v>73</v>
      </c>
      <c r="Q48" s="5" t="s">
        <v>73</v>
      </c>
      <c r="R48" s="5" t="s">
        <v>74</v>
      </c>
      <c r="S48" s="5" t="s">
        <v>73</v>
      </c>
      <c r="T48" s="5" t="s">
        <v>74</v>
      </c>
      <c r="U48" s="5" t="s">
        <v>73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73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73</v>
      </c>
      <c r="AI48" s="5" t="s">
        <v>73</v>
      </c>
      <c r="AJ48" s="5" t="s">
        <v>73</v>
      </c>
      <c r="AK48" s="5" t="s">
        <v>74</v>
      </c>
      <c r="AL48" s="5" t="s">
        <v>73</v>
      </c>
      <c r="AM48" s="5" t="s">
        <v>73</v>
      </c>
      <c r="AN48" s="5" t="s">
        <v>73</v>
      </c>
      <c r="AO48" s="5" t="s">
        <v>74</v>
      </c>
      <c r="AP48" s="5" t="s">
        <v>73</v>
      </c>
      <c r="AQ48" s="5" t="s">
        <v>73</v>
      </c>
      <c r="AR48" s="5" t="s">
        <v>73</v>
      </c>
      <c r="AS48" s="5" t="s">
        <v>73</v>
      </c>
      <c r="AT48" s="5" t="s">
        <v>74</v>
      </c>
      <c r="AU48" s="5" t="s">
        <v>74</v>
      </c>
      <c r="AV48" s="5" t="s">
        <v>74</v>
      </c>
      <c r="AW48" s="5" t="s">
        <v>73</v>
      </c>
      <c r="AX48" s="5" t="s">
        <v>74</v>
      </c>
      <c r="AY48" s="5" t="s">
        <v>73</v>
      </c>
      <c r="AZ48" s="5" t="s">
        <v>73</v>
      </c>
      <c r="BA48" s="5" t="s">
        <v>74</v>
      </c>
      <c r="BB48" s="5" t="s">
        <v>74</v>
      </c>
      <c r="BC48" s="5" t="s">
        <v>73</v>
      </c>
      <c r="BD48" s="5" t="s">
        <v>74</v>
      </c>
      <c r="BE48" s="5" t="s">
        <v>73</v>
      </c>
      <c r="BF48" s="5" t="s">
        <v>73</v>
      </c>
      <c r="BG48" s="5" t="s">
        <v>73</v>
      </c>
      <c r="BH48" s="5" t="s">
        <v>73</v>
      </c>
      <c r="BI48" s="5" t="s">
        <v>74</v>
      </c>
      <c r="BJ48" s="5" t="s">
        <v>73</v>
      </c>
      <c r="BK48" s="5" t="s">
        <v>73</v>
      </c>
      <c r="BL48" s="5" t="s">
        <v>74</v>
      </c>
      <c r="BM48" s="5" t="s">
        <v>73</v>
      </c>
      <c r="BN48" s="5" t="s">
        <v>73</v>
      </c>
      <c r="BO48" s="5" t="s">
        <v>73</v>
      </c>
      <c r="BP48" s="6" t="s">
        <v>74</v>
      </c>
    </row>
    <row r="49" spans="1:68" x14ac:dyDescent="0.2">
      <c r="A49" s="7">
        <v>45903.7654649537</v>
      </c>
      <c r="B49" s="8" t="s">
        <v>207</v>
      </c>
      <c r="C49" s="8" t="s">
        <v>69</v>
      </c>
      <c r="D49" s="8" t="s">
        <v>78</v>
      </c>
      <c r="E49" s="10" t="s">
        <v>208</v>
      </c>
      <c r="F49" s="17" t="s">
        <v>209</v>
      </c>
      <c r="G49" s="8" t="s">
        <v>76</v>
      </c>
      <c r="H49" s="8" t="s">
        <v>74</v>
      </c>
      <c r="I49" s="8" t="s">
        <v>76</v>
      </c>
      <c r="J49" s="8" t="s">
        <v>74</v>
      </c>
      <c r="K49" s="8" t="s">
        <v>73</v>
      </c>
      <c r="L49" s="8" t="s">
        <v>73</v>
      </c>
      <c r="M49" s="8" t="s">
        <v>74</v>
      </c>
      <c r="N49" s="8" t="s">
        <v>73</v>
      </c>
      <c r="O49" s="8" t="s">
        <v>74</v>
      </c>
      <c r="P49" s="8" t="s">
        <v>76</v>
      </c>
      <c r="Q49" s="8" t="s">
        <v>74</v>
      </c>
      <c r="R49" s="8" t="s">
        <v>73</v>
      </c>
      <c r="S49" s="8" t="s">
        <v>74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76</v>
      </c>
      <c r="Z49" s="8" t="s">
        <v>74</v>
      </c>
      <c r="AA49" s="8" t="s">
        <v>73</v>
      </c>
      <c r="AB49" s="8" t="s">
        <v>73</v>
      </c>
      <c r="AC49" s="8" t="s">
        <v>75</v>
      </c>
      <c r="AD49" s="8" t="s">
        <v>73</v>
      </c>
      <c r="AE49" s="8" t="s">
        <v>73</v>
      </c>
      <c r="AF49" s="8" t="s">
        <v>76</v>
      </c>
      <c r="AG49" s="8" t="s">
        <v>73</v>
      </c>
      <c r="AH49" s="8" t="s">
        <v>74</v>
      </c>
      <c r="AI49" s="8" t="s">
        <v>73</v>
      </c>
      <c r="AJ49" s="8" t="s">
        <v>74</v>
      </c>
      <c r="AK49" s="8" t="s">
        <v>74</v>
      </c>
      <c r="AL49" s="8" t="s">
        <v>74</v>
      </c>
      <c r="AM49" s="8" t="s">
        <v>73</v>
      </c>
      <c r="AN49" s="8" t="s">
        <v>73</v>
      </c>
      <c r="AO49" s="8" t="s">
        <v>73</v>
      </c>
      <c r="AP49" s="8" t="s">
        <v>74</v>
      </c>
      <c r="AQ49" s="8" t="s">
        <v>73</v>
      </c>
      <c r="AR49" s="8" t="s">
        <v>74</v>
      </c>
      <c r="AS49" s="8" t="s">
        <v>73</v>
      </c>
      <c r="AT49" s="8" t="s">
        <v>74</v>
      </c>
      <c r="AU49" s="8" t="s">
        <v>74</v>
      </c>
      <c r="AV49" s="8" t="s">
        <v>75</v>
      </c>
      <c r="AW49" s="8" t="s">
        <v>73</v>
      </c>
      <c r="AX49" s="8" t="s">
        <v>73</v>
      </c>
      <c r="AY49" s="8" t="s">
        <v>74</v>
      </c>
      <c r="AZ49" s="8" t="s">
        <v>74</v>
      </c>
      <c r="BA49" s="8" t="s">
        <v>73</v>
      </c>
      <c r="BB49" s="8" t="s">
        <v>73</v>
      </c>
      <c r="BC49" s="8" t="s">
        <v>74</v>
      </c>
      <c r="BD49" s="8" t="s">
        <v>74</v>
      </c>
      <c r="BE49" s="8" t="s">
        <v>73</v>
      </c>
      <c r="BF49" s="8" t="s">
        <v>73</v>
      </c>
      <c r="BG49" s="8" t="s">
        <v>73</v>
      </c>
      <c r="BH49" s="8" t="s">
        <v>73</v>
      </c>
      <c r="BI49" s="8" t="s">
        <v>74</v>
      </c>
      <c r="BJ49" s="8" t="s">
        <v>73</v>
      </c>
      <c r="BK49" s="8" t="s">
        <v>73</v>
      </c>
      <c r="BL49" s="8" t="s">
        <v>74</v>
      </c>
      <c r="BM49" s="8" t="s">
        <v>74</v>
      </c>
      <c r="BN49" s="8" t="s">
        <v>74</v>
      </c>
      <c r="BO49" s="8" t="s">
        <v>73</v>
      </c>
      <c r="BP49" s="9" t="s">
        <v>74</v>
      </c>
    </row>
    <row r="50" spans="1:68" x14ac:dyDescent="0.2">
      <c r="A50" s="4">
        <v>45903.765482442133</v>
      </c>
      <c r="B50" s="5" t="s">
        <v>210</v>
      </c>
      <c r="C50" s="5" t="s">
        <v>69</v>
      </c>
      <c r="D50" s="5" t="s">
        <v>78</v>
      </c>
      <c r="E50" s="12" t="s">
        <v>208</v>
      </c>
      <c r="F50" s="15" t="s">
        <v>211</v>
      </c>
      <c r="G50" s="5" t="s">
        <v>73</v>
      </c>
      <c r="H50" s="5" t="s">
        <v>73</v>
      </c>
      <c r="I50" s="5" t="s">
        <v>73</v>
      </c>
      <c r="J50" s="5" t="s">
        <v>74</v>
      </c>
      <c r="K50" s="5" t="s">
        <v>73</v>
      </c>
      <c r="L50" s="5" t="s">
        <v>74</v>
      </c>
      <c r="M50" s="5" t="s">
        <v>73</v>
      </c>
      <c r="N50" s="5" t="s">
        <v>74</v>
      </c>
      <c r="O50" s="5" t="s">
        <v>73</v>
      </c>
      <c r="P50" s="5" t="s">
        <v>74</v>
      </c>
      <c r="Q50" s="5" t="s">
        <v>73</v>
      </c>
      <c r="R50" s="5" t="s">
        <v>74</v>
      </c>
      <c r="S50" s="5" t="s">
        <v>73</v>
      </c>
      <c r="T50" s="5" t="s">
        <v>74</v>
      </c>
      <c r="U50" s="5" t="s">
        <v>73</v>
      </c>
      <c r="V50" s="5" t="s">
        <v>74</v>
      </c>
      <c r="W50" s="5" t="s">
        <v>74</v>
      </c>
      <c r="X50" s="5" t="s">
        <v>74</v>
      </c>
      <c r="Y50" s="5" t="s">
        <v>74</v>
      </c>
      <c r="Z50" s="5" t="s">
        <v>75</v>
      </c>
      <c r="AA50" s="5" t="s">
        <v>73</v>
      </c>
      <c r="AB50" s="5" t="s">
        <v>73</v>
      </c>
      <c r="AC50" s="5" t="s">
        <v>75</v>
      </c>
      <c r="AD50" s="5" t="s">
        <v>73</v>
      </c>
      <c r="AE50" s="5" t="s">
        <v>74</v>
      </c>
      <c r="AF50" s="5" t="s">
        <v>73</v>
      </c>
      <c r="AG50" s="5" t="s">
        <v>74</v>
      </c>
      <c r="AH50" s="5" t="s">
        <v>73</v>
      </c>
      <c r="AI50" s="5" t="s">
        <v>73</v>
      </c>
      <c r="AJ50" s="5" t="s">
        <v>73</v>
      </c>
      <c r="AK50" s="5" t="s">
        <v>74</v>
      </c>
      <c r="AL50" s="5" t="s">
        <v>73</v>
      </c>
      <c r="AM50" s="5" t="s">
        <v>73</v>
      </c>
      <c r="AN50" s="5" t="s">
        <v>73</v>
      </c>
      <c r="AO50" s="5" t="s">
        <v>73</v>
      </c>
      <c r="AP50" s="5" t="s">
        <v>74</v>
      </c>
      <c r="AQ50" s="5" t="s">
        <v>73</v>
      </c>
      <c r="AR50" s="5" t="s">
        <v>73</v>
      </c>
      <c r="AS50" s="5" t="s">
        <v>73</v>
      </c>
      <c r="AT50" s="5" t="s">
        <v>74</v>
      </c>
      <c r="AU50" s="5" t="s">
        <v>73</v>
      </c>
      <c r="AV50" s="5" t="s">
        <v>74</v>
      </c>
      <c r="AW50" s="5" t="s">
        <v>74</v>
      </c>
      <c r="AX50" s="5" t="s">
        <v>74</v>
      </c>
      <c r="AY50" s="5" t="s">
        <v>73</v>
      </c>
      <c r="AZ50" s="5" t="s">
        <v>73</v>
      </c>
      <c r="BA50" s="5" t="s">
        <v>73</v>
      </c>
      <c r="BB50" s="5" t="s">
        <v>73</v>
      </c>
      <c r="BC50" s="5" t="s">
        <v>74</v>
      </c>
      <c r="BD50" s="5" t="s">
        <v>74</v>
      </c>
      <c r="BE50" s="5" t="s">
        <v>73</v>
      </c>
      <c r="BF50" s="5" t="s">
        <v>73</v>
      </c>
      <c r="BG50" s="5" t="s">
        <v>74</v>
      </c>
      <c r="BH50" s="5" t="s">
        <v>74</v>
      </c>
      <c r="BI50" s="5" t="s">
        <v>74</v>
      </c>
      <c r="BJ50" s="5" t="s">
        <v>73</v>
      </c>
      <c r="BK50" s="5" t="s">
        <v>73</v>
      </c>
      <c r="BL50" s="5" t="s">
        <v>74</v>
      </c>
      <c r="BM50" s="5" t="s">
        <v>74</v>
      </c>
      <c r="BN50" s="5" t="s">
        <v>74</v>
      </c>
      <c r="BO50" s="5" t="s">
        <v>73</v>
      </c>
      <c r="BP50" s="6" t="s">
        <v>74</v>
      </c>
    </row>
    <row r="51" spans="1:68" x14ac:dyDescent="0.2">
      <c r="A51" s="7">
        <v>45903.765773819439</v>
      </c>
      <c r="B51" s="8" t="s">
        <v>212</v>
      </c>
      <c r="C51" s="8" t="s">
        <v>69</v>
      </c>
      <c r="D51" s="8" t="s">
        <v>70</v>
      </c>
      <c r="E51" s="10" t="s">
        <v>108</v>
      </c>
      <c r="F51" s="17" t="s">
        <v>213</v>
      </c>
      <c r="G51" s="8" t="s">
        <v>76</v>
      </c>
      <c r="H51" s="8" t="s">
        <v>76</v>
      </c>
      <c r="I51" s="8" t="s">
        <v>76</v>
      </c>
      <c r="J51" s="8" t="s">
        <v>76</v>
      </c>
      <c r="K51" s="8" t="s">
        <v>76</v>
      </c>
      <c r="L51" s="8" t="s">
        <v>76</v>
      </c>
      <c r="M51" s="8" t="s">
        <v>73</v>
      </c>
      <c r="N51" s="8" t="s">
        <v>73</v>
      </c>
      <c r="O51" s="8" t="s">
        <v>75</v>
      </c>
      <c r="P51" s="8" t="s">
        <v>73</v>
      </c>
      <c r="Q51" s="8" t="s">
        <v>76</v>
      </c>
      <c r="R51" s="8" t="s">
        <v>76</v>
      </c>
      <c r="S51" s="8" t="s">
        <v>76</v>
      </c>
      <c r="T51" s="8" t="s">
        <v>75</v>
      </c>
      <c r="U51" s="8" t="s">
        <v>74</v>
      </c>
      <c r="V51" s="8" t="s">
        <v>73</v>
      </c>
      <c r="W51" s="8" t="s">
        <v>75</v>
      </c>
      <c r="X51" s="8" t="s">
        <v>75</v>
      </c>
      <c r="Y51" s="8" t="s">
        <v>75</v>
      </c>
      <c r="Z51" s="8" t="s">
        <v>73</v>
      </c>
      <c r="AA51" s="8" t="s">
        <v>73</v>
      </c>
      <c r="AB51" s="8" t="s">
        <v>76</v>
      </c>
      <c r="AC51" s="8" t="s">
        <v>75</v>
      </c>
      <c r="AD51" s="8" t="s">
        <v>76</v>
      </c>
      <c r="AE51" s="8" t="s">
        <v>75</v>
      </c>
      <c r="AF51" s="8" t="s">
        <v>74</v>
      </c>
      <c r="AG51" s="8" t="s">
        <v>75</v>
      </c>
      <c r="AH51" s="8" t="s">
        <v>76</v>
      </c>
      <c r="AI51" s="8" t="s">
        <v>76</v>
      </c>
      <c r="AJ51" s="8" t="s">
        <v>76</v>
      </c>
      <c r="AK51" s="8" t="s">
        <v>75</v>
      </c>
      <c r="AL51" s="8" t="s">
        <v>76</v>
      </c>
      <c r="AM51" s="8" t="s">
        <v>76</v>
      </c>
      <c r="AN51" s="8" t="s">
        <v>76</v>
      </c>
      <c r="AO51" s="8" t="s">
        <v>73</v>
      </c>
      <c r="AP51" s="8" t="s">
        <v>76</v>
      </c>
      <c r="AQ51" s="8" t="s">
        <v>76</v>
      </c>
      <c r="AR51" s="8" t="s">
        <v>73</v>
      </c>
      <c r="AS51" s="8" t="s">
        <v>74</v>
      </c>
      <c r="AT51" s="8" t="s">
        <v>75</v>
      </c>
      <c r="AU51" s="8" t="s">
        <v>75</v>
      </c>
      <c r="AV51" s="8" t="s">
        <v>75</v>
      </c>
      <c r="AW51" s="8" t="s">
        <v>73</v>
      </c>
      <c r="AX51" s="8" t="s">
        <v>75</v>
      </c>
      <c r="AY51" s="8" t="s">
        <v>76</v>
      </c>
      <c r="AZ51" s="8" t="s">
        <v>76</v>
      </c>
      <c r="BA51" s="8" t="s">
        <v>76</v>
      </c>
      <c r="BB51" s="8" t="s">
        <v>76</v>
      </c>
      <c r="BC51" s="8" t="s">
        <v>75</v>
      </c>
      <c r="BD51" s="8" t="s">
        <v>75</v>
      </c>
      <c r="BE51" s="8" t="s">
        <v>74</v>
      </c>
      <c r="BF51" s="8" t="s">
        <v>76</v>
      </c>
      <c r="BG51" s="8" t="s">
        <v>75</v>
      </c>
      <c r="BH51" s="8" t="s">
        <v>76</v>
      </c>
      <c r="BI51" s="8" t="s">
        <v>75</v>
      </c>
      <c r="BJ51" s="8" t="s">
        <v>73</v>
      </c>
      <c r="BK51" s="8" t="s">
        <v>73</v>
      </c>
      <c r="BL51" s="8" t="s">
        <v>75</v>
      </c>
      <c r="BM51" s="8" t="s">
        <v>75</v>
      </c>
      <c r="BN51" s="8" t="s">
        <v>75</v>
      </c>
      <c r="BO51" s="8" t="s">
        <v>73</v>
      </c>
      <c r="BP51" s="9" t="s">
        <v>73</v>
      </c>
    </row>
    <row r="52" spans="1:68" x14ac:dyDescent="0.2">
      <c r="A52" s="4">
        <v>45903.765916319448</v>
      </c>
      <c r="B52" s="5" t="s">
        <v>214</v>
      </c>
      <c r="C52" s="5" t="s">
        <v>69</v>
      </c>
      <c r="D52" s="5" t="s">
        <v>70</v>
      </c>
      <c r="E52" s="12" t="s">
        <v>118</v>
      </c>
      <c r="F52" s="14" t="s">
        <v>215</v>
      </c>
      <c r="G52" s="5" t="s">
        <v>76</v>
      </c>
      <c r="H52" s="5" t="s">
        <v>74</v>
      </c>
      <c r="I52" s="5" t="s">
        <v>73</v>
      </c>
      <c r="J52" s="5" t="s">
        <v>74</v>
      </c>
      <c r="K52" s="5" t="s">
        <v>76</v>
      </c>
      <c r="L52" s="5" t="s">
        <v>76</v>
      </c>
      <c r="M52" s="5" t="s">
        <v>73</v>
      </c>
      <c r="N52" s="5" t="s">
        <v>76</v>
      </c>
      <c r="O52" s="5" t="s">
        <v>73</v>
      </c>
      <c r="P52" s="5" t="s">
        <v>76</v>
      </c>
      <c r="Q52" s="5" t="s">
        <v>73</v>
      </c>
      <c r="R52" s="5" t="s">
        <v>73</v>
      </c>
      <c r="S52" s="5" t="s">
        <v>73</v>
      </c>
      <c r="T52" s="5" t="s">
        <v>73</v>
      </c>
      <c r="U52" s="5" t="s">
        <v>76</v>
      </c>
      <c r="V52" s="5" t="s">
        <v>73</v>
      </c>
      <c r="W52" s="5" t="s">
        <v>76</v>
      </c>
      <c r="X52" s="5" t="s">
        <v>76</v>
      </c>
      <c r="Y52" s="5" t="s">
        <v>76</v>
      </c>
      <c r="Z52" s="5" t="s">
        <v>75</v>
      </c>
      <c r="AA52" s="5" t="s">
        <v>73</v>
      </c>
      <c r="AB52" s="5" t="s">
        <v>73</v>
      </c>
      <c r="AC52" s="5" t="s">
        <v>75</v>
      </c>
      <c r="AD52" s="5" t="s">
        <v>73</v>
      </c>
      <c r="AE52" s="5" t="s">
        <v>73</v>
      </c>
      <c r="AF52" s="5" t="s">
        <v>74</v>
      </c>
      <c r="AG52" s="5" t="s">
        <v>73</v>
      </c>
      <c r="AH52" s="5" t="s">
        <v>73</v>
      </c>
      <c r="AI52" s="5" t="s">
        <v>73</v>
      </c>
      <c r="AJ52" s="5" t="s">
        <v>73</v>
      </c>
      <c r="AK52" s="5" t="s">
        <v>74</v>
      </c>
      <c r="AL52" s="5" t="s">
        <v>74</v>
      </c>
      <c r="AM52" s="5" t="s">
        <v>74</v>
      </c>
      <c r="AN52" s="5" t="s">
        <v>73</v>
      </c>
      <c r="AO52" s="5" t="s">
        <v>74</v>
      </c>
      <c r="AP52" s="5" t="s">
        <v>73</v>
      </c>
      <c r="AQ52" s="5" t="s">
        <v>76</v>
      </c>
      <c r="AR52" s="5" t="s">
        <v>76</v>
      </c>
      <c r="AS52" s="5" t="s">
        <v>73</v>
      </c>
      <c r="AT52" s="5" t="s">
        <v>73</v>
      </c>
      <c r="AU52" s="5" t="s">
        <v>73</v>
      </c>
      <c r="AV52" s="5" t="s">
        <v>74</v>
      </c>
      <c r="AW52" s="5" t="s">
        <v>76</v>
      </c>
      <c r="AX52" s="5" t="s">
        <v>74</v>
      </c>
      <c r="AY52" s="5" t="s">
        <v>76</v>
      </c>
      <c r="AZ52" s="5" t="s">
        <v>73</v>
      </c>
      <c r="BA52" s="5" t="s">
        <v>74</v>
      </c>
      <c r="BB52" s="5" t="s">
        <v>73</v>
      </c>
      <c r="BC52" s="5" t="s">
        <v>73</v>
      </c>
      <c r="BD52" s="5" t="s">
        <v>75</v>
      </c>
      <c r="BE52" s="5" t="s">
        <v>76</v>
      </c>
      <c r="BF52" s="5" t="s">
        <v>73</v>
      </c>
      <c r="BG52" s="5" t="s">
        <v>73</v>
      </c>
      <c r="BH52" s="5" t="s">
        <v>74</v>
      </c>
      <c r="BI52" s="5" t="s">
        <v>73</v>
      </c>
      <c r="BJ52" s="5" t="s">
        <v>76</v>
      </c>
      <c r="BK52" s="5" t="s">
        <v>76</v>
      </c>
      <c r="BL52" s="5" t="s">
        <v>74</v>
      </c>
      <c r="BM52" s="5" t="s">
        <v>73</v>
      </c>
      <c r="BN52" s="5" t="s">
        <v>73</v>
      </c>
      <c r="BO52" s="5" t="s">
        <v>76</v>
      </c>
      <c r="BP52" s="6" t="s">
        <v>76</v>
      </c>
    </row>
    <row r="53" spans="1:68" x14ac:dyDescent="0.2">
      <c r="A53" s="7">
        <v>45903.765940520832</v>
      </c>
      <c r="B53" s="8" t="s">
        <v>216</v>
      </c>
      <c r="C53" s="8" t="s">
        <v>69</v>
      </c>
      <c r="D53" s="8" t="s">
        <v>70</v>
      </c>
      <c r="E53" s="10" t="s">
        <v>100</v>
      </c>
      <c r="F53" s="17" t="s">
        <v>217</v>
      </c>
      <c r="G53" s="8" t="s">
        <v>76</v>
      </c>
      <c r="H53" s="8" t="s">
        <v>76</v>
      </c>
      <c r="I53" s="8" t="s">
        <v>73</v>
      </c>
      <c r="J53" s="8" t="s">
        <v>73</v>
      </c>
      <c r="K53" s="8" t="s">
        <v>74</v>
      </c>
      <c r="L53" s="8" t="s">
        <v>74</v>
      </c>
      <c r="M53" s="8" t="s">
        <v>76</v>
      </c>
      <c r="N53" s="8" t="s">
        <v>73</v>
      </c>
      <c r="O53" s="8" t="s">
        <v>73</v>
      </c>
      <c r="P53" s="8" t="s">
        <v>73</v>
      </c>
      <c r="Q53" s="8" t="s">
        <v>76</v>
      </c>
      <c r="R53" s="8" t="s">
        <v>73</v>
      </c>
      <c r="S53" s="8" t="s">
        <v>76</v>
      </c>
      <c r="T53" s="8" t="s">
        <v>74</v>
      </c>
      <c r="U53" s="8" t="s">
        <v>73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73</v>
      </c>
      <c r="AA53" s="8" t="s">
        <v>74</v>
      </c>
      <c r="AB53" s="8" t="s">
        <v>74</v>
      </c>
      <c r="AC53" s="8" t="s">
        <v>74</v>
      </c>
      <c r="AD53" s="8" t="s">
        <v>73</v>
      </c>
      <c r="AE53" s="8" t="s">
        <v>74</v>
      </c>
      <c r="AF53" s="8" t="s">
        <v>73</v>
      </c>
      <c r="AG53" s="8" t="s">
        <v>74</v>
      </c>
      <c r="AH53" s="8" t="s">
        <v>73</v>
      </c>
      <c r="AI53" s="8" t="s">
        <v>73</v>
      </c>
      <c r="AJ53" s="8" t="s">
        <v>74</v>
      </c>
      <c r="AK53" s="8" t="s">
        <v>74</v>
      </c>
      <c r="AL53" s="8" t="s">
        <v>73</v>
      </c>
      <c r="AM53" s="8" t="s">
        <v>73</v>
      </c>
      <c r="AN53" s="8" t="s">
        <v>73</v>
      </c>
      <c r="AO53" s="8" t="s">
        <v>73</v>
      </c>
      <c r="AP53" s="8" t="s">
        <v>73</v>
      </c>
      <c r="AQ53" s="8" t="s">
        <v>73</v>
      </c>
      <c r="AR53" s="8" t="s">
        <v>73</v>
      </c>
      <c r="AS53" s="8" t="s">
        <v>73</v>
      </c>
      <c r="AT53" s="8" t="s">
        <v>73</v>
      </c>
      <c r="AU53" s="8" t="s">
        <v>73</v>
      </c>
      <c r="AV53" s="8" t="s">
        <v>74</v>
      </c>
      <c r="AW53" s="8" t="s">
        <v>73</v>
      </c>
      <c r="AX53" s="8" t="s">
        <v>73</v>
      </c>
      <c r="AY53" s="8" t="s">
        <v>73</v>
      </c>
      <c r="AZ53" s="8" t="s">
        <v>73</v>
      </c>
      <c r="BA53" s="8" t="s">
        <v>73</v>
      </c>
      <c r="BB53" s="8" t="s">
        <v>73</v>
      </c>
      <c r="BC53" s="8" t="s">
        <v>74</v>
      </c>
      <c r="BD53" s="8" t="s">
        <v>74</v>
      </c>
      <c r="BE53" s="8" t="s">
        <v>73</v>
      </c>
      <c r="BF53" s="8" t="s">
        <v>73</v>
      </c>
      <c r="BG53" s="8" t="s">
        <v>73</v>
      </c>
      <c r="BH53" s="8" t="s">
        <v>73</v>
      </c>
      <c r="BI53" s="8" t="s">
        <v>73</v>
      </c>
      <c r="BJ53" s="8" t="s">
        <v>73</v>
      </c>
      <c r="BK53" s="8" t="s">
        <v>73</v>
      </c>
      <c r="BL53" s="8" t="s">
        <v>73</v>
      </c>
      <c r="BM53" s="8" t="s">
        <v>76</v>
      </c>
      <c r="BN53" s="8" t="s">
        <v>76</v>
      </c>
      <c r="BO53" s="8" t="s">
        <v>73</v>
      </c>
      <c r="BP53" s="9" t="s">
        <v>73</v>
      </c>
    </row>
    <row r="54" spans="1:68" x14ac:dyDescent="0.2">
      <c r="A54" s="4">
        <v>45903.76598512732</v>
      </c>
      <c r="B54" s="5" t="s">
        <v>218</v>
      </c>
      <c r="C54" s="5" t="s">
        <v>69</v>
      </c>
      <c r="D54" s="5" t="s">
        <v>78</v>
      </c>
      <c r="E54" s="12" t="s">
        <v>219</v>
      </c>
      <c r="F54" s="14" t="s">
        <v>220</v>
      </c>
      <c r="G54" s="5" t="s">
        <v>76</v>
      </c>
      <c r="H54" s="5" t="s">
        <v>76</v>
      </c>
      <c r="I54" s="5" t="s">
        <v>74</v>
      </c>
      <c r="J54" s="5" t="s">
        <v>76</v>
      </c>
      <c r="K54" s="5" t="s">
        <v>75</v>
      </c>
      <c r="L54" s="5" t="s">
        <v>75</v>
      </c>
      <c r="M54" s="5" t="s">
        <v>76</v>
      </c>
      <c r="N54" s="5" t="s">
        <v>74</v>
      </c>
      <c r="O54" s="5" t="s">
        <v>76</v>
      </c>
      <c r="P54" s="5" t="s">
        <v>76</v>
      </c>
      <c r="Q54" s="5" t="s">
        <v>76</v>
      </c>
      <c r="R54" s="5" t="s">
        <v>75</v>
      </c>
      <c r="S54" s="5" t="s">
        <v>73</v>
      </c>
      <c r="T54" s="5" t="s">
        <v>75</v>
      </c>
      <c r="U54" s="5" t="s">
        <v>76</v>
      </c>
      <c r="V54" s="5" t="s">
        <v>75</v>
      </c>
      <c r="W54" s="5" t="s">
        <v>75</v>
      </c>
      <c r="X54" s="5" t="s">
        <v>75</v>
      </c>
      <c r="Y54" s="5" t="s">
        <v>74</v>
      </c>
      <c r="Z54" s="5" t="s">
        <v>75</v>
      </c>
      <c r="AA54" s="5" t="s">
        <v>75</v>
      </c>
      <c r="AB54" s="5" t="s">
        <v>74</v>
      </c>
      <c r="AC54" s="5" t="s">
        <v>73</v>
      </c>
      <c r="AD54" s="5" t="s">
        <v>76</v>
      </c>
      <c r="AE54" s="5" t="s">
        <v>75</v>
      </c>
      <c r="AF54" s="5" t="s">
        <v>73</v>
      </c>
      <c r="AG54" s="5" t="s">
        <v>74</v>
      </c>
      <c r="AH54" s="5" t="s">
        <v>73</v>
      </c>
      <c r="AI54" s="5" t="s">
        <v>73</v>
      </c>
      <c r="AJ54" s="5" t="s">
        <v>73</v>
      </c>
      <c r="AK54" s="5" t="s">
        <v>73</v>
      </c>
      <c r="AL54" s="5" t="s">
        <v>73</v>
      </c>
      <c r="AM54" s="5" t="s">
        <v>73</v>
      </c>
      <c r="AN54" s="5" t="s">
        <v>73</v>
      </c>
      <c r="AO54" s="5" t="s">
        <v>73</v>
      </c>
      <c r="AP54" s="5" t="s">
        <v>73</v>
      </c>
      <c r="AQ54" s="5" t="s">
        <v>73</v>
      </c>
      <c r="AR54" s="5" t="s">
        <v>76</v>
      </c>
      <c r="AS54" s="5" t="s">
        <v>76</v>
      </c>
      <c r="AT54" s="5" t="s">
        <v>75</v>
      </c>
      <c r="AU54" s="5" t="s">
        <v>76</v>
      </c>
      <c r="AV54" s="5" t="s">
        <v>75</v>
      </c>
      <c r="AW54" s="5" t="s">
        <v>75</v>
      </c>
      <c r="AX54" s="5" t="s">
        <v>75</v>
      </c>
      <c r="AY54" s="5" t="s">
        <v>76</v>
      </c>
      <c r="AZ54" s="5" t="s">
        <v>73</v>
      </c>
      <c r="BA54" s="5" t="s">
        <v>75</v>
      </c>
      <c r="BB54" s="5" t="s">
        <v>73</v>
      </c>
      <c r="BC54" s="5" t="s">
        <v>73</v>
      </c>
      <c r="BD54" s="5" t="s">
        <v>75</v>
      </c>
      <c r="BE54" s="5" t="s">
        <v>76</v>
      </c>
      <c r="BF54" s="5" t="s">
        <v>76</v>
      </c>
      <c r="BG54" s="5" t="s">
        <v>76</v>
      </c>
      <c r="BH54" s="5" t="s">
        <v>75</v>
      </c>
      <c r="BI54" s="5" t="s">
        <v>73</v>
      </c>
      <c r="BJ54" s="5" t="s">
        <v>73</v>
      </c>
      <c r="BK54" s="5" t="s">
        <v>73</v>
      </c>
      <c r="BL54" s="5" t="s">
        <v>73</v>
      </c>
      <c r="BM54" s="5" t="s">
        <v>73</v>
      </c>
      <c r="BN54" s="5" t="s">
        <v>73</v>
      </c>
      <c r="BO54" s="5" t="s">
        <v>73</v>
      </c>
      <c r="BP54" s="6" t="s">
        <v>73</v>
      </c>
    </row>
    <row r="55" spans="1:68" x14ac:dyDescent="0.2">
      <c r="A55" s="7">
        <v>45903.766005300931</v>
      </c>
      <c r="B55" s="8" t="s">
        <v>221</v>
      </c>
      <c r="C55" s="8" t="s">
        <v>69</v>
      </c>
      <c r="D55" s="8" t="s">
        <v>82</v>
      </c>
      <c r="E55" s="10" t="s">
        <v>222</v>
      </c>
      <c r="F55" s="17" t="s">
        <v>223</v>
      </c>
      <c r="G55" s="8" t="s">
        <v>76</v>
      </c>
      <c r="H55" s="8" t="s">
        <v>74</v>
      </c>
      <c r="I55" s="8" t="s">
        <v>74</v>
      </c>
      <c r="J55" s="8" t="s">
        <v>74</v>
      </c>
      <c r="K55" s="8" t="s">
        <v>75</v>
      </c>
      <c r="L55" s="8" t="s">
        <v>74</v>
      </c>
      <c r="M55" s="8" t="s">
        <v>76</v>
      </c>
      <c r="N55" s="8" t="s">
        <v>73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73</v>
      </c>
      <c r="T55" s="8" t="s">
        <v>74</v>
      </c>
      <c r="U55" s="8" t="s">
        <v>76</v>
      </c>
      <c r="V55" s="8" t="s">
        <v>73</v>
      </c>
      <c r="W55" s="8" t="s">
        <v>74</v>
      </c>
      <c r="X55" s="8" t="s">
        <v>73</v>
      </c>
      <c r="Y55" s="8" t="s">
        <v>73</v>
      </c>
      <c r="Z55" s="8" t="s">
        <v>74</v>
      </c>
      <c r="AA55" s="8" t="s">
        <v>76</v>
      </c>
      <c r="AB55" s="8" t="s">
        <v>76</v>
      </c>
      <c r="AC55" s="8" t="s">
        <v>74</v>
      </c>
      <c r="AD55" s="8" t="s">
        <v>74</v>
      </c>
      <c r="AE55" s="8" t="s">
        <v>73</v>
      </c>
      <c r="AF55" s="8" t="s">
        <v>73</v>
      </c>
      <c r="AG55" s="8" t="s">
        <v>76</v>
      </c>
      <c r="AH55" s="8" t="s">
        <v>73</v>
      </c>
      <c r="AI55" s="8" t="s">
        <v>73</v>
      </c>
      <c r="AJ55" s="8" t="s">
        <v>73</v>
      </c>
      <c r="AK55" s="8" t="s">
        <v>73</v>
      </c>
      <c r="AL55" s="8" t="s">
        <v>73</v>
      </c>
      <c r="AM55" s="8" t="s">
        <v>73</v>
      </c>
      <c r="AN55" s="8" t="s">
        <v>73</v>
      </c>
      <c r="AO55" s="8" t="s">
        <v>73</v>
      </c>
      <c r="AP55" s="8" t="s">
        <v>73</v>
      </c>
      <c r="AQ55" s="8" t="s">
        <v>73</v>
      </c>
      <c r="AR55" s="8" t="s">
        <v>74</v>
      </c>
      <c r="AS55" s="8" t="s">
        <v>73</v>
      </c>
      <c r="AT55" s="8" t="s">
        <v>74</v>
      </c>
      <c r="AU55" s="8" t="s">
        <v>73</v>
      </c>
      <c r="AV55" s="8" t="s">
        <v>74</v>
      </c>
      <c r="AW55" s="8" t="s">
        <v>74</v>
      </c>
      <c r="AX55" s="8" t="s">
        <v>74</v>
      </c>
      <c r="AY55" s="8" t="s">
        <v>73</v>
      </c>
      <c r="AZ55" s="8" t="s">
        <v>73</v>
      </c>
      <c r="BA55" s="8" t="s">
        <v>74</v>
      </c>
      <c r="BB55" s="8" t="s">
        <v>73</v>
      </c>
      <c r="BC55" s="8" t="s">
        <v>73</v>
      </c>
      <c r="BD55" s="8" t="s">
        <v>74</v>
      </c>
      <c r="BE55" s="8" t="s">
        <v>73</v>
      </c>
      <c r="BF55" s="8" t="s">
        <v>74</v>
      </c>
      <c r="BG55" s="8" t="s">
        <v>74</v>
      </c>
      <c r="BH55" s="8" t="s">
        <v>73</v>
      </c>
      <c r="BI55" s="8" t="s">
        <v>73</v>
      </c>
      <c r="BJ55" s="8" t="s">
        <v>73</v>
      </c>
      <c r="BK55" s="8" t="s">
        <v>73</v>
      </c>
      <c r="BL55" s="8" t="s">
        <v>73</v>
      </c>
      <c r="BM55" s="8" t="s">
        <v>74</v>
      </c>
      <c r="BN55" s="8" t="s">
        <v>73</v>
      </c>
      <c r="BO55" s="8" t="s">
        <v>73</v>
      </c>
      <c r="BP55" s="9" t="s">
        <v>73</v>
      </c>
    </row>
    <row r="56" spans="1:68" x14ac:dyDescent="0.2">
      <c r="A56" s="4">
        <v>45903.766088611112</v>
      </c>
      <c r="B56" s="5" t="s">
        <v>224</v>
      </c>
      <c r="C56" s="5" t="s">
        <v>69</v>
      </c>
      <c r="D56" s="5" t="s">
        <v>70</v>
      </c>
      <c r="E56" s="12" t="s">
        <v>118</v>
      </c>
      <c r="F56" s="15" t="s">
        <v>225</v>
      </c>
      <c r="G56" s="5" t="s">
        <v>73</v>
      </c>
      <c r="H56" s="5" t="s">
        <v>73</v>
      </c>
      <c r="I56" s="5" t="s">
        <v>73</v>
      </c>
      <c r="J56" s="5" t="s">
        <v>74</v>
      </c>
      <c r="K56" s="5" t="s">
        <v>74</v>
      </c>
      <c r="L56" s="5" t="s">
        <v>73</v>
      </c>
      <c r="M56" s="5" t="s">
        <v>73</v>
      </c>
      <c r="N56" s="5" t="s">
        <v>73</v>
      </c>
      <c r="O56" s="5" t="s">
        <v>73</v>
      </c>
      <c r="P56" s="5" t="s">
        <v>76</v>
      </c>
      <c r="Q56" s="5" t="s">
        <v>73</v>
      </c>
      <c r="R56" s="5" t="s">
        <v>73</v>
      </c>
      <c r="S56" s="5" t="s">
        <v>74</v>
      </c>
      <c r="T56" s="5" t="s">
        <v>76</v>
      </c>
      <c r="U56" s="5" t="s">
        <v>74</v>
      </c>
      <c r="V56" s="5" t="s">
        <v>74</v>
      </c>
      <c r="W56" s="5" t="s">
        <v>76</v>
      </c>
      <c r="X56" s="5" t="s">
        <v>73</v>
      </c>
      <c r="Y56" s="5" t="s">
        <v>76</v>
      </c>
      <c r="Z56" s="5" t="s">
        <v>74</v>
      </c>
      <c r="AA56" s="5" t="s">
        <v>76</v>
      </c>
      <c r="AB56" s="5" t="s">
        <v>74</v>
      </c>
      <c r="AC56" s="5" t="s">
        <v>73</v>
      </c>
      <c r="AD56" s="5" t="s">
        <v>74</v>
      </c>
      <c r="AE56" s="5" t="s">
        <v>76</v>
      </c>
      <c r="AF56" s="5" t="s">
        <v>76</v>
      </c>
      <c r="AG56" s="5" t="s">
        <v>76</v>
      </c>
      <c r="AH56" s="5" t="s">
        <v>74</v>
      </c>
      <c r="AI56" s="5" t="s">
        <v>74</v>
      </c>
      <c r="AJ56" s="5" t="s">
        <v>74</v>
      </c>
      <c r="AK56" s="5" t="s">
        <v>73</v>
      </c>
      <c r="AL56" s="5" t="s">
        <v>74</v>
      </c>
      <c r="AM56" s="5" t="s">
        <v>74</v>
      </c>
      <c r="AN56" s="5" t="s">
        <v>74</v>
      </c>
      <c r="AO56" s="5" t="s">
        <v>76</v>
      </c>
      <c r="AP56" s="5" t="s">
        <v>73</v>
      </c>
      <c r="AQ56" s="5" t="s">
        <v>73</v>
      </c>
      <c r="AR56" s="5" t="s">
        <v>74</v>
      </c>
      <c r="AS56" s="5" t="s">
        <v>76</v>
      </c>
      <c r="AT56" s="5" t="s">
        <v>74</v>
      </c>
      <c r="AU56" s="5" t="s">
        <v>74</v>
      </c>
      <c r="AV56" s="5" t="s">
        <v>74</v>
      </c>
      <c r="AW56" s="5" t="s">
        <v>75</v>
      </c>
      <c r="AX56" s="5" t="s">
        <v>76</v>
      </c>
      <c r="AY56" s="5" t="s">
        <v>76</v>
      </c>
      <c r="AZ56" s="5" t="s">
        <v>73</v>
      </c>
      <c r="BA56" s="5" t="s">
        <v>74</v>
      </c>
      <c r="BB56" s="5" t="s">
        <v>74</v>
      </c>
      <c r="BC56" s="5" t="s">
        <v>74</v>
      </c>
      <c r="BD56" s="5" t="s">
        <v>74</v>
      </c>
      <c r="BE56" s="5" t="s">
        <v>73</v>
      </c>
      <c r="BF56" s="5" t="s">
        <v>74</v>
      </c>
      <c r="BG56" s="5" t="s">
        <v>76</v>
      </c>
      <c r="BH56" s="5" t="s">
        <v>74</v>
      </c>
      <c r="BI56" s="5" t="s">
        <v>76</v>
      </c>
      <c r="BJ56" s="5" t="s">
        <v>73</v>
      </c>
      <c r="BK56" s="5" t="s">
        <v>73</v>
      </c>
      <c r="BL56" s="5" t="s">
        <v>73</v>
      </c>
      <c r="BM56" s="5" t="s">
        <v>73</v>
      </c>
      <c r="BN56" s="5" t="s">
        <v>73</v>
      </c>
      <c r="BO56" s="5" t="s">
        <v>73</v>
      </c>
      <c r="BP56" s="6" t="s">
        <v>73</v>
      </c>
    </row>
    <row r="57" spans="1:68" x14ac:dyDescent="0.2">
      <c r="A57" s="7">
        <v>45903.76631619213</v>
      </c>
      <c r="B57" s="8" t="s">
        <v>226</v>
      </c>
      <c r="C57" s="8" t="s">
        <v>69</v>
      </c>
      <c r="D57" s="8" t="s">
        <v>70</v>
      </c>
      <c r="E57" s="10" t="s">
        <v>227</v>
      </c>
      <c r="F57" s="17" t="s">
        <v>228</v>
      </c>
      <c r="G57" s="8" t="s">
        <v>73</v>
      </c>
      <c r="H57" s="8" t="s">
        <v>73</v>
      </c>
      <c r="I57" s="8" t="s">
        <v>74</v>
      </c>
      <c r="J57" s="8" t="s">
        <v>74</v>
      </c>
      <c r="K57" s="8" t="s">
        <v>73</v>
      </c>
      <c r="L57" s="8" t="s">
        <v>74</v>
      </c>
      <c r="M57" s="8" t="s">
        <v>74</v>
      </c>
      <c r="N57" s="8" t="s">
        <v>73</v>
      </c>
      <c r="O57" s="8" t="s">
        <v>73</v>
      </c>
      <c r="P57" s="8" t="s">
        <v>76</v>
      </c>
      <c r="Q57" s="8" t="s">
        <v>75</v>
      </c>
      <c r="R57" s="8" t="s">
        <v>76</v>
      </c>
      <c r="S57" s="8" t="s">
        <v>74</v>
      </c>
      <c r="T57" s="8" t="s">
        <v>74</v>
      </c>
      <c r="U57" s="8" t="s">
        <v>74</v>
      </c>
      <c r="V57" s="8" t="s">
        <v>73</v>
      </c>
      <c r="W57" s="8" t="s">
        <v>73</v>
      </c>
      <c r="X57" s="8" t="s">
        <v>74</v>
      </c>
      <c r="Y57" s="8" t="s">
        <v>76</v>
      </c>
      <c r="Z57" s="8" t="s">
        <v>74</v>
      </c>
      <c r="AA57" s="8" t="s">
        <v>76</v>
      </c>
      <c r="AB57" s="8" t="s">
        <v>74</v>
      </c>
      <c r="AC57" s="8" t="s">
        <v>74</v>
      </c>
      <c r="AD57" s="8" t="s">
        <v>73</v>
      </c>
      <c r="AE57" s="8" t="s">
        <v>73</v>
      </c>
      <c r="AF57" s="8" t="s">
        <v>76</v>
      </c>
      <c r="AG57" s="8" t="s">
        <v>73</v>
      </c>
      <c r="AH57" s="8" t="s">
        <v>74</v>
      </c>
      <c r="AI57" s="8" t="s">
        <v>73</v>
      </c>
      <c r="AJ57" s="8" t="s">
        <v>76</v>
      </c>
      <c r="AK57" s="8" t="s">
        <v>74</v>
      </c>
      <c r="AL57" s="8" t="s">
        <v>74</v>
      </c>
      <c r="AM57" s="8" t="s">
        <v>74</v>
      </c>
      <c r="AN57" s="8" t="s">
        <v>73</v>
      </c>
      <c r="AO57" s="8" t="s">
        <v>76</v>
      </c>
      <c r="AP57" s="8" t="s">
        <v>74</v>
      </c>
      <c r="AQ57" s="8" t="s">
        <v>73</v>
      </c>
      <c r="AR57" s="8" t="s">
        <v>76</v>
      </c>
      <c r="AS57" s="8" t="s">
        <v>76</v>
      </c>
      <c r="AT57" s="8" t="s">
        <v>74</v>
      </c>
      <c r="AU57" s="8" t="s">
        <v>74</v>
      </c>
      <c r="AV57" s="8" t="s">
        <v>73</v>
      </c>
      <c r="AW57" s="8" t="s">
        <v>76</v>
      </c>
      <c r="AX57" s="8" t="s">
        <v>73</v>
      </c>
      <c r="AY57" s="8" t="s">
        <v>76</v>
      </c>
      <c r="AZ57" s="8" t="s">
        <v>76</v>
      </c>
      <c r="BA57" s="8" t="s">
        <v>76</v>
      </c>
      <c r="BB57" s="8" t="s">
        <v>76</v>
      </c>
      <c r="BC57" s="8" t="s">
        <v>73</v>
      </c>
      <c r="BD57" s="8" t="s">
        <v>76</v>
      </c>
      <c r="BE57" s="8" t="s">
        <v>73</v>
      </c>
      <c r="BF57" s="8" t="s">
        <v>73</v>
      </c>
      <c r="BG57" s="8" t="s">
        <v>76</v>
      </c>
      <c r="BH57" s="8" t="s">
        <v>76</v>
      </c>
      <c r="BI57" s="8" t="s">
        <v>73</v>
      </c>
      <c r="BJ57" s="8" t="s">
        <v>73</v>
      </c>
      <c r="BK57" s="8" t="s">
        <v>73</v>
      </c>
      <c r="BL57" s="8" t="s">
        <v>73</v>
      </c>
      <c r="BM57" s="8" t="s">
        <v>73</v>
      </c>
      <c r="BN57" s="8" t="s">
        <v>73</v>
      </c>
      <c r="BO57" s="8" t="s">
        <v>76</v>
      </c>
      <c r="BP57" s="9" t="s">
        <v>74</v>
      </c>
    </row>
    <row r="58" spans="1:68" x14ac:dyDescent="0.2">
      <c r="A58" s="4">
        <v>45903.766550960645</v>
      </c>
      <c r="B58" s="5" t="s">
        <v>229</v>
      </c>
      <c r="C58" s="5" t="s">
        <v>69</v>
      </c>
      <c r="D58" s="5" t="s">
        <v>70</v>
      </c>
      <c r="E58" s="12" t="s">
        <v>227</v>
      </c>
      <c r="F58" s="15" t="s">
        <v>230</v>
      </c>
      <c r="G58" s="5" t="s">
        <v>76</v>
      </c>
      <c r="H58" s="5" t="s">
        <v>73</v>
      </c>
      <c r="I58" s="5" t="s">
        <v>73</v>
      </c>
      <c r="J58" s="5" t="s">
        <v>73</v>
      </c>
      <c r="K58" s="5" t="s">
        <v>74</v>
      </c>
      <c r="L58" s="5" t="s">
        <v>74</v>
      </c>
      <c r="M58" s="5" t="s">
        <v>76</v>
      </c>
      <c r="N58" s="5" t="s">
        <v>73</v>
      </c>
      <c r="O58" s="5" t="s">
        <v>76</v>
      </c>
      <c r="P58" s="5" t="s">
        <v>73</v>
      </c>
      <c r="Q58" s="5" t="s">
        <v>73</v>
      </c>
      <c r="R58" s="5" t="s">
        <v>74</v>
      </c>
      <c r="S58" s="5" t="s">
        <v>73</v>
      </c>
      <c r="T58" s="5" t="s">
        <v>74</v>
      </c>
      <c r="U58" s="5" t="s">
        <v>73</v>
      </c>
      <c r="V58" s="5" t="s">
        <v>74</v>
      </c>
      <c r="W58" s="5" t="s">
        <v>73</v>
      </c>
      <c r="X58" s="5" t="s">
        <v>73</v>
      </c>
      <c r="Y58" s="5" t="s">
        <v>74</v>
      </c>
      <c r="Z58" s="5" t="s">
        <v>74</v>
      </c>
      <c r="AA58" s="5" t="s">
        <v>74</v>
      </c>
      <c r="AB58" s="5" t="s">
        <v>74</v>
      </c>
      <c r="AC58" s="5" t="s">
        <v>74</v>
      </c>
      <c r="AD58" s="5" t="s">
        <v>73</v>
      </c>
      <c r="AE58" s="5" t="s">
        <v>74</v>
      </c>
      <c r="AF58" s="5" t="s">
        <v>74</v>
      </c>
      <c r="AG58" s="5" t="s">
        <v>74</v>
      </c>
      <c r="AH58" s="5" t="s">
        <v>73</v>
      </c>
      <c r="AI58" s="5" t="s">
        <v>73</v>
      </c>
      <c r="AJ58" s="5" t="s">
        <v>73</v>
      </c>
      <c r="AK58" s="5" t="s">
        <v>73</v>
      </c>
      <c r="AL58" s="5" t="s">
        <v>73</v>
      </c>
      <c r="AM58" s="5" t="s">
        <v>73</v>
      </c>
      <c r="AN58" s="5" t="s">
        <v>73</v>
      </c>
      <c r="AO58" s="5" t="s">
        <v>73</v>
      </c>
      <c r="AP58" s="5" t="s">
        <v>73</v>
      </c>
      <c r="AQ58" s="5" t="s">
        <v>73</v>
      </c>
      <c r="AR58" s="5" t="s">
        <v>73</v>
      </c>
      <c r="AS58" s="5" t="s">
        <v>73</v>
      </c>
      <c r="AT58" s="5" t="s">
        <v>74</v>
      </c>
      <c r="AU58" s="5" t="s">
        <v>74</v>
      </c>
      <c r="AV58" s="5" t="s">
        <v>74</v>
      </c>
      <c r="AW58" s="5" t="s">
        <v>73</v>
      </c>
      <c r="AX58" s="5" t="s">
        <v>73</v>
      </c>
      <c r="AY58" s="5" t="s">
        <v>73</v>
      </c>
      <c r="AZ58" s="5" t="s">
        <v>73</v>
      </c>
      <c r="BA58" s="5" t="s">
        <v>73</v>
      </c>
      <c r="BB58" s="5" t="s">
        <v>73</v>
      </c>
      <c r="BC58" s="5" t="s">
        <v>74</v>
      </c>
      <c r="BD58" s="5" t="s">
        <v>74</v>
      </c>
      <c r="BE58" s="5" t="s">
        <v>73</v>
      </c>
      <c r="BF58" s="5" t="s">
        <v>73</v>
      </c>
      <c r="BG58" s="5" t="s">
        <v>73</v>
      </c>
      <c r="BH58" s="5" t="s">
        <v>73</v>
      </c>
      <c r="BI58" s="5" t="s">
        <v>74</v>
      </c>
      <c r="BJ58" s="5" t="s">
        <v>73</v>
      </c>
      <c r="BK58" s="5" t="s">
        <v>73</v>
      </c>
      <c r="BL58" s="5" t="s">
        <v>74</v>
      </c>
      <c r="BM58" s="5" t="s">
        <v>73</v>
      </c>
      <c r="BN58" s="5" t="s">
        <v>73</v>
      </c>
      <c r="BO58" s="5" t="s">
        <v>73</v>
      </c>
      <c r="BP58" s="6" t="s">
        <v>74</v>
      </c>
    </row>
    <row r="59" spans="1:68" x14ac:dyDescent="0.2">
      <c r="A59" s="7">
        <v>45903.766812361107</v>
      </c>
      <c r="B59" s="8" t="s">
        <v>231</v>
      </c>
      <c r="C59" s="8" t="s">
        <v>69</v>
      </c>
      <c r="D59" s="8" t="s">
        <v>82</v>
      </c>
      <c r="E59" s="10" t="s">
        <v>232</v>
      </c>
      <c r="F59" s="17" t="s">
        <v>233</v>
      </c>
      <c r="G59" s="8" t="s">
        <v>76</v>
      </c>
      <c r="H59" s="8" t="s">
        <v>76</v>
      </c>
      <c r="I59" s="8" t="s">
        <v>74</v>
      </c>
      <c r="J59" s="8" t="s">
        <v>76</v>
      </c>
      <c r="K59" s="8" t="s">
        <v>74</v>
      </c>
      <c r="L59" s="8" t="s">
        <v>74</v>
      </c>
      <c r="M59" s="8" t="s">
        <v>73</v>
      </c>
      <c r="N59" s="8" t="s">
        <v>76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73</v>
      </c>
      <c r="T59" s="8" t="s">
        <v>74</v>
      </c>
      <c r="U59" s="8" t="s">
        <v>73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73</v>
      </c>
      <c r="AB59" s="8" t="s">
        <v>74</v>
      </c>
      <c r="AC59" s="8" t="s">
        <v>74</v>
      </c>
      <c r="AD59" s="8" t="s">
        <v>73</v>
      </c>
      <c r="AE59" s="8" t="s">
        <v>74</v>
      </c>
      <c r="AF59" s="8" t="s">
        <v>74</v>
      </c>
      <c r="AG59" s="8" t="s">
        <v>74</v>
      </c>
      <c r="AH59" s="8" t="s">
        <v>73</v>
      </c>
      <c r="AI59" s="8" t="s">
        <v>73</v>
      </c>
      <c r="AJ59" s="8" t="s">
        <v>73</v>
      </c>
      <c r="AK59" s="8" t="s">
        <v>74</v>
      </c>
      <c r="AL59" s="8" t="s">
        <v>73</v>
      </c>
      <c r="AM59" s="8" t="s">
        <v>73</v>
      </c>
      <c r="AN59" s="8" t="s">
        <v>73</v>
      </c>
      <c r="AO59" s="8" t="s">
        <v>73</v>
      </c>
      <c r="AP59" s="8" t="s">
        <v>73</v>
      </c>
      <c r="AQ59" s="8" t="s">
        <v>73</v>
      </c>
      <c r="AR59" s="8" t="s">
        <v>73</v>
      </c>
      <c r="AS59" s="8" t="s">
        <v>73</v>
      </c>
      <c r="AT59" s="8" t="s">
        <v>74</v>
      </c>
      <c r="AU59" s="8" t="s">
        <v>73</v>
      </c>
      <c r="AV59" s="8" t="s">
        <v>75</v>
      </c>
      <c r="AW59" s="8" t="s">
        <v>73</v>
      </c>
      <c r="AX59" s="8" t="s">
        <v>74</v>
      </c>
      <c r="AY59" s="8" t="s">
        <v>73</v>
      </c>
      <c r="AZ59" s="8" t="s">
        <v>73</v>
      </c>
      <c r="BA59" s="8" t="s">
        <v>74</v>
      </c>
      <c r="BB59" s="8" t="s">
        <v>73</v>
      </c>
      <c r="BC59" s="8" t="s">
        <v>74</v>
      </c>
      <c r="BD59" s="8" t="s">
        <v>73</v>
      </c>
      <c r="BE59" s="8" t="s">
        <v>73</v>
      </c>
      <c r="BF59" s="8" t="s">
        <v>74</v>
      </c>
      <c r="BG59" s="8" t="s">
        <v>73</v>
      </c>
      <c r="BH59" s="8" t="s">
        <v>74</v>
      </c>
      <c r="BI59" s="8" t="s">
        <v>74</v>
      </c>
      <c r="BJ59" s="8" t="s">
        <v>73</v>
      </c>
      <c r="BK59" s="8" t="s">
        <v>73</v>
      </c>
      <c r="BL59" s="8" t="s">
        <v>74</v>
      </c>
      <c r="BM59" s="8" t="s">
        <v>76</v>
      </c>
      <c r="BN59" s="8" t="s">
        <v>76</v>
      </c>
      <c r="BO59" s="8" t="s">
        <v>74</v>
      </c>
      <c r="BP59" s="9" t="s">
        <v>74</v>
      </c>
    </row>
    <row r="60" spans="1:68" x14ac:dyDescent="0.2">
      <c r="A60" s="4">
        <v>45903.766991759258</v>
      </c>
      <c r="B60" s="5" t="s">
        <v>234</v>
      </c>
      <c r="C60" s="5" t="s">
        <v>69</v>
      </c>
      <c r="D60" s="5" t="s">
        <v>70</v>
      </c>
      <c r="E60" s="12" t="s">
        <v>235</v>
      </c>
      <c r="F60" s="14" t="s">
        <v>236</v>
      </c>
      <c r="G60" s="5" t="s">
        <v>76</v>
      </c>
      <c r="H60" s="5" t="s">
        <v>76</v>
      </c>
      <c r="I60" s="5" t="s">
        <v>74</v>
      </c>
      <c r="J60" s="5" t="s">
        <v>73</v>
      </c>
      <c r="K60" s="5" t="s">
        <v>74</v>
      </c>
      <c r="L60" s="5" t="s">
        <v>73</v>
      </c>
      <c r="M60" s="5" t="s">
        <v>73</v>
      </c>
      <c r="N60" s="5" t="s">
        <v>73</v>
      </c>
      <c r="O60" s="5" t="s">
        <v>73</v>
      </c>
      <c r="P60" s="5" t="s">
        <v>73</v>
      </c>
      <c r="Q60" s="5" t="s">
        <v>73</v>
      </c>
      <c r="R60" s="5" t="s">
        <v>74</v>
      </c>
      <c r="S60" s="5" t="s">
        <v>73</v>
      </c>
      <c r="T60" s="5" t="s">
        <v>74</v>
      </c>
      <c r="U60" s="5" t="s">
        <v>73</v>
      </c>
      <c r="V60" s="5" t="s">
        <v>73</v>
      </c>
      <c r="W60" s="5" t="s">
        <v>74</v>
      </c>
      <c r="X60" s="5" t="s">
        <v>74</v>
      </c>
      <c r="Y60" s="5" t="s">
        <v>76</v>
      </c>
      <c r="Z60" s="5" t="s">
        <v>73</v>
      </c>
      <c r="AA60" s="5" t="s">
        <v>74</v>
      </c>
      <c r="AB60" s="5" t="s">
        <v>74</v>
      </c>
      <c r="AC60" s="5" t="s">
        <v>73</v>
      </c>
      <c r="AD60" s="5" t="s">
        <v>74</v>
      </c>
      <c r="AE60" s="5" t="s">
        <v>73</v>
      </c>
      <c r="AF60" s="5" t="s">
        <v>76</v>
      </c>
      <c r="AG60" s="5" t="s">
        <v>73</v>
      </c>
      <c r="AH60" s="5" t="s">
        <v>73</v>
      </c>
      <c r="AI60" s="5" t="s">
        <v>73</v>
      </c>
      <c r="AJ60" s="5" t="s">
        <v>73</v>
      </c>
      <c r="AK60" s="5" t="s">
        <v>74</v>
      </c>
      <c r="AL60" s="5" t="s">
        <v>73</v>
      </c>
      <c r="AM60" s="5" t="s">
        <v>74</v>
      </c>
      <c r="AN60" s="5" t="s">
        <v>73</v>
      </c>
      <c r="AO60" s="5" t="s">
        <v>73</v>
      </c>
      <c r="AP60" s="5" t="s">
        <v>73</v>
      </c>
      <c r="AQ60" s="5" t="s">
        <v>73</v>
      </c>
      <c r="AR60" s="5" t="s">
        <v>73</v>
      </c>
      <c r="AS60" s="5" t="s">
        <v>73</v>
      </c>
      <c r="AT60" s="5" t="s">
        <v>74</v>
      </c>
      <c r="AU60" s="5" t="s">
        <v>74</v>
      </c>
      <c r="AV60" s="5" t="s">
        <v>74</v>
      </c>
      <c r="AW60" s="5" t="s">
        <v>73</v>
      </c>
      <c r="AX60" s="5" t="s">
        <v>74</v>
      </c>
      <c r="AY60" s="5" t="s">
        <v>73</v>
      </c>
      <c r="AZ60" s="5" t="s">
        <v>74</v>
      </c>
      <c r="BA60" s="5" t="s">
        <v>74</v>
      </c>
      <c r="BB60" s="5" t="s">
        <v>73</v>
      </c>
      <c r="BC60" s="5" t="s">
        <v>74</v>
      </c>
      <c r="BD60" s="5" t="s">
        <v>74</v>
      </c>
      <c r="BE60" s="5" t="s">
        <v>74</v>
      </c>
      <c r="BF60" s="5" t="s">
        <v>73</v>
      </c>
      <c r="BG60" s="5" t="s">
        <v>73</v>
      </c>
      <c r="BH60" s="5" t="s">
        <v>73</v>
      </c>
      <c r="BI60" s="5" t="s">
        <v>74</v>
      </c>
      <c r="BJ60" s="5" t="s">
        <v>73</v>
      </c>
      <c r="BK60" s="5" t="s">
        <v>73</v>
      </c>
      <c r="BL60" s="5" t="s">
        <v>74</v>
      </c>
      <c r="BM60" s="5" t="s">
        <v>73</v>
      </c>
      <c r="BN60" s="5" t="s">
        <v>74</v>
      </c>
      <c r="BO60" s="5" t="s">
        <v>73</v>
      </c>
      <c r="BP60" s="6" t="s">
        <v>73</v>
      </c>
    </row>
    <row r="61" spans="1:68" x14ac:dyDescent="0.2">
      <c r="A61" s="7">
        <v>45903.767061712962</v>
      </c>
      <c r="B61" s="8" t="s">
        <v>237</v>
      </c>
      <c r="C61" s="8" t="s">
        <v>69</v>
      </c>
      <c r="D61" s="8" t="s">
        <v>78</v>
      </c>
      <c r="E61" s="10" t="s">
        <v>174</v>
      </c>
      <c r="F61" s="17" t="s">
        <v>238</v>
      </c>
      <c r="G61" s="8" t="s">
        <v>76</v>
      </c>
      <c r="H61" s="8" t="s">
        <v>76</v>
      </c>
      <c r="I61" s="8" t="s">
        <v>73</v>
      </c>
      <c r="J61" s="8" t="s">
        <v>73</v>
      </c>
      <c r="K61" s="8" t="s">
        <v>75</v>
      </c>
      <c r="L61" s="8" t="s">
        <v>74</v>
      </c>
      <c r="M61" s="8" t="s">
        <v>73</v>
      </c>
      <c r="N61" s="8" t="s">
        <v>74</v>
      </c>
      <c r="O61" s="8" t="s">
        <v>75</v>
      </c>
      <c r="P61" s="8" t="s">
        <v>74</v>
      </c>
      <c r="Q61" s="8" t="s">
        <v>73</v>
      </c>
      <c r="R61" s="8" t="s">
        <v>74</v>
      </c>
      <c r="S61" s="8" t="s">
        <v>73</v>
      </c>
      <c r="T61" s="8" t="s">
        <v>74</v>
      </c>
      <c r="U61" s="8" t="s">
        <v>73</v>
      </c>
      <c r="V61" s="8" t="s">
        <v>74</v>
      </c>
      <c r="W61" s="8" t="s">
        <v>74</v>
      </c>
      <c r="X61" s="8" t="s">
        <v>73</v>
      </c>
      <c r="Y61" s="8" t="s">
        <v>75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73</v>
      </c>
      <c r="AE61" s="8" t="s">
        <v>74</v>
      </c>
      <c r="AF61" s="8" t="s">
        <v>74</v>
      </c>
      <c r="AG61" s="8" t="s">
        <v>73</v>
      </c>
      <c r="AH61" s="8" t="s">
        <v>74</v>
      </c>
      <c r="AI61" s="8" t="s">
        <v>74</v>
      </c>
      <c r="AJ61" s="8" t="s">
        <v>73</v>
      </c>
      <c r="AK61" s="8" t="s">
        <v>73</v>
      </c>
      <c r="AL61" s="8" t="s">
        <v>74</v>
      </c>
      <c r="AM61" s="8" t="s">
        <v>74</v>
      </c>
      <c r="AN61" s="8" t="s">
        <v>74</v>
      </c>
      <c r="AO61" s="8" t="s">
        <v>73</v>
      </c>
      <c r="AP61" s="8" t="s">
        <v>74</v>
      </c>
      <c r="AQ61" s="8" t="s">
        <v>73</v>
      </c>
      <c r="AR61" s="8" t="s">
        <v>73</v>
      </c>
      <c r="AS61" s="8" t="s">
        <v>73</v>
      </c>
      <c r="AT61" s="8" t="s">
        <v>74</v>
      </c>
      <c r="AU61" s="8" t="s">
        <v>73</v>
      </c>
      <c r="AV61" s="8" t="s">
        <v>74</v>
      </c>
      <c r="AW61" s="8" t="s">
        <v>73</v>
      </c>
      <c r="AX61" s="8" t="s">
        <v>74</v>
      </c>
      <c r="AY61" s="8" t="s">
        <v>73</v>
      </c>
      <c r="AZ61" s="8" t="s">
        <v>73</v>
      </c>
      <c r="BA61" s="8" t="s">
        <v>73</v>
      </c>
      <c r="BB61" s="8" t="s">
        <v>74</v>
      </c>
      <c r="BC61" s="8" t="s">
        <v>74</v>
      </c>
      <c r="BD61" s="8" t="s">
        <v>74</v>
      </c>
      <c r="BE61" s="8" t="s">
        <v>73</v>
      </c>
      <c r="BF61" s="8" t="s">
        <v>74</v>
      </c>
      <c r="BG61" s="8" t="s">
        <v>73</v>
      </c>
      <c r="BH61" s="8" t="s">
        <v>73</v>
      </c>
      <c r="BI61" s="8" t="s">
        <v>73</v>
      </c>
      <c r="BJ61" s="8" t="s">
        <v>73</v>
      </c>
      <c r="BK61" s="8" t="s">
        <v>73</v>
      </c>
      <c r="BL61" s="8" t="s">
        <v>73</v>
      </c>
      <c r="BM61" s="8" t="s">
        <v>73</v>
      </c>
      <c r="BN61" s="8" t="s">
        <v>73</v>
      </c>
      <c r="BO61" s="8" t="s">
        <v>74</v>
      </c>
      <c r="BP61" s="9" t="s">
        <v>73</v>
      </c>
    </row>
    <row r="62" spans="1:68" x14ac:dyDescent="0.2">
      <c r="A62" s="4">
        <v>45903.767103877311</v>
      </c>
      <c r="B62" s="5" t="s">
        <v>239</v>
      </c>
      <c r="C62" s="5" t="s">
        <v>69</v>
      </c>
      <c r="D62" s="5" t="s">
        <v>82</v>
      </c>
      <c r="E62" s="12">
        <v>8</v>
      </c>
      <c r="F62" s="15" t="s">
        <v>240</v>
      </c>
      <c r="G62" s="5" t="s">
        <v>76</v>
      </c>
      <c r="H62" s="5" t="s">
        <v>73</v>
      </c>
      <c r="I62" s="5" t="s">
        <v>74</v>
      </c>
      <c r="J62" s="5" t="s">
        <v>73</v>
      </c>
      <c r="K62" s="5" t="s">
        <v>74</v>
      </c>
      <c r="L62" s="5" t="s">
        <v>74</v>
      </c>
      <c r="M62" s="5" t="s">
        <v>73</v>
      </c>
      <c r="N62" s="5" t="s">
        <v>74</v>
      </c>
      <c r="O62" s="5" t="s">
        <v>73</v>
      </c>
      <c r="P62" s="5" t="s">
        <v>73</v>
      </c>
      <c r="Q62" s="5" t="s">
        <v>73</v>
      </c>
      <c r="R62" s="5" t="s">
        <v>73</v>
      </c>
      <c r="S62" s="5" t="s">
        <v>73</v>
      </c>
      <c r="T62" s="5" t="s">
        <v>74</v>
      </c>
      <c r="U62" s="5" t="s">
        <v>73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75</v>
      </c>
      <c r="AD62" s="5" t="s">
        <v>76</v>
      </c>
      <c r="AE62" s="5" t="s">
        <v>74</v>
      </c>
      <c r="AF62" s="5" t="s">
        <v>74</v>
      </c>
      <c r="AG62" s="5" t="s">
        <v>74</v>
      </c>
      <c r="AH62" s="5" t="s">
        <v>73</v>
      </c>
      <c r="AI62" s="5" t="s">
        <v>73</v>
      </c>
      <c r="AJ62" s="5" t="s">
        <v>73</v>
      </c>
      <c r="AK62" s="5" t="s">
        <v>73</v>
      </c>
      <c r="AL62" s="5" t="s">
        <v>76</v>
      </c>
      <c r="AM62" s="5" t="s">
        <v>73</v>
      </c>
      <c r="AN62" s="5" t="s">
        <v>73</v>
      </c>
      <c r="AO62" s="5" t="s">
        <v>74</v>
      </c>
      <c r="AP62" s="5" t="s">
        <v>73</v>
      </c>
      <c r="AQ62" s="5" t="s">
        <v>73</v>
      </c>
      <c r="AR62" s="5" t="s">
        <v>73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73</v>
      </c>
      <c r="AZ62" s="5" t="s">
        <v>73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73</v>
      </c>
      <c r="BF62" s="5" t="s">
        <v>74</v>
      </c>
      <c r="BG62" s="5" t="s">
        <v>73</v>
      </c>
      <c r="BH62" s="5" t="s">
        <v>74</v>
      </c>
      <c r="BI62" s="5" t="s">
        <v>74</v>
      </c>
      <c r="BJ62" s="5" t="s">
        <v>73</v>
      </c>
      <c r="BK62" s="5" t="s">
        <v>74</v>
      </c>
      <c r="BL62" s="5" t="s">
        <v>74</v>
      </c>
      <c r="BM62" s="5" t="s">
        <v>73</v>
      </c>
      <c r="BN62" s="5" t="s">
        <v>73</v>
      </c>
      <c r="BO62" s="5" t="s">
        <v>74</v>
      </c>
      <c r="BP62" s="6" t="s">
        <v>74</v>
      </c>
    </row>
    <row r="63" spans="1:68" x14ac:dyDescent="0.2">
      <c r="A63" s="7">
        <v>45903.767151423614</v>
      </c>
      <c r="B63" s="8" t="s">
        <v>241</v>
      </c>
      <c r="C63" s="8" t="s">
        <v>69</v>
      </c>
      <c r="D63" s="8" t="s">
        <v>70</v>
      </c>
      <c r="E63" s="10" t="s">
        <v>227</v>
      </c>
      <c r="F63" s="17" t="s">
        <v>242</v>
      </c>
      <c r="G63" s="8" t="s">
        <v>76</v>
      </c>
      <c r="H63" s="8" t="s">
        <v>76</v>
      </c>
      <c r="I63" s="8" t="s">
        <v>74</v>
      </c>
      <c r="J63" s="8" t="s">
        <v>76</v>
      </c>
      <c r="K63" s="8" t="s">
        <v>75</v>
      </c>
      <c r="L63" s="8" t="s">
        <v>75</v>
      </c>
      <c r="M63" s="8" t="s">
        <v>76</v>
      </c>
      <c r="N63" s="8" t="s">
        <v>74</v>
      </c>
      <c r="O63" s="8" t="s">
        <v>76</v>
      </c>
      <c r="P63" s="8" t="s">
        <v>74</v>
      </c>
      <c r="Q63" s="8" t="s">
        <v>76</v>
      </c>
      <c r="R63" s="8" t="s">
        <v>75</v>
      </c>
      <c r="S63" s="8" t="s">
        <v>76</v>
      </c>
      <c r="T63" s="8" t="s">
        <v>75</v>
      </c>
      <c r="U63" s="8" t="s">
        <v>74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73</v>
      </c>
      <c r="AA63" s="8" t="s">
        <v>74</v>
      </c>
      <c r="AB63" s="8" t="s">
        <v>75</v>
      </c>
      <c r="AC63" s="8" t="s">
        <v>73</v>
      </c>
      <c r="AD63" s="8" t="s">
        <v>76</v>
      </c>
      <c r="AE63" s="8" t="s">
        <v>75</v>
      </c>
      <c r="AF63" s="8" t="s">
        <v>74</v>
      </c>
      <c r="AG63" s="8" t="s">
        <v>75</v>
      </c>
      <c r="AH63" s="8" t="s">
        <v>76</v>
      </c>
      <c r="AI63" s="8" t="s">
        <v>73</v>
      </c>
      <c r="AJ63" s="8" t="s">
        <v>76</v>
      </c>
      <c r="AK63" s="8" t="s">
        <v>76</v>
      </c>
      <c r="AL63" s="8" t="s">
        <v>76</v>
      </c>
      <c r="AM63" s="8" t="s">
        <v>76</v>
      </c>
      <c r="AN63" s="8" t="s">
        <v>76</v>
      </c>
      <c r="AO63" s="8" t="s">
        <v>74</v>
      </c>
      <c r="AP63" s="8" t="s">
        <v>74</v>
      </c>
      <c r="AQ63" s="8" t="s">
        <v>73</v>
      </c>
      <c r="AR63" s="8" t="s">
        <v>73</v>
      </c>
      <c r="AS63" s="8" t="s">
        <v>76</v>
      </c>
      <c r="AT63" s="8" t="s">
        <v>73</v>
      </c>
      <c r="AU63" s="8" t="s">
        <v>73</v>
      </c>
      <c r="AV63" s="8" t="s">
        <v>74</v>
      </c>
      <c r="AW63" s="8" t="s">
        <v>73</v>
      </c>
      <c r="AX63" s="8" t="s">
        <v>75</v>
      </c>
      <c r="AY63" s="8" t="s">
        <v>73</v>
      </c>
      <c r="AZ63" s="8" t="s">
        <v>73</v>
      </c>
      <c r="BA63" s="8" t="s">
        <v>74</v>
      </c>
      <c r="BB63" s="8" t="s">
        <v>73</v>
      </c>
      <c r="BC63" s="8" t="s">
        <v>73</v>
      </c>
      <c r="BD63" s="8" t="s">
        <v>74</v>
      </c>
      <c r="BE63" s="8" t="s">
        <v>76</v>
      </c>
      <c r="BF63" s="8" t="s">
        <v>76</v>
      </c>
      <c r="BG63" s="8" t="s">
        <v>76</v>
      </c>
      <c r="BH63" s="8" t="s">
        <v>73</v>
      </c>
      <c r="BI63" s="8" t="s">
        <v>74</v>
      </c>
      <c r="BJ63" s="8" t="s">
        <v>76</v>
      </c>
      <c r="BK63" s="8" t="s">
        <v>74</v>
      </c>
      <c r="BL63" s="8" t="s">
        <v>74</v>
      </c>
      <c r="BM63" s="8" t="s">
        <v>76</v>
      </c>
      <c r="BN63" s="8" t="s">
        <v>76</v>
      </c>
      <c r="BO63" s="8" t="s">
        <v>76</v>
      </c>
      <c r="BP63" s="9" t="s">
        <v>74</v>
      </c>
    </row>
    <row r="64" spans="1:68" x14ac:dyDescent="0.2">
      <c r="A64" s="4">
        <v>45903.767159236115</v>
      </c>
      <c r="B64" s="5" t="s">
        <v>243</v>
      </c>
      <c r="C64" s="5" t="s">
        <v>69</v>
      </c>
      <c r="D64" s="5" t="s">
        <v>70</v>
      </c>
      <c r="E64" s="12" t="s">
        <v>244</v>
      </c>
      <c r="F64" s="15" t="s">
        <v>245</v>
      </c>
      <c r="G64" s="5" t="s">
        <v>73</v>
      </c>
      <c r="H64" s="5" t="s">
        <v>76</v>
      </c>
      <c r="I64" s="5" t="s">
        <v>76</v>
      </c>
      <c r="J64" s="5" t="s">
        <v>73</v>
      </c>
      <c r="K64" s="5" t="s">
        <v>74</v>
      </c>
      <c r="L64" s="5" t="s">
        <v>75</v>
      </c>
      <c r="M64" s="5" t="s">
        <v>73</v>
      </c>
      <c r="N64" s="5" t="s">
        <v>76</v>
      </c>
      <c r="O64" s="5" t="s">
        <v>73</v>
      </c>
      <c r="P64" s="5" t="s">
        <v>74</v>
      </c>
      <c r="Q64" s="5" t="s">
        <v>73</v>
      </c>
      <c r="R64" s="5" t="s">
        <v>73</v>
      </c>
      <c r="S64" s="5" t="s">
        <v>73</v>
      </c>
      <c r="T64" s="5" t="s">
        <v>74</v>
      </c>
      <c r="U64" s="5" t="s">
        <v>73</v>
      </c>
      <c r="V64" s="5" t="s">
        <v>75</v>
      </c>
      <c r="W64" s="5" t="s">
        <v>76</v>
      </c>
      <c r="X64" s="5" t="s">
        <v>75</v>
      </c>
      <c r="Y64" s="5" t="s">
        <v>74</v>
      </c>
      <c r="Z64" s="5" t="s">
        <v>74</v>
      </c>
      <c r="AA64" s="5" t="s">
        <v>75</v>
      </c>
      <c r="AB64" s="5" t="s">
        <v>75</v>
      </c>
      <c r="AC64" s="5" t="s">
        <v>74</v>
      </c>
      <c r="AD64" s="5" t="s">
        <v>73</v>
      </c>
      <c r="AE64" s="5" t="s">
        <v>74</v>
      </c>
      <c r="AF64" s="5" t="s">
        <v>73</v>
      </c>
      <c r="AG64" s="5" t="s">
        <v>74</v>
      </c>
      <c r="AH64" s="5" t="s">
        <v>73</v>
      </c>
      <c r="AI64" s="5" t="s">
        <v>74</v>
      </c>
      <c r="AJ64" s="5" t="s">
        <v>73</v>
      </c>
      <c r="AK64" s="5" t="s">
        <v>74</v>
      </c>
      <c r="AL64" s="5" t="s">
        <v>73</v>
      </c>
      <c r="AM64" s="5" t="s">
        <v>73</v>
      </c>
      <c r="AN64" s="5" t="s">
        <v>73</v>
      </c>
      <c r="AO64" s="5" t="s">
        <v>74</v>
      </c>
      <c r="AP64" s="5" t="s">
        <v>73</v>
      </c>
      <c r="AQ64" s="5" t="s">
        <v>73</v>
      </c>
      <c r="AR64" s="5" t="s">
        <v>76</v>
      </c>
      <c r="AS64" s="5" t="s">
        <v>76</v>
      </c>
      <c r="AT64" s="5" t="s">
        <v>73</v>
      </c>
      <c r="AU64" s="5" t="s">
        <v>73</v>
      </c>
      <c r="AV64" s="5" t="s">
        <v>74</v>
      </c>
      <c r="AW64" s="5" t="s">
        <v>74</v>
      </c>
      <c r="AX64" s="5" t="s">
        <v>74</v>
      </c>
      <c r="AY64" s="5" t="s">
        <v>73</v>
      </c>
      <c r="AZ64" s="5" t="s">
        <v>73</v>
      </c>
      <c r="BA64" s="5" t="s">
        <v>73</v>
      </c>
      <c r="BB64" s="5" t="s">
        <v>73</v>
      </c>
      <c r="BC64" s="5" t="s">
        <v>74</v>
      </c>
      <c r="BD64" s="5" t="s">
        <v>73</v>
      </c>
      <c r="BE64" s="5" t="s">
        <v>76</v>
      </c>
      <c r="BF64" s="5" t="s">
        <v>74</v>
      </c>
      <c r="BG64" s="5" t="s">
        <v>74</v>
      </c>
      <c r="BH64" s="5" t="s">
        <v>75</v>
      </c>
      <c r="BI64" s="5" t="s">
        <v>74</v>
      </c>
      <c r="BJ64" s="5" t="s">
        <v>76</v>
      </c>
      <c r="BK64" s="5" t="s">
        <v>76</v>
      </c>
      <c r="BL64" s="5" t="s">
        <v>73</v>
      </c>
      <c r="BM64" s="5" t="s">
        <v>76</v>
      </c>
      <c r="BN64" s="5" t="s">
        <v>76</v>
      </c>
      <c r="BO64" s="5" t="s">
        <v>74</v>
      </c>
      <c r="BP64" s="6" t="s">
        <v>74</v>
      </c>
    </row>
    <row r="65" spans="1:68" x14ac:dyDescent="0.2">
      <c r="A65" s="7">
        <v>45903.767180300929</v>
      </c>
      <c r="B65" s="8" t="s">
        <v>246</v>
      </c>
      <c r="C65" s="8" t="s">
        <v>69</v>
      </c>
      <c r="D65" s="8" t="s">
        <v>70</v>
      </c>
      <c r="E65" s="10" t="s">
        <v>247</v>
      </c>
      <c r="F65" s="17" t="s">
        <v>248</v>
      </c>
      <c r="G65" s="8" t="s">
        <v>76</v>
      </c>
      <c r="H65" s="8" t="s">
        <v>76</v>
      </c>
      <c r="I65" s="8" t="s">
        <v>73</v>
      </c>
      <c r="J65" s="8" t="s">
        <v>73</v>
      </c>
      <c r="K65" s="8" t="s">
        <v>76</v>
      </c>
      <c r="L65" s="8" t="s">
        <v>74</v>
      </c>
      <c r="M65" s="8" t="s">
        <v>73</v>
      </c>
      <c r="N65" s="8" t="s">
        <v>74</v>
      </c>
      <c r="O65" s="8" t="s">
        <v>73</v>
      </c>
      <c r="P65" s="8" t="s">
        <v>76</v>
      </c>
      <c r="Q65" s="8" t="s">
        <v>73</v>
      </c>
      <c r="R65" s="8" t="s">
        <v>73</v>
      </c>
      <c r="S65" s="8" t="s">
        <v>73</v>
      </c>
      <c r="T65" s="8" t="s">
        <v>74</v>
      </c>
      <c r="U65" s="8" t="s">
        <v>76</v>
      </c>
      <c r="V65" s="8" t="s">
        <v>76</v>
      </c>
      <c r="W65" s="8" t="s">
        <v>73</v>
      </c>
      <c r="X65" s="8" t="s">
        <v>76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74</v>
      </c>
      <c r="AE65" s="8" t="s">
        <v>75</v>
      </c>
      <c r="AF65" s="8" t="s">
        <v>74</v>
      </c>
      <c r="AG65" s="8" t="s">
        <v>76</v>
      </c>
      <c r="AH65" s="8" t="s">
        <v>76</v>
      </c>
      <c r="AI65" s="8" t="s">
        <v>76</v>
      </c>
      <c r="AJ65" s="8" t="s">
        <v>76</v>
      </c>
      <c r="AK65" s="8" t="s">
        <v>73</v>
      </c>
      <c r="AL65" s="8" t="s">
        <v>73</v>
      </c>
      <c r="AM65" s="8" t="s">
        <v>73</v>
      </c>
      <c r="AN65" s="8" t="s">
        <v>73</v>
      </c>
      <c r="AO65" s="8" t="s">
        <v>74</v>
      </c>
      <c r="AP65" s="8" t="s">
        <v>73</v>
      </c>
      <c r="AQ65" s="8" t="s">
        <v>74</v>
      </c>
      <c r="AR65" s="8" t="s">
        <v>76</v>
      </c>
      <c r="AS65" s="8" t="s">
        <v>76</v>
      </c>
      <c r="AT65" s="8" t="s">
        <v>76</v>
      </c>
      <c r="AU65" s="8" t="s">
        <v>76</v>
      </c>
      <c r="AV65" s="8" t="s">
        <v>74</v>
      </c>
      <c r="AW65" s="8" t="s">
        <v>76</v>
      </c>
      <c r="AX65" s="8" t="s">
        <v>75</v>
      </c>
      <c r="AY65" s="8" t="s">
        <v>76</v>
      </c>
      <c r="AZ65" s="8" t="s">
        <v>74</v>
      </c>
      <c r="BA65" s="8" t="s">
        <v>76</v>
      </c>
      <c r="BB65" s="8" t="s">
        <v>73</v>
      </c>
      <c r="BC65" s="8" t="s">
        <v>74</v>
      </c>
      <c r="BD65" s="8" t="s">
        <v>73</v>
      </c>
      <c r="BE65" s="8" t="s">
        <v>76</v>
      </c>
      <c r="BF65" s="8" t="s">
        <v>74</v>
      </c>
      <c r="BG65" s="8" t="s">
        <v>76</v>
      </c>
      <c r="BH65" s="8" t="s">
        <v>73</v>
      </c>
      <c r="BI65" s="8" t="s">
        <v>76</v>
      </c>
      <c r="BJ65" s="8" t="s">
        <v>76</v>
      </c>
      <c r="BK65" s="8" t="s">
        <v>76</v>
      </c>
      <c r="BL65" s="8" t="s">
        <v>74</v>
      </c>
      <c r="BM65" s="8" t="s">
        <v>76</v>
      </c>
      <c r="BN65" s="8" t="s">
        <v>76</v>
      </c>
      <c r="BO65" s="8" t="s">
        <v>74</v>
      </c>
      <c r="BP65" s="9" t="s">
        <v>76</v>
      </c>
    </row>
    <row r="66" spans="1:68" x14ac:dyDescent="0.2">
      <c r="A66" s="4">
        <v>45903.767319560182</v>
      </c>
      <c r="B66" s="5" t="s">
        <v>249</v>
      </c>
      <c r="C66" s="5" t="s">
        <v>69</v>
      </c>
      <c r="D66" s="5" t="s">
        <v>70</v>
      </c>
      <c r="E66" s="12" t="s">
        <v>108</v>
      </c>
      <c r="F66" s="15" t="s">
        <v>250</v>
      </c>
      <c r="G66" s="5" t="s">
        <v>76</v>
      </c>
      <c r="H66" s="5" t="s">
        <v>73</v>
      </c>
      <c r="I66" s="5" t="s">
        <v>73</v>
      </c>
      <c r="J66" s="5" t="s">
        <v>76</v>
      </c>
      <c r="K66" s="5" t="s">
        <v>75</v>
      </c>
      <c r="L66" s="5" t="s">
        <v>75</v>
      </c>
      <c r="M66" s="5" t="s">
        <v>76</v>
      </c>
      <c r="N66" s="5" t="s">
        <v>73</v>
      </c>
      <c r="O66" s="5" t="s">
        <v>76</v>
      </c>
      <c r="P66" s="5" t="s">
        <v>74</v>
      </c>
      <c r="Q66" s="5" t="s">
        <v>76</v>
      </c>
      <c r="R66" s="5" t="s">
        <v>75</v>
      </c>
      <c r="S66" s="5" t="s">
        <v>73</v>
      </c>
      <c r="T66" s="5" t="s">
        <v>75</v>
      </c>
      <c r="U66" s="5" t="s">
        <v>73</v>
      </c>
      <c r="V66" s="5" t="s">
        <v>75</v>
      </c>
      <c r="W66" s="5" t="s">
        <v>75</v>
      </c>
      <c r="X66" s="5" t="s">
        <v>75</v>
      </c>
      <c r="Y66" s="5" t="s">
        <v>75</v>
      </c>
      <c r="Z66" s="5" t="s">
        <v>74</v>
      </c>
      <c r="AA66" s="5" t="s">
        <v>75</v>
      </c>
      <c r="AB66" s="5" t="s">
        <v>74</v>
      </c>
      <c r="AC66" s="5" t="s">
        <v>74</v>
      </c>
      <c r="AD66" s="5" t="s">
        <v>74</v>
      </c>
      <c r="AE66" s="5" t="s">
        <v>75</v>
      </c>
      <c r="AF66" s="5" t="s">
        <v>74</v>
      </c>
      <c r="AG66" s="5" t="s">
        <v>75</v>
      </c>
      <c r="AH66" s="5" t="s">
        <v>76</v>
      </c>
      <c r="AI66" s="5" t="s">
        <v>76</v>
      </c>
      <c r="AJ66" s="5" t="s">
        <v>76</v>
      </c>
      <c r="AK66" s="5" t="s">
        <v>75</v>
      </c>
      <c r="AL66" s="5" t="s">
        <v>76</v>
      </c>
      <c r="AM66" s="5" t="s">
        <v>76</v>
      </c>
      <c r="AN66" s="5" t="s">
        <v>76</v>
      </c>
      <c r="AO66" s="5" t="s">
        <v>74</v>
      </c>
      <c r="AP66" s="5" t="s">
        <v>76</v>
      </c>
      <c r="AQ66" s="5" t="s">
        <v>76</v>
      </c>
      <c r="AR66" s="5" t="s">
        <v>73</v>
      </c>
      <c r="AS66" s="5" t="s">
        <v>73</v>
      </c>
      <c r="AT66" s="5" t="s">
        <v>73</v>
      </c>
      <c r="AU66" s="5" t="s">
        <v>73</v>
      </c>
      <c r="AV66" s="5" t="s">
        <v>74</v>
      </c>
      <c r="AW66" s="5" t="s">
        <v>76</v>
      </c>
      <c r="AX66" s="5" t="s">
        <v>74</v>
      </c>
      <c r="AY66" s="5" t="s">
        <v>76</v>
      </c>
      <c r="AZ66" s="5" t="s">
        <v>76</v>
      </c>
      <c r="BA66" s="5" t="s">
        <v>74</v>
      </c>
      <c r="BB66" s="5" t="s">
        <v>73</v>
      </c>
      <c r="BC66" s="5" t="s">
        <v>73</v>
      </c>
      <c r="BD66" s="5" t="s">
        <v>73</v>
      </c>
      <c r="BE66" s="5" t="s">
        <v>76</v>
      </c>
      <c r="BF66" s="5" t="s">
        <v>76</v>
      </c>
      <c r="BG66" s="5" t="s">
        <v>74</v>
      </c>
      <c r="BH66" s="5" t="s">
        <v>74</v>
      </c>
      <c r="BI66" s="5" t="s">
        <v>75</v>
      </c>
      <c r="BJ66" s="5" t="s">
        <v>76</v>
      </c>
      <c r="BK66" s="5" t="s">
        <v>76</v>
      </c>
      <c r="BL66" s="5" t="s">
        <v>76</v>
      </c>
      <c r="BM66" s="5" t="s">
        <v>76</v>
      </c>
      <c r="BN66" s="5" t="s">
        <v>76</v>
      </c>
      <c r="BO66" s="5" t="s">
        <v>73</v>
      </c>
      <c r="BP66" s="6" t="s">
        <v>74</v>
      </c>
    </row>
    <row r="67" spans="1:68" x14ac:dyDescent="0.2">
      <c r="A67" s="7">
        <v>45903.76735962963</v>
      </c>
      <c r="B67" s="8" t="s">
        <v>251</v>
      </c>
      <c r="C67" s="8" t="s">
        <v>69</v>
      </c>
      <c r="D67" s="8" t="s">
        <v>70</v>
      </c>
      <c r="E67" s="10" t="s">
        <v>108</v>
      </c>
      <c r="F67" s="17" t="s">
        <v>252</v>
      </c>
      <c r="G67" s="8" t="s">
        <v>76</v>
      </c>
      <c r="H67" s="8" t="s">
        <v>73</v>
      </c>
      <c r="I67" s="8" t="s">
        <v>74</v>
      </c>
      <c r="J67" s="8" t="s">
        <v>74</v>
      </c>
      <c r="K67" s="8" t="s">
        <v>73</v>
      </c>
      <c r="L67" s="8" t="s">
        <v>74</v>
      </c>
      <c r="M67" s="8" t="s">
        <v>76</v>
      </c>
      <c r="N67" s="8" t="s">
        <v>76</v>
      </c>
      <c r="O67" s="8" t="s">
        <v>73</v>
      </c>
      <c r="P67" s="8" t="s">
        <v>74</v>
      </c>
      <c r="Q67" s="8" t="s">
        <v>76</v>
      </c>
      <c r="R67" s="8" t="s">
        <v>73</v>
      </c>
      <c r="S67" s="8" t="s">
        <v>76</v>
      </c>
      <c r="T67" s="8" t="s">
        <v>74</v>
      </c>
      <c r="U67" s="8" t="s">
        <v>74</v>
      </c>
      <c r="V67" s="8" t="s">
        <v>73</v>
      </c>
      <c r="W67" s="8" t="s">
        <v>74</v>
      </c>
      <c r="X67" s="8" t="s">
        <v>74</v>
      </c>
      <c r="Y67" s="8" t="s">
        <v>73</v>
      </c>
      <c r="Z67" s="8" t="s">
        <v>73</v>
      </c>
      <c r="AA67" s="8" t="s">
        <v>73</v>
      </c>
      <c r="AB67" s="8" t="s">
        <v>74</v>
      </c>
      <c r="AC67" s="8" t="s">
        <v>74</v>
      </c>
      <c r="AD67" s="8" t="s">
        <v>74</v>
      </c>
      <c r="AE67" s="8" t="s">
        <v>73</v>
      </c>
      <c r="AF67" s="8" t="s">
        <v>73</v>
      </c>
      <c r="AG67" s="8" t="s">
        <v>73</v>
      </c>
      <c r="AH67" s="8" t="s">
        <v>74</v>
      </c>
      <c r="AI67" s="8" t="s">
        <v>74</v>
      </c>
      <c r="AJ67" s="8" t="s">
        <v>74</v>
      </c>
      <c r="AK67" s="8" t="s">
        <v>73</v>
      </c>
      <c r="AL67" s="8" t="s">
        <v>74</v>
      </c>
      <c r="AM67" s="8" t="s">
        <v>74</v>
      </c>
      <c r="AN67" s="8" t="s">
        <v>74</v>
      </c>
      <c r="AO67" s="8" t="s">
        <v>76</v>
      </c>
      <c r="AP67" s="8" t="s">
        <v>73</v>
      </c>
      <c r="AQ67" s="8" t="s">
        <v>74</v>
      </c>
      <c r="AR67" s="8" t="s">
        <v>76</v>
      </c>
      <c r="AS67" s="8" t="s">
        <v>76</v>
      </c>
      <c r="AT67" s="8" t="s">
        <v>73</v>
      </c>
      <c r="AU67" s="8" t="s">
        <v>76</v>
      </c>
      <c r="AV67" s="8" t="s">
        <v>74</v>
      </c>
      <c r="AW67" s="8" t="s">
        <v>76</v>
      </c>
      <c r="AX67" s="8" t="s">
        <v>73</v>
      </c>
      <c r="AY67" s="8" t="s">
        <v>76</v>
      </c>
      <c r="AZ67" s="8" t="s">
        <v>76</v>
      </c>
      <c r="BA67" s="8" t="s">
        <v>76</v>
      </c>
      <c r="BB67" s="8" t="s">
        <v>76</v>
      </c>
      <c r="BC67" s="8" t="s">
        <v>74</v>
      </c>
      <c r="BD67" s="8" t="s">
        <v>73</v>
      </c>
      <c r="BE67" s="8" t="s">
        <v>76</v>
      </c>
      <c r="BF67" s="8" t="s">
        <v>76</v>
      </c>
      <c r="BG67" s="8" t="s">
        <v>73</v>
      </c>
      <c r="BH67" s="8" t="s">
        <v>76</v>
      </c>
      <c r="BI67" s="8" t="s">
        <v>74</v>
      </c>
      <c r="BJ67" s="8" t="s">
        <v>76</v>
      </c>
      <c r="BK67" s="8" t="s">
        <v>76</v>
      </c>
      <c r="BL67" s="8" t="s">
        <v>74</v>
      </c>
      <c r="BM67" s="8" t="s">
        <v>76</v>
      </c>
      <c r="BN67" s="8" t="s">
        <v>76</v>
      </c>
      <c r="BO67" s="8" t="s">
        <v>73</v>
      </c>
      <c r="BP67" s="9" t="s">
        <v>73</v>
      </c>
    </row>
    <row r="68" spans="1:68" x14ac:dyDescent="0.2">
      <c r="A68" s="4">
        <v>45903.767665960651</v>
      </c>
      <c r="B68" s="5" t="s">
        <v>253</v>
      </c>
      <c r="C68" s="5" t="s">
        <v>69</v>
      </c>
      <c r="D68" s="5" t="s">
        <v>70</v>
      </c>
      <c r="E68" s="12">
        <v>9</v>
      </c>
      <c r="F68" s="15" t="s">
        <v>254</v>
      </c>
      <c r="G68" s="5" t="s">
        <v>76</v>
      </c>
      <c r="H68" s="5" t="s">
        <v>73</v>
      </c>
      <c r="I68" s="5" t="s">
        <v>74</v>
      </c>
      <c r="J68" s="5" t="s">
        <v>73</v>
      </c>
      <c r="K68" s="5" t="s">
        <v>74</v>
      </c>
      <c r="L68" s="5" t="s">
        <v>73</v>
      </c>
      <c r="M68" s="5" t="s">
        <v>76</v>
      </c>
      <c r="N68" s="5" t="s">
        <v>73</v>
      </c>
      <c r="O68" s="5" t="s">
        <v>73</v>
      </c>
      <c r="P68" s="5" t="s">
        <v>74</v>
      </c>
      <c r="Q68" s="5" t="s">
        <v>76</v>
      </c>
      <c r="R68" s="5" t="s">
        <v>73</v>
      </c>
      <c r="S68" s="5" t="s">
        <v>76</v>
      </c>
      <c r="T68" s="5" t="s">
        <v>73</v>
      </c>
      <c r="U68" s="5" t="s">
        <v>73</v>
      </c>
      <c r="V68" s="5" t="s">
        <v>74</v>
      </c>
      <c r="W68" s="5" t="s">
        <v>74</v>
      </c>
      <c r="X68" s="5" t="s">
        <v>74</v>
      </c>
      <c r="Y68" s="5" t="s">
        <v>74</v>
      </c>
      <c r="Z68" s="5" t="s">
        <v>74</v>
      </c>
      <c r="AA68" s="5" t="s">
        <v>74</v>
      </c>
      <c r="AB68" s="5" t="s">
        <v>74</v>
      </c>
      <c r="AC68" s="5" t="s">
        <v>74</v>
      </c>
      <c r="AD68" s="5" t="s">
        <v>73</v>
      </c>
      <c r="AE68" s="5" t="s">
        <v>74</v>
      </c>
      <c r="AF68" s="5" t="s">
        <v>73</v>
      </c>
      <c r="AG68" s="5" t="s">
        <v>74</v>
      </c>
      <c r="AH68" s="5" t="s">
        <v>73</v>
      </c>
      <c r="AI68" s="5" t="s">
        <v>73</v>
      </c>
      <c r="AJ68" s="5" t="s">
        <v>76</v>
      </c>
      <c r="AK68" s="5" t="s">
        <v>74</v>
      </c>
      <c r="AL68" s="5" t="s">
        <v>73</v>
      </c>
      <c r="AM68" s="5" t="s">
        <v>73</v>
      </c>
      <c r="AN68" s="5" t="s">
        <v>73</v>
      </c>
      <c r="AO68" s="5" t="s">
        <v>73</v>
      </c>
      <c r="AP68" s="5" t="s">
        <v>73</v>
      </c>
      <c r="AQ68" s="5" t="s">
        <v>73</v>
      </c>
      <c r="AR68" s="5" t="s">
        <v>73</v>
      </c>
      <c r="AS68" s="5" t="s">
        <v>73</v>
      </c>
      <c r="AT68" s="5" t="s">
        <v>75</v>
      </c>
      <c r="AU68" s="5" t="s">
        <v>74</v>
      </c>
      <c r="AV68" s="5" t="s">
        <v>75</v>
      </c>
      <c r="AW68" s="5" t="s">
        <v>74</v>
      </c>
      <c r="AX68" s="5" t="s">
        <v>75</v>
      </c>
      <c r="AY68" s="5" t="s">
        <v>73</v>
      </c>
      <c r="AZ68" s="5" t="s">
        <v>73</v>
      </c>
      <c r="BA68" s="5" t="s">
        <v>74</v>
      </c>
      <c r="BB68" s="5" t="s">
        <v>73</v>
      </c>
      <c r="BC68" s="5" t="s">
        <v>74</v>
      </c>
      <c r="BD68" s="5" t="s">
        <v>75</v>
      </c>
      <c r="BE68" s="5" t="s">
        <v>76</v>
      </c>
      <c r="BF68" s="5" t="s">
        <v>73</v>
      </c>
      <c r="BG68" s="5" t="s">
        <v>74</v>
      </c>
      <c r="BH68" s="5" t="s">
        <v>73</v>
      </c>
      <c r="BI68" s="5" t="s">
        <v>73</v>
      </c>
      <c r="BJ68" s="5" t="s">
        <v>73</v>
      </c>
      <c r="BK68" s="5" t="s">
        <v>73</v>
      </c>
      <c r="BL68" s="5" t="s">
        <v>73</v>
      </c>
      <c r="BM68" s="5" t="s">
        <v>74</v>
      </c>
      <c r="BN68" s="5" t="s">
        <v>74</v>
      </c>
      <c r="BO68" s="5" t="s">
        <v>73</v>
      </c>
      <c r="BP68" s="6" t="s">
        <v>73</v>
      </c>
    </row>
    <row r="69" spans="1:68" x14ac:dyDescent="0.2">
      <c r="A69" s="7">
        <v>45903.767701435187</v>
      </c>
      <c r="B69" s="8" t="s">
        <v>255</v>
      </c>
      <c r="C69" s="8" t="s">
        <v>69</v>
      </c>
      <c r="D69" s="8" t="s">
        <v>82</v>
      </c>
      <c r="E69" s="10" t="s">
        <v>135</v>
      </c>
      <c r="F69" s="17" t="s">
        <v>256</v>
      </c>
      <c r="G69" s="8" t="s">
        <v>76</v>
      </c>
      <c r="H69" s="8" t="s">
        <v>73</v>
      </c>
      <c r="I69" s="8" t="s">
        <v>75</v>
      </c>
      <c r="J69" s="8" t="s">
        <v>76</v>
      </c>
      <c r="K69" s="8" t="s">
        <v>73</v>
      </c>
      <c r="L69" s="8" t="s">
        <v>75</v>
      </c>
      <c r="M69" s="8" t="s">
        <v>76</v>
      </c>
      <c r="N69" s="8" t="s">
        <v>73</v>
      </c>
      <c r="O69" s="8" t="s">
        <v>76</v>
      </c>
      <c r="P69" s="8" t="s">
        <v>76</v>
      </c>
      <c r="Q69" s="8" t="s">
        <v>73</v>
      </c>
      <c r="R69" s="8" t="s">
        <v>73</v>
      </c>
      <c r="S69" s="8" t="s">
        <v>73</v>
      </c>
      <c r="T69" s="8" t="s">
        <v>75</v>
      </c>
      <c r="U69" s="8" t="s">
        <v>76</v>
      </c>
      <c r="V69" s="8" t="s">
        <v>75</v>
      </c>
      <c r="W69" s="8" t="s">
        <v>73</v>
      </c>
      <c r="X69" s="8" t="s">
        <v>75</v>
      </c>
      <c r="Y69" s="8" t="s">
        <v>76</v>
      </c>
      <c r="Z69" s="8" t="s">
        <v>74</v>
      </c>
      <c r="AA69" s="8" t="s">
        <v>74</v>
      </c>
      <c r="AB69" s="8" t="s">
        <v>74</v>
      </c>
      <c r="AC69" s="8" t="s">
        <v>75</v>
      </c>
      <c r="AD69" s="8" t="s">
        <v>75</v>
      </c>
      <c r="AE69" s="8" t="s">
        <v>76</v>
      </c>
      <c r="AF69" s="8" t="s">
        <v>75</v>
      </c>
      <c r="AG69" s="8" t="s">
        <v>76</v>
      </c>
      <c r="AH69" s="8" t="s">
        <v>75</v>
      </c>
      <c r="AI69" s="8" t="s">
        <v>76</v>
      </c>
      <c r="AJ69" s="8" t="s">
        <v>75</v>
      </c>
      <c r="AK69" s="8" t="s">
        <v>76</v>
      </c>
      <c r="AL69" s="8" t="s">
        <v>75</v>
      </c>
      <c r="AM69" s="8" t="s">
        <v>76</v>
      </c>
      <c r="AN69" s="8" t="s">
        <v>75</v>
      </c>
      <c r="AO69" s="8" t="s">
        <v>76</v>
      </c>
      <c r="AP69" s="8" t="s">
        <v>75</v>
      </c>
      <c r="AQ69" s="8" t="s">
        <v>76</v>
      </c>
      <c r="AR69" s="8" t="s">
        <v>76</v>
      </c>
      <c r="AS69" s="8" t="s">
        <v>76</v>
      </c>
      <c r="AT69" s="8" t="s">
        <v>75</v>
      </c>
      <c r="AU69" s="8" t="s">
        <v>75</v>
      </c>
      <c r="AV69" s="8" t="s">
        <v>75</v>
      </c>
      <c r="AW69" s="8" t="s">
        <v>76</v>
      </c>
      <c r="AX69" s="8" t="s">
        <v>74</v>
      </c>
      <c r="AY69" s="8" t="s">
        <v>75</v>
      </c>
      <c r="AZ69" s="8" t="s">
        <v>76</v>
      </c>
      <c r="BA69" s="8" t="s">
        <v>75</v>
      </c>
      <c r="BB69" s="8" t="s">
        <v>73</v>
      </c>
      <c r="BC69" s="8" t="s">
        <v>76</v>
      </c>
      <c r="BD69" s="8" t="s">
        <v>75</v>
      </c>
      <c r="BE69" s="8" t="s">
        <v>75</v>
      </c>
      <c r="BF69" s="8" t="s">
        <v>73</v>
      </c>
      <c r="BG69" s="8" t="s">
        <v>75</v>
      </c>
      <c r="BH69" s="8" t="s">
        <v>76</v>
      </c>
      <c r="BI69" s="8" t="s">
        <v>75</v>
      </c>
      <c r="BJ69" s="8" t="s">
        <v>76</v>
      </c>
      <c r="BK69" s="8" t="s">
        <v>75</v>
      </c>
      <c r="BL69" s="8" t="s">
        <v>76</v>
      </c>
      <c r="BM69" s="8" t="s">
        <v>75</v>
      </c>
      <c r="BN69" s="8" t="s">
        <v>76</v>
      </c>
      <c r="BO69" s="8" t="s">
        <v>75</v>
      </c>
      <c r="BP69" s="9" t="s">
        <v>76</v>
      </c>
    </row>
    <row r="70" spans="1:68" x14ac:dyDescent="0.2">
      <c r="A70" s="4">
        <v>45903.76774033565</v>
      </c>
      <c r="B70" s="5" t="s">
        <v>257</v>
      </c>
      <c r="C70" s="5" t="s">
        <v>69</v>
      </c>
      <c r="D70" s="5" t="s">
        <v>70</v>
      </c>
      <c r="E70" s="12" t="s">
        <v>258</v>
      </c>
      <c r="F70" s="14" t="s">
        <v>259</v>
      </c>
      <c r="G70" s="5" t="s">
        <v>76</v>
      </c>
      <c r="H70" s="5" t="s">
        <v>73</v>
      </c>
      <c r="I70" s="5" t="s">
        <v>73</v>
      </c>
      <c r="J70" s="5" t="s">
        <v>76</v>
      </c>
      <c r="K70" s="5" t="s">
        <v>73</v>
      </c>
      <c r="L70" s="5" t="s">
        <v>74</v>
      </c>
      <c r="M70" s="5" t="s">
        <v>73</v>
      </c>
      <c r="N70" s="5" t="s">
        <v>73</v>
      </c>
      <c r="O70" s="5" t="s">
        <v>73</v>
      </c>
      <c r="P70" s="5" t="s">
        <v>73</v>
      </c>
      <c r="Q70" s="5" t="s">
        <v>73</v>
      </c>
      <c r="R70" s="5" t="s">
        <v>73</v>
      </c>
      <c r="S70" s="5" t="s">
        <v>76</v>
      </c>
      <c r="T70" s="5" t="s">
        <v>73</v>
      </c>
      <c r="U70" s="5" t="s">
        <v>74</v>
      </c>
      <c r="V70" s="5" t="s">
        <v>73</v>
      </c>
      <c r="W70" s="5" t="s">
        <v>74</v>
      </c>
      <c r="X70" s="5" t="s">
        <v>74</v>
      </c>
      <c r="Y70" s="5" t="s">
        <v>74</v>
      </c>
      <c r="Z70" s="5" t="s">
        <v>73</v>
      </c>
      <c r="AA70" s="5" t="s">
        <v>74</v>
      </c>
      <c r="AB70" s="5" t="s">
        <v>75</v>
      </c>
      <c r="AC70" s="5" t="s">
        <v>75</v>
      </c>
      <c r="AD70" s="5" t="s">
        <v>76</v>
      </c>
      <c r="AE70" s="5" t="s">
        <v>74</v>
      </c>
      <c r="AF70" s="5" t="s">
        <v>73</v>
      </c>
      <c r="AG70" s="5" t="s">
        <v>73</v>
      </c>
      <c r="AH70" s="5" t="s">
        <v>73</v>
      </c>
      <c r="AI70" s="5" t="s">
        <v>73</v>
      </c>
      <c r="AJ70" s="5" t="s">
        <v>73</v>
      </c>
      <c r="AK70" s="5" t="s">
        <v>74</v>
      </c>
      <c r="AL70" s="5" t="s">
        <v>73</v>
      </c>
      <c r="AM70" s="5" t="s">
        <v>73</v>
      </c>
      <c r="AN70" s="5" t="s">
        <v>73</v>
      </c>
      <c r="AO70" s="5" t="s">
        <v>73</v>
      </c>
      <c r="AP70" s="5" t="s">
        <v>73</v>
      </c>
      <c r="AQ70" s="5" t="s">
        <v>73</v>
      </c>
      <c r="AR70" s="5" t="s">
        <v>76</v>
      </c>
      <c r="AS70" s="5" t="s">
        <v>73</v>
      </c>
      <c r="AT70" s="5" t="s">
        <v>74</v>
      </c>
      <c r="AU70" s="5" t="s">
        <v>74</v>
      </c>
      <c r="AV70" s="5" t="s">
        <v>74</v>
      </c>
      <c r="AW70" s="5" t="s">
        <v>76</v>
      </c>
      <c r="AX70" s="5" t="s">
        <v>74</v>
      </c>
      <c r="AY70" s="5" t="s">
        <v>76</v>
      </c>
      <c r="AZ70" s="5" t="s">
        <v>73</v>
      </c>
      <c r="BA70" s="5" t="s">
        <v>74</v>
      </c>
      <c r="BB70" s="5" t="s">
        <v>76</v>
      </c>
      <c r="BC70" s="5" t="s">
        <v>74</v>
      </c>
      <c r="BD70" s="5" t="s">
        <v>76</v>
      </c>
      <c r="BE70" s="5" t="s">
        <v>76</v>
      </c>
      <c r="BF70" s="5" t="s">
        <v>76</v>
      </c>
      <c r="BG70" s="5" t="s">
        <v>76</v>
      </c>
      <c r="BH70" s="5" t="s">
        <v>73</v>
      </c>
      <c r="BI70" s="5" t="s">
        <v>74</v>
      </c>
      <c r="BJ70" s="5" t="s">
        <v>76</v>
      </c>
      <c r="BK70" s="5" t="s">
        <v>76</v>
      </c>
      <c r="BL70" s="5" t="s">
        <v>74</v>
      </c>
      <c r="BM70" s="5" t="s">
        <v>73</v>
      </c>
      <c r="BN70" s="5" t="s">
        <v>74</v>
      </c>
      <c r="BO70" s="5" t="s">
        <v>76</v>
      </c>
      <c r="BP70" s="6" t="s">
        <v>73</v>
      </c>
    </row>
    <row r="71" spans="1:68" x14ac:dyDescent="0.2">
      <c r="A71" s="7">
        <v>45903.768001956021</v>
      </c>
      <c r="B71" s="8" t="s">
        <v>260</v>
      </c>
      <c r="C71" s="8" t="s">
        <v>69</v>
      </c>
      <c r="D71" s="8" t="s">
        <v>78</v>
      </c>
      <c r="E71" s="10" t="s">
        <v>205</v>
      </c>
      <c r="F71" s="17" t="s">
        <v>261</v>
      </c>
      <c r="G71" s="8" t="s">
        <v>73</v>
      </c>
      <c r="H71" s="8" t="s">
        <v>73</v>
      </c>
      <c r="I71" s="8" t="s">
        <v>73</v>
      </c>
      <c r="J71" s="8" t="s">
        <v>73</v>
      </c>
      <c r="K71" s="8" t="s">
        <v>74</v>
      </c>
      <c r="L71" s="8" t="s">
        <v>73</v>
      </c>
      <c r="M71" s="8" t="s">
        <v>76</v>
      </c>
      <c r="N71" s="8" t="s">
        <v>73</v>
      </c>
      <c r="O71" s="8" t="s">
        <v>73</v>
      </c>
      <c r="P71" s="8" t="s">
        <v>73</v>
      </c>
      <c r="Q71" s="8" t="s">
        <v>76</v>
      </c>
      <c r="R71" s="8" t="s">
        <v>74</v>
      </c>
      <c r="S71" s="8" t="s">
        <v>76</v>
      </c>
      <c r="T71" s="8" t="s">
        <v>74</v>
      </c>
      <c r="U71" s="8" t="s">
        <v>73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73</v>
      </c>
      <c r="AB71" s="8" t="s">
        <v>74</v>
      </c>
      <c r="AC71" s="8" t="s">
        <v>74</v>
      </c>
      <c r="AD71" s="8" t="s">
        <v>76</v>
      </c>
      <c r="AE71" s="8" t="s">
        <v>74</v>
      </c>
      <c r="AF71" s="8" t="s">
        <v>74</v>
      </c>
      <c r="AG71" s="8" t="s">
        <v>74</v>
      </c>
      <c r="AH71" s="8" t="s">
        <v>76</v>
      </c>
      <c r="AI71" s="8" t="s">
        <v>76</v>
      </c>
      <c r="AJ71" s="8" t="s">
        <v>76</v>
      </c>
      <c r="AK71" s="8" t="s">
        <v>75</v>
      </c>
      <c r="AL71" s="8" t="s">
        <v>76</v>
      </c>
      <c r="AM71" s="8" t="s">
        <v>76</v>
      </c>
      <c r="AN71" s="8" t="s">
        <v>76</v>
      </c>
      <c r="AO71" s="8" t="s">
        <v>73</v>
      </c>
      <c r="AP71" s="8" t="s">
        <v>76</v>
      </c>
      <c r="AQ71" s="8" t="s">
        <v>73</v>
      </c>
      <c r="AR71" s="8" t="s">
        <v>73</v>
      </c>
      <c r="AS71" s="8" t="s">
        <v>73</v>
      </c>
      <c r="AT71" s="8" t="s">
        <v>74</v>
      </c>
      <c r="AU71" s="8" t="s">
        <v>74</v>
      </c>
      <c r="AV71" s="8" t="s">
        <v>74</v>
      </c>
      <c r="AW71" s="8" t="s">
        <v>76</v>
      </c>
      <c r="AX71" s="8" t="s">
        <v>74</v>
      </c>
      <c r="AY71" s="8" t="s">
        <v>73</v>
      </c>
      <c r="AZ71" s="8" t="s">
        <v>73</v>
      </c>
      <c r="BA71" s="8" t="s">
        <v>74</v>
      </c>
      <c r="BB71" s="8" t="s">
        <v>73</v>
      </c>
      <c r="BC71" s="8" t="s">
        <v>74</v>
      </c>
      <c r="BD71" s="8" t="s">
        <v>74</v>
      </c>
      <c r="BE71" s="8" t="s">
        <v>76</v>
      </c>
      <c r="BF71" s="8" t="s">
        <v>76</v>
      </c>
      <c r="BG71" s="8" t="s">
        <v>73</v>
      </c>
      <c r="BH71" s="8" t="s">
        <v>74</v>
      </c>
      <c r="BI71" s="8" t="s">
        <v>73</v>
      </c>
      <c r="BJ71" s="8" t="s">
        <v>73</v>
      </c>
      <c r="BK71" s="8" t="s">
        <v>73</v>
      </c>
      <c r="BL71" s="8" t="s">
        <v>73</v>
      </c>
      <c r="BM71" s="8" t="s">
        <v>73</v>
      </c>
      <c r="BN71" s="8" t="s">
        <v>73</v>
      </c>
      <c r="BO71" s="8" t="s">
        <v>73</v>
      </c>
      <c r="BP71" s="9" t="s">
        <v>73</v>
      </c>
    </row>
    <row r="72" spans="1:68" x14ac:dyDescent="0.2">
      <c r="A72" s="4">
        <v>45903.768142465276</v>
      </c>
      <c r="B72" s="5" t="s">
        <v>262</v>
      </c>
      <c r="C72" s="5" t="s">
        <v>69</v>
      </c>
      <c r="D72" s="5" t="s">
        <v>70</v>
      </c>
      <c r="E72" s="12" t="s">
        <v>83</v>
      </c>
      <c r="F72" s="15" t="s">
        <v>263</v>
      </c>
      <c r="G72" s="5" t="s">
        <v>73</v>
      </c>
      <c r="H72" s="5" t="s">
        <v>73</v>
      </c>
      <c r="I72" s="5" t="s">
        <v>76</v>
      </c>
      <c r="J72" s="5" t="s">
        <v>73</v>
      </c>
      <c r="K72" s="5" t="s">
        <v>74</v>
      </c>
      <c r="L72" s="5" t="s">
        <v>73</v>
      </c>
      <c r="M72" s="5" t="s">
        <v>73</v>
      </c>
      <c r="N72" s="5" t="s">
        <v>74</v>
      </c>
      <c r="O72" s="5" t="s">
        <v>73</v>
      </c>
      <c r="P72" s="5" t="s">
        <v>73</v>
      </c>
      <c r="Q72" s="5" t="s">
        <v>73</v>
      </c>
      <c r="R72" s="5" t="s">
        <v>74</v>
      </c>
      <c r="S72" s="5" t="s">
        <v>73</v>
      </c>
      <c r="T72" s="5" t="s">
        <v>74</v>
      </c>
      <c r="U72" s="5" t="s">
        <v>73</v>
      </c>
      <c r="V72" s="5" t="s">
        <v>74</v>
      </c>
      <c r="W72" s="5" t="s">
        <v>73</v>
      </c>
      <c r="X72" s="5" t="s">
        <v>74</v>
      </c>
      <c r="Y72" s="5" t="s">
        <v>74</v>
      </c>
      <c r="Z72" s="5" t="s">
        <v>74</v>
      </c>
      <c r="AA72" s="5" t="s">
        <v>74</v>
      </c>
      <c r="AB72" s="5" t="s">
        <v>73</v>
      </c>
      <c r="AC72" s="5" t="s">
        <v>75</v>
      </c>
      <c r="AD72" s="5" t="s">
        <v>74</v>
      </c>
      <c r="AE72" s="5" t="s">
        <v>74</v>
      </c>
      <c r="AF72" s="5" t="s">
        <v>74</v>
      </c>
      <c r="AG72" s="5" t="s">
        <v>74</v>
      </c>
      <c r="AH72" s="5" t="s">
        <v>73</v>
      </c>
      <c r="AI72" s="5" t="s">
        <v>73</v>
      </c>
      <c r="AJ72" s="5" t="s">
        <v>73</v>
      </c>
      <c r="AK72" s="5" t="s">
        <v>74</v>
      </c>
      <c r="AL72" s="5" t="s">
        <v>73</v>
      </c>
      <c r="AM72" s="5" t="s">
        <v>73</v>
      </c>
      <c r="AN72" s="5" t="s">
        <v>73</v>
      </c>
      <c r="AO72" s="5" t="s">
        <v>74</v>
      </c>
      <c r="AP72" s="5" t="s">
        <v>73</v>
      </c>
      <c r="AQ72" s="5" t="s">
        <v>73</v>
      </c>
      <c r="AR72" s="5" t="s">
        <v>73</v>
      </c>
      <c r="AS72" s="5" t="s">
        <v>73</v>
      </c>
      <c r="AT72" s="5" t="s">
        <v>74</v>
      </c>
      <c r="AU72" s="5" t="s">
        <v>74</v>
      </c>
      <c r="AV72" s="5" t="s">
        <v>74</v>
      </c>
      <c r="AW72" s="5" t="s">
        <v>73</v>
      </c>
      <c r="AX72" s="5" t="s">
        <v>74</v>
      </c>
      <c r="AY72" s="5" t="s">
        <v>73</v>
      </c>
      <c r="AZ72" s="5" t="s">
        <v>73</v>
      </c>
      <c r="BA72" s="5" t="s">
        <v>73</v>
      </c>
      <c r="BB72" s="5" t="s">
        <v>74</v>
      </c>
      <c r="BC72" s="5" t="s">
        <v>73</v>
      </c>
      <c r="BD72" s="5" t="s">
        <v>74</v>
      </c>
      <c r="BE72" s="5" t="s">
        <v>76</v>
      </c>
      <c r="BF72" s="5" t="s">
        <v>73</v>
      </c>
      <c r="BG72" s="5" t="s">
        <v>73</v>
      </c>
      <c r="BH72" s="5" t="s">
        <v>74</v>
      </c>
      <c r="BI72" s="5" t="s">
        <v>74</v>
      </c>
      <c r="BJ72" s="5" t="s">
        <v>73</v>
      </c>
      <c r="BK72" s="5" t="s">
        <v>73</v>
      </c>
      <c r="BL72" s="5" t="s">
        <v>74</v>
      </c>
      <c r="BM72" s="5" t="s">
        <v>73</v>
      </c>
      <c r="BN72" s="5" t="s">
        <v>73</v>
      </c>
      <c r="BO72" s="5" t="s">
        <v>73</v>
      </c>
      <c r="BP72" s="6" t="s">
        <v>73</v>
      </c>
    </row>
    <row r="73" spans="1:68" x14ac:dyDescent="0.2">
      <c r="A73" s="7">
        <v>45903.768191423616</v>
      </c>
      <c r="B73" s="8" t="s">
        <v>264</v>
      </c>
      <c r="C73" s="8" t="s">
        <v>69</v>
      </c>
      <c r="D73" s="8" t="s">
        <v>70</v>
      </c>
      <c r="E73" s="10" t="s">
        <v>130</v>
      </c>
      <c r="F73" s="17" t="s">
        <v>265</v>
      </c>
      <c r="G73" s="8" t="s">
        <v>76</v>
      </c>
      <c r="H73" s="8" t="s">
        <v>73</v>
      </c>
      <c r="I73" s="8" t="s">
        <v>74</v>
      </c>
      <c r="J73" s="8" t="s">
        <v>74</v>
      </c>
      <c r="K73" s="8" t="s">
        <v>74</v>
      </c>
      <c r="L73" s="8" t="s">
        <v>73</v>
      </c>
      <c r="M73" s="8" t="s">
        <v>76</v>
      </c>
      <c r="N73" s="8" t="s">
        <v>73</v>
      </c>
      <c r="O73" s="8" t="s">
        <v>74</v>
      </c>
      <c r="P73" s="8" t="s">
        <v>74</v>
      </c>
      <c r="Q73" s="8" t="s">
        <v>76</v>
      </c>
      <c r="R73" s="8" t="s">
        <v>73</v>
      </c>
      <c r="S73" s="8" t="s">
        <v>76</v>
      </c>
      <c r="T73" s="8" t="s">
        <v>74</v>
      </c>
      <c r="U73" s="8" t="s">
        <v>74</v>
      </c>
      <c r="V73" s="8" t="s">
        <v>74</v>
      </c>
      <c r="W73" s="8" t="s">
        <v>74</v>
      </c>
      <c r="X73" s="8" t="s">
        <v>74</v>
      </c>
      <c r="Y73" s="8" t="s">
        <v>75</v>
      </c>
      <c r="Z73" s="8" t="s">
        <v>74</v>
      </c>
      <c r="AA73" s="8" t="s">
        <v>73</v>
      </c>
      <c r="AB73" s="8" t="s">
        <v>74</v>
      </c>
      <c r="AC73" s="8" t="s">
        <v>74</v>
      </c>
      <c r="AD73" s="8" t="s">
        <v>76</v>
      </c>
      <c r="AE73" s="8" t="s">
        <v>74</v>
      </c>
      <c r="AF73" s="8" t="s">
        <v>74</v>
      </c>
      <c r="AG73" s="8" t="s">
        <v>74</v>
      </c>
      <c r="AH73" s="8" t="s">
        <v>73</v>
      </c>
      <c r="AI73" s="8" t="s">
        <v>76</v>
      </c>
      <c r="AJ73" s="8" t="s">
        <v>76</v>
      </c>
      <c r="AK73" s="8" t="s">
        <v>75</v>
      </c>
      <c r="AL73" s="8" t="s">
        <v>76</v>
      </c>
      <c r="AM73" s="8" t="s">
        <v>76</v>
      </c>
      <c r="AN73" s="8" t="s">
        <v>73</v>
      </c>
      <c r="AO73" s="8" t="s">
        <v>74</v>
      </c>
      <c r="AP73" s="8" t="s">
        <v>73</v>
      </c>
      <c r="AQ73" s="8" t="s">
        <v>73</v>
      </c>
      <c r="AR73" s="8" t="s">
        <v>73</v>
      </c>
      <c r="AS73" s="8" t="s">
        <v>73</v>
      </c>
      <c r="AT73" s="8" t="s">
        <v>74</v>
      </c>
      <c r="AU73" s="8" t="s">
        <v>74</v>
      </c>
      <c r="AV73" s="8" t="s">
        <v>74</v>
      </c>
      <c r="AW73" s="8" t="s">
        <v>73</v>
      </c>
      <c r="AX73" s="8" t="s">
        <v>75</v>
      </c>
      <c r="AY73" s="8" t="s">
        <v>76</v>
      </c>
      <c r="AZ73" s="8" t="s">
        <v>76</v>
      </c>
      <c r="BA73" s="8" t="s">
        <v>74</v>
      </c>
      <c r="BB73" s="8" t="s">
        <v>74</v>
      </c>
      <c r="BC73" s="8" t="s">
        <v>73</v>
      </c>
      <c r="BD73" s="8" t="s">
        <v>74</v>
      </c>
      <c r="BE73" s="8" t="s">
        <v>76</v>
      </c>
      <c r="BF73" s="8" t="s">
        <v>76</v>
      </c>
      <c r="BG73" s="8" t="s">
        <v>76</v>
      </c>
      <c r="BH73" s="8" t="s">
        <v>73</v>
      </c>
      <c r="BI73" s="8" t="s">
        <v>73</v>
      </c>
      <c r="BJ73" s="8" t="s">
        <v>73</v>
      </c>
      <c r="BK73" s="8" t="s">
        <v>73</v>
      </c>
      <c r="BL73" s="8" t="s">
        <v>73</v>
      </c>
      <c r="BM73" s="8" t="s">
        <v>73</v>
      </c>
      <c r="BN73" s="8" t="s">
        <v>73</v>
      </c>
      <c r="BO73" s="8" t="s">
        <v>73</v>
      </c>
      <c r="BP73" s="9" t="s">
        <v>76</v>
      </c>
    </row>
    <row r="74" spans="1:68" x14ac:dyDescent="0.2">
      <c r="A74" s="4">
        <v>45903.768611921296</v>
      </c>
      <c r="B74" s="5" t="s">
        <v>266</v>
      </c>
      <c r="C74" s="5" t="s">
        <v>69</v>
      </c>
      <c r="D74" s="5" t="s">
        <v>78</v>
      </c>
      <c r="E74" s="12" t="s">
        <v>124</v>
      </c>
      <c r="F74" s="15" t="s">
        <v>267</v>
      </c>
      <c r="G74" s="5" t="s">
        <v>76</v>
      </c>
      <c r="H74" s="5" t="s">
        <v>73</v>
      </c>
      <c r="I74" s="5" t="s">
        <v>73</v>
      </c>
      <c r="J74" s="5" t="s">
        <v>73</v>
      </c>
      <c r="K74" s="5" t="s">
        <v>74</v>
      </c>
      <c r="L74" s="5" t="s">
        <v>73</v>
      </c>
      <c r="M74" s="5" t="s">
        <v>74</v>
      </c>
      <c r="N74" s="5" t="s">
        <v>73</v>
      </c>
      <c r="O74" s="5" t="s">
        <v>73</v>
      </c>
      <c r="P74" s="5" t="s">
        <v>73</v>
      </c>
      <c r="Q74" s="5" t="s">
        <v>73</v>
      </c>
      <c r="R74" s="5" t="s">
        <v>73</v>
      </c>
      <c r="S74" s="5" t="s">
        <v>73</v>
      </c>
      <c r="T74" s="5" t="s">
        <v>75</v>
      </c>
      <c r="U74" s="5" t="s">
        <v>73</v>
      </c>
      <c r="V74" s="5" t="s">
        <v>74</v>
      </c>
      <c r="W74" s="5" t="s">
        <v>74</v>
      </c>
      <c r="X74" s="5" t="s">
        <v>73</v>
      </c>
      <c r="Y74" s="5" t="s">
        <v>74</v>
      </c>
      <c r="Z74" s="5" t="s">
        <v>75</v>
      </c>
      <c r="AA74" s="5" t="s">
        <v>73</v>
      </c>
      <c r="AB74" s="5" t="s">
        <v>73</v>
      </c>
      <c r="AC74" s="5" t="s">
        <v>75</v>
      </c>
      <c r="AD74" s="5" t="s">
        <v>73</v>
      </c>
      <c r="AE74" s="5" t="s">
        <v>74</v>
      </c>
      <c r="AF74" s="5" t="s">
        <v>73</v>
      </c>
      <c r="AG74" s="5" t="s">
        <v>73</v>
      </c>
      <c r="AH74" s="5" t="s">
        <v>73</v>
      </c>
      <c r="AI74" s="5" t="s">
        <v>73</v>
      </c>
      <c r="AJ74" s="5" t="s">
        <v>73</v>
      </c>
      <c r="AK74" s="5" t="s">
        <v>74</v>
      </c>
      <c r="AL74" s="5" t="s">
        <v>73</v>
      </c>
      <c r="AM74" s="5" t="s">
        <v>73</v>
      </c>
      <c r="AN74" s="5" t="s">
        <v>74</v>
      </c>
      <c r="AO74" s="5" t="s">
        <v>74</v>
      </c>
      <c r="AP74" s="5" t="s">
        <v>74</v>
      </c>
      <c r="AQ74" s="5" t="s">
        <v>73</v>
      </c>
      <c r="AR74" s="5" t="s">
        <v>73</v>
      </c>
      <c r="AS74" s="5" t="s">
        <v>74</v>
      </c>
      <c r="AT74" s="5" t="s">
        <v>75</v>
      </c>
      <c r="AU74" s="5" t="s">
        <v>74</v>
      </c>
      <c r="AV74" s="5" t="s">
        <v>75</v>
      </c>
      <c r="AW74" s="5" t="s">
        <v>75</v>
      </c>
      <c r="AX74" s="5" t="s">
        <v>75</v>
      </c>
      <c r="AY74" s="5" t="s">
        <v>73</v>
      </c>
      <c r="AZ74" s="5" t="s">
        <v>73</v>
      </c>
      <c r="BA74" s="5" t="s">
        <v>75</v>
      </c>
      <c r="BB74" s="5" t="s">
        <v>74</v>
      </c>
      <c r="BC74" s="5" t="s">
        <v>75</v>
      </c>
      <c r="BD74" s="5" t="s">
        <v>75</v>
      </c>
      <c r="BE74" s="5" t="s">
        <v>73</v>
      </c>
      <c r="BF74" s="5" t="s">
        <v>73</v>
      </c>
      <c r="BG74" s="5" t="s">
        <v>74</v>
      </c>
      <c r="BH74" s="5" t="s">
        <v>75</v>
      </c>
      <c r="BI74" s="5" t="s">
        <v>75</v>
      </c>
      <c r="BJ74" s="5" t="s">
        <v>74</v>
      </c>
      <c r="BK74" s="5" t="s">
        <v>73</v>
      </c>
      <c r="BL74" s="5" t="s">
        <v>75</v>
      </c>
      <c r="BM74" s="5" t="s">
        <v>75</v>
      </c>
      <c r="BN74" s="5" t="s">
        <v>75</v>
      </c>
      <c r="BO74" s="5" t="s">
        <v>74</v>
      </c>
      <c r="BP74" s="6" t="s">
        <v>75</v>
      </c>
    </row>
    <row r="75" spans="1:68" x14ac:dyDescent="0.2">
      <c r="A75" s="7">
        <v>45903.768638668982</v>
      </c>
      <c r="B75" s="8" t="s">
        <v>268</v>
      </c>
      <c r="C75" s="8" t="s">
        <v>69</v>
      </c>
      <c r="D75" s="8" t="s">
        <v>82</v>
      </c>
      <c r="E75" s="10" t="s">
        <v>269</v>
      </c>
      <c r="F75" s="17" t="s">
        <v>270</v>
      </c>
      <c r="G75" s="8" t="s">
        <v>76</v>
      </c>
      <c r="H75" s="8" t="s">
        <v>73</v>
      </c>
      <c r="I75" s="8" t="s">
        <v>73</v>
      </c>
      <c r="J75" s="8" t="s">
        <v>73</v>
      </c>
      <c r="K75" s="8" t="s">
        <v>73</v>
      </c>
      <c r="L75" s="8" t="s">
        <v>74</v>
      </c>
      <c r="M75" s="8" t="s">
        <v>73</v>
      </c>
      <c r="N75" s="8" t="s">
        <v>74</v>
      </c>
      <c r="O75" s="8" t="s">
        <v>74</v>
      </c>
      <c r="P75" s="8" t="s">
        <v>73</v>
      </c>
      <c r="Q75" s="8" t="s">
        <v>73</v>
      </c>
      <c r="R75" s="8" t="s">
        <v>73</v>
      </c>
      <c r="S75" s="8" t="s">
        <v>73</v>
      </c>
      <c r="T75" s="8" t="s">
        <v>74</v>
      </c>
      <c r="U75" s="8" t="s">
        <v>76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75</v>
      </c>
      <c r="AA75" s="8" t="s">
        <v>74</v>
      </c>
      <c r="AB75" s="8" t="s">
        <v>73</v>
      </c>
      <c r="AC75" s="8" t="s">
        <v>74</v>
      </c>
      <c r="AD75" s="8" t="s">
        <v>73</v>
      </c>
      <c r="AE75" s="8" t="s">
        <v>75</v>
      </c>
      <c r="AF75" s="8" t="s">
        <v>74</v>
      </c>
      <c r="AG75" s="8" t="s">
        <v>74</v>
      </c>
      <c r="AH75" s="8" t="s">
        <v>73</v>
      </c>
      <c r="AI75" s="8" t="s">
        <v>74</v>
      </c>
      <c r="AJ75" s="8" t="s">
        <v>73</v>
      </c>
      <c r="AK75" s="8" t="s">
        <v>74</v>
      </c>
      <c r="AL75" s="8" t="s">
        <v>73</v>
      </c>
      <c r="AM75" s="8" t="s">
        <v>76</v>
      </c>
      <c r="AN75" s="8" t="s">
        <v>73</v>
      </c>
      <c r="AO75" s="8" t="s">
        <v>73</v>
      </c>
      <c r="AP75" s="8" t="s">
        <v>73</v>
      </c>
      <c r="AQ75" s="8" t="s">
        <v>73</v>
      </c>
      <c r="AR75" s="8" t="s">
        <v>73</v>
      </c>
      <c r="AS75" s="8" t="s">
        <v>73</v>
      </c>
      <c r="AT75" s="8" t="s">
        <v>75</v>
      </c>
      <c r="AU75" s="8" t="s">
        <v>75</v>
      </c>
      <c r="AV75" s="8" t="s">
        <v>75</v>
      </c>
      <c r="AW75" s="8" t="s">
        <v>74</v>
      </c>
      <c r="AX75" s="8" t="s">
        <v>75</v>
      </c>
      <c r="AY75" s="8" t="s">
        <v>74</v>
      </c>
      <c r="AZ75" s="8" t="s">
        <v>74</v>
      </c>
      <c r="BA75" s="8" t="s">
        <v>74</v>
      </c>
      <c r="BB75" s="8" t="s">
        <v>74</v>
      </c>
      <c r="BC75" s="8" t="s">
        <v>74</v>
      </c>
      <c r="BD75" s="8" t="s">
        <v>74</v>
      </c>
      <c r="BE75" s="8" t="s">
        <v>73</v>
      </c>
      <c r="BF75" s="8" t="s">
        <v>74</v>
      </c>
      <c r="BG75" s="8" t="s">
        <v>73</v>
      </c>
      <c r="BH75" s="8" t="s">
        <v>74</v>
      </c>
      <c r="BI75" s="8" t="s">
        <v>73</v>
      </c>
      <c r="BJ75" s="8" t="s">
        <v>73</v>
      </c>
      <c r="BK75" s="8" t="s">
        <v>73</v>
      </c>
      <c r="BL75" s="8" t="s">
        <v>73</v>
      </c>
      <c r="BM75" s="8" t="s">
        <v>73</v>
      </c>
      <c r="BN75" s="8" t="s">
        <v>73</v>
      </c>
      <c r="BO75" s="8" t="s">
        <v>74</v>
      </c>
      <c r="BP75" s="9" t="s">
        <v>74</v>
      </c>
    </row>
    <row r="76" spans="1:68" x14ac:dyDescent="0.2">
      <c r="A76" s="4">
        <v>45903.768654884261</v>
      </c>
      <c r="B76" s="5" t="s">
        <v>271</v>
      </c>
      <c r="C76" s="5" t="s">
        <v>69</v>
      </c>
      <c r="D76" s="5" t="s">
        <v>78</v>
      </c>
      <c r="E76" s="12" t="s">
        <v>121</v>
      </c>
      <c r="F76" s="14" t="s">
        <v>272</v>
      </c>
      <c r="G76" s="5" t="s">
        <v>73</v>
      </c>
      <c r="H76" s="5" t="s">
        <v>76</v>
      </c>
      <c r="I76" s="5" t="s">
        <v>76</v>
      </c>
      <c r="J76" s="5" t="s">
        <v>73</v>
      </c>
      <c r="K76" s="5" t="s">
        <v>75</v>
      </c>
      <c r="L76" s="5" t="s">
        <v>75</v>
      </c>
      <c r="M76" s="5" t="s">
        <v>73</v>
      </c>
      <c r="N76" s="5" t="s">
        <v>76</v>
      </c>
      <c r="O76" s="5" t="s">
        <v>76</v>
      </c>
      <c r="P76" s="5" t="s">
        <v>76</v>
      </c>
      <c r="Q76" s="5" t="s">
        <v>76</v>
      </c>
      <c r="R76" s="5" t="s">
        <v>73</v>
      </c>
      <c r="S76" s="5" t="s">
        <v>73</v>
      </c>
      <c r="T76" s="5" t="s">
        <v>73</v>
      </c>
      <c r="U76" s="5" t="s">
        <v>73</v>
      </c>
      <c r="V76" s="5" t="s">
        <v>73</v>
      </c>
      <c r="W76" s="5" t="s">
        <v>74</v>
      </c>
      <c r="X76" s="5" t="s">
        <v>73</v>
      </c>
      <c r="Y76" s="5" t="s">
        <v>74</v>
      </c>
      <c r="Z76" s="5" t="s">
        <v>73</v>
      </c>
      <c r="AA76" s="5" t="s">
        <v>74</v>
      </c>
      <c r="AB76" s="5" t="s">
        <v>73</v>
      </c>
      <c r="AC76" s="5" t="s">
        <v>76</v>
      </c>
      <c r="AD76" s="5" t="s">
        <v>73</v>
      </c>
      <c r="AE76" s="5" t="s">
        <v>74</v>
      </c>
      <c r="AF76" s="5" t="s">
        <v>73</v>
      </c>
      <c r="AG76" s="5" t="s">
        <v>74</v>
      </c>
      <c r="AH76" s="5" t="s">
        <v>74</v>
      </c>
      <c r="AI76" s="5" t="s">
        <v>73</v>
      </c>
      <c r="AJ76" s="5" t="s">
        <v>73</v>
      </c>
      <c r="AK76" s="5" t="s">
        <v>73</v>
      </c>
      <c r="AL76" s="5" t="s">
        <v>74</v>
      </c>
      <c r="AM76" s="5" t="s">
        <v>74</v>
      </c>
      <c r="AN76" s="5" t="s">
        <v>74</v>
      </c>
      <c r="AO76" s="5" t="s">
        <v>76</v>
      </c>
      <c r="AP76" s="5" t="s">
        <v>74</v>
      </c>
      <c r="AQ76" s="5" t="s">
        <v>73</v>
      </c>
      <c r="AR76" s="5" t="s">
        <v>76</v>
      </c>
      <c r="AS76" s="5" t="s">
        <v>76</v>
      </c>
      <c r="AT76" s="5" t="s">
        <v>76</v>
      </c>
      <c r="AU76" s="5" t="s">
        <v>76</v>
      </c>
      <c r="AV76" s="5" t="s">
        <v>76</v>
      </c>
      <c r="AW76" s="5" t="s">
        <v>76</v>
      </c>
      <c r="AX76" s="5" t="s">
        <v>73</v>
      </c>
      <c r="AY76" s="5" t="s">
        <v>76</v>
      </c>
      <c r="AZ76" s="5" t="s">
        <v>76</v>
      </c>
      <c r="BA76" s="5" t="s">
        <v>76</v>
      </c>
      <c r="BB76" s="5" t="s">
        <v>76</v>
      </c>
      <c r="BC76" s="5" t="s">
        <v>76</v>
      </c>
      <c r="BD76" s="5" t="s">
        <v>74</v>
      </c>
      <c r="BE76" s="5" t="s">
        <v>76</v>
      </c>
      <c r="BF76" s="5" t="s">
        <v>76</v>
      </c>
      <c r="BG76" s="5" t="s">
        <v>76</v>
      </c>
      <c r="BH76" s="5" t="s">
        <v>76</v>
      </c>
      <c r="BI76" s="5" t="s">
        <v>74</v>
      </c>
      <c r="BJ76" s="5" t="s">
        <v>76</v>
      </c>
      <c r="BK76" s="5" t="s">
        <v>76</v>
      </c>
      <c r="BL76" s="5" t="s">
        <v>74</v>
      </c>
      <c r="BM76" s="5" t="s">
        <v>76</v>
      </c>
      <c r="BN76" s="5" t="s">
        <v>76</v>
      </c>
      <c r="BO76" s="5" t="s">
        <v>76</v>
      </c>
      <c r="BP76" s="6" t="s">
        <v>73</v>
      </c>
    </row>
    <row r="77" spans="1:68" x14ac:dyDescent="0.2">
      <c r="A77" s="7">
        <v>45903.768695879626</v>
      </c>
      <c r="B77" s="8" t="s">
        <v>273</v>
      </c>
      <c r="C77" s="8" t="s">
        <v>69</v>
      </c>
      <c r="D77" s="8" t="s">
        <v>78</v>
      </c>
      <c r="E77" s="10" t="s">
        <v>274</v>
      </c>
      <c r="F77" s="16" t="s">
        <v>275</v>
      </c>
      <c r="G77" s="8" t="s">
        <v>73</v>
      </c>
      <c r="H77" s="8" t="s">
        <v>76</v>
      </c>
      <c r="I77" s="8" t="s">
        <v>73</v>
      </c>
      <c r="J77" s="8" t="s">
        <v>76</v>
      </c>
      <c r="K77" s="8" t="s">
        <v>74</v>
      </c>
      <c r="L77" s="8" t="s">
        <v>74</v>
      </c>
      <c r="M77" s="8" t="s">
        <v>73</v>
      </c>
      <c r="N77" s="8" t="s">
        <v>73</v>
      </c>
      <c r="O77" s="8" t="s">
        <v>74</v>
      </c>
      <c r="P77" s="8" t="s">
        <v>73</v>
      </c>
      <c r="Q77" s="8" t="s">
        <v>73</v>
      </c>
      <c r="R77" s="8" t="s">
        <v>74</v>
      </c>
      <c r="S77" s="8" t="s">
        <v>73</v>
      </c>
      <c r="T77" s="8" t="s">
        <v>74</v>
      </c>
      <c r="U77" s="8" t="s">
        <v>73</v>
      </c>
      <c r="V77" s="8" t="s">
        <v>74</v>
      </c>
      <c r="W77" s="8" t="s">
        <v>74</v>
      </c>
      <c r="X77" s="8" t="s">
        <v>74</v>
      </c>
      <c r="Y77" s="8" t="s">
        <v>75</v>
      </c>
      <c r="Z77" s="8" t="s">
        <v>74</v>
      </c>
      <c r="AA77" s="8" t="s">
        <v>74</v>
      </c>
      <c r="AB77" s="8" t="s">
        <v>76</v>
      </c>
      <c r="AC77" s="8" t="s">
        <v>75</v>
      </c>
      <c r="AD77" s="8" t="s">
        <v>73</v>
      </c>
      <c r="AE77" s="8" t="s">
        <v>74</v>
      </c>
      <c r="AF77" s="8" t="s">
        <v>74</v>
      </c>
      <c r="AG77" s="8" t="s">
        <v>73</v>
      </c>
      <c r="AH77" s="8" t="s">
        <v>73</v>
      </c>
      <c r="AI77" s="8" t="s">
        <v>73</v>
      </c>
      <c r="AJ77" s="8" t="s">
        <v>73</v>
      </c>
      <c r="AK77" s="8" t="s">
        <v>73</v>
      </c>
      <c r="AL77" s="8" t="s">
        <v>73</v>
      </c>
      <c r="AM77" s="8" t="s">
        <v>73</v>
      </c>
      <c r="AN77" s="8" t="s">
        <v>73</v>
      </c>
      <c r="AO77" s="8" t="s">
        <v>73</v>
      </c>
      <c r="AP77" s="8" t="s">
        <v>73</v>
      </c>
      <c r="AQ77" s="8" t="s">
        <v>73</v>
      </c>
      <c r="AR77" s="8" t="s">
        <v>73</v>
      </c>
      <c r="AS77" s="8" t="s">
        <v>73</v>
      </c>
      <c r="AT77" s="8" t="s">
        <v>74</v>
      </c>
      <c r="AU77" s="8" t="s">
        <v>74</v>
      </c>
      <c r="AV77" s="8" t="s">
        <v>75</v>
      </c>
      <c r="AW77" s="8" t="s">
        <v>76</v>
      </c>
      <c r="AX77" s="8" t="s">
        <v>73</v>
      </c>
      <c r="AY77" s="8" t="s">
        <v>73</v>
      </c>
      <c r="AZ77" s="8" t="s">
        <v>73</v>
      </c>
      <c r="BA77" s="8" t="s">
        <v>74</v>
      </c>
      <c r="BB77" s="8" t="s">
        <v>73</v>
      </c>
      <c r="BC77" s="8" t="s">
        <v>74</v>
      </c>
      <c r="BD77" s="8" t="s">
        <v>75</v>
      </c>
      <c r="BE77" s="8" t="s">
        <v>73</v>
      </c>
      <c r="BF77" s="8" t="s">
        <v>73</v>
      </c>
      <c r="BG77" s="8" t="s">
        <v>76</v>
      </c>
      <c r="BH77" s="8" t="s">
        <v>74</v>
      </c>
      <c r="BI77" s="8" t="s">
        <v>73</v>
      </c>
      <c r="BJ77" s="8" t="s">
        <v>73</v>
      </c>
      <c r="BK77" s="8" t="s">
        <v>73</v>
      </c>
      <c r="BL77" s="8" t="s">
        <v>73</v>
      </c>
      <c r="BM77" s="8" t="s">
        <v>74</v>
      </c>
      <c r="BN77" s="8" t="s">
        <v>73</v>
      </c>
      <c r="BO77" s="8" t="s">
        <v>73</v>
      </c>
      <c r="BP77" s="9" t="s">
        <v>74</v>
      </c>
    </row>
    <row r="78" spans="1:68" x14ac:dyDescent="0.2">
      <c r="A78" s="4">
        <v>45903.768793518517</v>
      </c>
      <c r="B78" s="5" t="s">
        <v>276</v>
      </c>
      <c r="C78" s="5" t="s">
        <v>69</v>
      </c>
      <c r="D78" s="5" t="s">
        <v>78</v>
      </c>
      <c r="E78" s="12" t="s">
        <v>277</v>
      </c>
      <c r="F78" s="14" t="s">
        <v>278</v>
      </c>
      <c r="G78" s="5" t="s">
        <v>76</v>
      </c>
      <c r="H78" s="5" t="s">
        <v>74</v>
      </c>
      <c r="I78" s="5" t="s">
        <v>76</v>
      </c>
      <c r="J78" s="5" t="s">
        <v>74</v>
      </c>
      <c r="K78" s="5" t="s">
        <v>74</v>
      </c>
      <c r="L78" s="5" t="s">
        <v>73</v>
      </c>
      <c r="M78" s="5" t="s">
        <v>76</v>
      </c>
      <c r="N78" s="5" t="s">
        <v>76</v>
      </c>
      <c r="O78" s="5" t="s">
        <v>73</v>
      </c>
      <c r="P78" s="5" t="s">
        <v>76</v>
      </c>
      <c r="Q78" s="5" t="s">
        <v>73</v>
      </c>
      <c r="R78" s="5" t="s">
        <v>75</v>
      </c>
      <c r="S78" s="5" t="s">
        <v>73</v>
      </c>
      <c r="T78" s="5" t="s">
        <v>73</v>
      </c>
      <c r="U78" s="5" t="s">
        <v>76</v>
      </c>
      <c r="V78" s="5" t="s">
        <v>75</v>
      </c>
      <c r="W78" s="5" t="s">
        <v>73</v>
      </c>
      <c r="X78" s="5" t="s">
        <v>73</v>
      </c>
      <c r="Y78" s="5" t="s">
        <v>75</v>
      </c>
      <c r="Z78" s="5" t="s">
        <v>75</v>
      </c>
      <c r="AA78" s="5" t="s">
        <v>73</v>
      </c>
      <c r="AB78" s="5" t="s">
        <v>73</v>
      </c>
      <c r="AC78" s="5" t="s">
        <v>75</v>
      </c>
      <c r="AD78" s="5" t="s">
        <v>76</v>
      </c>
      <c r="AE78" s="5" t="s">
        <v>75</v>
      </c>
      <c r="AF78" s="5" t="s">
        <v>75</v>
      </c>
      <c r="AG78" s="5" t="s">
        <v>75</v>
      </c>
      <c r="AH78" s="5" t="s">
        <v>76</v>
      </c>
      <c r="AI78" s="5" t="s">
        <v>73</v>
      </c>
      <c r="AJ78" s="5" t="s">
        <v>76</v>
      </c>
      <c r="AK78" s="5" t="s">
        <v>75</v>
      </c>
      <c r="AL78" s="5" t="s">
        <v>76</v>
      </c>
      <c r="AM78" s="5" t="s">
        <v>76</v>
      </c>
      <c r="AN78" s="5" t="s">
        <v>76</v>
      </c>
      <c r="AO78" s="5" t="s">
        <v>75</v>
      </c>
      <c r="AP78" s="5" t="s">
        <v>73</v>
      </c>
      <c r="AQ78" s="5" t="s">
        <v>76</v>
      </c>
      <c r="AR78" s="5" t="s">
        <v>76</v>
      </c>
      <c r="AS78" s="5" t="s">
        <v>76</v>
      </c>
      <c r="AT78" s="5" t="s">
        <v>75</v>
      </c>
      <c r="AU78" s="5" t="s">
        <v>73</v>
      </c>
      <c r="AV78" s="5" t="s">
        <v>75</v>
      </c>
      <c r="AW78" s="5" t="s">
        <v>73</v>
      </c>
      <c r="AX78" s="5" t="s">
        <v>75</v>
      </c>
      <c r="AY78" s="5" t="s">
        <v>76</v>
      </c>
      <c r="AZ78" s="5" t="s">
        <v>76</v>
      </c>
      <c r="BA78" s="5" t="s">
        <v>75</v>
      </c>
      <c r="BB78" s="5" t="s">
        <v>76</v>
      </c>
      <c r="BC78" s="5" t="s">
        <v>75</v>
      </c>
      <c r="BD78" s="5" t="s">
        <v>75</v>
      </c>
      <c r="BE78" s="5" t="s">
        <v>76</v>
      </c>
      <c r="BF78" s="5" t="s">
        <v>76</v>
      </c>
      <c r="BG78" s="5" t="s">
        <v>75</v>
      </c>
      <c r="BH78" s="5" t="s">
        <v>75</v>
      </c>
      <c r="BI78" s="5" t="s">
        <v>75</v>
      </c>
      <c r="BJ78" s="5" t="s">
        <v>73</v>
      </c>
      <c r="BK78" s="5" t="s">
        <v>73</v>
      </c>
      <c r="BL78" s="5" t="s">
        <v>74</v>
      </c>
      <c r="BM78" s="5" t="s">
        <v>76</v>
      </c>
      <c r="BN78" s="5" t="s">
        <v>76</v>
      </c>
      <c r="BO78" s="5" t="s">
        <v>74</v>
      </c>
      <c r="BP78" s="6" t="s">
        <v>74</v>
      </c>
    </row>
    <row r="79" spans="1:68" x14ac:dyDescent="0.2">
      <c r="A79" s="7">
        <v>45903.768795868054</v>
      </c>
      <c r="B79" s="8" t="s">
        <v>279</v>
      </c>
      <c r="C79" s="8" t="s">
        <v>69</v>
      </c>
      <c r="D79" s="8" t="s">
        <v>70</v>
      </c>
      <c r="E79" s="10" t="s">
        <v>118</v>
      </c>
      <c r="F79" s="16" t="s">
        <v>280</v>
      </c>
      <c r="G79" s="8" t="s">
        <v>76</v>
      </c>
      <c r="H79" s="8" t="s">
        <v>73</v>
      </c>
      <c r="I79" s="8" t="s">
        <v>76</v>
      </c>
      <c r="J79" s="8" t="s">
        <v>74</v>
      </c>
      <c r="K79" s="8" t="s">
        <v>76</v>
      </c>
      <c r="L79" s="8" t="s">
        <v>76</v>
      </c>
      <c r="M79" s="8" t="s">
        <v>73</v>
      </c>
      <c r="N79" s="8" t="s">
        <v>76</v>
      </c>
      <c r="O79" s="8" t="s">
        <v>73</v>
      </c>
      <c r="P79" s="8" t="s">
        <v>76</v>
      </c>
      <c r="Q79" s="8" t="s">
        <v>73</v>
      </c>
      <c r="R79" s="8" t="s">
        <v>76</v>
      </c>
      <c r="S79" s="8" t="s">
        <v>76</v>
      </c>
      <c r="T79" s="8" t="s">
        <v>73</v>
      </c>
      <c r="U79" s="8" t="s">
        <v>73</v>
      </c>
      <c r="V79" s="8" t="s">
        <v>76</v>
      </c>
      <c r="W79" s="8" t="s">
        <v>75</v>
      </c>
      <c r="X79" s="8" t="s">
        <v>75</v>
      </c>
      <c r="Y79" s="8" t="s">
        <v>76</v>
      </c>
      <c r="Z79" s="8" t="s">
        <v>73</v>
      </c>
      <c r="AA79" s="8" t="s">
        <v>76</v>
      </c>
      <c r="AB79" s="8" t="s">
        <v>73</v>
      </c>
      <c r="AC79" s="8" t="s">
        <v>74</v>
      </c>
      <c r="AD79" s="8" t="s">
        <v>73</v>
      </c>
      <c r="AE79" s="8" t="s">
        <v>76</v>
      </c>
      <c r="AF79" s="8" t="s">
        <v>76</v>
      </c>
      <c r="AG79" s="8" t="s">
        <v>73</v>
      </c>
      <c r="AH79" s="8" t="s">
        <v>73</v>
      </c>
      <c r="AI79" s="8" t="s">
        <v>73</v>
      </c>
      <c r="AJ79" s="8" t="s">
        <v>76</v>
      </c>
      <c r="AK79" s="8" t="s">
        <v>74</v>
      </c>
      <c r="AL79" s="8" t="s">
        <v>73</v>
      </c>
      <c r="AM79" s="8" t="s">
        <v>75</v>
      </c>
      <c r="AN79" s="8" t="s">
        <v>73</v>
      </c>
      <c r="AO79" s="8" t="s">
        <v>76</v>
      </c>
      <c r="AP79" s="8" t="s">
        <v>74</v>
      </c>
      <c r="AQ79" s="8" t="s">
        <v>73</v>
      </c>
      <c r="AR79" s="8" t="s">
        <v>76</v>
      </c>
      <c r="AS79" s="8" t="s">
        <v>76</v>
      </c>
      <c r="AT79" s="8" t="s">
        <v>76</v>
      </c>
      <c r="AU79" s="8" t="s">
        <v>76</v>
      </c>
      <c r="AV79" s="8" t="s">
        <v>73</v>
      </c>
      <c r="AW79" s="8" t="s">
        <v>76</v>
      </c>
      <c r="AX79" s="8" t="s">
        <v>76</v>
      </c>
      <c r="AY79" s="8" t="s">
        <v>76</v>
      </c>
      <c r="AZ79" s="8" t="s">
        <v>76</v>
      </c>
      <c r="BA79" s="8" t="s">
        <v>73</v>
      </c>
      <c r="BB79" s="8" t="s">
        <v>76</v>
      </c>
      <c r="BC79" s="8" t="s">
        <v>74</v>
      </c>
      <c r="BD79" s="8" t="s">
        <v>76</v>
      </c>
      <c r="BE79" s="8" t="s">
        <v>76</v>
      </c>
      <c r="BF79" s="8" t="s">
        <v>76</v>
      </c>
      <c r="BG79" s="8" t="s">
        <v>76</v>
      </c>
      <c r="BH79" s="8" t="s">
        <v>76</v>
      </c>
      <c r="BI79" s="8" t="s">
        <v>76</v>
      </c>
      <c r="BJ79" s="8" t="s">
        <v>76</v>
      </c>
      <c r="BK79" s="8" t="s">
        <v>76</v>
      </c>
      <c r="BL79" s="8" t="s">
        <v>73</v>
      </c>
      <c r="BM79" s="8" t="s">
        <v>76</v>
      </c>
      <c r="BN79" s="8" t="s">
        <v>76</v>
      </c>
      <c r="BO79" s="8" t="s">
        <v>76</v>
      </c>
      <c r="BP79" s="9" t="s">
        <v>73</v>
      </c>
    </row>
    <row r="80" spans="1:68" x14ac:dyDescent="0.2">
      <c r="A80" s="4">
        <v>45903.768902384254</v>
      </c>
      <c r="B80" s="5" t="s">
        <v>281</v>
      </c>
      <c r="C80" s="5" t="s">
        <v>69</v>
      </c>
      <c r="D80" s="5" t="s">
        <v>70</v>
      </c>
      <c r="E80" s="12" t="s">
        <v>124</v>
      </c>
      <c r="F80" s="15" t="s">
        <v>282</v>
      </c>
      <c r="G80" s="5" t="s">
        <v>76</v>
      </c>
      <c r="H80" s="5" t="s">
        <v>73</v>
      </c>
      <c r="I80" s="5" t="s">
        <v>74</v>
      </c>
      <c r="J80" s="5" t="s">
        <v>74</v>
      </c>
      <c r="K80" s="5" t="s">
        <v>73</v>
      </c>
      <c r="L80" s="5" t="s">
        <v>73</v>
      </c>
      <c r="M80" s="5" t="s">
        <v>73</v>
      </c>
      <c r="N80" s="5" t="s">
        <v>73</v>
      </c>
      <c r="O80" s="5" t="s">
        <v>73</v>
      </c>
      <c r="P80" s="5" t="s">
        <v>74</v>
      </c>
      <c r="Q80" s="5" t="s">
        <v>74</v>
      </c>
      <c r="R80" s="5" t="s">
        <v>73</v>
      </c>
      <c r="S80" s="5" t="s">
        <v>73</v>
      </c>
      <c r="T80" s="5" t="s">
        <v>74</v>
      </c>
      <c r="U80" s="5" t="s">
        <v>74</v>
      </c>
      <c r="V80" s="5" t="s">
        <v>76</v>
      </c>
      <c r="W80" s="5" t="s">
        <v>73</v>
      </c>
      <c r="X80" s="5" t="s">
        <v>73</v>
      </c>
      <c r="Y80" s="5" t="s">
        <v>76</v>
      </c>
      <c r="Z80" s="5" t="s">
        <v>73</v>
      </c>
      <c r="AA80" s="5" t="s">
        <v>73</v>
      </c>
      <c r="AB80" s="5" t="s">
        <v>73</v>
      </c>
      <c r="AC80" s="5" t="s">
        <v>74</v>
      </c>
      <c r="AD80" s="5" t="s">
        <v>74</v>
      </c>
      <c r="AE80" s="5" t="s">
        <v>73</v>
      </c>
      <c r="AF80" s="5" t="s">
        <v>73</v>
      </c>
      <c r="AG80" s="5" t="s">
        <v>74</v>
      </c>
      <c r="AH80" s="5" t="s">
        <v>74</v>
      </c>
      <c r="AI80" s="5" t="s">
        <v>73</v>
      </c>
      <c r="AJ80" s="5" t="s">
        <v>74</v>
      </c>
      <c r="AK80" s="5" t="s">
        <v>74</v>
      </c>
      <c r="AL80" s="5" t="s">
        <v>74</v>
      </c>
      <c r="AM80" s="5" t="s">
        <v>73</v>
      </c>
      <c r="AN80" s="5" t="s">
        <v>74</v>
      </c>
      <c r="AO80" s="5" t="s">
        <v>76</v>
      </c>
      <c r="AP80" s="5" t="s">
        <v>74</v>
      </c>
      <c r="AQ80" s="5" t="s">
        <v>74</v>
      </c>
      <c r="AR80" s="5" t="s">
        <v>76</v>
      </c>
      <c r="AS80" s="5" t="s">
        <v>73</v>
      </c>
      <c r="AT80" s="5" t="s">
        <v>73</v>
      </c>
      <c r="AU80" s="5" t="s">
        <v>76</v>
      </c>
      <c r="AV80" s="5" t="s">
        <v>73</v>
      </c>
      <c r="AW80" s="5" t="s">
        <v>73</v>
      </c>
      <c r="AX80" s="5" t="s">
        <v>76</v>
      </c>
      <c r="AY80" s="5" t="s">
        <v>73</v>
      </c>
      <c r="AZ80" s="5" t="s">
        <v>76</v>
      </c>
      <c r="BA80" s="5" t="s">
        <v>73</v>
      </c>
      <c r="BB80" s="5" t="s">
        <v>73</v>
      </c>
      <c r="BC80" s="5" t="s">
        <v>74</v>
      </c>
      <c r="BD80" s="5" t="s">
        <v>75</v>
      </c>
      <c r="BE80" s="5" t="s">
        <v>76</v>
      </c>
      <c r="BF80" s="5" t="s">
        <v>73</v>
      </c>
      <c r="BG80" s="5" t="s">
        <v>73</v>
      </c>
      <c r="BH80" s="5" t="s">
        <v>73</v>
      </c>
      <c r="BI80" s="5" t="s">
        <v>73</v>
      </c>
      <c r="BJ80" s="5" t="s">
        <v>73</v>
      </c>
      <c r="BK80" s="5" t="s">
        <v>76</v>
      </c>
      <c r="BL80" s="5" t="s">
        <v>73</v>
      </c>
      <c r="BM80" s="5" t="s">
        <v>73</v>
      </c>
      <c r="BN80" s="5" t="s">
        <v>76</v>
      </c>
      <c r="BO80" s="5" t="s">
        <v>76</v>
      </c>
      <c r="BP80" s="6" t="s">
        <v>74</v>
      </c>
    </row>
    <row r="81" spans="1:68" x14ac:dyDescent="0.2">
      <c r="A81" s="7">
        <v>45903.768914432869</v>
      </c>
      <c r="B81" s="8" t="s">
        <v>283</v>
      </c>
      <c r="C81" s="8" t="s">
        <v>69</v>
      </c>
      <c r="D81" s="8" t="s">
        <v>82</v>
      </c>
      <c r="E81" s="10" t="s">
        <v>284</v>
      </c>
      <c r="F81" s="17" t="s">
        <v>285</v>
      </c>
      <c r="G81" s="8" t="s">
        <v>76</v>
      </c>
      <c r="H81" s="8" t="s">
        <v>73</v>
      </c>
      <c r="I81" s="8" t="s">
        <v>73</v>
      </c>
      <c r="J81" s="8" t="s">
        <v>73</v>
      </c>
      <c r="K81" s="8" t="s">
        <v>73</v>
      </c>
      <c r="L81" s="8" t="s">
        <v>74</v>
      </c>
      <c r="M81" s="8" t="s">
        <v>73</v>
      </c>
      <c r="N81" s="8" t="s">
        <v>76</v>
      </c>
      <c r="O81" s="8" t="s">
        <v>73</v>
      </c>
      <c r="P81" s="8" t="s">
        <v>73</v>
      </c>
      <c r="Q81" s="8" t="s">
        <v>73</v>
      </c>
      <c r="R81" s="8" t="s">
        <v>73</v>
      </c>
      <c r="S81" s="8" t="s">
        <v>73</v>
      </c>
      <c r="T81" s="8" t="s">
        <v>74</v>
      </c>
      <c r="U81" s="8" t="s">
        <v>73</v>
      </c>
      <c r="V81" s="8" t="s">
        <v>76</v>
      </c>
      <c r="W81" s="8" t="s">
        <v>73</v>
      </c>
      <c r="X81" s="8" t="s">
        <v>73</v>
      </c>
      <c r="Y81" s="8" t="s">
        <v>73</v>
      </c>
      <c r="Z81" s="8" t="s">
        <v>74</v>
      </c>
      <c r="AA81" s="8" t="s">
        <v>74</v>
      </c>
      <c r="AB81" s="8" t="s">
        <v>74</v>
      </c>
      <c r="AC81" s="8" t="s">
        <v>75</v>
      </c>
      <c r="AD81" s="8" t="s">
        <v>73</v>
      </c>
      <c r="AE81" s="8" t="s">
        <v>74</v>
      </c>
      <c r="AF81" s="8" t="s">
        <v>74</v>
      </c>
      <c r="AG81" s="8" t="s">
        <v>74</v>
      </c>
      <c r="AH81" s="8" t="s">
        <v>73</v>
      </c>
      <c r="AI81" s="8" t="s">
        <v>74</v>
      </c>
      <c r="AJ81" s="8" t="s">
        <v>73</v>
      </c>
      <c r="AK81" s="8" t="s">
        <v>74</v>
      </c>
      <c r="AL81" s="8" t="s">
        <v>74</v>
      </c>
      <c r="AM81" s="8" t="s">
        <v>74</v>
      </c>
      <c r="AN81" s="8" t="s">
        <v>74</v>
      </c>
      <c r="AO81" s="8" t="s">
        <v>73</v>
      </c>
      <c r="AP81" s="8" t="s">
        <v>74</v>
      </c>
      <c r="AQ81" s="8" t="s">
        <v>73</v>
      </c>
      <c r="AR81" s="8" t="s">
        <v>73</v>
      </c>
      <c r="AS81" s="8" t="s">
        <v>73</v>
      </c>
      <c r="AT81" s="8" t="s">
        <v>74</v>
      </c>
      <c r="AU81" s="8" t="s">
        <v>73</v>
      </c>
      <c r="AV81" s="8" t="s">
        <v>73</v>
      </c>
      <c r="AW81" s="8" t="s">
        <v>73</v>
      </c>
      <c r="AX81" s="8" t="s">
        <v>73</v>
      </c>
      <c r="AY81" s="8" t="s">
        <v>73</v>
      </c>
      <c r="AZ81" s="8" t="s">
        <v>73</v>
      </c>
      <c r="BA81" s="8" t="s">
        <v>73</v>
      </c>
      <c r="BB81" s="8" t="s">
        <v>73</v>
      </c>
      <c r="BC81" s="8" t="s">
        <v>73</v>
      </c>
      <c r="BD81" s="8" t="s">
        <v>73</v>
      </c>
      <c r="BE81" s="8" t="s">
        <v>73</v>
      </c>
      <c r="BF81" s="8" t="s">
        <v>73</v>
      </c>
      <c r="BG81" s="8" t="s">
        <v>73</v>
      </c>
      <c r="BH81" s="8" t="s">
        <v>73</v>
      </c>
      <c r="BI81" s="8" t="s">
        <v>73</v>
      </c>
      <c r="BJ81" s="8" t="s">
        <v>73</v>
      </c>
      <c r="BK81" s="8" t="s">
        <v>73</v>
      </c>
      <c r="BL81" s="8" t="s">
        <v>73</v>
      </c>
      <c r="BM81" s="8" t="s">
        <v>73</v>
      </c>
      <c r="BN81" s="8" t="s">
        <v>73</v>
      </c>
      <c r="BO81" s="8" t="s">
        <v>73</v>
      </c>
      <c r="BP81" s="9" t="s">
        <v>74</v>
      </c>
    </row>
    <row r="82" spans="1:68" x14ac:dyDescent="0.2">
      <c r="A82" s="4">
        <v>45903.769026574075</v>
      </c>
      <c r="B82" s="5" t="s">
        <v>286</v>
      </c>
      <c r="C82" s="5" t="s">
        <v>69</v>
      </c>
      <c r="D82" s="5" t="s">
        <v>70</v>
      </c>
      <c r="E82" s="12" t="s">
        <v>227</v>
      </c>
      <c r="F82" s="15" t="s">
        <v>287</v>
      </c>
      <c r="G82" s="5" t="s">
        <v>76</v>
      </c>
      <c r="H82" s="5" t="s">
        <v>73</v>
      </c>
      <c r="I82" s="5" t="s">
        <v>74</v>
      </c>
      <c r="J82" s="5" t="s">
        <v>76</v>
      </c>
      <c r="K82" s="5" t="s">
        <v>74</v>
      </c>
      <c r="L82" s="5" t="s">
        <v>74</v>
      </c>
      <c r="M82" s="5" t="s">
        <v>73</v>
      </c>
      <c r="N82" s="5" t="s">
        <v>74</v>
      </c>
      <c r="O82" s="5" t="s">
        <v>74</v>
      </c>
      <c r="P82" s="5" t="s">
        <v>73</v>
      </c>
      <c r="Q82" s="5" t="s">
        <v>73</v>
      </c>
      <c r="R82" s="5" t="s">
        <v>73</v>
      </c>
      <c r="S82" s="5" t="s">
        <v>73</v>
      </c>
      <c r="T82" s="5" t="s">
        <v>74</v>
      </c>
      <c r="U82" s="5" t="s">
        <v>73</v>
      </c>
      <c r="V82" s="5" t="s">
        <v>75</v>
      </c>
      <c r="W82" s="5" t="s">
        <v>75</v>
      </c>
      <c r="X82" s="5" t="s">
        <v>74</v>
      </c>
      <c r="Y82" s="5" t="s">
        <v>75</v>
      </c>
      <c r="Z82" s="5" t="s">
        <v>73</v>
      </c>
      <c r="AA82" s="5" t="s">
        <v>75</v>
      </c>
      <c r="AB82" s="5" t="s">
        <v>73</v>
      </c>
      <c r="AC82" s="5" t="s">
        <v>75</v>
      </c>
      <c r="AD82" s="5" t="s">
        <v>76</v>
      </c>
      <c r="AE82" s="5" t="s">
        <v>74</v>
      </c>
      <c r="AF82" s="5" t="s">
        <v>74</v>
      </c>
      <c r="AG82" s="5" t="s">
        <v>74</v>
      </c>
      <c r="AH82" s="5" t="s">
        <v>76</v>
      </c>
      <c r="AI82" s="5" t="s">
        <v>73</v>
      </c>
      <c r="AJ82" s="5" t="s">
        <v>76</v>
      </c>
      <c r="AK82" s="5" t="s">
        <v>75</v>
      </c>
      <c r="AL82" s="5" t="s">
        <v>76</v>
      </c>
      <c r="AM82" s="5" t="s">
        <v>76</v>
      </c>
      <c r="AN82" s="5" t="s">
        <v>76</v>
      </c>
      <c r="AO82" s="5" t="s">
        <v>74</v>
      </c>
      <c r="AP82" s="5" t="s">
        <v>76</v>
      </c>
      <c r="AQ82" s="5" t="s">
        <v>73</v>
      </c>
      <c r="AR82" s="5" t="s">
        <v>73</v>
      </c>
      <c r="AS82" s="5" t="s">
        <v>76</v>
      </c>
      <c r="AT82" s="5" t="s">
        <v>74</v>
      </c>
      <c r="AU82" s="5" t="s">
        <v>73</v>
      </c>
      <c r="AV82" s="5" t="s">
        <v>74</v>
      </c>
      <c r="AW82" s="5" t="s">
        <v>73</v>
      </c>
      <c r="AX82" s="5" t="s">
        <v>75</v>
      </c>
      <c r="AY82" s="5" t="s">
        <v>73</v>
      </c>
      <c r="AZ82" s="5" t="s">
        <v>76</v>
      </c>
      <c r="BA82" s="5" t="s">
        <v>74</v>
      </c>
      <c r="BB82" s="5" t="s">
        <v>73</v>
      </c>
      <c r="BC82" s="5" t="s">
        <v>75</v>
      </c>
      <c r="BD82" s="5" t="s">
        <v>74</v>
      </c>
      <c r="BE82" s="5" t="s">
        <v>73</v>
      </c>
      <c r="BF82" s="5" t="s">
        <v>73</v>
      </c>
      <c r="BG82" s="5" t="s">
        <v>73</v>
      </c>
      <c r="BH82" s="5" t="s">
        <v>73</v>
      </c>
      <c r="BI82" s="5" t="s">
        <v>73</v>
      </c>
      <c r="BJ82" s="5" t="s">
        <v>76</v>
      </c>
      <c r="BK82" s="5" t="s">
        <v>76</v>
      </c>
      <c r="BL82" s="5" t="s">
        <v>73</v>
      </c>
      <c r="BM82" s="5" t="s">
        <v>73</v>
      </c>
      <c r="BN82" s="5" t="s">
        <v>73</v>
      </c>
      <c r="BO82" s="5" t="s">
        <v>73</v>
      </c>
      <c r="BP82" s="6" t="s">
        <v>74</v>
      </c>
    </row>
    <row r="83" spans="1:68" x14ac:dyDescent="0.2">
      <c r="A83" s="7">
        <v>45903.769078761572</v>
      </c>
      <c r="B83" s="8" t="s">
        <v>288</v>
      </c>
      <c r="C83" s="8" t="s">
        <v>69</v>
      </c>
      <c r="D83" s="8" t="s">
        <v>70</v>
      </c>
      <c r="E83" s="10" t="s">
        <v>205</v>
      </c>
      <c r="F83" s="17" t="s">
        <v>289</v>
      </c>
      <c r="G83" s="8" t="s">
        <v>73</v>
      </c>
      <c r="H83" s="8" t="s">
        <v>76</v>
      </c>
      <c r="I83" s="8" t="s">
        <v>76</v>
      </c>
      <c r="J83" s="8" t="s">
        <v>73</v>
      </c>
      <c r="K83" s="8" t="s">
        <v>76</v>
      </c>
      <c r="L83" s="8" t="s">
        <v>76</v>
      </c>
      <c r="M83" s="8" t="s">
        <v>74</v>
      </c>
      <c r="N83" s="8" t="s">
        <v>76</v>
      </c>
      <c r="O83" s="8" t="s">
        <v>75</v>
      </c>
      <c r="P83" s="8" t="s">
        <v>73</v>
      </c>
      <c r="Q83" s="8" t="s">
        <v>73</v>
      </c>
      <c r="R83" s="8" t="s">
        <v>76</v>
      </c>
      <c r="S83" s="8" t="s">
        <v>76</v>
      </c>
      <c r="T83" s="8" t="s">
        <v>74</v>
      </c>
      <c r="U83" s="8" t="s">
        <v>74</v>
      </c>
      <c r="V83" s="8" t="s">
        <v>76</v>
      </c>
      <c r="W83" s="8" t="s">
        <v>74</v>
      </c>
      <c r="X83" s="8" t="s">
        <v>74</v>
      </c>
      <c r="Y83" s="8" t="s">
        <v>76</v>
      </c>
      <c r="Z83" s="8" t="s">
        <v>75</v>
      </c>
      <c r="AA83" s="8" t="s">
        <v>75</v>
      </c>
      <c r="AB83" s="8" t="s">
        <v>74</v>
      </c>
      <c r="AC83" s="8" t="s">
        <v>75</v>
      </c>
      <c r="AD83" s="8" t="s">
        <v>73</v>
      </c>
      <c r="AE83" s="8" t="s">
        <v>74</v>
      </c>
      <c r="AF83" s="8" t="s">
        <v>74</v>
      </c>
      <c r="AG83" s="8" t="s">
        <v>74</v>
      </c>
      <c r="AH83" s="8" t="s">
        <v>76</v>
      </c>
      <c r="AI83" s="8" t="s">
        <v>73</v>
      </c>
      <c r="AJ83" s="8" t="s">
        <v>76</v>
      </c>
      <c r="AK83" s="8" t="s">
        <v>75</v>
      </c>
      <c r="AL83" s="8" t="s">
        <v>76</v>
      </c>
      <c r="AM83" s="8" t="s">
        <v>76</v>
      </c>
      <c r="AN83" s="8" t="s">
        <v>76</v>
      </c>
      <c r="AO83" s="8" t="s">
        <v>73</v>
      </c>
      <c r="AP83" s="8" t="s">
        <v>76</v>
      </c>
      <c r="AQ83" s="8" t="s">
        <v>76</v>
      </c>
      <c r="AR83" s="8" t="s">
        <v>76</v>
      </c>
      <c r="AS83" s="8" t="s">
        <v>73</v>
      </c>
      <c r="AT83" s="8" t="s">
        <v>74</v>
      </c>
      <c r="AU83" s="8" t="s">
        <v>73</v>
      </c>
      <c r="AV83" s="8" t="s">
        <v>75</v>
      </c>
      <c r="AW83" s="8" t="s">
        <v>75</v>
      </c>
      <c r="AX83" s="8" t="s">
        <v>75</v>
      </c>
      <c r="AY83" s="8" t="s">
        <v>76</v>
      </c>
      <c r="AZ83" s="8" t="s">
        <v>76</v>
      </c>
      <c r="BA83" s="8" t="s">
        <v>73</v>
      </c>
      <c r="BB83" s="8" t="s">
        <v>76</v>
      </c>
      <c r="BC83" s="8" t="s">
        <v>76</v>
      </c>
      <c r="BD83" s="8" t="s">
        <v>76</v>
      </c>
      <c r="BE83" s="8" t="s">
        <v>76</v>
      </c>
      <c r="BF83" s="8" t="s">
        <v>74</v>
      </c>
      <c r="BG83" s="8" t="s">
        <v>73</v>
      </c>
      <c r="BH83" s="8" t="s">
        <v>76</v>
      </c>
      <c r="BI83" s="8" t="s">
        <v>74</v>
      </c>
      <c r="BJ83" s="8" t="s">
        <v>73</v>
      </c>
      <c r="BK83" s="8" t="s">
        <v>73</v>
      </c>
      <c r="BL83" s="8" t="s">
        <v>74</v>
      </c>
      <c r="BM83" s="8" t="s">
        <v>73</v>
      </c>
      <c r="BN83" s="8" t="s">
        <v>73</v>
      </c>
      <c r="BO83" s="8" t="s">
        <v>74</v>
      </c>
      <c r="BP83" s="9" t="s">
        <v>76</v>
      </c>
    </row>
    <row r="84" spans="1:68" x14ac:dyDescent="0.2">
      <c r="A84" s="4">
        <v>45903.769084918982</v>
      </c>
      <c r="B84" s="5" t="s">
        <v>290</v>
      </c>
      <c r="C84" s="5" t="s">
        <v>69</v>
      </c>
      <c r="D84" s="5" t="s">
        <v>70</v>
      </c>
      <c r="E84" s="12">
        <v>9</v>
      </c>
      <c r="F84" s="15" t="s">
        <v>291</v>
      </c>
      <c r="G84" s="5" t="s">
        <v>76</v>
      </c>
      <c r="H84" s="5" t="s">
        <v>73</v>
      </c>
      <c r="I84" s="5" t="s">
        <v>76</v>
      </c>
      <c r="J84" s="5" t="s">
        <v>73</v>
      </c>
      <c r="K84" s="5" t="s">
        <v>73</v>
      </c>
      <c r="L84" s="5" t="s">
        <v>74</v>
      </c>
      <c r="M84" s="5" t="s">
        <v>73</v>
      </c>
      <c r="N84" s="5" t="s">
        <v>74</v>
      </c>
      <c r="O84" s="5" t="s">
        <v>73</v>
      </c>
      <c r="P84" s="5" t="s">
        <v>73</v>
      </c>
      <c r="Q84" s="5" t="s">
        <v>73</v>
      </c>
      <c r="R84" s="5" t="s">
        <v>73</v>
      </c>
      <c r="S84" s="5" t="s">
        <v>73</v>
      </c>
      <c r="T84" s="5" t="s">
        <v>74</v>
      </c>
      <c r="U84" s="5" t="s">
        <v>73</v>
      </c>
      <c r="V84" s="5" t="s">
        <v>74</v>
      </c>
      <c r="W84" s="5" t="s">
        <v>74</v>
      </c>
      <c r="X84" s="5" t="s">
        <v>74</v>
      </c>
      <c r="Y84" s="5" t="s">
        <v>75</v>
      </c>
      <c r="Z84" s="5" t="s">
        <v>74</v>
      </c>
      <c r="AA84" s="5" t="s">
        <v>74</v>
      </c>
      <c r="AB84" s="5" t="s">
        <v>74</v>
      </c>
      <c r="AC84" s="5" t="s">
        <v>74</v>
      </c>
      <c r="AD84" s="5" t="s">
        <v>76</v>
      </c>
      <c r="AE84" s="5" t="s">
        <v>74</v>
      </c>
      <c r="AF84" s="5" t="s">
        <v>74</v>
      </c>
      <c r="AG84" s="5" t="s">
        <v>74</v>
      </c>
      <c r="AH84" s="5" t="s">
        <v>73</v>
      </c>
      <c r="AI84" s="5" t="s">
        <v>73</v>
      </c>
      <c r="AJ84" s="5" t="s">
        <v>76</v>
      </c>
      <c r="AK84" s="5" t="s">
        <v>74</v>
      </c>
      <c r="AL84" s="5" t="s">
        <v>76</v>
      </c>
      <c r="AM84" s="5" t="s">
        <v>73</v>
      </c>
      <c r="AN84" s="5" t="s">
        <v>73</v>
      </c>
      <c r="AO84" s="5" t="s">
        <v>74</v>
      </c>
      <c r="AP84" s="5" t="s">
        <v>73</v>
      </c>
      <c r="AQ84" s="5" t="s">
        <v>73</v>
      </c>
      <c r="AR84" s="5" t="s">
        <v>73</v>
      </c>
      <c r="AS84" s="5" t="s">
        <v>74</v>
      </c>
      <c r="AT84" s="5" t="s">
        <v>74</v>
      </c>
      <c r="AU84" s="5" t="s">
        <v>73</v>
      </c>
      <c r="AV84" s="5" t="s">
        <v>75</v>
      </c>
      <c r="AW84" s="5" t="s">
        <v>74</v>
      </c>
      <c r="AX84" s="5" t="s">
        <v>75</v>
      </c>
      <c r="AY84" s="5" t="s">
        <v>73</v>
      </c>
      <c r="AZ84" s="5" t="s">
        <v>73</v>
      </c>
      <c r="BA84" s="5" t="s">
        <v>73</v>
      </c>
      <c r="BB84" s="5" t="s">
        <v>73</v>
      </c>
      <c r="BC84" s="5" t="s">
        <v>73</v>
      </c>
      <c r="BD84" s="5" t="s">
        <v>74</v>
      </c>
      <c r="BE84" s="5" t="s">
        <v>73</v>
      </c>
      <c r="BF84" s="5" t="s">
        <v>73</v>
      </c>
      <c r="BG84" s="5" t="s">
        <v>73</v>
      </c>
      <c r="BH84" s="5" t="s">
        <v>73</v>
      </c>
      <c r="BI84" s="5" t="s">
        <v>74</v>
      </c>
      <c r="BJ84" s="5" t="s">
        <v>73</v>
      </c>
      <c r="BK84" s="5" t="s">
        <v>73</v>
      </c>
      <c r="BL84" s="5" t="s">
        <v>74</v>
      </c>
      <c r="BM84" s="5" t="s">
        <v>73</v>
      </c>
      <c r="BN84" s="5" t="s">
        <v>73</v>
      </c>
      <c r="BO84" s="5" t="s">
        <v>73</v>
      </c>
      <c r="BP84" s="6" t="s">
        <v>73</v>
      </c>
    </row>
    <row r="85" spans="1:68" x14ac:dyDescent="0.2">
      <c r="A85" s="7">
        <v>45903.769475995374</v>
      </c>
      <c r="B85" s="8" t="s">
        <v>292</v>
      </c>
      <c r="C85" s="8" t="s">
        <v>69</v>
      </c>
      <c r="D85" s="8" t="s">
        <v>70</v>
      </c>
      <c r="E85" s="10" t="s">
        <v>227</v>
      </c>
      <c r="F85" s="16" t="s">
        <v>293</v>
      </c>
      <c r="G85" s="8" t="s">
        <v>73</v>
      </c>
      <c r="H85" s="8" t="s">
        <v>73</v>
      </c>
      <c r="I85" s="8" t="s">
        <v>76</v>
      </c>
      <c r="J85" s="8" t="s">
        <v>73</v>
      </c>
      <c r="K85" s="8" t="s">
        <v>74</v>
      </c>
      <c r="L85" s="8" t="s">
        <v>73</v>
      </c>
      <c r="M85" s="8" t="s">
        <v>76</v>
      </c>
      <c r="N85" s="8" t="s">
        <v>74</v>
      </c>
      <c r="O85" s="8" t="s">
        <v>73</v>
      </c>
      <c r="P85" s="8" t="s">
        <v>74</v>
      </c>
      <c r="Q85" s="8" t="s">
        <v>73</v>
      </c>
      <c r="R85" s="8" t="s">
        <v>73</v>
      </c>
      <c r="S85" s="8" t="s">
        <v>73</v>
      </c>
      <c r="T85" s="8" t="s">
        <v>73</v>
      </c>
      <c r="U85" s="8" t="s">
        <v>73</v>
      </c>
      <c r="V85" s="8" t="s">
        <v>74</v>
      </c>
      <c r="W85" s="8" t="s">
        <v>73</v>
      </c>
      <c r="X85" s="8" t="s">
        <v>74</v>
      </c>
      <c r="Y85" s="8" t="s">
        <v>73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75</v>
      </c>
      <c r="AE85" s="8" t="s">
        <v>73</v>
      </c>
      <c r="AF85" s="8" t="s">
        <v>74</v>
      </c>
      <c r="AG85" s="8" t="s">
        <v>74</v>
      </c>
      <c r="AH85" s="8" t="s">
        <v>73</v>
      </c>
      <c r="AI85" s="8" t="s">
        <v>73</v>
      </c>
      <c r="AJ85" s="8" t="s">
        <v>73</v>
      </c>
      <c r="AK85" s="8" t="s">
        <v>74</v>
      </c>
      <c r="AL85" s="8" t="s">
        <v>73</v>
      </c>
      <c r="AM85" s="8" t="s">
        <v>74</v>
      </c>
      <c r="AN85" s="8" t="s">
        <v>73</v>
      </c>
      <c r="AO85" s="8" t="s">
        <v>76</v>
      </c>
      <c r="AP85" s="8" t="s">
        <v>73</v>
      </c>
      <c r="AQ85" s="8" t="s">
        <v>73</v>
      </c>
      <c r="AR85" s="8" t="s">
        <v>73</v>
      </c>
      <c r="AS85" s="8" t="s">
        <v>73</v>
      </c>
      <c r="AT85" s="8" t="s">
        <v>75</v>
      </c>
      <c r="AU85" s="8" t="s">
        <v>74</v>
      </c>
      <c r="AV85" s="8" t="s">
        <v>75</v>
      </c>
      <c r="AW85" s="8" t="s">
        <v>74</v>
      </c>
      <c r="AX85" s="8" t="s">
        <v>74</v>
      </c>
      <c r="AY85" s="8" t="s">
        <v>73</v>
      </c>
      <c r="AZ85" s="8" t="s">
        <v>73</v>
      </c>
      <c r="BA85" s="8" t="s">
        <v>74</v>
      </c>
      <c r="BB85" s="8" t="s">
        <v>73</v>
      </c>
      <c r="BC85" s="8" t="s">
        <v>74</v>
      </c>
      <c r="BD85" s="8" t="s">
        <v>73</v>
      </c>
      <c r="BE85" s="8" t="s">
        <v>76</v>
      </c>
      <c r="BF85" s="8" t="s">
        <v>73</v>
      </c>
      <c r="BG85" s="8" t="s">
        <v>73</v>
      </c>
      <c r="BH85" s="8" t="s">
        <v>74</v>
      </c>
      <c r="BI85" s="8" t="s">
        <v>74</v>
      </c>
      <c r="BJ85" s="8" t="s">
        <v>73</v>
      </c>
      <c r="BK85" s="8" t="s">
        <v>73</v>
      </c>
      <c r="BL85" s="8" t="s">
        <v>74</v>
      </c>
      <c r="BM85" s="8" t="s">
        <v>73</v>
      </c>
      <c r="BN85" s="8" t="s">
        <v>76</v>
      </c>
      <c r="BO85" s="8" t="s">
        <v>73</v>
      </c>
      <c r="BP85" s="9" t="s">
        <v>74</v>
      </c>
    </row>
    <row r="86" spans="1:68" x14ac:dyDescent="0.2">
      <c r="A86" s="4">
        <v>45903.769539293979</v>
      </c>
      <c r="B86" s="5" t="s">
        <v>294</v>
      </c>
      <c r="C86" s="5" t="s">
        <v>69</v>
      </c>
      <c r="D86" s="5" t="s">
        <v>70</v>
      </c>
      <c r="E86" s="12" t="s">
        <v>135</v>
      </c>
      <c r="F86" s="15" t="s">
        <v>295</v>
      </c>
      <c r="G86" s="5" t="s">
        <v>73</v>
      </c>
      <c r="H86" s="5" t="s">
        <v>73</v>
      </c>
      <c r="I86" s="5" t="s">
        <v>74</v>
      </c>
      <c r="J86" s="5" t="s">
        <v>74</v>
      </c>
      <c r="K86" s="5" t="s">
        <v>73</v>
      </c>
      <c r="L86" s="5" t="s">
        <v>73</v>
      </c>
      <c r="M86" s="5" t="s">
        <v>73</v>
      </c>
      <c r="N86" s="5" t="s">
        <v>73</v>
      </c>
      <c r="O86" s="5" t="s">
        <v>74</v>
      </c>
      <c r="P86" s="5" t="s">
        <v>76</v>
      </c>
      <c r="Q86" s="5" t="s">
        <v>73</v>
      </c>
      <c r="R86" s="5" t="s">
        <v>73</v>
      </c>
      <c r="S86" s="5" t="s">
        <v>73</v>
      </c>
      <c r="T86" s="5" t="s">
        <v>74</v>
      </c>
      <c r="U86" s="5" t="s">
        <v>73</v>
      </c>
      <c r="V86" s="5" t="s">
        <v>74</v>
      </c>
      <c r="W86" s="5" t="s">
        <v>73</v>
      </c>
      <c r="X86" s="5" t="s">
        <v>73</v>
      </c>
      <c r="Y86" s="5" t="s">
        <v>74</v>
      </c>
      <c r="Z86" s="5" t="s">
        <v>73</v>
      </c>
      <c r="AA86" s="5" t="s">
        <v>73</v>
      </c>
      <c r="AB86" s="5" t="s">
        <v>73</v>
      </c>
      <c r="AC86" s="5" t="s">
        <v>75</v>
      </c>
      <c r="AD86" s="5" t="s">
        <v>74</v>
      </c>
      <c r="AE86" s="5" t="s">
        <v>74</v>
      </c>
      <c r="AF86" s="5" t="s">
        <v>76</v>
      </c>
      <c r="AG86" s="5" t="s">
        <v>73</v>
      </c>
      <c r="AH86" s="5" t="s">
        <v>73</v>
      </c>
      <c r="AI86" s="5" t="s">
        <v>73</v>
      </c>
      <c r="AJ86" s="5" t="s">
        <v>73</v>
      </c>
      <c r="AK86" s="5" t="s">
        <v>74</v>
      </c>
      <c r="AL86" s="5" t="s">
        <v>73</v>
      </c>
      <c r="AM86" s="5" t="s">
        <v>73</v>
      </c>
      <c r="AN86" s="5" t="s">
        <v>73</v>
      </c>
      <c r="AO86" s="5" t="s">
        <v>76</v>
      </c>
      <c r="AP86" s="5" t="s">
        <v>73</v>
      </c>
      <c r="AQ86" s="5" t="s">
        <v>73</v>
      </c>
      <c r="AR86" s="5" t="s">
        <v>73</v>
      </c>
      <c r="AS86" s="5" t="s">
        <v>74</v>
      </c>
      <c r="AT86" s="5" t="s">
        <v>73</v>
      </c>
      <c r="AU86" s="5" t="s">
        <v>74</v>
      </c>
      <c r="AV86" s="5" t="s">
        <v>73</v>
      </c>
      <c r="AW86" s="5" t="s">
        <v>74</v>
      </c>
      <c r="AX86" s="5" t="s">
        <v>73</v>
      </c>
      <c r="AY86" s="5" t="s">
        <v>73</v>
      </c>
      <c r="AZ86" s="5" t="s">
        <v>73</v>
      </c>
      <c r="BA86" s="5" t="s">
        <v>73</v>
      </c>
      <c r="BB86" s="5" t="s">
        <v>74</v>
      </c>
      <c r="BC86" s="5" t="s">
        <v>73</v>
      </c>
      <c r="BD86" s="5" t="s">
        <v>74</v>
      </c>
      <c r="BE86" s="5" t="s">
        <v>73</v>
      </c>
      <c r="BF86" s="5" t="s">
        <v>73</v>
      </c>
      <c r="BG86" s="5" t="s">
        <v>73</v>
      </c>
      <c r="BH86" s="5" t="s">
        <v>74</v>
      </c>
      <c r="BI86" s="5" t="s">
        <v>73</v>
      </c>
      <c r="BJ86" s="5" t="s">
        <v>73</v>
      </c>
      <c r="BK86" s="5" t="s">
        <v>73</v>
      </c>
      <c r="BL86" s="5" t="s">
        <v>74</v>
      </c>
      <c r="BM86" s="5" t="s">
        <v>73</v>
      </c>
      <c r="BN86" s="5" t="s">
        <v>73</v>
      </c>
      <c r="BO86" s="5" t="s">
        <v>73</v>
      </c>
      <c r="BP86" s="6" t="s">
        <v>74</v>
      </c>
    </row>
    <row r="87" spans="1:68" x14ac:dyDescent="0.2">
      <c r="A87" s="7">
        <v>45903.76961959491</v>
      </c>
      <c r="B87" s="8" t="s">
        <v>296</v>
      </c>
      <c r="C87" s="8" t="s">
        <v>69</v>
      </c>
      <c r="D87" s="8" t="s">
        <v>78</v>
      </c>
      <c r="E87" s="10" t="s">
        <v>174</v>
      </c>
      <c r="F87" s="17" t="s">
        <v>297</v>
      </c>
      <c r="G87" s="8" t="s">
        <v>76</v>
      </c>
      <c r="H87" s="8" t="s">
        <v>74</v>
      </c>
      <c r="I87" s="8" t="s">
        <v>73</v>
      </c>
      <c r="J87" s="8" t="s">
        <v>74</v>
      </c>
      <c r="K87" s="8" t="s">
        <v>73</v>
      </c>
      <c r="L87" s="8" t="s">
        <v>73</v>
      </c>
      <c r="M87" s="8" t="s">
        <v>76</v>
      </c>
      <c r="N87" s="8" t="s">
        <v>73</v>
      </c>
      <c r="O87" s="8" t="s">
        <v>74</v>
      </c>
      <c r="P87" s="8" t="s">
        <v>73</v>
      </c>
      <c r="Q87" s="8" t="s">
        <v>73</v>
      </c>
      <c r="R87" s="8" t="s">
        <v>73</v>
      </c>
      <c r="S87" s="8" t="s">
        <v>73</v>
      </c>
      <c r="T87" s="8" t="s">
        <v>74</v>
      </c>
      <c r="U87" s="8" t="s">
        <v>73</v>
      </c>
      <c r="V87" s="8" t="s">
        <v>76</v>
      </c>
      <c r="W87" s="8" t="s">
        <v>74</v>
      </c>
      <c r="X87" s="8" t="s">
        <v>74</v>
      </c>
      <c r="Y87" s="8" t="s">
        <v>76</v>
      </c>
      <c r="Z87" s="8" t="s">
        <v>74</v>
      </c>
      <c r="AA87" s="8" t="s">
        <v>73</v>
      </c>
      <c r="AB87" s="8" t="s">
        <v>74</v>
      </c>
      <c r="AC87" s="8" t="s">
        <v>75</v>
      </c>
      <c r="AD87" s="8" t="s">
        <v>74</v>
      </c>
      <c r="AE87" s="8" t="s">
        <v>74</v>
      </c>
      <c r="AF87" s="8" t="s">
        <v>74</v>
      </c>
      <c r="AG87" s="8" t="s">
        <v>74</v>
      </c>
      <c r="AH87" s="8" t="s">
        <v>76</v>
      </c>
      <c r="AI87" s="8" t="s">
        <v>76</v>
      </c>
      <c r="AJ87" s="8" t="s">
        <v>76</v>
      </c>
      <c r="AK87" s="8" t="s">
        <v>75</v>
      </c>
      <c r="AL87" s="8" t="s">
        <v>76</v>
      </c>
      <c r="AM87" s="8" t="s">
        <v>76</v>
      </c>
      <c r="AN87" s="8" t="s">
        <v>76</v>
      </c>
      <c r="AO87" s="8" t="s">
        <v>73</v>
      </c>
      <c r="AP87" s="8" t="s">
        <v>76</v>
      </c>
      <c r="AQ87" s="8" t="s">
        <v>76</v>
      </c>
      <c r="AR87" s="8" t="s">
        <v>73</v>
      </c>
      <c r="AS87" s="8" t="s">
        <v>76</v>
      </c>
      <c r="AT87" s="8" t="s">
        <v>73</v>
      </c>
      <c r="AU87" s="8" t="s">
        <v>76</v>
      </c>
      <c r="AV87" s="8" t="s">
        <v>74</v>
      </c>
      <c r="AW87" s="8" t="s">
        <v>73</v>
      </c>
      <c r="AX87" s="8" t="s">
        <v>75</v>
      </c>
      <c r="AY87" s="8" t="s">
        <v>73</v>
      </c>
      <c r="AZ87" s="8" t="s">
        <v>73</v>
      </c>
      <c r="BA87" s="8" t="s">
        <v>73</v>
      </c>
      <c r="BB87" s="8" t="s">
        <v>73</v>
      </c>
      <c r="BC87" s="8" t="s">
        <v>74</v>
      </c>
      <c r="BD87" s="8" t="s">
        <v>73</v>
      </c>
      <c r="BE87" s="8" t="s">
        <v>76</v>
      </c>
      <c r="BF87" s="8" t="s">
        <v>76</v>
      </c>
      <c r="BG87" s="8" t="s">
        <v>73</v>
      </c>
      <c r="BH87" s="8" t="s">
        <v>73</v>
      </c>
      <c r="BI87" s="8" t="s">
        <v>74</v>
      </c>
      <c r="BJ87" s="8" t="s">
        <v>73</v>
      </c>
      <c r="BK87" s="8" t="s">
        <v>73</v>
      </c>
      <c r="BL87" s="8" t="s">
        <v>73</v>
      </c>
      <c r="BM87" s="8" t="s">
        <v>73</v>
      </c>
      <c r="BN87" s="8" t="s">
        <v>73</v>
      </c>
      <c r="BO87" s="8" t="s">
        <v>73</v>
      </c>
      <c r="BP87" s="9" t="s">
        <v>74</v>
      </c>
    </row>
    <row r="88" spans="1:68" x14ac:dyDescent="0.2">
      <c r="A88" s="4">
        <v>45903.769719999997</v>
      </c>
      <c r="B88" s="5" t="s">
        <v>298</v>
      </c>
      <c r="C88" s="5" t="s">
        <v>69</v>
      </c>
      <c r="D88" s="5" t="s">
        <v>70</v>
      </c>
      <c r="E88" s="12" t="s">
        <v>118</v>
      </c>
      <c r="F88" s="14">
        <v>82331342287</v>
      </c>
      <c r="G88" s="5" t="s">
        <v>73</v>
      </c>
      <c r="H88" s="5" t="s">
        <v>73</v>
      </c>
      <c r="I88" s="5" t="s">
        <v>73</v>
      </c>
      <c r="J88" s="5" t="s">
        <v>74</v>
      </c>
      <c r="K88" s="5" t="s">
        <v>73</v>
      </c>
      <c r="L88" s="5" t="s">
        <v>74</v>
      </c>
      <c r="M88" s="5" t="s">
        <v>74</v>
      </c>
      <c r="N88" s="5" t="s">
        <v>73</v>
      </c>
      <c r="O88" s="5" t="s">
        <v>74</v>
      </c>
      <c r="P88" s="5" t="s">
        <v>73</v>
      </c>
      <c r="Q88" s="5" t="s">
        <v>74</v>
      </c>
      <c r="R88" s="5" t="s">
        <v>73</v>
      </c>
      <c r="S88" s="5" t="s">
        <v>73</v>
      </c>
      <c r="T88" s="5" t="s">
        <v>74</v>
      </c>
      <c r="U88" s="5" t="s">
        <v>73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73</v>
      </c>
      <c r="AB88" s="5" t="s">
        <v>73</v>
      </c>
      <c r="AC88" s="5" t="s">
        <v>75</v>
      </c>
      <c r="AD88" s="5" t="s">
        <v>73</v>
      </c>
      <c r="AE88" s="5" t="s">
        <v>73</v>
      </c>
      <c r="AF88" s="5" t="s">
        <v>73</v>
      </c>
      <c r="AG88" s="5" t="s">
        <v>73</v>
      </c>
      <c r="AH88" s="5" t="s">
        <v>73</v>
      </c>
      <c r="AI88" s="5" t="s">
        <v>73</v>
      </c>
      <c r="AJ88" s="5" t="s">
        <v>76</v>
      </c>
      <c r="AK88" s="5" t="s">
        <v>74</v>
      </c>
      <c r="AL88" s="5" t="s">
        <v>73</v>
      </c>
      <c r="AM88" s="5" t="s">
        <v>73</v>
      </c>
      <c r="AN88" s="5" t="s">
        <v>73</v>
      </c>
      <c r="AO88" s="5" t="s">
        <v>73</v>
      </c>
      <c r="AP88" s="5" t="s">
        <v>73</v>
      </c>
      <c r="AQ88" s="5" t="s">
        <v>73</v>
      </c>
      <c r="AR88" s="5" t="s">
        <v>74</v>
      </c>
      <c r="AS88" s="5" t="s">
        <v>75</v>
      </c>
      <c r="AT88" s="5" t="s">
        <v>75</v>
      </c>
      <c r="AU88" s="5" t="s">
        <v>75</v>
      </c>
      <c r="AV88" s="5" t="s">
        <v>74</v>
      </c>
      <c r="AW88" s="5" t="s">
        <v>75</v>
      </c>
      <c r="AX88" s="5" t="s">
        <v>75</v>
      </c>
      <c r="AY88" s="5" t="s">
        <v>75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75</v>
      </c>
      <c r="BE88" s="5" t="s">
        <v>75</v>
      </c>
      <c r="BF88" s="5" t="s">
        <v>74</v>
      </c>
      <c r="BG88" s="5" t="s">
        <v>74</v>
      </c>
      <c r="BH88" s="5" t="s">
        <v>74</v>
      </c>
      <c r="BI88" s="5" t="s">
        <v>73</v>
      </c>
      <c r="BJ88" s="5" t="s">
        <v>73</v>
      </c>
      <c r="BK88" s="5" t="s">
        <v>73</v>
      </c>
      <c r="BL88" s="5" t="s">
        <v>74</v>
      </c>
      <c r="BM88" s="5" t="s">
        <v>75</v>
      </c>
      <c r="BN88" s="5" t="s">
        <v>75</v>
      </c>
      <c r="BO88" s="5" t="s">
        <v>75</v>
      </c>
      <c r="BP88" s="6" t="s">
        <v>75</v>
      </c>
    </row>
    <row r="89" spans="1:68" x14ac:dyDescent="0.2">
      <c r="A89" s="7">
        <v>45903.769730960645</v>
      </c>
      <c r="B89" s="8" t="s">
        <v>299</v>
      </c>
      <c r="C89" s="8" t="s">
        <v>69</v>
      </c>
      <c r="D89" s="8" t="s">
        <v>70</v>
      </c>
      <c r="E89" s="10" t="s">
        <v>269</v>
      </c>
      <c r="F89" s="17" t="s">
        <v>300</v>
      </c>
      <c r="G89" s="8" t="s">
        <v>76</v>
      </c>
      <c r="H89" s="8" t="s">
        <v>74</v>
      </c>
      <c r="I89" s="8" t="s">
        <v>74</v>
      </c>
      <c r="J89" s="8" t="s">
        <v>73</v>
      </c>
      <c r="K89" s="8" t="s">
        <v>74</v>
      </c>
      <c r="L89" s="8" t="s">
        <v>73</v>
      </c>
      <c r="M89" s="8" t="s">
        <v>73</v>
      </c>
      <c r="N89" s="8" t="s">
        <v>73</v>
      </c>
      <c r="O89" s="8" t="s">
        <v>73</v>
      </c>
      <c r="P89" s="8" t="s">
        <v>75</v>
      </c>
      <c r="Q89" s="8" t="s">
        <v>73</v>
      </c>
      <c r="R89" s="8" t="s">
        <v>73</v>
      </c>
      <c r="S89" s="8" t="s">
        <v>73</v>
      </c>
      <c r="T89" s="8" t="s">
        <v>74</v>
      </c>
      <c r="U89" s="8" t="s">
        <v>73</v>
      </c>
      <c r="V89" s="8" t="s">
        <v>74</v>
      </c>
      <c r="W89" s="8" t="s">
        <v>74</v>
      </c>
      <c r="X89" s="8" t="s">
        <v>74</v>
      </c>
      <c r="Y89" s="8" t="s">
        <v>75</v>
      </c>
      <c r="Z89" s="8" t="s">
        <v>74</v>
      </c>
      <c r="AA89" s="8" t="s">
        <v>73</v>
      </c>
      <c r="AB89" s="8" t="s">
        <v>74</v>
      </c>
      <c r="AC89" s="8" t="s">
        <v>75</v>
      </c>
      <c r="AD89" s="8" t="s">
        <v>74</v>
      </c>
      <c r="AE89" s="8" t="s">
        <v>74</v>
      </c>
      <c r="AF89" s="8" t="s">
        <v>74</v>
      </c>
      <c r="AG89" s="8" t="s">
        <v>74</v>
      </c>
      <c r="AH89" s="8" t="s">
        <v>73</v>
      </c>
      <c r="AI89" s="8" t="s">
        <v>73</v>
      </c>
      <c r="AJ89" s="8" t="s">
        <v>73</v>
      </c>
      <c r="AK89" s="8" t="s">
        <v>74</v>
      </c>
      <c r="AL89" s="8" t="s">
        <v>73</v>
      </c>
      <c r="AM89" s="8" t="s">
        <v>73</v>
      </c>
      <c r="AN89" s="8" t="s">
        <v>73</v>
      </c>
      <c r="AO89" s="8" t="s">
        <v>73</v>
      </c>
      <c r="AP89" s="8" t="s">
        <v>73</v>
      </c>
      <c r="AQ89" s="8" t="s">
        <v>73</v>
      </c>
      <c r="AR89" s="8" t="s">
        <v>73</v>
      </c>
      <c r="AS89" s="8" t="s">
        <v>73</v>
      </c>
      <c r="AT89" s="8" t="s">
        <v>73</v>
      </c>
      <c r="AU89" s="8" t="s">
        <v>73</v>
      </c>
      <c r="AV89" s="8" t="s">
        <v>74</v>
      </c>
      <c r="AW89" s="8" t="s">
        <v>74</v>
      </c>
      <c r="AX89" s="8" t="s">
        <v>74</v>
      </c>
      <c r="AY89" s="8" t="s">
        <v>73</v>
      </c>
      <c r="AZ89" s="8" t="s">
        <v>73</v>
      </c>
      <c r="BA89" s="8" t="s">
        <v>74</v>
      </c>
      <c r="BB89" s="8" t="s">
        <v>73</v>
      </c>
      <c r="BC89" s="8" t="s">
        <v>73</v>
      </c>
      <c r="BD89" s="8" t="s">
        <v>74</v>
      </c>
      <c r="BE89" s="8" t="s">
        <v>73</v>
      </c>
      <c r="BF89" s="8" t="s">
        <v>73</v>
      </c>
      <c r="BG89" s="8" t="s">
        <v>73</v>
      </c>
      <c r="BH89" s="8" t="s">
        <v>73</v>
      </c>
      <c r="BI89" s="8" t="s">
        <v>73</v>
      </c>
      <c r="BJ89" s="8" t="s">
        <v>73</v>
      </c>
      <c r="BK89" s="8" t="s">
        <v>73</v>
      </c>
      <c r="BL89" s="8" t="s">
        <v>73</v>
      </c>
      <c r="BM89" s="8" t="s">
        <v>73</v>
      </c>
      <c r="BN89" s="8" t="s">
        <v>73</v>
      </c>
      <c r="BO89" s="8" t="s">
        <v>73</v>
      </c>
      <c r="BP89" s="9" t="s">
        <v>73</v>
      </c>
    </row>
    <row r="90" spans="1:68" x14ac:dyDescent="0.2">
      <c r="A90" s="4">
        <v>45903.769770740742</v>
      </c>
      <c r="B90" s="5" t="s">
        <v>301</v>
      </c>
      <c r="C90" s="5" t="s">
        <v>69</v>
      </c>
      <c r="D90" s="5" t="s">
        <v>82</v>
      </c>
      <c r="E90" s="12" t="s">
        <v>135</v>
      </c>
      <c r="F90" s="14" t="s">
        <v>302</v>
      </c>
      <c r="G90" s="5" t="s">
        <v>76</v>
      </c>
      <c r="H90" s="5" t="s">
        <v>74</v>
      </c>
      <c r="I90" s="5" t="s">
        <v>74</v>
      </c>
      <c r="J90" s="5" t="s">
        <v>73</v>
      </c>
      <c r="K90" s="5" t="s">
        <v>75</v>
      </c>
      <c r="L90" s="5" t="s">
        <v>73</v>
      </c>
      <c r="M90" s="5" t="s">
        <v>73</v>
      </c>
      <c r="N90" s="5" t="s">
        <v>75</v>
      </c>
      <c r="O90" s="5" t="s">
        <v>73</v>
      </c>
      <c r="P90" s="5" t="s">
        <v>73</v>
      </c>
      <c r="Q90" s="5" t="s">
        <v>73</v>
      </c>
      <c r="R90" s="5" t="s">
        <v>76</v>
      </c>
      <c r="S90" s="5" t="s">
        <v>74</v>
      </c>
      <c r="T90" s="5" t="s">
        <v>73</v>
      </c>
      <c r="U90" s="5" t="s">
        <v>73</v>
      </c>
      <c r="V90" s="5" t="s">
        <v>76</v>
      </c>
      <c r="W90" s="5" t="s">
        <v>75</v>
      </c>
      <c r="X90" s="5" t="s">
        <v>73</v>
      </c>
      <c r="Y90" s="5" t="s">
        <v>74</v>
      </c>
      <c r="Z90" s="5" t="s">
        <v>73</v>
      </c>
      <c r="AA90" s="5" t="s">
        <v>76</v>
      </c>
      <c r="AB90" s="5" t="s">
        <v>74</v>
      </c>
      <c r="AC90" s="5" t="s">
        <v>75</v>
      </c>
      <c r="AD90" s="5" t="s">
        <v>74</v>
      </c>
      <c r="AE90" s="5" t="s">
        <v>76</v>
      </c>
      <c r="AF90" s="5" t="s">
        <v>73</v>
      </c>
      <c r="AG90" s="5" t="s">
        <v>73</v>
      </c>
      <c r="AH90" s="5" t="s">
        <v>75</v>
      </c>
      <c r="AI90" s="5" t="s">
        <v>76</v>
      </c>
      <c r="AJ90" s="5" t="s">
        <v>74</v>
      </c>
      <c r="AK90" s="5" t="s">
        <v>73</v>
      </c>
      <c r="AL90" s="5" t="s">
        <v>76</v>
      </c>
      <c r="AM90" s="5" t="s">
        <v>74</v>
      </c>
      <c r="AN90" s="5" t="s">
        <v>76</v>
      </c>
      <c r="AO90" s="5" t="s">
        <v>73</v>
      </c>
      <c r="AP90" s="5" t="s">
        <v>74</v>
      </c>
      <c r="AQ90" s="5" t="s">
        <v>74</v>
      </c>
      <c r="AR90" s="5" t="s">
        <v>76</v>
      </c>
      <c r="AS90" s="5" t="s">
        <v>76</v>
      </c>
      <c r="AT90" s="5" t="s">
        <v>73</v>
      </c>
      <c r="AU90" s="5" t="s">
        <v>73</v>
      </c>
      <c r="AV90" s="5" t="s">
        <v>76</v>
      </c>
      <c r="AW90" s="5" t="s">
        <v>73</v>
      </c>
      <c r="AX90" s="5" t="s">
        <v>73</v>
      </c>
      <c r="AY90" s="5" t="s">
        <v>73</v>
      </c>
      <c r="AZ90" s="5" t="s">
        <v>73</v>
      </c>
      <c r="BA90" s="5" t="s">
        <v>73</v>
      </c>
      <c r="BB90" s="5" t="s">
        <v>73</v>
      </c>
      <c r="BC90" s="5" t="s">
        <v>73</v>
      </c>
      <c r="BD90" s="5" t="s">
        <v>74</v>
      </c>
      <c r="BE90" s="5" t="s">
        <v>76</v>
      </c>
      <c r="BF90" s="5" t="s">
        <v>73</v>
      </c>
      <c r="BG90" s="5" t="s">
        <v>73</v>
      </c>
      <c r="BH90" s="5" t="s">
        <v>76</v>
      </c>
      <c r="BI90" s="5" t="s">
        <v>76</v>
      </c>
      <c r="BJ90" s="5" t="s">
        <v>73</v>
      </c>
      <c r="BK90" s="5" t="s">
        <v>74</v>
      </c>
      <c r="BL90" s="5" t="s">
        <v>76</v>
      </c>
      <c r="BM90" s="5" t="s">
        <v>76</v>
      </c>
      <c r="BN90" s="5" t="s">
        <v>73</v>
      </c>
      <c r="BO90" s="5" t="s">
        <v>73</v>
      </c>
      <c r="BP90" s="6" t="s">
        <v>73</v>
      </c>
    </row>
    <row r="91" spans="1:68" x14ac:dyDescent="0.2">
      <c r="A91" s="7">
        <v>45903.769776956018</v>
      </c>
      <c r="B91" s="8" t="s">
        <v>303</v>
      </c>
      <c r="C91" s="8" t="s">
        <v>69</v>
      </c>
      <c r="D91" s="8" t="s">
        <v>82</v>
      </c>
      <c r="E91" s="10" t="s">
        <v>304</v>
      </c>
      <c r="F91" s="16" t="s">
        <v>305</v>
      </c>
      <c r="G91" s="8" t="s">
        <v>73</v>
      </c>
      <c r="H91" s="8" t="s">
        <v>73</v>
      </c>
      <c r="I91" s="8" t="s">
        <v>75</v>
      </c>
      <c r="J91" s="8" t="s">
        <v>74</v>
      </c>
      <c r="K91" s="8" t="s">
        <v>73</v>
      </c>
      <c r="L91" s="8" t="s">
        <v>74</v>
      </c>
      <c r="M91" s="8" t="s">
        <v>74</v>
      </c>
      <c r="N91" s="8" t="s">
        <v>74</v>
      </c>
      <c r="O91" s="8" t="s">
        <v>74</v>
      </c>
      <c r="P91" s="8" t="s">
        <v>73</v>
      </c>
      <c r="Q91" s="8" t="s">
        <v>73</v>
      </c>
      <c r="R91" s="8" t="s">
        <v>73</v>
      </c>
      <c r="S91" s="8" t="s">
        <v>74</v>
      </c>
      <c r="T91" s="8" t="s">
        <v>74</v>
      </c>
      <c r="U91" s="8" t="s">
        <v>73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73</v>
      </c>
      <c r="AC91" s="8" t="s">
        <v>75</v>
      </c>
      <c r="AD91" s="8" t="s">
        <v>73</v>
      </c>
      <c r="AE91" s="8" t="s">
        <v>74</v>
      </c>
      <c r="AF91" s="8" t="s">
        <v>73</v>
      </c>
      <c r="AG91" s="8" t="s">
        <v>73</v>
      </c>
      <c r="AH91" s="8" t="s">
        <v>73</v>
      </c>
      <c r="AI91" s="8" t="s">
        <v>74</v>
      </c>
      <c r="AJ91" s="8" t="s">
        <v>73</v>
      </c>
      <c r="AK91" s="8" t="s">
        <v>74</v>
      </c>
      <c r="AL91" s="8" t="s">
        <v>73</v>
      </c>
      <c r="AM91" s="8" t="s">
        <v>73</v>
      </c>
      <c r="AN91" s="8" t="s">
        <v>74</v>
      </c>
      <c r="AO91" s="8" t="s">
        <v>73</v>
      </c>
      <c r="AP91" s="8" t="s">
        <v>73</v>
      </c>
      <c r="AQ91" s="8" t="s">
        <v>73</v>
      </c>
      <c r="AR91" s="8" t="s">
        <v>74</v>
      </c>
      <c r="AS91" s="8" t="s">
        <v>73</v>
      </c>
      <c r="AT91" s="8" t="s">
        <v>75</v>
      </c>
      <c r="AU91" s="8" t="s">
        <v>75</v>
      </c>
      <c r="AV91" s="8" t="s">
        <v>75</v>
      </c>
      <c r="AW91" s="8" t="s">
        <v>73</v>
      </c>
      <c r="AX91" s="8" t="s">
        <v>74</v>
      </c>
      <c r="AY91" s="8" t="s">
        <v>74</v>
      </c>
      <c r="AZ91" s="8" t="s">
        <v>74</v>
      </c>
      <c r="BA91" s="8" t="s">
        <v>74</v>
      </c>
      <c r="BB91" s="8" t="s">
        <v>74</v>
      </c>
      <c r="BC91" s="8" t="s">
        <v>74</v>
      </c>
      <c r="BD91" s="8" t="s">
        <v>73</v>
      </c>
      <c r="BE91" s="8" t="s">
        <v>76</v>
      </c>
      <c r="BF91" s="8" t="s">
        <v>74</v>
      </c>
      <c r="BG91" s="8" t="s">
        <v>73</v>
      </c>
      <c r="BH91" s="8" t="s">
        <v>75</v>
      </c>
      <c r="BI91" s="8" t="s">
        <v>74</v>
      </c>
      <c r="BJ91" s="8" t="s">
        <v>73</v>
      </c>
      <c r="BK91" s="8" t="s">
        <v>74</v>
      </c>
      <c r="BL91" s="8" t="s">
        <v>74</v>
      </c>
      <c r="BM91" s="8" t="s">
        <v>74</v>
      </c>
      <c r="BN91" s="8" t="s">
        <v>74</v>
      </c>
      <c r="BO91" s="8" t="s">
        <v>74</v>
      </c>
      <c r="BP91" s="9" t="s">
        <v>73</v>
      </c>
    </row>
    <row r="92" spans="1:68" x14ac:dyDescent="0.2">
      <c r="A92" s="4">
        <v>45903.769780717594</v>
      </c>
      <c r="B92" s="5" t="s">
        <v>306</v>
      </c>
      <c r="C92" s="5" t="s">
        <v>69</v>
      </c>
      <c r="D92" s="5" t="s">
        <v>70</v>
      </c>
      <c r="E92" s="12" t="s">
        <v>179</v>
      </c>
      <c r="F92" s="14" t="s">
        <v>307</v>
      </c>
      <c r="G92" s="5" t="s">
        <v>76</v>
      </c>
      <c r="H92" s="5" t="s">
        <v>73</v>
      </c>
      <c r="I92" s="5" t="s">
        <v>74</v>
      </c>
      <c r="J92" s="5" t="s">
        <v>76</v>
      </c>
      <c r="K92" s="5" t="s">
        <v>74</v>
      </c>
      <c r="L92" s="5" t="s">
        <v>75</v>
      </c>
      <c r="M92" s="5" t="s">
        <v>73</v>
      </c>
      <c r="N92" s="5" t="s">
        <v>75</v>
      </c>
      <c r="O92" s="5" t="s">
        <v>73</v>
      </c>
      <c r="P92" s="5" t="s">
        <v>75</v>
      </c>
      <c r="Q92" s="5" t="s">
        <v>76</v>
      </c>
      <c r="R92" s="5" t="s">
        <v>73</v>
      </c>
      <c r="S92" s="5" t="s">
        <v>73</v>
      </c>
      <c r="T92" s="5" t="s">
        <v>75</v>
      </c>
      <c r="U92" s="5" t="s">
        <v>75</v>
      </c>
      <c r="V92" s="5" t="s">
        <v>74</v>
      </c>
      <c r="W92" s="5" t="s">
        <v>75</v>
      </c>
      <c r="X92" s="5" t="s">
        <v>75</v>
      </c>
      <c r="Y92" s="5" t="s">
        <v>74</v>
      </c>
      <c r="Z92" s="5" t="s">
        <v>74</v>
      </c>
      <c r="AA92" s="5" t="s">
        <v>75</v>
      </c>
      <c r="AB92" s="5" t="s">
        <v>74</v>
      </c>
      <c r="AC92" s="5" t="s">
        <v>74</v>
      </c>
      <c r="AD92" s="5" t="s">
        <v>73</v>
      </c>
      <c r="AE92" s="5" t="s">
        <v>74</v>
      </c>
      <c r="AF92" s="5" t="s">
        <v>74</v>
      </c>
      <c r="AG92" s="5" t="s">
        <v>74</v>
      </c>
      <c r="AH92" s="5" t="s">
        <v>73</v>
      </c>
      <c r="AI92" s="5" t="s">
        <v>73</v>
      </c>
      <c r="AJ92" s="5" t="s">
        <v>74</v>
      </c>
      <c r="AK92" s="5" t="s">
        <v>74</v>
      </c>
      <c r="AL92" s="5" t="s">
        <v>73</v>
      </c>
      <c r="AM92" s="5" t="s">
        <v>74</v>
      </c>
      <c r="AN92" s="5" t="s">
        <v>76</v>
      </c>
      <c r="AO92" s="5" t="s">
        <v>76</v>
      </c>
      <c r="AP92" s="5" t="s">
        <v>76</v>
      </c>
      <c r="AQ92" s="5" t="s">
        <v>73</v>
      </c>
      <c r="AR92" s="5" t="s">
        <v>73</v>
      </c>
      <c r="AS92" s="5" t="s">
        <v>76</v>
      </c>
      <c r="AT92" s="5" t="s">
        <v>74</v>
      </c>
      <c r="AU92" s="5" t="s">
        <v>73</v>
      </c>
      <c r="AV92" s="5" t="s">
        <v>74</v>
      </c>
      <c r="AW92" s="5" t="s">
        <v>73</v>
      </c>
      <c r="AX92" s="5" t="s">
        <v>73</v>
      </c>
      <c r="AY92" s="5" t="s">
        <v>76</v>
      </c>
      <c r="AZ92" s="5" t="s">
        <v>76</v>
      </c>
      <c r="BA92" s="5" t="s">
        <v>73</v>
      </c>
      <c r="BB92" s="5" t="s">
        <v>76</v>
      </c>
      <c r="BC92" s="5" t="s">
        <v>73</v>
      </c>
      <c r="BD92" s="5" t="s">
        <v>73</v>
      </c>
      <c r="BE92" s="5" t="s">
        <v>76</v>
      </c>
      <c r="BF92" s="5" t="s">
        <v>76</v>
      </c>
      <c r="BG92" s="5" t="s">
        <v>76</v>
      </c>
      <c r="BH92" s="5" t="s">
        <v>76</v>
      </c>
      <c r="BI92" s="5" t="s">
        <v>73</v>
      </c>
      <c r="BJ92" s="5" t="s">
        <v>73</v>
      </c>
      <c r="BK92" s="5" t="s">
        <v>73</v>
      </c>
      <c r="BL92" s="5" t="s">
        <v>73</v>
      </c>
      <c r="BM92" s="5" t="s">
        <v>76</v>
      </c>
      <c r="BN92" s="5" t="s">
        <v>73</v>
      </c>
      <c r="BO92" s="5" t="s">
        <v>76</v>
      </c>
      <c r="BP92" s="6" t="s">
        <v>76</v>
      </c>
    </row>
    <row r="93" spans="1:68" x14ac:dyDescent="0.2">
      <c r="A93" s="7">
        <v>45903.769787118057</v>
      </c>
      <c r="B93" s="8" t="s">
        <v>308</v>
      </c>
      <c r="C93" s="8" t="s">
        <v>69</v>
      </c>
      <c r="D93" s="8" t="s">
        <v>70</v>
      </c>
      <c r="E93" s="10" t="s">
        <v>86</v>
      </c>
      <c r="F93" s="17" t="s">
        <v>309</v>
      </c>
      <c r="G93" s="8" t="s">
        <v>76</v>
      </c>
      <c r="H93" s="8" t="s">
        <v>76</v>
      </c>
      <c r="I93" s="8" t="s">
        <v>73</v>
      </c>
      <c r="J93" s="8" t="s">
        <v>73</v>
      </c>
      <c r="K93" s="8" t="s">
        <v>75</v>
      </c>
      <c r="L93" s="8" t="s">
        <v>74</v>
      </c>
      <c r="M93" s="8" t="s">
        <v>76</v>
      </c>
      <c r="N93" s="8" t="s">
        <v>73</v>
      </c>
      <c r="O93" s="8" t="s">
        <v>73</v>
      </c>
      <c r="P93" s="8" t="s">
        <v>73</v>
      </c>
      <c r="Q93" s="8" t="s">
        <v>76</v>
      </c>
      <c r="R93" s="8" t="s">
        <v>74</v>
      </c>
      <c r="S93" s="8" t="s">
        <v>76</v>
      </c>
      <c r="T93" s="8" t="s">
        <v>74</v>
      </c>
      <c r="U93" s="8" t="s">
        <v>73</v>
      </c>
      <c r="V93" s="8" t="s">
        <v>74</v>
      </c>
      <c r="W93" s="8" t="s">
        <v>73</v>
      </c>
      <c r="X93" s="8" t="s">
        <v>74</v>
      </c>
      <c r="Y93" s="8" t="s">
        <v>73</v>
      </c>
      <c r="Z93" s="8" t="s">
        <v>74</v>
      </c>
      <c r="AA93" s="8" t="s">
        <v>74</v>
      </c>
      <c r="AB93" s="8" t="s">
        <v>73</v>
      </c>
      <c r="AC93" s="8" t="s">
        <v>75</v>
      </c>
      <c r="AD93" s="8" t="s">
        <v>73</v>
      </c>
      <c r="AE93" s="8" t="s">
        <v>74</v>
      </c>
      <c r="AF93" s="8" t="s">
        <v>76</v>
      </c>
      <c r="AG93" s="8" t="s">
        <v>74</v>
      </c>
      <c r="AH93" s="8" t="s">
        <v>73</v>
      </c>
      <c r="AI93" s="8" t="s">
        <v>76</v>
      </c>
      <c r="AJ93" s="8" t="s">
        <v>73</v>
      </c>
      <c r="AK93" s="8" t="s">
        <v>73</v>
      </c>
      <c r="AL93" s="8" t="s">
        <v>73</v>
      </c>
      <c r="AM93" s="8" t="s">
        <v>74</v>
      </c>
      <c r="AN93" s="8" t="s">
        <v>73</v>
      </c>
      <c r="AO93" s="8" t="s">
        <v>74</v>
      </c>
      <c r="AP93" s="8" t="s">
        <v>73</v>
      </c>
      <c r="AQ93" s="8" t="s">
        <v>76</v>
      </c>
      <c r="AR93" s="8" t="s">
        <v>73</v>
      </c>
      <c r="AS93" s="8" t="s">
        <v>73</v>
      </c>
      <c r="AT93" s="8" t="s">
        <v>74</v>
      </c>
      <c r="AU93" s="8" t="s">
        <v>74</v>
      </c>
      <c r="AV93" s="8" t="s">
        <v>74</v>
      </c>
      <c r="AW93" s="8" t="s">
        <v>73</v>
      </c>
      <c r="AX93" s="8" t="s">
        <v>74</v>
      </c>
      <c r="AY93" s="8" t="s">
        <v>76</v>
      </c>
      <c r="AZ93" s="8" t="s">
        <v>76</v>
      </c>
      <c r="BA93" s="8" t="s">
        <v>73</v>
      </c>
      <c r="BB93" s="8" t="s">
        <v>76</v>
      </c>
      <c r="BC93" s="8" t="s">
        <v>73</v>
      </c>
      <c r="BD93" s="8" t="s">
        <v>74</v>
      </c>
      <c r="BE93" s="8" t="s">
        <v>76</v>
      </c>
      <c r="BF93" s="8" t="s">
        <v>76</v>
      </c>
      <c r="BG93" s="8" t="s">
        <v>76</v>
      </c>
      <c r="BH93" s="8" t="s">
        <v>74</v>
      </c>
      <c r="BI93" s="8" t="s">
        <v>74</v>
      </c>
      <c r="BJ93" s="8" t="s">
        <v>73</v>
      </c>
      <c r="BK93" s="8" t="s">
        <v>73</v>
      </c>
      <c r="BL93" s="8" t="s">
        <v>74</v>
      </c>
      <c r="BM93" s="8" t="s">
        <v>73</v>
      </c>
      <c r="BN93" s="8" t="s">
        <v>73</v>
      </c>
      <c r="BO93" s="8" t="s">
        <v>73</v>
      </c>
      <c r="BP93" s="9" t="s">
        <v>74</v>
      </c>
    </row>
    <row r="94" spans="1:68" x14ac:dyDescent="0.2">
      <c r="A94" s="4">
        <v>45903.769872962963</v>
      </c>
      <c r="B94" s="5" t="s">
        <v>310</v>
      </c>
      <c r="C94" s="5" t="s">
        <v>69</v>
      </c>
      <c r="D94" s="5" t="s">
        <v>82</v>
      </c>
      <c r="E94" s="12">
        <v>8</v>
      </c>
      <c r="F94" s="14">
        <v>82143823446</v>
      </c>
      <c r="G94" s="5" t="s">
        <v>76</v>
      </c>
      <c r="H94" s="5" t="s">
        <v>76</v>
      </c>
      <c r="I94" s="5" t="s">
        <v>73</v>
      </c>
      <c r="J94" s="5" t="s">
        <v>73</v>
      </c>
      <c r="K94" s="5" t="s">
        <v>73</v>
      </c>
      <c r="L94" s="5" t="s">
        <v>75</v>
      </c>
      <c r="M94" s="5" t="s">
        <v>73</v>
      </c>
      <c r="N94" s="5" t="s">
        <v>73</v>
      </c>
      <c r="O94" s="5" t="s">
        <v>73</v>
      </c>
      <c r="P94" s="5" t="s">
        <v>73</v>
      </c>
      <c r="Q94" s="5" t="s">
        <v>76</v>
      </c>
      <c r="R94" s="5" t="s">
        <v>73</v>
      </c>
      <c r="S94" s="5" t="s">
        <v>76</v>
      </c>
      <c r="T94" s="5" t="s">
        <v>74</v>
      </c>
      <c r="U94" s="5" t="s">
        <v>73</v>
      </c>
      <c r="V94" s="5" t="s">
        <v>74</v>
      </c>
      <c r="W94" s="5" t="s">
        <v>74</v>
      </c>
      <c r="X94" s="5" t="s">
        <v>74</v>
      </c>
      <c r="Y94" s="5" t="s">
        <v>74</v>
      </c>
      <c r="Z94" s="5" t="s">
        <v>74</v>
      </c>
      <c r="AA94" s="5" t="s">
        <v>73</v>
      </c>
      <c r="AB94" s="5" t="s">
        <v>73</v>
      </c>
      <c r="AC94" s="5" t="s">
        <v>74</v>
      </c>
      <c r="AD94" s="5" t="s">
        <v>76</v>
      </c>
      <c r="AE94" s="5" t="s">
        <v>75</v>
      </c>
      <c r="AF94" s="5" t="s">
        <v>73</v>
      </c>
      <c r="AG94" s="5" t="s">
        <v>73</v>
      </c>
      <c r="AH94" s="5" t="s">
        <v>76</v>
      </c>
      <c r="AI94" s="5" t="s">
        <v>76</v>
      </c>
      <c r="AJ94" s="5" t="s">
        <v>76</v>
      </c>
      <c r="AK94" s="5" t="s">
        <v>74</v>
      </c>
      <c r="AL94" s="5" t="s">
        <v>76</v>
      </c>
      <c r="AM94" s="5" t="s">
        <v>76</v>
      </c>
      <c r="AN94" s="5" t="s">
        <v>76</v>
      </c>
      <c r="AO94" s="5" t="s">
        <v>73</v>
      </c>
      <c r="AP94" s="5" t="s">
        <v>76</v>
      </c>
      <c r="AQ94" s="5" t="s">
        <v>76</v>
      </c>
      <c r="AR94" s="5" t="s">
        <v>73</v>
      </c>
      <c r="AS94" s="5" t="s">
        <v>73</v>
      </c>
      <c r="AT94" s="5" t="s">
        <v>74</v>
      </c>
      <c r="AU94" s="5" t="s">
        <v>74</v>
      </c>
      <c r="AV94" s="5" t="s">
        <v>74</v>
      </c>
      <c r="AW94" s="5" t="s">
        <v>73</v>
      </c>
      <c r="AX94" s="5" t="s">
        <v>74</v>
      </c>
      <c r="AY94" s="5" t="s">
        <v>73</v>
      </c>
      <c r="AZ94" s="5" t="s">
        <v>73</v>
      </c>
      <c r="BA94" s="5" t="s">
        <v>73</v>
      </c>
      <c r="BB94" s="5" t="s">
        <v>73</v>
      </c>
      <c r="BC94" s="5" t="s">
        <v>73</v>
      </c>
      <c r="BD94" s="5" t="s">
        <v>74</v>
      </c>
      <c r="BE94" s="5" t="s">
        <v>73</v>
      </c>
      <c r="BF94" s="5" t="s">
        <v>73</v>
      </c>
      <c r="BG94" s="5" t="s">
        <v>73</v>
      </c>
      <c r="BH94" s="5" t="s">
        <v>73</v>
      </c>
      <c r="BI94" s="5" t="s">
        <v>74</v>
      </c>
      <c r="BJ94" s="5" t="s">
        <v>73</v>
      </c>
      <c r="BK94" s="5" t="s">
        <v>73</v>
      </c>
      <c r="BL94" s="5" t="s">
        <v>74</v>
      </c>
      <c r="BM94" s="5" t="s">
        <v>76</v>
      </c>
      <c r="BN94" s="5" t="s">
        <v>73</v>
      </c>
      <c r="BO94" s="5" t="s">
        <v>74</v>
      </c>
      <c r="BP94" s="6" t="s">
        <v>73</v>
      </c>
    </row>
    <row r="95" spans="1:68" x14ac:dyDescent="0.2">
      <c r="A95" s="7">
        <v>45903.76992313657</v>
      </c>
      <c r="B95" s="8" t="s">
        <v>311</v>
      </c>
      <c r="C95" s="8" t="s">
        <v>69</v>
      </c>
      <c r="D95" s="8" t="s">
        <v>70</v>
      </c>
      <c r="E95" s="10" t="s">
        <v>138</v>
      </c>
      <c r="F95" s="17" t="s">
        <v>312</v>
      </c>
      <c r="G95" s="8" t="s">
        <v>73</v>
      </c>
      <c r="H95" s="8" t="s">
        <v>74</v>
      </c>
      <c r="I95" s="8" t="s">
        <v>73</v>
      </c>
      <c r="J95" s="8" t="s">
        <v>74</v>
      </c>
      <c r="K95" s="8" t="s">
        <v>73</v>
      </c>
      <c r="L95" s="8" t="s">
        <v>74</v>
      </c>
      <c r="M95" s="8" t="s">
        <v>73</v>
      </c>
      <c r="N95" s="8" t="s">
        <v>73</v>
      </c>
      <c r="O95" s="8" t="s">
        <v>74</v>
      </c>
      <c r="P95" s="8" t="s">
        <v>74</v>
      </c>
      <c r="Q95" s="8" t="s">
        <v>73</v>
      </c>
      <c r="R95" s="8" t="s">
        <v>76</v>
      </c>
      <c r="S95" s="8" t="s">
        <v>73</v>
      </c>
      <c r="T95" s="8" t="s">
        <v>74</v>
      </c>
      <c r="U95" s="8" t="s">
        <v>74</v>
      </c>
      <c r="V95" s="8" t="s">
        <v>74</v>
      </c>
      <c r="W95" s="8" t="s">
        <v>74</v>
      </c>
      <c r="X95" s="8" t="s">
        <v>74</v>
      </c>
      <c r="Y95" s="8" t="s">
        <v>73</v>
      </c>
      <c r="Z95" s="8" t="s">
        <v>73</v>
      </c>
      <c r="AA95" s="8" t="s">
        <v>73</v>
      </c>
      <c r="AB95" s="8" t="s">
        <v>74</v>
      </c>
      <c r="AC95" s="8" t="s">
        <v>75</v>
      </c>
      <c r="AD95" s="8" t="s">
        <v>73</v>
      </c>
      <c r="AE95" s="8" t="s">
        <v>73</v>
      </c>
      <c r="AF95" s="8" t="s">
        <v>73</v>
      </c>
      <c r="AG95" s="8" t="s">
        <v>73</v>
      </c>
      <c r="AH95" s="8" t="s">
        <v>74</v>
      </c>
      <c r="AI95" s="8" t="s">
        <v>76</v>
      </c>
      <c r="AJ95" s="8" t="s">
        <v>73</v>
      </c>
      <c r="AK95" s="8" t="s">
        <v>73</v>
      </c>
      <c r="AL95" s="8" t="s">
        <v>73</v>
      </c>
      <c r="AM95" s="8" t="s">
        <v>76</v>
      </c>
      <c r="AN95" s="8" t="s">
        <v>76</v>
      </c>
      <c r="AO95" s="8" t="s">
        <v>76</v>
      </c>
      <c r="AP95" s="8" t="s">
        <v>76</v>
      </c>
      <c r="AQ95" s="8" t="s">
        <v>73</v>
      </c>
      <c r="AR95" s="8" t="s">
        <v>73</v>
      </c>
      <c r="AS95" s="8" t="s">
        <v>73</v>
      </c>
      <c r="AT95" s="8" t="s">
        <v>74</v>
      </c>
      <c r="AU95" s="8" t="s">
        <v>75</v>
      </c>
      <c r="AV95" s="8" t="s">
        <v>75</v>
      </c>
      <c r="AW95" s="8" t="s">
        <v>74</v>
      </c>
      <c r="AX95" s="8" t="s">
        <v>73</v>
      </c>
      <c r="AY95" s="8" t="s">
        <v>73</v>
      </c>
      <c r="AZ95" s="8" t="s">
        <v>73</v>
      </c>
      <c r="BA95" s="8" t="s">
        <v>75</v>
      </c>
      <c r="BB95" s="8" t="s">
        <v>73</v>
      </c>
      <c r="BC95" s="8" t="s">
        <v>74</v>
      </c>
      <c r="BD95" s="8" t="s">
        <v>73</v>
      </c>
      <c r="BE95" s="8" t="s">
        <v>73</v>
      </c>
      <c r="BF95" s="8" t="s">
        <v>73</v>
      </c>
      <c r="BG95" s="8" t="s">
        <v>73</v>
      </c>
      <c r="BH95" s="8" t="s">
        <v>74</v>
      </c>
      <c r="BI95" s="8" t="s">
        <v>75</v>
      </c>
      <c r="BJ95" s="8" t="s">
        <v>73</v>
      </c>
      <c r="BK95" s="8" t="s">
        <v>73</v>
      </c>
      <c r="BL95" s="8" t="s">
        <v>74</v>
      </c>
      <c r="BM95" s="8" t="s">
        <v>75</v>
      </c>
      <c r="BN95" s="8" t="s">
        <v>75</v>
      </c>
      <c r="BO95" s="8" t="s">
        <v>73</v>
      </c>
      <c r="BP95" s="9" t="s">
        <v>73</v>
      </c>
    </row>
    <row r="96" spans="1:68" x14ac:dyDescent="0.2">
      <c r="A96" s="4">
        <v>45903.769954317133</v>
      </c>
      <c r="B96" s="5" t="s">
        <v>313</v>
      </c>
      <c r="C96" s="5" t="s">
        <v>69</v>
      </c>
      <c r="D96" s="5" t="s">
        <v>82</v>
      </c>
      <c r="E96" s="12" t="s">
        <v>179</v>
      </c>
      <c r="F96" s="15" t="s">
        <v>314</v>
      </c>
      <c r="G96" s="5" t="s">
        <v>76</v>
      </c>
      <c r="H96" s="5" t="s">
        <v>76</v>
      </c>
      <c r="I96" s="5" t="s">
        <v>73</v>
      </c>
      <c r="J96" s="5" t="s">
        <v>73</v>
      </c>
      <c r="K96" s="5" t="s">
        <v>73</v>
      </c>
      <c r="L96" s="5" t="s">
        <v>73</v>
      </c>
      <c r="M96" s="5" t="s">
        <v>76</v>
      </c>
      <c r="N96" s="5" t="s">
        <v>73</v>
      </c>
      <c r="O96" s="5" t="s">
        <v>73</v>
      </c>
      <c r="P96" s="5" t="s">
        <v>73</v>
      </c>
      <c r="Q96" s="5" t="s">
        <v>73</v>
      </c>
      <c r="R96" s="5" t="s">
        <v>73</v>
      </c>
      <c r="S96" s="5" t="s">
        <v>73</v>
      </c>
      <c r="T96" s="5" t="s">
        <v>74</v>
      </c>
      <c r="U96" s="5" t="s">
        <v>73</v>
      </c>
      <c r="V96" s="5" t="s">
        <v>74</v>
      </c>
      <c r="W96" s="5" t="s">
        <v>73</v>
      </c>
      <c r="X96" s="5" t="s">
        <v>73</v>
      </c>
      <c r="Y96" s="5" t="s">
        <v>76</v>
      </c>
      <c r="Z96" s="5" t="s">
        <v>74</v>
      </c>
      <c r="AA96" s="5" t="s">
        <v>73</v>
      </c>
      <c r="AB96" s="5" t="s">
        <v>75</v>
      </c>
      <c r="AC96" s="5" t="s">
        <v>75</v>
      </c>
      <c r="AD96" s="5" t="s">
        <v>76</v>
      </c>
      <c r="AE96" s="5" t="s">
        <v>75</v>
      </c>
      <c r="AF96" s="5" t="s">
        <v>75</v>
      </c>
      <c r="AG96" s="5" t="s">
        <v>74</v>
      </c>
      <c r="AH96" s="5" t="s">
        <v>76</v>
      </c>
      <c r="AI96" s="5" t="s">
        <v>76</v>
      </c>
      <c r="AJ96" s="5" t="s">
        <v>76</v>
      </c>
      <c r="AK96" s="5" t="s">
        <v>75</v>
      </c>
      <c r="AL96" s="5" t="s">
        <v>76</v>
      </c>
      <c r="AM96" s="5" t="s">
        <v>75</v>
      </c>
      <c r="AN96" s="5" t="s">
        <v>74</v>
      </c>
      <c r="AO96" s="5" t="s">
        <v>76</v>
      </c>
      <c r="AP96" s="5" t="s">
        <v>76</v>
      </c>
      <c r="AQ96" s="5" t="s">
        <v>76</v>
      </c>
      <c r="AR96" s="5" t="s">
        <v>76</v>
      </c>
      <c r="AS96" s="5" t="s">
        <v>76</v>
      </c>
      <c r="AT96" s="5" t="s">
        <v>75</v>
      </c>
      <c r="AU96" s="5" t="s">
        <v>76</v>
      </c>
      <c r="AV96" s="5" t="s">
        <v>75</v>
      </c>
      <c r="AW96" s="5" t="s">
        <v>76</v>
      </c>
      <c r="AX96" s="5" t="s">
        <v>75</v>
      </c>
      <c r="AY96" s="5" t="s">
        <v>76</v>
      </c>
      <c r="AZ96" s="5" t="s">
        <v>76</v>
      </c>
      <c r="BA96" s="5" t="s">
        <v>73</v>
      </c>
      <c r="BB96" s="5" t="s">
        <v>76</v>
      </c>
      <c r="BC96" s="5" t="s">
        <v>73</v>
      </c>
      <c r="BD96" s="5" t="s">
        <v>76</v>
      </c>
      <c r="BE96" s="5" t="s">
        <v>76</v>
      </c>
      <c r="BF96" s="5" t="s">
        <v>76</v>
      </c>
      <c r="BG96" s="5" t="s">
        <v>76</v>
      </c>
      <c r="BH96" s="5" t="s">
        <v>76</v>
      </c>
      <c r="BI96" s="5" t="s">
        <v>75</v>
      </c>
      <c r="BJ96" s="5" t="s">
        <v>76</v>
      </c>
      <c r="BK96" s="5" t="s">
        <v>76</v>
      </c>
      <c r="BL96" s="5" t="s">
        <v>74</v>
      </c>
      <c r="BM96" s="5" t="s">
        <v>76</v>
      </c>
      <c r="BN96" s="5" t="s">
        <v>76</v>
      </c>
      <c r="BO96" s="5" t="s">
        <v>76</v>
      </c>
      <c r="BP96" s="6" t="s">
        <v>76</v>
      </c>
    </row>
    <row r="97" spans="1:68" x14ac:dyDescent="0.2">
      <c r="A97" s="7">
        <v>45903.770180520834</v>
      </c>
      <c r="B97" s="8" t="s">
        <v>315</v>
      </c>
      <c r="C97" s="8" t="s">
        <v>69</v>
      </c>
      <c r="D97" s="8" t="s">
        <v>82</v>
      </c>
      <c r="E97" s="10" t="s">
        <v>316</v>
      </c>
      <c r="F97" s="16" t="s">
        <v>317</v>
      </c>
      <c r="G97" s="8" t="s">
        <v>76</v>
      </c>
      <c r="H97" s="8" t="s">
        <v>73</v>
      </c>
      <c r="I97" s="8" t="s">
        <v>76</v>
      </c>
      <c r="J97" s="8" t="s">
        <v>73</v>
      </c>
      <c r="K97" s="8" t="s">
        <v>74</v>
      </c>
      <c r="L97" s="8" t="s">
        <v>74</v>
      </c>
      <c r="M97" s="8" t="s">
        <v>73</v>
      </c>
      <c r="N97" s="8" t="s">
        <v>76</v>
      </c>
      <c r="O97" s="8" t="s">
        <v>73</v>
      </c>
      <c r="P97" s="8" t="s">
        <v>76</v>
      </c>
      <c r="Q97" s="8" t="s">
        <v>73</v>
      </c>
      <c r="R97" s="8" t="s">
        <v>73</v>
      </c>
      <c r="S97" s="8" t="s">
        <v>76</v>
      </c>
      <c r="T97" s="8" t="s">
        <v>73</v>
      </c>
      <c r="U97" s="8" t="s">
        <v>73</v>
      </c>
      <c r="V97" s="8" t="s">
        <v>73</v>
      </c>
      <c r="W97" s="8" t="s">
        <v>73</v>
      </c>
      <c r="X97" s="8" t="s">
        <v>73</v>
      </c>
      <c r="Y97" s="8" t="s">
        <v>74</v>
      </c>
      <c r="Z97" s="8" t="s">
        <v>75</v>
      </c>
      <c r="AA97" s="8" t="s">
        <v>74</v>
      </c>
      <c r="AB97" s="8" t="s">
        <v>76</v>
      </c>
      <c r="AC97" s="8" t="s">
        <v>75</v>
      </c>
      <c r="AD97" s="8" t="s">
        <v>73</v>
      </c>
      <c r="AE97" s="8" t="s">
        <v>76</v>
      </c>
      <c r="AF97" s="8" t="s">
        <v>73</v>
      </c>
      <c r="AG97" s="8" t="s">
        <v>73</v>
      </c>
      <c r="AH97" s="8" t="s">
        <v>73</v>
      </c>
      <c r="AI97" s="8" t="s">
        <v>73</v>
      </c>
      <c r="AJ97" s="8" t="s">
        <v>76</v>
      </c>
      <c r="AK97" s="8" t="s">
        <v>76</v>
      </c>
      <c r="AL97" s="8" t="s">
        <v>73</v>
      </c>
      <c r="AM97" s="8" t="s">
        <v>76</v>
      </c>
      <c r="AN97" s="8" t="s">
        <v>73</v>
      </c>
      <c r="AO97" s="8" t="s">
        <v>73</v>
      </c>
      <c r="AP97" s="8" t="s">
        <v>76</v>
      </c>
      <c r="AQ97" s="8" t="s">
        <v>76</v>
      </c>
      <c r="AR97" s="8" t="s">
        <v>76</v>
      </c>
      <c r="AS97" s="8" t="s">
        <v>76</v>
      </c>
      <c r="AT97" s="8" t="s">
        <v>73</v>
      </c>
      <c r="AU97" s="8" t="s">
        <v>76</v>
      </c>
      <c r="AV97" s="8" t="s">
        <v>75</v>
      </c>
      <c r="AW97" s="8" t="s">
        <v>76</v>
      </c>
      <c r="AX97" s="8" t="s">
        <v>74</v>
      </c>
      <c r="AY97" s="8" t="s">
        <v>76</v>
      </c>
      <c r="AZ97" s="8" t="s">
        <v>76</v>
      </c>
      <c r="BA97" s="8" t="s">
        <v>76</v>
      </c>
      <c r="BB97" s="8" t="s">
        <v>76</v>
      </c>
      <c r="BC97" s="8" t="s">
        <v>73</v>
      </c>
      <c r="BD97" s="8" t="s">
        <v>73</v>
      </c>
      <c r="BE97" s="8" t="s">
        <v>76</v>
      </c>
      <c r="BF97" s="8" t="s">
        <v>76</v>
      </c>
      <c r="BG97" s="8" t="s">
        <v>76</v>
      </c>
      <c r="BH97" s="8" t="s">
        <v>76</v>
      </c>
      <c r="BI97" s="8" t="s">
        <v>73</v>
      </c>
      <c r="BJ97" s="8" t="s">
        <v>73</v>
      </c>
      <c r="BK97" s="8" t="s">
        <v>73</v>
      </c>
      <c r="BL97" s="8" t="s">
        <v>73</v>
      </c>
      <c r="BM97" s="8" t="s">
        <v>76</v>
      </c>
      <c r="BN97" s="8" t="s">
        <v>76</v>
      </c>
      <c r="BO97" s="8" t="s">
        <v>76</v>
      </c>
      <c r="BP97" s="9" t="s">
        <v>73</v>
      </c>
    </row>
    <row r="98" spans="1:68" x14ac:dyDescent="0.2">
      <c r="A98" s="4">
        <v>45903.770219247686</v>
      </c>
      <c r="B98" s="5" t="s">
        <v>318</v>
      </c>
      <c r="C98" s="5" t="s">
        <v>69</v>
      </c>
      <c r="D98" s="5" t="s">
        <v>70</v>
      </c>
      <c r="E98" s="12" t="s">
        <v>165</v>
      </c>
      <c r="F98" s="14" t="s">
        <v>319</v>
      </c>
      <c r="G98" s="5" t="s">
        <v>76</v>
      </c>
      <c r="H98" s="5" t="s">
        <v>73</v>
      </c>
      <c r="I98" s="5" t="s">
        <v>73</v>
      </c>
      <c r="J98" s="5" t="s">
        <v>73</v>
      </c>
      <c r="K98" s="5" t="s">
        <v>73</v>
      </c>
      <c r="L98" s="5" t="s">
        <v>73</v>
      </c>
      <c r="M98" s="5" t="s">
        <v>76</v>
      </c>
      <c r="N98" s="5" t="s">
        <v>76</v>
      </c>
      <c r="O98" s="5" t="s">
        <v>73</v>
      </c>
      <c r="P98" s="5" t="s">
        <v>73</v>
      </c>
      <c r="Q98" s="5" t="s">
        <v>73</v>
      </c>
      <c r="R98" s="5" t="s">
        <v>73</v>
      </c>
      <c r="S98" s="5" t="s">
        <v>76</v>
      </c>
      <c r="T98" s="5" t="s">
        <v>74</v>
      </c>
      <c r="U98" s="5" t="s">
        <v>73</v>
      </c>
      <c r="V98" s="5" t="s">
        <v>76</v>
      </c>
      <c r="W98" s="5" t="s">
        <v>74</v>
      </c>
      <c r="X98" s="5" t="s">
        <v>74</v>
      </c>
      <c r="Y98" s="5" t="s">
        <v>76</v>
      </c>
      <c r="Z98" s="5" t="s">
        <v>73</v>
      </c>
      <c r="AA98" s="5" t="s">
        <v>74</v>
      </c>
      <c r="AB98" s="5" t="s">
        <v>74</v>
      </c>
      <c r="AC98" s="5" t="s">
        <v>74</v>
      </c>
      <c r="AD98" s="5" t="s">
        <v>73</v>
      </c>
      <c r="AE98" s="5" t="s">
        <v>73</v>
      </c>
      <c r="AF98" s="5" t="s">
        <v>73</v>
      </c>
      <c r="AG98" s="5" t="s">
        <v>76</v>
      </c>
      <c r="AH98" s="5" t="s">
        <v>76</v>
      </c>
      <c r="AI98" s="5" t="s">
        <v>73</v>
      </c>
      <c r="AJ98" s="5" t="s">
        <v>76</v>
      </c>
      <c r="AK98" s="5" t="s">
        <v>76</v>
      </c>
      <c r="AL98" s="5" t="s">
        <v>73</v>
      </c>
      <c r="AM98" s="5" t="s">
        <v>76</v>
      </c>
      <c r="AN98" s="5" t="s">
        <v>73</v>
      </c>
      <c r="AO98" s="5" t="s">
        <v>76</v>
      </c>
      <c r="AP98" s="5" t="s">
        <v>76</v>
      </c>
      <c r="AQ98" s="5" t="s">
        <v>76</v>
      </c>
      <c r="AR98" s="5" t="s">
        <v>76</v>
      </c>
      <c r="AS98" s="5" t="s">
        <v>76</v>
      </c>
      <c r="AT98" s="5" t="s">
        <v>73</v>
      </c>
      <c r="AU98" s="5" t="s">
        <v>76</v>
      </c>
      <c r="AV98" s="5" t="s">
        <v>75</v>
      </c>
      <c r="AW98" s="5" t="s">
        <v>76</v>
      </c>
      <c r="AX98" s="5" t="s">
        <v>74</v>
      </c>
      <c r="AY98" s="5" t="s">
        <v>76</v>
      </c>
      <c r="AZ98" s="5" t="s">
        <v>76</v>
      </c>
      <c r="BA98" s="5" t="s">
        <v>76</v>
      </c>
      <c r="BB98" s="5" t="s">
        <v>76</v>
      </c>
      <c r="BC98" s="5" t="s">
        <v>76</v>
      </c>
      <c r="BD98" s="5" t="s">
        <v>73</v>
      </c>
      <c r="BE98" s="5" t="s">
        <v>76</v>
      </c>
      <c r="BF98" s="5" t="s">
        <v>73</v>
      </c>
      <c r="BG98" s="5" t="s">
        <v>73</v>
      </c>
      <c r="BH98" s="5" t="s">
        <v>73</v>
      </c>
      <c r="BI98" s="5" t="s">
        <v>73</v>
      </c>
      <c r="BJ98" s="5" t="s">
        <v>73</v>
      </c>
      <c r="BK98" s="5" t="s">
        <v>73</v>
      </c>
      <c r="BL98" s="5" t="s">
        <v>73</v>
      </c>
      <c r="BM98" s="5" t="s">
        <v>76</v>
      </c>
      <c r="BN98" s="5" t="s">
        <v>76</v>
      </c>
      <c r="BO98" s="5" t="s">
        <v>76</v>
      </c>
      <c r="BP98" s="6" t="s">
        <v>73</v>
      </c>
    </row>
    <row r="99" spans="1:68" x14ac:dyDescent="0.2">
      <c r="A99" s="7">
        <v>45903.770227673609</v>
      </c>
      <c r="B99" s="8" t="s">
        <v>320</v>
      </c>
      <c r="C99" s="8" t="s">
        <v>69</v>
      </c>
      <c r="D99" s="8" t="s">
        <v>70</v>
      </c>
      <c r="E99" s="10" t="s">
        <v>154</v>
      </c>
      <c r="F99" s="16" t="s">
        <v>321</v>
      </c>
      <c r="G99" s="8" t="s">
        <v>76</v>
      </c>
      <c r="H99" s="8" t="s">
        <v>74</v>
      </c>
      <c r="I99" s="8" t="s">
        <v>73</v>
      </c>
      <c r="J99" s="8" t="s">
        <v>74</v>
      </c>
      <c r="K99" s="8" t="s">
        <v>76</v>
      </c>
      <c r="L99" s="8" t="s">
        <v>76</v>
      </c>
      <c r="M99" s="8" t="s">
        <v>73</v>
      </c>
      <c r="N99" s="8" t="s">
        <v>73</v>
      </c>
      <c r="O99" s="8" t="s">
        <v>74</v>
      </c>
      <c r="P99" s="8" t="s">
        <v>73</v>
      </c>
      <c r="Q99" s="8" t="s">
        <v>74</v>
      </c>
      <c r="R99" s="8" t="s">
        <v>76</v>
      </c>
      <c r="S99" s="8" t="s">
        <v>76</v>
      </c>
      <c r="T99" s="8" t="s">
        <v>74</v>
      </c>
      <c r="U99" s="8" t="s">
        <v>73</v>
      </c>
      <c r="V99" s="8" t="s">
        <v>76</v>
      </c>
      <c r="W99" s="8" t="s">
        <v>75</v>
      </c>
      <c r="X99" s="8" t="s">
        <v>75</v>
      </c>
      <c r="Y99" s="8" t="s">
        <v>76</v>
      </c>
      <c r="Z99" s="8" t="s">
        <v>76</v>
      </c>
      <c r="AA99" s="8" t="s">
        <v>76</v>
      </c>
      <c r="AB99" s="8" t="s">
        <v>73</v>
      </c>
      <c r="AC99" s="8" t="s">
        <v>75</v>
      </c>
      <c r="AD99" s="8" t="s">
        <v>76</v>
      </c>
      <c r="AE99" s="8" t="s">
        <v>75</v>
      </c>
      <c r="AF99" s="8" t="s">
        <v>75</v>
      </c>
      <c r="AG99" s="8" t="s">
        <v>75</v>
      </c>
      <c r="AH99" s="8" t="s">
        <v>76</v>
      </c>
      <c r="AI99" s="8" t="s">
        <v>76</v>
      </c>
      <c r="AJ99" s="8" t="s">
        <v>76</v>
      </c>
      <c r="AK99" s="8" t="s">
        <v>75</v>
      </c>
      <c r="AL99" s="8" t="s">
        <v>73</v>
      </c>
      <c r="AM99" s="8" t="s">
        <v>76</v>
      </c>
      <c r="AN99" s="8" t="s">
        <v>76</v>
      </c>
      <c r="AO99" s="8" t="s">
        <v>76</v>
      </c>
      <c r="AP99" s="8" t="s">
        <v>76</v>
      </c>
      <c r="AQ99" s="8" t="s">
        <v>76</v>
      </c>
      <c r="AR99" s="8" t="s">
        <v>73</v>
      </c>
      <c r="AS99" s="8" t="s">
        <v>73</v>
      </c>
      <c r="AT99" s="8" t="s">
        <v>74</v>
      </c>
      <c r="AU99" s="8" t="s">
        <v>74</v>
      </c>
      <c r="AV99" s="8" t="s">
        <v>74</v>
      </c>
      <c r="AW99" s="8" t="s">
        <v>73</v>
      </c>
      <c r="AX99" s="8" t="s">
        <v>73</v>
      </c>
      <c r="AY99" s="8" t="s">
        <v>73</v>
      </c>
      <c r="AZ99" s="8" t="s">
        <v>73</v>
      </c>
      <c r="BA99" s="8" t="s">
        <v>74</v>
      </c>
      <c r="BB99" s="8" t="s">
        <v>73</v>
      </c>
      <c r="BC99" s="8" t="s">
        <v>74</v>
      </c>
      <c r="BD99" s="8" t="s">
        <v>74</v>
      </c>
      <c r="BE99" s="8" t="s">
        <v>73</v>
      </c>
      <c r="BF99" s="8" t="s">
        <v>76</v>
      </c>
      <c r="BG99" s="8" t="s">
        <v>76</v>
      </c>
      <c r="BH99" s="8" t="s">
        <v>74</v>
      </c>
      <c r="BI99" s="8" t="s">
        <v>74</v>
      </c>
      <c r="BJ99" s="8" t="s">
        <v>76</v>
      </c>
      <c r="BK99" s="8" t="s">
        <v>76</v>
      </c>
      <c r="BL99" s="8" t="s">
        <v>74</v>
      </c>
      <c r="BM99" s="8" t="s">
        <v>73</v>
      </c>
      <c r="BN99" s="8" t="s">
        <v>74</v>
      </c>
      <c r="BO99" s="8" t="s">
        <v>73</v>
      </c>
      <c r="BP99" s="9" t="s">
        <v>73</v>
      </c>
    </row>
    <row r="100" spans="1:68" x14ac:dyDescent="0.2">
      <c r="A100" s="4">
        <v>45903.770244178246</v>
      </c>
      <c r="B100" s="5" t="s">
        <v>322</v>
      </c>
      <c r="C100" s="5" t="s">
        <v>69</v>
      </c>
      <c r="D100" s="5" t="s">
        <v>78</v>
      </c>
      <c r="E100" s="12" t="s">
        <v>323</v>
      </c>
      <c r="F100" s="14">
        <v>87861619832</v>
      </c>
      <c r="G100" s="5" t="s">
        <v>76</v>
      </c>
      <c r="H100" s="5" t="s">
        <v>73</v>
      </c>
      <c r="I100" s="5" t="s">
        <v>76</v>
      </c>
      <c r="J100" s="5" t="s">
        <v>73</v>
      </c>
      <c r="K100" s="5" t="s">
        <v>73</v>
      </c>
      <c r="L100" s="5" t="s">
        <v>73</v>
      </c>
      <c r="M100" s="5" t="s">
        <v>73</v>
      </c>
      <c r="N100" s="5" t="s">
        <v>73</v>
      </c>
      <c r="O100" s="5" t="s">
        <v>74</v>
      </c>
      <c r="P100" s="5" t="s">
        <v>73</v>
      </c>
      <c r="Q100" s="5" t="s">
        <v>73</v>
      </c>
      <c r="R100" s="5" t="s">
        <v>74</v>
      </c>
      <c r="S100" s="5" t="s">
        <v>74</v>
      </c>
      <c r="T100" s="5" t="s">
        <v>74</v>
      </c>
      <c r="U100" s="5" t="s">
        <v>73</v>
      </c>
      <c r="V100" s="5" t="s">
        <v>73</v>
      </c>
      <c r="W100" s="5" t="s">
        <v>73</v>
      </c>
      <c r="X100" s="5" t="s">
        <v>73</v>
      </c>
      <c r="Y100" s="5" t="s">
        <v>74</v>
      </c>
      <c r="Z100" s="5" t="s">
        <v>74</v>
      </c>
      <c r="AA100" s="5" t="s">
        <v>73</v>
      </c>
      <c r="AB100" s="5" t="s">
        <v>73</v>
      </c>
      <c r="AC100" s="5" t="s">
        <v>74</v>
      </c>
      <c r="AD100" s="5" t="s">
        <v>73</v>
      </c>
      <c r="AE100" s="5" t="s">
        <v>74</v>
      </c>
      <c r="AF100" s="5" t="s">
        <v>74</v>
      </c>
      <c r="AG100" s="5" t="s">
        <v>73</v>
      </c>
      <c r="AH100" s="5" t="s">
        <v>73</v>
      </c>
      <c r="AI100" s="5" t="s">
        <v>73</v>
      </c>
      <c r="AJ100" s="5" t="s">
        <v>73</v>
      </c>
      <c r="AK100" s="5" t="s">
        <v>74</v>
      </c>
      <c r="AL100" s="5" t="s">
        <v>73</v>
      </c>
      <c r="AM100" s="5" t="s">
        <v>73</v>
      </c>
      <c r="AN100" s="5" t="s">
        <v>73</v>
      </c>
      <c r="AO100" s="5" t="s">
        <v>73</v>
      </c>
      <c r="AP100" s="5" t="s">
        <v>73</v>
      </c>
      <c r="AQ100" s="5" t="s">
        <v>73</v>
      </c>
      <c r="AR100" s="5" t="s">
        <v>73</v>
      </c>
      <c r="AS100" s="5" t="s">
        <v>74</v>
      </c>
      <c r="AT100" s="5" t="s">
        <v>73</v>
      </c>
      <c r="AU100" s="5" t="s">
        <v>73</v>
      </c>
      <c r="AV100" s="5" t="s">
        <v>74</v>
      </c>
      <c r="AW100" s="5" t="s">
        <v>74</v>
      </c>
      <c r="AX100" s="5" t="s">
        <v>74</v>
      </c>
      <c r="AY100" s="5" t="s">
        <v>73</v>
      </c>
      <c r="AZ100" s="5" t="s">
        <v>73</v>
      </c>
      <c r="BA100" s="5" t="s">
        <v>74</v>
      </c>
      <c r="BB100" s="5" t="s">
        <v>73</v>
      </c>
      <c r="BC100" s="5" t="s">
        <v>73</v>
      </c>
      <c r="BD100" s="5" t="s">
        <v>74</v>
      </c>
      <c r="BE100" s="5" t="s">
        <v>76</v>
      </c>
      <c r="BF100" s="5" t="s">
        <v>73</v>
      </c>
      <c r="BG100" s="5" t="s">
        <v>74</v>
      </c>
      <c r="BH100" s="5" t="s">
        <v>74</v>
      </c>
      <c r="BI100" s="5" t="s">
        <v>74</v>
      </c>
      <c r="BJ100" s="5" t="s">
        <v>73</v>
      </c>
      <c r="BK100" s="5" t="s">
        <v>73</v>
      </c>
      <c r="BL100" s="5" t="s">
        <v>74</v>
      </c>
      <c r="BM100" s="5" t="s">
        <v>73</v>
      </c>
      <c r="BN100" s="5" t="s">
        <v>73</v>
      </c>
      <c r="BO100" s="5" t="s">
        <v>73</v>
      </c>
      <c r="BP100" s="6" t="s">
        <v>73</v>
      </c>
    </row>
    <row r="101" spans="1:68" x14ac:dyDescent="0.2">
      <c r="A101" s="7">
        <v>45903.770296863426</v>
      </c>
      <c r="B101" s="8" t="s">
        <v>324</v>
      </c>
      <c r="C101" s="8" t="s">
        <v>69</v>
      </c>
      <c r="D101" s="8" t="s">
        <v>82</v>
      </c>
      <c r="E101" s="10" t="s">
        <v>325</v>
      </c>
      <c r="F101" s="17" t="s">
        <v>326</v>
      </c>
      <c r="G101" s="8" t="s">
        <v>76</v>
      </c>
      <c r="H101" s="8" t="s">
        <v>73</v>
      </c>
      <c r="I101" s="8" t="s">
        <v>73</v>
      </c>
      <c r="J101" s="8" t="s">
        <v>76</v>
      </c>
      <c r="K101" s="8" t="s">
        <v>74</v>
      </c>
      <c r="L101" s="8" t="s">
        <v>75</v>
      </c>
      <c r="M101" s="8" t="s">
        <v>76</v>
      </c>
      <c r="N101" s="8" t="s">
        <v>73</v>
      </c>
      <c r="O101" s="8" t="s">
        <v>76</v>
      </c>
      <c r="P101" s="8" t="s">
        <v>76</v>
      </c>
      <c r="Q101" s="8" t="s">
        <v>76</v>
      </c>
      <c r="R101" s="8" t="s">
        <v>75</v>
      </c>
      <c r="S101" s="8" t="s">
        <v>76</v>
      </c>
      <c r="T101" s="8" t="s">
        <v>74</v>
      </c>
      <c r="U101" s="8" t="s">
        <v>73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73</v>
      </c>
      <c r="AA101" s="8" t="s">
        <v>75</v>
      </c>
      <c r="AB101" s="8" t="s">
        <v>73</v>
      </c>
      <c r="AC101" s="8" t="s">
        <v>74</v>
      </c>
      <c r="AD101" s="8" t="s">
        <v>76</v>
      </c>
      <c r="AE101" s="8" t="s">
        <v>74</v>
      </c>
      <c r="AF101" s="8" t="s">
        <v>75</v>
      </c>
      <c r="AG101" s="8" t="s">
        <v>75</v>
      </c>
      <c r="AH101" s="8" t="s">
        <v>76</v>
      </c>
      <c r="AI101" s="8" t="s">
        <v>76</v>
      </c>
      <c r="AJ101" s="8" t="s">
        <v>76</v>
      </c>
      <c r="AK101" s="8" t="s">
        <v>75</v>
      </c>
      <c r="AL101" s="8" t="s">
        <v>76</v>
      </c>
      <c r="AM101" s="8" t="s">
        <v>76</v>
      </c>
      <c r="AN101" s="8" t="s">
        <v>76</v>
      </c>
      <c r="AO101" s="8" t="s">
        <v>76</v>
      </c>
      <c r="AP101" s="8" t="s">
        <v>76</v>
      </c>
      <c r="AQ101" s="8" t="s">
        <v>76</v>
      </c>
      <c r="AR101" s="8" t="s">
        <v>76</v>
      </c>
      <c r="AS101" s="8" t="s">
        <v>73</v>
      </c>
      <c r="AT101" s="8" t="s">
        <v>74</v>
      </c>
      <c r="AU101" s="8" t="s">
        <v>73</v>
      </c>
      <c r="AV101" s="8" t="s">
        <v>75</v>
      </c>
      <c r="AW101" s="8" t="s">
        <v>74</v>
      </c>
      <c r="AX101" s="8" t="s">
        <v>73</v>
      </c>
      <c r="AY101" s="8" t="s">
        <v>73</v>
      </c>
      <c r="AZ101" s="8" t="s">
        <v>74</v>
      </c>
      <c r="BA101" s="8" t="s">
        <v>76</v>
      </c>
      <c r="BB101" s="8" t="s">
        <v>73</v>
      </c>
      <c r="BC101" s="8" t="s">
        <v>73</v>
      </c>
      <c r="BD101" s="8" t="s">
        <v>73</v>
      </c>
      <c r="BE101" s="8" t="s">
        <v>76</v>
      </c>
      <c r="BF101" s="8" t="s">
        <v>73</v>
      </c>
      <c r="BG101" s="8" t="s">
        <v>73</v>
      </c>
      <c r="BH101" s="8" t="s">
        <v>76</v>
      </c>
      <c r="BI101" s="8" t="s">
        <v>73</v>
      </c>
      <c r="BJ101" s="8" t="s">
        <v>76</v>
      </c>
      <c r="BK101" s="8" t="s">
        <v>76</v>
      </c>
      <c r="BL101" s="8" t="s">
        <v>73</v>
      </c>
      <c r="BM101" s="8" t="s">
        <v>76</v>
      </c>
      <c r="BN101" s="8" t="s">
        <v>76</v>
      </c>
      <c r="BO101" s="8" t="s">
        <v>76</v>
      </c>
      <c r="BP101" s="9" t="s">
        <v>76</v>
      </c>
    </row>
    <row r="102" spans="1:68" x14ac:dyDescent="0.2">
      <c r="A102" s="4">
        <v>45903.770362326388</v>
      </c>
      <c r="B102" s="5" t="s">
        <v>327</v>
      </c>
      <c r="C102" s="5" t="s">
        <v>69</v>
      </c>
      <c r="D102" s="5" t="s">
        <v>70</v>
      </c>
      <c r="E102" s="12" t="s">
        <v>103</v>
      </c>
      <c r="F102" s="14" t="s">
        <v>328</v>
      </c>
      <c r="G102" s="5" t="s">
        <v>76</v>
      </c>
      <c r="H102" s="5" t="s">
        <v>73</v>
      </c>
      <c r="I102" s="5" t="s">
        <v>73</v>
      </c>
      <c r="J102" s="5" t="s">
        <v>73</v>
      </c>
      <c r="K102" s="5" t="s">
        <v>74</v>
      </c>
      <c r="L102" s="5" t="s">
        <v>74</v>
      </c>
      <c r="M102" s="5" t="s">
        <v>76</v>
      </c>
      <c r="N102" s="5" t="s">
        <v>73</v>
      </c>
      <c r="O102" s="5" t="s">
        <v>73</v>
      </c>
      <c r="P102" s="5" t="s">
        <v>76</v>
      </c>
      <c r="Q102" s="5" t="s">
        <v>76</v>
      </c>
      <c r="R102" s="5" t="s">
        <v>73</v>
      </c>
      <c r="S102" s="5" t="s">
        <v>76</v>
      </c>
      <c r="T102" s="5" t="s">
        <v>74</v>
      </c>
      <c r="U102" s="5" t="s">
        <v>73</v>
      </c>
      <c r="V102" s="5" t="s">
        <v>75</v>
      </c>
      <c r="W102" s="5" t="s">
        <v>73</v>
      </c>
      <c r="X102" s="5" t="s">
        <v>73</v>
      </c>
      <c r="Y102" s="5" t="s">
        <v>75</v>
      </c>
      <c r="Z102" s="5" t="s">
        <v>75</v>
      </c>
      <c r="AA102" s="5" t="s">
        <v>74</v>
      </c>
      <c r="AB102" s="5" t="s">
        <v>74</v>
      </c>
      <c r="AC102" s="5" t="s">
        <v>75</v>
      </c>
      <c r="AD102" s="5" t="s">
        <v>76</v>
      </c>
      <c r="AE102" s="5" t="s">
        <v>73</v>
      </c>
      <c r="AF102" s="5" t="s">
        <v>74</v>
      </c>
      <c r="AG102" s="5" t="s">
        <v>75</v>
      </c>
      <c r="AH102" s="5" t="s">
        <v>76</v>
      </c>
      <c r="AI102" s="5" t="s">
        <v>76</v>
      </c>
      <c r="AJ102" s="5" t="s">
        <v>76</v>
      </c>
      <c r="AK102" s="5" t="s">
        <v>74</v>
      </c>
      <c r="AL102" s="5" t="s">
        <v>76</v>
      </c>
      <c r="AM102" s="5" t="s">
        <v>76</v>
      </c>
      <c r="AN102" s="5" t="s">
        <v>73</v>
      </c>
      <c r="AO102" s="5" t="s">
        <v>73</v>
      </c>
      <c r="AP102" s="5" t="s">
        <v>76</v>
      </c>
      <c r="AQ102" s="5" t="s">
        <v>76</v>
      </c>
      <c r="AR102" s="5" t="s">
        <v>76</v>
      </c>
      <c r="AS102" s="5" t="s">
        <v>76</v>
      </c>
      <c r="AT102" s="5" t="s">
        <v>74</v>
      </c>
      <c r="AU102" s="5" t="s">
        <v>73</v>
      </c>
      <c r="AV102" s="5" t="s">
        <v>75</v>
      </c>
      <c r="AW102" s="5" t="s">
        <v>76</v>
      </c>
      <c r="AX102" s="5" t="s">
        <v>75</v>
      </c>
      <c r="AY102" s="5" t="s">
        <v>76</v>
      </c>
      <c r="AZ102" s="5" t="s">
        <v>76</v>
      </c>
      <c r="BA102" s="5" t="s">
        <v>76</v>
      </c>
      <c r="BB102" s="5" t="s">
        <v>76</v>
      </c>
      <c r="BC102" s="5" t="s">
        <v>73</v>
      </c>
      <c r="BD102" s="5" t="s">
        <v>73</v>
      </c>
      <c r="BE102" s="5" t="s">
        <v>76</v>
      </c>
      <c r="BF102" s="5" t="s">
        <v>73</v>
      </c>
      <c r="BG102" s="5" t="s">
        <v>74</v>
      </c>
      <c r="BH102" s="5" t="s">
        <v>73</v>
      </c>
      <c r="BI102" s="5" t="s">
        <v>73</v>
      </c>
      <c r="BJ102" s="5" t="s">
        <v>76</v>
      </c>
      <c r="BK102" s="5" t="s">
        <v>76</v>
      </c>
      <c r="BL102" s="5" t="s">
        <v>73</v>
      </c>
      <c r="BM102" s="5" t="s">
        <v>76</v>
      </c>
      <c r="BN102" s="5" t="s">
        <v>76</v>
      </c>
      <c r="BO102" s="5" t="s">
        <v>73</v>
      </c>
      <c r="BP102" s="6" t="s">
        <v>73</v>
      </c>
    </row>
    <row r="103" spans="1:68" x14ac:dyDescent="0.2">
      <c r="A103" s="7">
        <v>45903.770391365746</v>
      </c>
      <c r="B103" s="8" t="s">
        <v>329</v>
      </c>
      <c r="C103" s="8" t="s">
        <v>69</v>
      </c>
      <c r="D103" s="8" t="s">
        <v>70</v>
      </c>
      <c r="E103" s="10">
        <v>8</v>
      </c>
      <c r="F103" s="17" t="s">
        <v>330</v>
      </c>
      <c r="G103" s="8" t="s">
        <v>76</v>
      </c>
      <c r="H103" s="8" t="s">
        <v>73</v>
      </c>
      <c r="I103" s="8" t="s">
        <v>73</v>
      </c>
      <c r="J103" s="8" t="s">
        <v>76</v>
      </c>
      <c r="K103" s="8" t="s">
        <v>76</v>
      </c>
      <c r="L103" s="8" t="s">
        <v>73</v>
      </c>
      <c r="M103" s="8" t="s">
        <v>74</v>
      </c>
      <c r="N103" s="8" t="s">
        <v>76</v>
      </c>
      <c r="O103" s="8" t="s">
        <v>74</v>
      </c>
      <c r="P103" s="8" t="s">
        <v>73</v>
      </c>
      <c r="Q103" s="8" t="s">
        <v>73</v>
      </c>
      <c r="R103" s="8" t="s">
        <v>76</v>
      </c>
      <c r="S103" s="8" t="s">
        <v>73</v>
      </c>
      <c r="T103" s="8" t="s">
        <v>73</v>
      </c>
      <c r="U103" s="8" t="s">
        <v>73</v>
      </c>
      <c r="V103" s="8" t="s">
        <v>76</v>
      </c>
      <c r="W103" s="8" t="s">
        <v>73</v>
      </c>
      <c r="X103" s="8" t="s">
        <v>75</v>
      </c>
      <c r="Y103" s="8" t="s">
        <v>76</v>
      </c>
      <c r="Z103" s="8" t="s">
        <v>76</v>
      </c>
      <c r="AA103" s="8" t="s">
        <v>76</v>
      </c>
      <c r="AB103" s="8" t="s">
        <v>75</v>
      </c>
      <c r="AC103" s="8" t="s">
        <v>73</v>
      </c>
      <c r="AD103" s="8" t="s">
        <v>73</v>
      </c>
      <c r="AE103" s="8" t="s">
        <v>73</v>
      </c>
      <c r="AF103" s="8" t="s">
        <v>76</v>
      </c>
      <c r="AG103" s="8" t="s">
        <v>76</v>
      </c>
      <c r="AH103" s="8" t="s">
        <v>74</v>
      </c>
      <c r="AI103" s="8" t="s">
        <v>73</v>
      </c>
      <c r="AJ103" s="8" t="s">
        <v>73</v>
      </c>
      <c r="AK103" s="8" t="s">
        <v>76</v>
      </c>
      <c r="AL103" s="8" t="s">
        <v>74</v>
      </c>
      <c r="AM103" s="8" t="s">
        <v>75</v>
      </c>
      <c r="AN103" s="8" t="s">
        <v>73</v>
      </c>
      <c r="AO103" s="8" t="s">
        <v>73</v>
      </c>
      <c r="AP103" s="8" t="s">
        <v>73</v>
      </c>
      <c r="AQ103" s="8" t="s">
        <v>73</v>
      </c>
      <c r="AR103" s="8" t="s">
        <v>76</v>
      </c>
      <c r="AS103" s="8" t="s">
        <v>76</v>
      </c>
      <c r="AT103" s="8" t="s">
        <v>76</v>
      </c>
      <c r="AU103" s="8" t="s">
        <v>73</v>
      </c>
      <c r="AV103" s="8" t="s">
        <v>74</v>
      </c>
      <c r="AW103" s="8" t="s">
        <v>76</v>
      </c>
      <c r="AX103" s="8" t="s">
        <v>76</v>
      </c>
      <c r="AY103" s="8" t="s">
        <v>76</v>
      </c>
      <c r="AZ103" s="8" t="s">
        <v>76</v>
      </c>
      <c r="BA103" s="8" t="s">
        <v>75</v>
      </c>
      <c r="BB103" s="8" t="s">
        <v>76</v>
      </c>
      <c r="BC103" s="8" t="s">
        <v>76</v>
      </c>
      <c r="BD103" s="8" t="s">
        <v>76</v>
      </c>
      <c r="BE103" s="8" t="s">
        <v>76</v>
      </c>
      <c r="BF103" s="8" t="s">
        <v>73</v>
      </c>
      <c r="BG103" s="8" t="s">
        <v>76</v>
      </c>
      <c r="BH103" s="8" t="s">
        <v>74</v>
      </c>
      <c r="BI103" s="8" t="s">
        <v>73</v>
      </c>
      <c r="BJ103" s="8" t="s">
        <v>76</v>
      </c>
      <c r="BK103" s="8" t="s">
        <v>76</v>
      </c>
      <c r="BL103" s="8" t="s">
        <v>73</v>
      </c>
      <c r="BM103" s="8" t="s">
        <v>76</v>
      </c>
      <c r="BN103" s="8" t="s">
        <v>76</v>
      </c>
      <c r="BO103" s="8" t="s">
        <v>76</v>
      </c>
      <c r="BP103" s="9" t="s">
        <v>76</v>
      </c>
    </row>
    <row r="104" spans="1:68" x14ac:dyDescent="0.2">
      <c r="A104" s="4">
        <v>45903.770400219903</v>
      </c>
      <c r="B104" s="5" t="s">
        <v>331</v>
      </c>
      <c r="C104" s="5" t="s">
        <v>69</v>
      </c>
      <c r="D104" s="5" t="s">
        <v>70</v>
      </c>
      <c r="E104" s="12" t="s">
        <v>332</v>
      </c>
      <c r="F104" s="15" t="s">
        <v>333</v>
      </c>
      <c r="G104" s="5" t="s">
        <v>76</v>
      </c>
      <c r="H104" s="5" t="s">
        <v>73</v>
      </c>
      <c r="I104" s="5" t="s">
        <v>76</v>
      </c>
      <c r="J104" s="5" t="s">
        <v>73</v>
      </c>
      <c r="K104" s="5" t="s">
        <v>74</v>
      </c>
      <c r="L104" s="5" t="s">
        <v>74</v>
      </c>
      <c r="M104" s="5" t="s">
        <v>73</v>
      </c>
      <c r="N104" s="5" t="s">
        <v>73</v>
      </c>
      <c r="O104" s="5" t="s">
        <v>73</v>
      </c>
      <c r="P104" s="5" t="s">
        <v>73</v>
      </c>
      <c r="Q104" s="5" t="s">
        <v>74</v>
      </c>
      <c r="R104" s="5" t="s">
        <v>73</v>
      </c>
      <c r="S104" s="5" t="s">
        <v>76</v>
      </c>
      <c r="T104" s="5" t="s">
        <v>73</v>
      </c>
      <c r="U104" s="5" t="s">
        <v>73</v>
      </c>
      <c r="V104" s="5" t="s">
        <v>74</v>
      </c>
      <c r="W104" s="5" t="s">
        <v>74</v>
      </c>
      <c r="X104" s="5" t="s">
        <v>74</v>
      </c>
      <c r="Y104" s="5" t="s">
        <v>73</v>
      </c>
      <c r="Z104" s="5" t="s">
        <v>74</v>
      </c>
      <c r="AA104" s="5" t="s">
        <v>74</v>
      </c>
      <c r="AB104" s="5" t="s">
        <v>73</v>
      </c>
      <c r="AC104" s="5" t="s">
        <v>75</v>
      </c>
      <c r="AD104" s="5" t="s">
        <v>73</v>
      </c>
      <c r="AE104" s="5" t="s">
        <v>73</v>
      </c>
      <c r="AF104" s="5" t="s">
        <v>73</v>
      </c>
      <c r="AG104" s="5" t="s">
        <v>74</v>
      </c>
      <c r="AH104" s="5" t="s">
        <v>73</v>
      </c>
      <c r="AI104" s="5" t="s">
        <v>73</v>
      </c>
      <c r="AJ104" s="5" t="s">
        <v>74</v>
      </c>
      <c r="AK104" s="5" t="s">
        <v>73</v>
      </c>
      <c r="AL104" s="5" t="s">
        <v>73</v>
      </c>
      <c r="AM104" s="5" t="s">
        <v>75</v>
      </c>
      <c r="AN104" s="5" t="s">
        <v>74</v>
      </c>
      <c r="AO104" s="5" t="s">
        <v>73</v>
      </c>
      <c r="AP104" s="5" t="s">
        <v>74</v>
      </c>
      <c r="AQ104" s="5" t="s">
        <v>73</v>
      </c>
      <c r="AR104" s="5" t="s">
        <v>73</v>
      </c>
      <c r="AS104" s="5" t="s">
        <v>73</v>
      </c>
      <c r="AT104" s="5" t="s">
        <v>74</v>
      </c>
      <c r="AU104" s="5" t="s">
        <v>74</v>
      </c>
      <c r="AV104" s="5" t="s">
        <v>75</v>
      </c>
      <c r="AW104" s="5" t="s">
        <v>74</v>
      </c>
      <c r="AX104" s="5" t="s">
        <v>74</v>
      </c>
      <c r="AY104" s="5" t="s">
        <v>73</v>
      </c>
      <c r="AZ104" s="5" t="s">
        <v>73</v>
      </c>
      <c r="BA104" s="5" t="s">
        <v>74</v>
      </c>
      <c r="BB104" s="5" t="s">
        <v>73</v>
      </c>
      <c r="BC104" s="5" t="s">
        <v>73</v>
      </c>
      <c r="BD104" s="5" t="s">
        <v>74</v>
      </c>
      <c r="BE104" s="5" t="s">
        <v>73</v>
      </c>
      <c r="BF104" s="5" t="s">
        <v>73</v>
      </c>
      <c r="BG104" s="5" t="s">
        <v>73</v>
      </c>
      <c r="BH104" s="5" t="s">
        <v>73</v>
      </c>
      <c r="BI104" s="5" t="s">
        <v>74</v>
      </c>
      <c r="BJ104" s="5" t="s">
        <v>76</v>
      </c>
      <c r="BK104" s="5" t="s">
        <v>76</v>
      </c>
      <c r="BL104" s="5" t="s">
        <v>74</v>
      </c>
      <c r="BM104" s="5" t="s">
        <v>73</v>
      </c>
      <c r="BN104" s="5" t="s">
        <v>76</v>
      </c>
      <c r="BO104" s="5" t="s">
        <v>74</v>
      </c>
      <c r="BP104" s="6" t="s">
        <v>73</v>
      </c>
    </row>
    <row r="105" spans="1:68" x14ac:dyDescent="0.2">
      <c r="A105" s="7">
        <v>45903.770425520837</v>
      </c>
      <c r="B105" s="8" t="s">
        <v>334</v>
      </c>
      <c r="C105" s="8" t="s">
        <v>69</v>
      </c>
      <c r="D105" s="8" t="s">
        <v>70</v>
      </c>
      <c r="E105" s="10" t="s">
        <v>335</v>
      </c>
      <c r="F105" s="16" t="s">
        <v>336</v>
      </c>
      <c r="G105" s="8" t="s">
        <v>73</v>
      </c>
      <c r="H105" s="8" t="s">
        <v>73</v>
      </c>
      <c r="I105" s="8" t="s">
        <v>73</v>
      </c>
      <c r="J105" s="8" t="s">
        <v>74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73</v>
      </c>
      <c r="V105" s="8" t="s">
        <v>73</v>
      </c>
      <c r="W105" s="8" t="s">
        <v>73</v>
      </c>
      <c r="X105" s="8" t="s">
        <v>73</v>
      </c>
      <c r="Y105" s="8" t="s">
        <v>76</v>
      </c>
      <c r="Z105" s="8" t="s">
        <v>74</v>
      </c>
      <c r="AA105" s="8" t="s">
        <v>73</v>
      </c>
      <c r="AB105" s="8" t="s">
        <v>74</v>
      </c>
      <c r="AC105" s="8" t="s">
        <v>75</v>
      </c>
      <c r="AD105" s="8" t="s">
        <v>73</v>
      </c>
      <c r="AE105" s="8" t="s">
        <v>73</v>
      </c>
      <c r="AF105" s="8" t="s">
        <v>74</v>
      </c>
      <c r="AG105" s="8" t="s">
        <v>74</v>
      </c>
      <c r="AH105" s="8" t="s">
        <v>76</v>
      </c>
      <c r="AI105" s="8" t="s">
        <v>76</v>
      </c>
      <c r="AJ105" s="8" t="s">
        <v>73</v>
      </c>
      <c r="AK105" s="8" t="s">
        <v>73</v>
      </c>
      <c r="AL105" s="8" t="s">
        <v>74</v>
      </c>
      <c r="AM105" s="8" t="s">
        <v>73</v>
      </c>
      <c r="AN105" s="8" t="s">
        <v>73</v>
      </c>
      <c r="AO105" s="8" t="s">
        <v>73</v>
      </c>
      <c r="AP105" s="8" t="s">
        <v>73</v>
      </c>
      <c r="AQ105" s="8" t="s">
        <v>73</v>
      </c>
      <c r="AR105" s="8" t="s">
        <v>76</v>
      </c>
      <c r="AS105" s="8" t="s">
        <v>76</v>
      </c>
      <c r="AT105" s="8" t="s">
        <v>76</v>
      </c>
      <c r="AU105" s="8" t="s">
        <v>76</v>
      </c>
      <c r="AV105" s="8" t="s">
        <v>73</v>
      </c>
      <c r="AW105" s="8" t="s">
        <v>74</v>
      </c>
      <c r="AX105" s="8" t="s">
        <v>74</v>
      </c>
      <c r="AY105" s="8" t="s">
        <v>76</v>
      </c>
      <c r="AZ105" s="8" t="s">
        <v>76</v>
      </c>
      <c r="BA105" s="8" t="s">
        <v>73</v>
      </c>
      <c r="BB105" s="8" t="s">
        <v>73</v>
      </c>
      <c r="BC105" s="8" t="s">
        <v>73</v>
      </c>
      <c r="BD105" s="8" t="s">
        <v>74</v>
      </c>
      <c r="BE105" s="8" t="s">
        <v>76</v>
      </c>
      <c r="BF105" s="8" t="s">
        <v>74</v>
      </c>
      <c r="BG105" s="8" t="s">
        <v>73</v>
      </c>
      <c r="BH105" s="8" t="s">
        <v>73</v>
      </c>
      <c r="BI105" s="8" t="s">
        <v>73</v>
      </c>
      <c r="BJ105" s="8" t="s">
        <v>76</v>
      </c>
      <c r="BK105" s="8" t="s">
        <v>76</v>
      </c>
      <c r="BL105" s="8" t="s">
        <v>73</v>
      </c>
      <c r="BM105" s="8" t="s">
        <v>76</v>
      </c>
      <c r="BN105" s="8" t="s">
        <v>76</v>
      </c>
      <c r="BO105" s="8" t="s">
        <v>73</v>
      </c>
      <c r="BP105" s="9" t="s">
        <v>76</v>
      </c>
    </row>
    <row r="106" spans="1:68" x14ac:dyDescent="0.2">
      <c r="A106" s="4">
        <v>45903.770461863431</v>
      </c>
      <c r="B106" s="5" t="s">
        <v>337</v>
      </c>
      <c r="C106" s="5" t="s">
        <v>69</v>
      </c>
      <c r="D106" s="5" t="s">
        <v>70</v>
      </c>
      <c r="E106" s="12" t="s">
        <v>135</v>
      </c>
      <c r="F106" s="14" t="s">
        <v>338</v>
      </c>
      <c r="G106" s="5" t="s">
        <v>76</v>
      </c>
      <c r="H106" s="5" t="s">
        <v>76</v>
      </c>
      <c r="I106" s="5" t="s">
        <v>73</v>
      </c>
      <c r="J106" s="5" t="s">
        <v>73</v>
      </c>
      <c r="K106" s="5" t="s">
        <v>73</v>
      </c>
      <c r="L106" s="5" t="s">
        <v>73</v>
      </c>
      <c r="M106" s="5" t="s">
        <v>73</v>
      </c>
      <c r="N106" s="5" t="s">
        <v>73</v>
      </c>
      <c r="O106" s="5" t="s">
        <v>73</v>
      </c>
      <c r="P106" s="5" t="s">
        <v>76</v>
      </c>
      <c r="Q106" s="5" t="s">
        <v>73</v>
      </c>
      <c r="R106" s="5" t="s">
        <v>73</v>
      </c>
      <c r="S106" s="5" t="s">
        <v>76</v>
      </c>
      <c r="T106" s="5" t="s">
        <v>74</v>
      </c>
      <c r="U106" s="5" t="s">
        <v>73</v>
      </c>
      <c r="V106" s="5" t="s">
        <v>73</v>
      </c>
      <c r="W106" s="5" t="s">
        <v>74</v>
      </c>
      <c r="X106" s="5" t="s">
        <v>74</v>
      </c>
      <c r="Y106" s="5" t="s">
        <v>76</v>
      </c>
      <c r="Z106" s="5" t="s">
        <v>73</v>
      </c>
      <c r="AA106" s="5" t="s">
        <v>73</v>
      </c>
      <c r="AB106" s="5" t="s">
        <v>74</v>
      </c>
      <c r="AC106" s="5" t="s">
        <v>75</v>
      </c>
      <c r="AD106" s="5" t="s">
        <v>74</v>
      </c>
      <c r="AE106" s="5" t="s">
        <v>73</v>
      </c>
      <c r="AF106" s="5" t="s">
        <v>74</v>
      </c>
      <c r="AG106" s="5" t="s">
        <v>73</v>
      </c>
      <c r="AH106" s="5" t="s">
        <v>74</v>
      </c>
      <c r="AI106" s="5" t="s">
        <v>73</v>
      </c>
      <c r="AJ106" s="5" t="s">
        <v>74</v>
      </c>
      <c r="AK106" s="5" t="s">
        <v>73</v>
      </c>
      <c r="AL106" s="5" t="s">
        <v>74</v>
      </c>
      <c r="AM106" s="5" t="s">
        <v>74</v>
      </c>
      <c r="AN106" s="5" t="s">
        <v>74</v>
      </c>
      <c r="AO106" s="5" t="s">
        <v>74</v>
      </c>
      <c r="AP106" s="5" t="s">
        <v>73</v>
      </c>
      <c r="AQ106" s="5" t="s">
        <v>74</v>
      </c>
      <c r="AR106" s="5" t="s">
        <v>76</v>
      </c>
      <c r="AS106" s="5" t="s">
        <v>76</v>
      </c>
      <c r="AT106" s="5" t="s">
        <v>74</v>
      </c>
      <c r="AU106" s="5" t="s">
        <v>74</v>
      </c>
      <c r="AV106" s="5" t="s">
        <v>75</v>
      </c>
      <c r="AW106" s="5" t="s">
        <v>76</v>
      </c>
      <c r="AX106" s="5" t="s">
        <v>75</v>
      </c>
      <c r="AY106" s="5" t="s">
        <v>76</v>
      </c>
      <c r="AZ106" s="5" t="s">
        <v>76</v>
      </c>
      <c r="BA106" s="5" t="s">
        <v>76</v>
      </c>
      <c r="BB106" s="5" t="s">
        <v>76</v>
      </c>
      <c r="BC106" s="5" t="s">
        <v>76</v>
      </c>
      <c r="BD106" s="5" t="s">
        <v>75</v>
      </c>
      <c r="BE106" s="5" t="s">
        <v>76</v>
      </c>
      <c r="BF106" s="5" t="s">
        <v>76</v>
      </c>
      <c r="BG106" s="5" t="s">
        <v>76</v>
      </c>
      <c r="BH106" s="5" t="s">
        <v>76</v>
      </c>
      <c r="BI106" s="5" t="s">
        <v>74</v>
      </c>
      <c r="BJ106" s="5" t="s">
        <v>76</v>
      </c>
      <c r="BK106" s="5" t="s">
        <v>76</v>
      </c>
      <c r="BL106" s="5" t="s">
        <v>74</v>
      </c>
      <c r="BM106" s="5" t="s">
        <v>76</v>
      </c>
      <c r="BN106" s="5" t="s">
        <v>76</v>
      </c>
      <c r="BO106" s="5" t="s">
        <v>76</v>
      </c>
      <c r="BP106" s="6" t="s">
        <v>76</v>
      </c>
    </row>
    <row r="107" spans="1:68" x14ac:dyDescent="0.2">
      <c r="A107" s="7">
        <v>45903.770464629633</v>
      </c>
      <c r="B107" s="8" t="s">
        <v>339</v>
      </c>
      <c r="C107" s="8" t="s">
        <v>69</v>
      </c>
      <c r="D107" s="8" t="s">
        <v>70</v>
      </c>
      <c r="E107" s="10" t="s">
        <v>340</v>
      </c>
      <c r="F107" s="16">
        <v>83843227067</v>
      </c>
      <c r="G107" s="8" t="s">
        <v>73</v>
      </c>
      <c r="H107" s="8" t="s">
        <v>73</v>
      </c>
      <c r="I107" s="8" t="s">
        <v>73</v>
      </c>
      <c r="J107" s="8" t="s">
        <v>74</v>
      </c>
      <c r="K107" s="8" t="s">
        <v>76</v>
      </c>
      <c r="L107" s="8" t="s">
        <v>73</v>
      </c>
      <c r="M107" s="8" t="s">
        <v>73</v>
      </c>
      <c r="N107" s="8" t="s">
        <v>74</v>
      </c>
      <c r="O107" s="8" t="s">
        <v>74</v>
      </c>
      <c r="P107" s="8" t="s">
        <v>76</v>
      </c>
      <c r="Q107" s="8" t="s">
        <v>73</v>
      </c>
      <c r="R107" s="8" t="s">
        <v>76</v>
      </c>
      <c r="S107" s="8" t="s">
        <v>73</v>
      </c>
      <c r="T107" s="8" t="s">
        <v>73</v>
      </c>
      <c r="U107" s="8" t="s">
        <v>73</v>
      </c>
      <c r="V107" s="8" t="s">
        <v>76</v>
      </c>
      <c r="W107" s="8" t="s">
        <v>73</v>
      </c>
      <c r="X107" s="8" t="s">
        <v>74</v>
      </c>
      <c r="Y107" s="8" t="s">
        <v>76</v>
      </c>
      <c r="Z107" s="8" t="s">
        <v>73</v>
      </c>
      <c r="AA107" s="8" t="s">
        <v>73</v>
      </c>
      <c r="AB107" s="8" t="s">
        <v>74</v>
      </c>
      <c r="AC107" s="8" t="s">
        <v>75</v>
      </c>
      <c r="AD107" s="8" t="s">
        <v>73</v>
      </c>
      <c r="AE107" s="8" t="s">
        <v>73</v>
      </c>
      <c r="AF107" s="8" t="s">
        <v>74</v>
      </c>
      <c r="AG107" s="8" t="s">
        <v>73</v>
      </c>
      <c r="AH107" s="8" t="s">
        <v>73</v>
      </c>
      <c r="AI107" s="8" t="s">
        <v>73</v>
      </c>
      <c r="AJ107" s="8" t="s">
        <v>74</v>
      </c>
      <c r="AK107" s="8" t="s">
        <v>73</v>
      </c>
      <c r="AL107" s="8" t="s">
        <v>74</v>
      </c>
      <c r="AM107" s="8" t="s">
        <v>73</v>
      </c>
      <c r="AN107" s="8" t="s">
        <v>73</v>
      </c>
      <c r="AO107" s="8" t="s">
        <v>76</v>
      </c>
      <c r="AP107" s="8" t="s">
        <v>74</v>
      </c>
      <c r="AQ107" s="8" t="s">
        <v>74</v>
      </c>
      <c r="AR107" s="8" t="s">
        <v>76</v>
      </c>
      <c r="AS107" s="8" t="s">
        <v>76</v>
      </c>
      <c r="AT107" s="8" t="s">
        <v>75</v>
      </c>
      <c r="AU107" s="8" t="s">
        <v>75</v>
      </c>
      <c r="AV107" s="8" t="s">
        <v>75</v>
      </c>
      <c r="AW107" s="8" t="s">
        <v>73</v>
      </c>
      <c r="AX107" s="8" t="s">
        <v>73</v>
      </c>
      <c r="AY107" s="8" t="s">
        <v>76</v>
      </c>
      <c r="AZ107" s="8" t="s">
        <v>76</v>
      </c>
      <c r="BA107" s="8" t="s">
        <v>73</v>
      </c>
      <c r="BB107" s="8" t="s">
        <v>73</v>
      </c>
      <c r="BC107" s="8" t="s">
        <v>73</v>
      </c>
      <c r="BD107" s="8" t="s">
        <v>74</v>
      </c>
      <c r="BE107" s="8" t="s">
        <v>73</v>
      </c>
      <c r="BF107" s="8" t="s">
        <v>76</v>
      </c>
      <c r="BG107" s="8" t="s">
        <v>76</v>
      </c>
      <c r="BH107" s="8" t="s">
        <v>73</v>
      </c>
      <c r="BI107" s="8" t="s">
        <v>74</v>
      </c>
      <c r="BJ107" s="8" t="s">
        <v>76</v>
      </c>
      <c r="BK107" s="8" t="s">
        <v>76</v>
      </c>
      <c r="BL107" s="8" t="s">
        <v>74</v>
      </c>
      <c r="BM107" s="8" t="s">
        <v>76</v>
      </c>
      <c r="BN107" s="8" t="s">
        <v>76</v>
      </c>
      <c r="BO107" s="8" t="s">
        <v>74</v>
      </c>
      <c r="BP107" s="9" t="s">
        <v>73</v>
      </c>
    </row>
    <row r="108" spans="1:68" x14ac:dyDescent="0.2">
      <c r="A108" s="4">
        <v>45903.770545937499</v>
      </c>
      <c r="B108" s="5" t="s">
        <v>341</v>
      </c>
      <c r="C108" s="5" t="s">
        <v>69</v>
      </c>
      <c r="D108" s="5" t="s">
        <v>70</v>
      </c>
      <c r="E108" s="12" t="s">
        <v>342</v>
      </c>
      <c r="F108" s="14" t="s">
        <v>343</v>
      </c>
      <c r="G108" s="5" t="s">
        <v>73</v>
      </c>
      <c r="H108" s="5" t="s">
        <v>74</v>
      </c>
      <c r="I108" s="5" t="s">
        <v>74</v>
      </c>
      <c r="J108" s="5" t="s">
        <v>74</v>
      </c>
      <c r="K108" s="5" t="s">
        <v>76</v>
      </c>
      <c r="L108" s="5" t="s">
        <v>73</v>
      </c>
      <c r="M108" s="5" t="s">
        <v>74</v>
      </c>
      <c r="N108" s="5" t="s">
        <v>76</v>
      </c>
      <c r="O108" s="5" t="s">
        <v>74</v>
      </c>
      <c r="P108" s="5" t="s">
        <v>74</v>
      </c>
      <c r="Q108" s="5" t="s">
        <v>74</v>
      </c>
      <c r="R108" s="5" t="s">
        <v>76</v>
      </c>
      <c r="S108" s="5" t="s">
        <v>74</v>
      </c>
      <c r="T108" s="5" t="s">
        <v>74</v>
      </c>
      <c r="U108" s="5" t="s">
        <v>74</v>
      </c>
      <c r="V108" s="5" t="s">
        <v>74</v>
      </c>
      <c r="W108" s="5" t="s">
        <v>76</v>
      </c>
      <c r="X108" s="5" t="s">
        <v>74</v>
      </c>
      <c r="Y108" s="5" t="s">
        <v>73</v>
      </c>
      <c r="Z108" s="5" t="s">
        <v>75</v>
      </c>
      <c r="AA108" s="5" t="s">
        <v>74</v>
      </c>
      <c r="AB108" s="5" t="s">
        <v>74</v>
      </c>
      <c r="AC108" s="5" t="s">
        <v>74</v>
      </c>
      <c r="AD108" s="5" t="s">
        <v>73</v>
      </c>
      <c r="AE108" s="5" t="s">
        <v>74</v>
      </c>
      <c r="AF108" s="5" t="s">
        <v>75</v>
      </c>
      <c r="AG108" s="5" t="s">
        <v>74</v>
      </c>
      <c r="AH108" s="5" t="s">
        <v>74</v>
      </c>
      <c r="AI108" s="5" t="s">
        <v>76</v>
      </c>
      <c r="AJ108" s="5" t="s">
        <v>76</v>
      </c>
      <c r="AK108" s="5" t="s">
        <v>74</v>
      </c>
      <c r="AL108" s="5" t="s">
        <v>74</v>
      </c>
      <c r="AM108" s="5" t="s">
        <v>74</v>
      </c>
      <c r="AN108" s="5" t="s">
        <v>74</v>
      </c>
      <c r="AO108" s="5" t="s">
        <v>73</v>
      </c>
      <c r="AP108" s="5" t="s">
        <v>74</v>
      </c>
      <c r="AQ108" s="5" t="s">
        <v>74</v>
      </c>
      <c r="AR108" s="5" t="s">
        <v>76</v>
      </c>
      <c r="AS108" s="5" t="s">
        <v>76</v>
      </c>
      <c r="AT108" s="5" t="s">
        <v>74</v>
      </c>
      <c r="AU108" s="5" t="s">
        <v>73</v>
      </c>
      <c r="AV108" s="5" t="s">
        <v>73</v>
      </c>
      <c r="AW108" s="5" t="s">
        <v>73</v>
      </c>
      <c r="AX108" s="5" t="s">
        <v>73</v>
      </c>
      <c r="AY108" s="5" t="s">
        <v>76</v>
      </c>
      <c r="AZ108" s="5" t="s">
        <v>76</v>
      </c>
      <c r="BA108" s="5" t="s">
        <v>73</v>
      </c>
      <c r="BB108" s="5" t="s">
        <v>73</v>
      </c>
      <c r="BC108" s="5" t="s">
        <v>74</v>
      </c>
      <c r="BD108" s="5" t="s">
        <v>75</v>
      </c>
      <c r="BE108" s="5" t="s">
        <v>76</v>
      </c>
      <c r="BF108" s="5" t="s">
        <v>73</v>
      </c>
      <c r="BG108" s="5" t="s">
        <v>73</v>
      </c>
      <c r="BH108" s="5" t="s">
        <v>74</v>
      </c>
      <c r="BI108" s="5" t="s">
        <v>73</v>
      </c>
      <c r="BJ108" s="5" t="s">
        <v>76</v>
      </c>
      <c r="BK108" s="5" t="s">
        <v>76</v>
      </c>
      <c r="BL108" s="5" t="s">
        <v>73</v>
      </c>
      <c r="BM108" s="5" t="s">
        <v>73</v>
      </c>
      <c r="BN108" s="5" t="s">
        <v>73</v>
      </c>
      <c r="BO108" s="5" t="s">
        <v>73</v>
      </c>
      <c r="BP108" s="6" t="s">
        <v>74</v>
      </c>
    </row>
    <row r="109" spans="1:68" x14ac:dyDescent="0.2">
      <c r="A109" s="7">
        <v>45903.770665625001</v>
      </c>
      <c r="B109" s="8" t="s">
        <v>344</v>
      </c>
      <c r="C109" s="8" t="s">
        <v>69</v>
      </c>
      <c r="D109" s="8" t="s">
        <v>78</v>
      </c>
      <c r="E109" s="10" t="s">
        <v>184</v>
      </c>
      <c r="F109" s="16" t="s">
        <v>345</v>
      </c>
      <c r="G109" s="8" t="s">
        <v>76</v>
      </c>
      <c r="H109" s="8" t="s">
        <v>73</v>
      </c>
      <c r="I109" s="8" t="s">
        <v>74</v>
      </c>
      <c r="J109" s="8" t="s">
        <v>73</v>
      </c>
      <c r="K109" s="8" t="s">
        <v>74</v>
      </c>
      <c r="L109" s="8" t="s">
        <v>74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75</v>
      </c>
      <c r="U109" s="8" t="s">
        <v>73</v>
      </c>
      <c r="V109" s="8" t="s">
        <v>73</v>
      </c>
      <c r="W109" s="8" t="s">
        <v>75</v>
      </c>
      <c r="X109" s="8" t="s">
        <v>75</v>
      </c>
      <c r="Y109" s="8" t="s">
        <v>73</v>
      </c>
      <c r="Z109" s="8" t="s">
        <v>74</v>
      </c>
      <c r="AA109" s="8" t="s">
        <v>73</v>
      </c>
      <c r="AB109" s="8" t="s">
        <v>74</v>
      </c>
      <c r="AC109" s="8" t="s">
        <v>75</v>
      </c>
      <c r="AD109" s="8" t="s">
        <v>74</v>
      </c>
      <c r="AE109" s="8" t="s">
        <v>74</v>
      </c>
      <c r="AF109" s="8" t="s">
        <v>73</v>
      </c>
      <c r="AG109" s="8" t="s">
        <v>73</v>
      </c>
      <c r="AH109" s="8" t="s">
        <v>75</v>
      </c>
      <c r="AI109" s="8" t="s">
        <v>74</v>
      </c>
      <c r="AJ109" s="8" t="s">
        <v>74</v>
      </c>
      <c r="AK109" s="8" t="s">
        <v>74</v>
      </c>
      <c r="AL109" s="8" t="s">
        <v>74</v>
      </c>
      <c r="AM109" s="8" t="s">
        <v>74</v>
      </c>
      <c r="AN109" s="8" t="s">
        <v>74</v>
      </c>
      <c r="AO109" s="8" t="s">
        <v>76</v>
      </c>
      <c r="AP109" s="8" t="s">
        <v>75</v>
      </c>
      <c r="AQ109" s="8" t="s">
        <v>74</v>
      </c>
      <c r="AR109" s="8" t="s">
        <v>76</v>
      </c>
      <c r="AS109" s="8" t="s">
        <v>76</v>
      </c>
      <c r="AT109" s="8" t="s">
        <v>74</v>
      </c>
      <c r="AU109" s="8" t="s">
        <v>73</v>
      </c>
      <c r="AV109" s="8" t="s">
        <v>74</v>
      </c>
      <c r="AW109" s="8" t="s">
        <v>74</v>
      </c>
      <c r="AX109" s="8" t="s">
        <v>74</v>
      </c>
      <c r="AY109" s="8" t="s">
        <v>76</v>
      </c>
      <c r="AZ109" s="8" t="s">
        <v>76</v>
      </c>
      <c r="BA109" s="8" t="s">
        <v>74</v>
      </c>
      <c r="BB109" s="8" t="s">
        <v>74</v>
      </c>
      <c r="BC109" s="8" t="s">
        <v>74</v>
      </c>
      <c r="BD109" s="8" t="s">
        <v>74</v>
      </c>
      <c r="BE109" s="8" t="s">
        <v>76</v>
      </c>
      <c r="BF109" s="8" t="s">
        <v>74</v>
      </c>
      <c r="BG109" s="8" t="s">
        <v>74</v>
      </c>
      <c r="BH109" s="8" t="s">
        <v>75</v>
      </c>
      <c r="BI109" s="8" t="s">
        <v>73</v>
      </c>
      <c r="BJ109" s="8" t="s">
        <v>76</v>
      </c>
      <c r="BK109" s="8" t="s">
        <v>76</v>
      </c>
      <c r="BL109" s="8" t="s">
        <v>73</v>
      </c>
      <c r="BM109" s="8" t="s">
        <v>73</v>
      </c>
      <c r="BN109" s="8" t="s">
        <v>73</v>
      </c>
      <c r="BO109" s="8" t="s">
        <v>73</v>
      </c>
      <c r="BP109" s="9" t="s">
        <v>75</v>
      </c>
    </row>
    <row r="110" spans="1:68" x14ac:dyDescent="0.2">
      <c r="A110" s="4">
        <v>45903.770790219904</v>
      </c>
      <c r="B110" s="5" t="s">
        <v>346</v>
      </c>
      <c r="C110" s="5" t="s">
        <v>69</v>
      </c>
      <c r="D110" s="5" t="s">
        <v>70</v>
      </c>
      <c r="E110" s="12" t="s">
        <v>124</v>
      </c>
      <c r="F110" s="14" t="s">
        <v>347</v>
      </c>
      <c r="G110" s="5" t="s">
        <v>76</v>
      </c>
      <c r="H110" s="5" t="s">
        <v>73</v>
      </c>
      <c r="I110" s="5" t="s">
        <v>73</v>
      </c>
      <c r="J110" s="5" t="s">
        <v>73</v>
      </c>
      <c r="K110" s="5" t="s">
        <v>73</v>
      </c>
      <c r="L110" s="5" t="s">
        <v>74</v>
      </c>
      <c r="M110" s="5" t="s">
        <v>73</v>
      </c>
      <c r="N110" s="5" t="s">
        <v>73</v>
      </c>
      <c r="O110" s="5" t="s">
        <v>73</v>
      </c>
      <c r="P110" s="5" t="s">
        <v>73</v>
      </c>
      <c r="Q110" s="5" t="s">
        <v>73</v>
      </c>
      <c r="R110" s="5" t="s">
        <v>74</v>
      </c>
      <c r="S110" s="5" t="s">
        <v>76</v>
      </c>
      <c r="T110" s="5" t="s">
        <v>74</v>
      </c>
      <c r="U110" s="5" t="s">
        <v>73</v>
      </c>
      <c r="V110" s="5" t="s">
        <v>73</v>
      </c>
      <c r="W110" s="5" t="s">
        <v>74</v>
      </c>
      <c r="X110" s="5" t="s">
        <v>74</v>
      </c>
      <c r="Y110" s="5" t="s">
        <v>73</v>
      </c>
      <c r="Z110" s="5" t="s">
        <v>74</v>
      </c>
      <c r="AA110" s="5" t="s">
        <v>74</v>
      </c>
      <c r="AB110" s="5" t="s">
        <v>73</v>
      </c>
      <c r="AC110" s="5" t="s">
        <v>74</v>
      </c>
      <c r="AD110" s="5" t="s">
        <v>73</v>
      </c>
      <c r="AE110" s="5" t="s">
        <v>74</v>
      </c>
      <c r="AF110" s="5" t="s">
        <v>74</v>
      </c>
      <c r="AG110" s="5" t="s">
        <v>74</v>
      </c>
      <c r="AH110" s="5" t="s">
        <v>73</v>
      </c>
      <c r="AI110" s="5" t="s">
        <v>73</v>
      </c>
      <c r="AJ110" s="5" t="s">
        <v>73</v>
      </c>
      <c r="AK110" s="5" t="s">
        <v>74</v>
      </c>
      <c r="AL110" s="5" t="s">
        <v>73</v>
      </c>
      <c r="AM110" s="5" t="s">
        <v>73</v>
      </c>
      <c r="AN110" s="5" t="s">
        <v>73</v>
      </c>
      <c r="AO110" s="5" t="s">
        <v>73</v>
      </c>
      <c r="AP110" s="5" t="s">
        <v>73</v>
      </c>
      <c r="AQ110" s="5" t="s">
        <v>73</v>
      </c>
      <c r="AR110" s="5" t="s">
        <v>76</v>
      </c>
      <c r="AS110" s="5" t="s">
        <v>73</v>
      </c>
      <c r="AT110" s="5" t="s">
        <v>74</v>
      </c>
      <c r="AU110" s="5" t="s">
        <v>73</v>
      </c>
      <c r="AV110" s="5" t="s">
        <v>74</v>
      </c>
      <c r="AW110" s="5" t="s">
        <v>73</v>
      </c>
      <c r="AX110" s="5" t="s">
        <v>75</v>
      </c>
      <c r="AY110" s="5" t="s">
        <v>73</v>
      </c>
      <c r="AZ110" s="5" t="s">
        <v>73</v>
      </c>
      <c r="BA110" s="5" t="s">
        <v>73</v>
      </c>
      <c r="BB110" s="5" t="s">
        <v>73</v>
      </c>
      <c r="BC110" s="5" t="s">
        <v>73</v>
      </c>
      <c r="BD110" s="5" t="s">
        <v>74</v>
      </c>
      <c r="BE110" s="5" t="s">
        <v>76</v>
      </c>
      <c r="BF110" s="5" t="s">
        <v>73</v>
      </c>
      <c r="BG110" s="5" t="s">
        <v>73</v>
      </c>
      <c r="BH110" s="5" t="s">
        <v>73</v>
      </c>
      <c r="BI110" s="5" t="s">
        <v>73</v>
      </c>
      <c r="BJ110" s="5" t="s">
        <v>73</v>
      </c>
      <c r="BK110" s="5" t="s">
        <v>73</v>
      </c>
      <c r="BL110" s="5" t="s">
        <v>73</v>
      </c>
      <c r="BM110" s="5" t="s">
        <v>73</v>
      </c>
      <c r="BN110" s="5" t="s">
        <v>73</v>
      </c>
      <c r="BO110" s="5" t="s">
        <v>73</v>
      </c>
      <c r="BP110" s="6" t="s">
        <v>73</v>
      </c>
    </row>
    <row r="111" spans="1:68" x14ac:dyDescent="0.2">
      <c r="A111" s="7">
        <v>45903.770897083334</v>
      </c>
      <c r="B111" s="8" t="s">
        <v>348</v>
      </c>
      <c r="C111" s="8" t="s">
        <v>69</v>
      </c>
      <c r="D111" s="8" t="s">
        <v>70</v>
      </c>
      <c r="E111" s="10" t="s">
        <v>200</v>
      </c>
      <c r="F111" s="17" t="s">
        <v>349</v>
      </c>
      <c r="G111" s="8" t="s">
        <v>76</v>
      </c>
      <c r="H111" s="8" t="s">
        <v>73</v>
      </c>
      <c r="I111" s="8" t="s">
        <v>73</v>
      </c>
      <c r="J111" s="8" t="s">
        <v>74</v>
      </c>
      <c r="K111" s="8" t="s">
        <v>73</v>
      </c>
      <c r="L111" s="8" t="s">
        <v>74</v>
      </c>
      <c r="M111" s="8" t="s">
        <v>74</v>
      </c>
      <c r="N111" s="8" t="s">
        <v>74</v>
      </c>
      <c r="O111" s="8" t="s">
        <v>74</v>
      </c>
      <c r="P111" s="8" t="s">
        <v>74</v>
      </c>
      <c r="Q111" s="8" t="s">
        <v>74</v>
      </c>
      <c r="R111" s="8" t="s">
        <v>76</v>
      </c>
      <c r="S111" s="8" t="s">
        <v>73</v>
      </c>
      <c r="T111" s="8" t="s">
        <v>74</v>
      </c>
      <c r="U111" s="8" t="s">
        <v>73</v>
      </c>
      <c r="V111" s="8" t="s">
        <v>73</v>
      </c>
      <c r="W111" s="8" t="s">
        <v>74</v>
      </c>
      <c r="X111" s="8" t="s">
        <v>73</v>
      </c>
      <c r="Y111" s="8" t="s">
        <v>76</v>
      </c>
      <c r="Z111" s="8" t="s">
        <v>74</v>
      </c>
      <c r="AA111" s="8" t="s">
        <v>73</v>
      </c>
      <c r="AB111" s="8" t="s">
        <v>76</v>
      </c>
      <c r="AC111" s="8" t="s">
        <v>74</v>
      </c>
      <c r="AD111" s="8" t="s">
        <v>73</v>
      </c>
      <c r="AE111" s="8" t="s">
        <v>73</v>
      </c>
      <c r="AF111" s="8" t="s">
        <v>73</v>
      </c>
      <c r="AG111" s="8" t="s">
        <v>73</v>
      </c>
      <c r="AH111" s="8" t="s">
        <v>74</v>
      </c>
      <c r="AI111" s="8" t="s">
        <v>73</v>
      </c>
      <c r="AJ111" s="8" t="s">
        <v>73</v>
      </c>
      <c r="AK111" s="8" t="s">
        <v>74</v>
      </c>
      <c r="AL111" s="8" t="s">
        <v>74</v>
      </c>
      <c r="AM111" s="8" t="s">
        <v>73</v>
      </c>
      <c r="AN111" s="8" t="s">
        <v>73</v>
      </c>
      <c r="AO111" s="8" t="s">
        <v>73</v>
      </c>
      <c r="AP111" s="8" t="s">
        <v>73</v>
      </c>
      <c r="AQ111" s="8" t="s">
        <v>73</v>
      </c>
      <c r="AR111" s="8" t="s">
        <v>76</v>
      </c>
      <c r="AS111" s="8" t="s">
        <v>76</v>
      </c>
      <c r="AT111" s="8" t="s">
        <v>76</v>
      </c>
      <c r="AU111" s="8" t="s">
        <v>73</v>
      </c>
      <c r="AV111" s="8" t="s">
        <v>73</v>
      </c>
      <c r="AW111" s="8" t="s">
        <v>74</v>
      </c>
      <c r="AX111" s="8" t="s">
        <v>74</v>
      </c>
      <c r="AY111" s="8" t="s">
        <v>73</v>
      </c>
      <c r="AZ111" s="8" t="s">
        <v>76</v>
      </c>
      <c r="BA111" s="8" t="s">
        <v>74</v>
      </c>
      <c r="BB111" s="8" t="s">
        <v>74</v>
      </c>
      <c r="BC111" s="8" t="s">
        <v>73</v>
      </c>
      <c r="BD111" s="8" t="s">
        <v>76</v>
      </c>
      <c r="BE111" s="8" t="s">
        <v>76</v>
      </c>
      <c r="BF111" s="8" t="s">
        <v>73</v>
      </c>
      <c r="BG111" s="8" t="s">
        <v>74</v>
      </c>
      <c r="BH111" s="8" t="s">
        <v>73</v>
      </c>
      <c r="BI111" s="8" t="s">
        <v>74</v>
      </c>
      <c r="BJ111" s="8" t="s">
        <v>73</v>
      </c>
      <c r="BK111" s="8" t="s">
        <v>73</v>
      </c>
      <c r="BL111" s="8" t="s">
        <v>74</v>
      </c>
      <c r="BM111" s="8" t="s">
        <v>76</v>
      </c>
      <c r="BN111" s="8" t="s">
        <v>76</v>
      </c>
      <c r="BO111" s="8" t="s">
        <v>76</v>
      </c>
      <c r="BP111" s="9" t="s">
        <v>74</v>
      </c>
    </row>
    <row r="112" spans="1:68" x14ac:dyDescent="0.2">
      <c r="A112" s="4">
        <v>45903.770899710653</v>
      </c>
      <c r="B112" s="5" t="s">
        <v>350</v>
      </c>
      <c r="C112" s="5" t="s">
        <v>69</v>
      </c>
      <c r="D112" s="5" t="s">
        <v>70</v>
      </c>
      <c r="E112" s="12" t="s">
        <v>351</v>
      </c>
      <c r="F112" s="15" t="s">
        <v>352</v>
      </c>
      <c r="G112" s="5" t="s">
        <v>76</v>
      </c>
      <c r="H112" s="5" t="s">
        <v>76</v>
      </c>
      <c r="I112" s="5" t="s">
        <v>73</v>
      </c>
      <c r="J112" s="5" t="s">
        <v>76</v>
      </c>
      <c r="K112" s="5" t="s">
        <v>73</v>
      </c>
      <c r="L112" s="5" t="s">
        <v>74</v>
      </c>
      <c r="M112" s="5" t="s">
        <v>73</v>
      </c>
      <c r="N112" s="5" t="s">
        <v>73</v>
      </c>
      <c r="O112" s="5" t="s">
        <v>76</v>
      </c>
      <c r="P112" s="5" t="s">
        <v>73</v>
      </c>
      <c r="Q112" s="5" t="s">
        <v>73</v>
      </c>
      <c r="R112" s="5" t="s">
        <v>73</v>
      </c>
      <c r="S112" s="5" t="s">
        <v>73</v>
      </c>
      <c r="T112" s="5" t="s">
        <v>74</v>
      </c>
      <c r="U112" s="5" t="s">
        <v>73</v>
      </c>
      <c r="V112" s="5" t="s">
        <v>75</v>
      </c>
      <c r="W112" s="5" t="s">
        <v>74</v>
      </c>
      <c r="X112" s="5" t="s">
        <v>74</v>
      </c>
      <c r="Y112" s="5" t="s">
        <v>74</v>
      </c>
      <c r="Z112" s="5" t="s">
        <v>73</v>
      </c>
      <c r="AA112" s="5" t="s">
        <v>73</v>
      </c>
      <c r="AB112" s="5" t="s">
        <v>73</v>
      </c>
      <c r="AC112" s="5" t="s">
        <v>74</v>
      </c>
      <c r="AD112" s="5" t="s">
        <v>74</v>
      </c>
      <c r="AE112" s="5" t="s">
        <v>74</v>
      </c>
      <c r="AF112" s="5" t="s">
        <v>74</v>
      </c>
      <c r="AG112" s="5" t="s">
        <v>73</v>
      </c>
      <c r="AH112" s="5" t="s">
        <v>73</v>
      </c>
      <c r="AI112" s="5" t="s">
        <v>73</v>
      </c>
      <c r="AJ112" s="5" t="s">
        <v>73</v>
      </c>
      <c r="AK112" s="5" t="s">
        <v>74</v>
      </c>
      <c r="AL112" s="5" t="s">
        <v>73</v>
      </c>
      <c r="AM112" s="5" t="s">
        <v>76</v>
      </c>
      <c r="AN112" s="5" t="s">
        <v>76</v>
      </c>
      <c r="AO112" s="5" t="s">
        <v>74</v>
      </c>
      <c r="AP112" s="5" t="s">
        <v>73</v>
      </c>
      <c r="AQ112" s="5" t="s">
        <v>73</v>
      </c>
      <c r="AR112" s="5" t="s">
        <v>73</v>
      </c>
      <c r="AS112" s="5" t="s">
        <v>73</v>
      </c>
      <c r="AT112" s="5" t="s">
        <v>73</v>
      </c>
      <c r="AU112" s="5" t="s">
        <v>73</v>
      </c>
      <c r="AV112" s="5" t="s">
        <v>74</v>
      </c>
      <c r="AW112" s="5" t="s">
        <v>74</v>
      </c>
      <c r="AX112" s="5" t="s">
        <v>74</v>
      </c>
      <c r="AY112" s="5" t="s">
        <v>74</v>
      </c>
      <c r="AZ112" s="5" t="s">
        <v>73</v>
      </c>
      <c r="BA112" s="5" t="s">
        <v>74</v>
      </c>
      <c r="BB112" s="5" t="s">
        <v>74</v>
      </c>
      <c r="BC112" s="5" t="s">
        <v>74</v>
      </c>
      <c r="BD112" s="5" t="s">
        <v>73</v>
      </c>
      <c r="BE112" s="5" t="s">
        <v>73</v>
      </c>
      <c r="BF112" s="5" t="s">
        <v>73</v>
      </c>
      <c r="BG112" s="5" t="s">
        <v>73</v>
      </c>
      <c r="BH112" s="5" t="s">
        <v>73</v>
      </c>
      <c r="BI112" s="5" t="s">
        <v>76</v>
      </c>
      <c r="BJ112" s="5" t="s">
        <v>76</v>
      </c>
      <c r="BK112" s="5" t="s">
        <v>76</v>
      </c>
      <c r="BL112" s="5" t="s">
        <v>76</v>
      </c>
      <c r="BM112" s="5" t="s">
        <v>76</v>
      </c>
      <c r="BN112" s="5" t="s">
        <v>76</v>
      </c>
      <c r="BO112" s="5" t="s">
        <v>73</v>
      </c>
      <c r="BP112" s="6" t="s">
        <v>74</v>
      </c>
    </row>
    <row r="113" spans="1:68" x14ac:dyDescent="0.2">
      <c r="A113" s="7">
        <v>45903.770905729165</v>
      </c>
      <c r="B113" s="8" t="s">
        <v>353</v>
      </c>
      <c r="C113" s="8" t="s">
        <v>69</v>
      </c>
      <c r="D113" s="8" t="s">
        <v>70</v>
      </c>
      <c r="E113" s="10" t="s">
        <v>162</v>
      </c>
      <c r="F113" s="17" t="s">
        <v>354</v>
      </c>
      <c r="G113" s="8" t="s">
        <v>76</v>
      </c>
      <c r="H113" s="8" t="s">
        <v>73</v>
      </c>
      <c r="I113" s="8" t="s">
        <v>76</v>
      </c>
      <c r="J113" s="8" t="s">
        <v>73</v>
      </c>
      <c r="K113" s="8" t="s">
        <v>73</v>
      </c>
      <c r="L113" s="8" t="s">
        <v>73</v>
      </c>
      <c r="M113" s="8" t="s">
        <v>73</v>
      </c>
      <c r="N113" s="8" t="s">
        <v>76</v>
      </c>
      <c r="O113" s="8" t="s">
        <v>73</v>
      </c>
      <c r="P113" s="8" t="s">
        <v>74</v>
      </c>
      <c r="Q113" s="8" t="s">
        <v>73</v>
      </c>
      <c r="R113" s="8" t="s">
        <v>74</v>
      </c>
      <c r="S113" s="8" t="s">
        <v>76</v>
      </c>
      <c r="T113" s="8" t="s">
        <v>74</v>
      </c>
      <c r="U113" s="8" t="s">
        <v>73</v>
      </c>
      <c r="V113" s="8" t="s">
        <v>73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75</v>
      </c>
      <c r="AD113" s="8" t="s">
        <v>76</v>
      </c>
      <c r="AE113" s="8" t="s">
        <v>74</v>
      </c>
      <c r="AF113" s="8" t="s">
        <v>74</v>
      </c>
      <c r="AG113" s="8" t="s">
        <v>74</v>
      </c>
      <c r="AH113" s="8" t="s">
        <v>76</v>
      </c>
      <c r="AI113" s="8" t="s">
        <v>76</v>
      </c>
      <c r="AJ113" s="8" t="s">
        <v>76</v>
      </c>
      <c r="AK113" s="8" t="s">
        <v>75</v>
      </c>
      <c r="AL113" s="8" t="s">
        <v>76</v>
      </c>
      <c r="AM113" s="8" t="s">
        <v>74</v>
      </c>
      <c r="AN113" s="8" t="s">
        <v>74</v>
      </c>
      <c r="AO113" s="8" t="s">
        <v>73</v>
      </c>
      <c r="AP113" s="8" t="s">
        <v>76</v>
      </c>
      <c r="AQ113" s="8" t="s">
        <v>73</v>
      </c>
      <c r="AR113" s="8" t="s">
        <v>73</v>
      </c>
      <c r="AS113" s="8" t="s">
        <v>73</v>
      </c>
      <c r="AT113" s="8" t="s">
        <v>75</v>
      </c>
      <c r="AU113" s="8" t="s">
        <v>74</v>
      </c>
      <c r="AV113" s="8" t="s">
        <v>75</v>
      </c>
      <c r="AW113" s="8" t="s">
        <v>76</v>
      </c>
      <c r="AX113" s="8" t="s">
        <v>74</v>
      </c>
      <c r="AY113" s="8" t="s">
        <v>76</v>
      </c>
      <c r="AZ113" s="8" t="s">
        <v>76</v>
      </c>
      <c r="BA113" s="8" t="s">
        <v>76</v>
      </c>
      <c r="BB113" s="8" t="s">
        <v>76</v>
      </c>
      <c r="BC113" s="8" t="s">
        <v>73</v>
      </c>
      <c r="BD113" s="8" t="s">
        <v>73</v>
      </c>
      <c r="BE113" s="8" t="s">
        <v>76</v>
      </c>
      <c r="BF113" s="8" t="s">
        <v>76</v>
      </c>
      <c r="BG113" s="8" t="s">
        <v>76</v>
      </c>
      <c r="BH113" s="8" t="s">
        <v>76</v>
      </c>
      <c r="BI113" s="8" t="s">
        <v>73</v>
      </c>
      <c r="BJ113" s="8" t="s">
        <v>76</v>
      </c>
      <c r="BK113" s="8" t="s">
        <v>76</v>
      </c>
      <c r="BL113" s="8" t="s">
        <v>73</v>
      </c>
      <c r="BM113" s="8" t="s">
        <v>73</v>
      </c>
      <c r="BN113" s="8" t="s">
        <v>73</v>
      </c>
      <c r="BO113" s="8" t="s">
        <v>73</v>
      </c>
      <c r="BP113" s="9" t="s">
        <v>73</v>
      </c>
    </row>
    <row r="114" spans="1:68" x14ac:dyDescent="0.2">
      <c r="A114" s="4">
        <v>45903.770918206021</v>
      </c>
      <c r="B114" s="5" t="s">
        <v>355</v>
      </c>
      <c r="C114" s="5" t="s">
        <v>69</v>
      </c>
      <c r="D114" s="5" t="s">
        <v>70</v>
      </c>
      <c r="E114" s="12" t="s">
        <v>356</v>
      </c>
      <c r="F114" s="15" t="s">
        <v>357</v>
      </c>
      <c r="G114" s="5" t="s">
        <v>76</v>
      </c>
      <c r="H114" s="5" t="s">
        <v>76</v>
      </c>
      <c r="I114" s="5" t="s">
        <v>76</v>
      </c>
      <c r="J114" s="5" t="s">
        <v>73</v>
      </c>
      <c r="K114" s="5" t="s">
        <v>75</v>
      </c>
      <c r="L114" s="5" t="s">
        <v>75</v>
      </c>
      <c r="M114" s="5" t="s">
        <v>76</v>
      </c>
      <c r="N114" s="5" t="s">
        <v>75</v>
      </c>
      <c r="O114" s="5" t="s">
        <v>76</v>
      </c>
      <c r="P114" s="5" t="s">
        <v>73</v>
      </c>
      <c r="Q114" s="5" t="s">
        <v>76</v>
      </c>
      <c r="R114" s="5" t="s">
        <v>75</v>
      </c>
      <c r="S114" s="5" t="s">
        <v>76</v>
      </c>
      <c r="T114" s="5" t="s">
        <v>74</v>
      </c>
      <c r="U114" s="5" t="s">
        <v>76</v>
      </c>
      <c r="V114" s="5" t="s">
        <v>74</v>
      </c>
      <c r="W114" s="5" t="s">
        <v>74</v>
      </c>
      <c r="X114" s="5" t="s">
        <v>74</v>
      </c>
      <c r="Y114" s="5" t="s">
        <v>73</v>
      </c>
      <c r="Z114" s="5" t="s">
        <v>74</v>
      </c>
      <c r="AA114" s="5" t="s">
        <v>75</v>
      </c>
      <c r="AB114" s="5" t="s">
        <v>73</v>
      </c>
      <c r="AC114" s="5" t="s">
        <v>75</v>
      </c>
      <c r="AD114" s="5" t="s">
        <v>75</v>
      </c>
      <c r="AE114" s="5" t="s">
        <v>73</v>
      </c>
      <c r="AF114" s="5" t="s">
        <v>73</v>
      </c>
      <c r="AG114" s="5" t="s">
        <v>73</v>
      </c>
      <c r="AH114" s="5" t="s">
        <v>73</v>
      </c>
      <c r="AI114" s="5" t="s">
        <v>74</v>
      </c>
      <c r="AJ114" s="5" t="s">
        <v>73</v>
      </c>
      <c r="AK114" s="5" t="s">
        <v>73</v>
      </c>
      <c r="AL114" s="5" t="s">
        <v>73</v>
      </c>
      <c r="AM114" s="5" t="s">
        <v>76</v>
      </c>
      <c r="AN114" s="5" t="s">
        <v>76</v>
      </c>
      <c r="AO114" s="5" t="s">
        <v>73</v>
      </c>
      <c r="AP114" s="5" t="s">
        <v>75</v>
      </c>
      <c r="AQ114" s="5" t="s">
        <v>73</v>
      </c>
      <c r="AR114" s="5" t="s">
        <v>73</v>
      </c>
      <c r="AS114" s="5" t="s">
        <v>73</v>
      </c>
      <c r="AT114" s="5" t="s">
        <v>74</v>
      </c>
      <c r="AU114" s="5" t="s">
        <v>73</v>
      </c>
      <c r="AV114" s="5" t="s">
        <v>74</v>
      </c>
      <c r="AW114" s="5" t="s">
        <v>74</v>
      </c>
      <c r="AX114" s="5" t="s">
        <v>75</v>
      </c>
      <c r="AY114" s="5" t="s">
        <v>73</v>
      </c>
      <c r="AZ114" s="5" t="s">
        <v>73</v>
      </c>
      <c r="BA114" s="5" t="s">
        <v>73</v>
      </c>
      <c r="BB114" s="5" t="s">
        <v>73</v>
      </c>
      <c r="BC114" s="5" t="s">
        <v>74</v>
      </c>
      <c r="BD114" s="5" t="s">
        <v>74</v>
      </c>
      <c r="BE114" s="5" t="s">
        <v>73</v>
      </c>
      <c r="BF114" s="5" t="s">
        <v>74</v>
      </c>
      <c r="BG114" s="5" t="s">
        <v>76</v>
      </c>
      <c r="BH114" s="5" t="s">
        <v>73</v>
      </c>
      <c r="BI114" s="5" t="s">
        <v>73</v>
      </c>
      <c r="BJ114" s="5" t="s">
        <v>73</v>
      </c>
      <c r="BK114" s="5" t="s">
        <v>73</v>
      </c>
      <c r="BL114" s="5" t="s">
        <v>74</v>
      </c>
      <c r="BM114" s="5" t="s">
        <v>76</v>
      </c>
      <c r="BN114" s="5" t="s">
        <v>76</v>
      </c>
      <c r="BO114" s="5" t="s">
        <v>73</v>
      </c>
      <c r="BP114" s="6" t="s">
        <v>73</v>
      </c>
    </row>
    <row r="115" spans="1:68" x14ac:dyDescent="0.2">
      <c r="A115" s="7">
        <v>45903.771050625</v>
      </c>
      <c r="B115" s="8" t="s">
        <v>358</v>
      </c>
      <c r="C115" s="8" t="s">
        <v>69</v>
      </c>
      <c r="D115" s="8" t="s">
        <v>70</v>
      </c>
      <c r="E115" s="10" t="s">
        <v>359</v>
      </c>
      <c r="F115" s="17" t="s">
        <v>360</v>
      </c>
      <c r="G115" s="8" t="s">
        <v>76</v>
      </c>
      <c r="H115" s="8" t="s">
        <v>76</v>
      </c>
      <c r="I115" s="8" t="s">
        <v>73</v>
      </c>
      <c r="J115" s="8" t="s">
        <v>73</v>
      </c>
      <c r="K115" s="8" t="s">
        <v>74</v>
      </c>
      <c r="L115" s="8" t="s">
        <v>74</v>
      </c>
      <c r="M115" s="8" t="s">
        <v>76</v>
      </c>
      <c r="N115" s="8" t="s">
        <v>76</v>
      </c>
      <c r="O115" s="8" t="s">
        <v>73</v>
      </c>
      <c r="P115" s="8" t="s">
        <v>73</v>
      </c>
      <c r="Q115" s="8" t="s">
        <v>76</v>
      </c>
      <c r="R115" s="8" t="s">
        <v>73</v>
      </c>
      <c r="S115" s="8" t="s">
        <v>76</v>
      </c>
      <c r="T115" s="8" t="s">
        <v>74</v>
      </c>
      <c r="U115" s="8" t="s">
        <v>76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73</v>
      </c>
      <c r="AB115" s="8" t="s">
        <v>74</v>
      </c>
      <c r="AC115" s="8" t="s">
        <v>75</v>
      </c>
      <c r="AD115" s="8" t="s">
        <v>76</v>
      </c>
      <c r="AE115" s="8" t="s">
        <v>75</v>
      </c>
      <c r="AF115" s="8" t="s">
        <v>73</v>
      </c>
      <c r="AG115" s="8" t="s">
        <v>74</v>
      </c>
      <c r="AH115" s="8" t="s">
        <v>76</v>
      </c>
      <c r="AI115" s="8" t="s">
        <v>73</v>
      </c>
      <c r="AJ115" s="8" t="s">
        <v>73</v>
      </c>
      <c r="AK115" s="8" t="s">
        <v>74</v>
      </c>
      <c r="AL115" s="8" t="s">
        <v>76</v>
      </c>
      <c r="AM115" s="8" t="s">
        <v>73</v>
      </c>
      <c r="AN115" s="8" t="s">
        <v>73</v>
      </c>
      <c r="AO115" s="8" t="s">
        <v>73</v>
      </c>
      <c r="AP115" s="8" t="s">
        <v>76</v>
      </c>
      <c r="AQ115" s="8" t="s">
        <v>76</v>
      </c>
      <c r="AR115" s="8" t="s">
        <v>73</v>
      </c>
      <c r="AS115" s="8" t="s">
        <v>74</v>
      </c>
      <c r="AT115" s="8" t="s">
        <v>73</v>
      </c>
      <c r="AU115" s="8" t="s">
        <v>74</v>
      </c>
      <c r="AV115" s="8" t="s">
        <v>74</v>
      </c>
      <c r="AW115" s="8" t="s">
        <v>75</v>
      </c>
      <c r="AX115" s="8" t="s">
        <v>74</v>
      </c>
      <c r="AY115" s="8" t="s">
        <v>73</v>
      </c>
      <c r="AZ115" s="8" t="s">
        <v>73</v>
      </c>
      <c r="BA115" s="8" t="s">
        <v>74</v>
      </c>
      <c r="BB115" s="8" t="s">
        <v>74</v>
      </c>
      <c r="BC115" s="8" t="s">
        <v>74</v>
      </c>
      <c r="BD115" s="8" t="s">
        <v>74</v>
      </c>
      <c r="BE115" s="8" t="s">
        <v>73</v>
      </c>
      <c r="BF115" s="8" t="s">
        <v>73</v>
      </c>
      <c r="BG115" s="8" t="s">
        <v>73</v>
      </c>
      <c r="BH115" s="8" t="s">
        <v>74</v>
      </c>
      <c r="BI115" s="8" t="s">
        <v>73</v>
      </c>
      <c r="BJ115" s="8" t="s">
        <v>73</v>
      </c>
      <c r="BK115" s="8" t="s">
        <v>73</v>
      </c>
      <c r="BL115" s="8" t="s">
        <v>73</v>
      </c>
      <c r="BM115" s="8" t="s">
        <v>73</v>
      </c>
      <c r="BN115" s="8" t="s">
        <v>73</v>
      </c>
      <c r="BO115" s="8" t="s">
        <v>73</v>
      </c>
      <c r="BP115" s="9" t="s">
        <v>74</v>
      </c>
    </row>
    <row r="116" spans="1:68" x14ac:dyDescent="0.2">
      <c r="A116" s="4">
        <v>45903.771076226854</v>
      </c>
      <c r="B116" s="5" t="s">
        <v>361</v>
      </c>
      <c r="C116" s="5" t="s">
        <v>69</v>
      </c>
      <c r="D116" s="5" t="s">
        <v>82</v>
      </c>
      <c r="E116" s="12" t="s">
        <v>165</v>
      </c>
      <c r="F116" s="14" t="s">
        <v>362</v>
      </c>
      <c r="G116" s="5" t="s">
        <v>76</v>
      </c>
      <c r="H116" s="5" t="s">
        <v>76</v>
      </c>
      <c r="I116" s="5" t="s">
        <v>74</v>
      </c>
      <c r="J116" s="5" t="s">
        <v>76</v>
      </c>
      <c r="K116" s="5" t="s">
        <v>76</v>
      </c>
      <c r="L116" s="5" t="s">
        <v>74</v>
      </c>
      <c r="M116" s="5" t="s">
        <v>76</v>
      </c>
      <c r="N116" s="5" t="s">
        <v>73</v>
      </c>
      <c r="O116" s="5" t="s">
        <v>76</v>
      </c>
      <c r="P116" s="5" t="s">
        <v>76</v>
      </c>
      <c r="Q116" s="5" t="s">
        <v>73</v>
      </c>
      <c r="R116" s="5" t="s">
        <v>76</v>
      </c>
      <c r="S116" s="5" t="s">
        <v>73</v>
      </c>
      <c r="T116" s="5" t="s">
        <v>74</v>
      </c>
      <c r="U116" s="5" t="s">
        <v>76</v>
      </c>
      <c r="V116" s="5" t="s">
        <v>74</v>
      </c>
      <c r="W116" s="5" t="s">
        <v>74</v>
      </c>
      <c r="X116" s="5" t="s">
        <v>74</v>
      </c>
      <c r="Y116" s="5" t="s">
        <v>74</v>
      </c>
      <c r="Z116" s="5" t="s">
        <v>76</v>
      </c>
      <c r="AA116" s="5" t="s">
        <v>73</v>
      </c>
      <c r="AB116" s="5" t="s">
        <v>74</v>
      </c>
      <c r="AC116" s="5" t="s">
        <v>74</v>
      </c>
      <c r="AD116" s="5" t="s">
        <v>74</v>
      </c>
      <c r="AE116" s="5" t="s">
        <v>76</v>
      </c>
      <c r="AF116" s="5" t="s">
        <v>74</v>
      </c>
      <c r="AG116" s="5" t="s">
        <v>74</v>
      </c>
      <c r="AH116" s="5" t="s">
        <v>74</v>
      </c>
      <c r="AI116" s="5" t="s">
        <v>73</v>
      </c>
      <c r="AJ116" s="5" t="s">
        <v>73</v>
      </c>
      <c r="AK116" s="5" t="s">
        <v>73</v>
      </c>
      <c r="AL116" s="5" t="s">
        <v>73</v>
      </c>
      <c r="AM116" s="5" t="s">
        <v>76</v>
      </c>
      <c r="AN116" s="5" t="s">
        <v>73</v>
      </c>
      <c r="AO116" s="5" t="s">
        <v>73</v>
      </c>
      <c r="AP116" s="5" t="s">
        <v>73</v>
      </c>
      <c r="AQ116" s="5" t="s">
        <v>73</v>
      </c>
      <c r="AR116" s="5" t="s">
        <v>76</v>
      </c>
      <c r="AS116" s="5" t="s">
        <v>76</v>
      </c>
      <c r="AT116" s="5" t="s">
        <v>76</v>
      </c>
      <c r="AU116" s="5" t="s">
        <v>76</v>
      </c>
      <c r="AV116" s="5" t="s">
        <v>76</v>
      </c>
      <c r="AW116" s="5" t="s">
        <v>76</v>
      </c>
      <c r="AX116" s="5" t="s">
        <v>73</v>
      </c>
      <c r="AY116" s="5" t="s">
        <v>76</v>
      </c>
      <c r="AZ116" s="5" t="s">
        <v>76</v>
      </c>
      <c r="BA116" s="5" t="s">
        <v>73</v>
      </c>
      <c r="BB116" s="5" t="s">
        <v>76</v>
      </c>
      <c r="BC116" s="5" t="s">
        <v>74</v>
      </c>
      <c r="BD116" s="5" t="s">
        <v>76</v>
      </c>
      <c r="BE116" s="5" t="s">
        <v>74</v>
      </c>
      <c r="BF116" s="5" t="s">
        <v>73</v>
      </c>
      <c r="BG116" s="5" t="s">
        <v>76</v>
      </c>
      <c r="BH116" s="5" t="s">
        <v>76</v>
      </c>
      <c r="BI116" s="5" t="s">
        <v>76</v>
      </c>
      <c r="BJ116" s="5" t="s">
        <v>76</v>
      </c>
      <c r="BK116" s="5" t="s">
        <v>76</v>
      </c>
      <c r="BL116" s="5" t="s">
        <v>76</v>
      </c>
      <c r="BM116" s="5" t="s">
        <v>76</v>
      </c>
      <c r="BN116" s="5" t="s">
        <v>76</v>
      </c>
      <c r="BO116" s="5" t="s">
        <v>76</v>
      </c>
      <c r="BP116" s="6" t="s">
        <v>76</v>
      </c>
    </row>
    <row r="117" spans="1:68" x14ac:dyDescent="0.2">
      <c r="A117" s="7">
        <v>45903.771296516206</v>
      </c>
      <c r="B117" s="8" t="s">
        <v>363</v>
      </c>
      <c r="C117" s="8" t="s">
        <v>69</v>
      </c>
      <c r="D117" s="8" t="s">
        <v>70</v>
      </c>
      <c r="E117" s="10" t="s">
        <v>95</v>
      </c>
      <c r="F117" s="17" t="s">
        <v>364</v>
      </c>
      <c r="G117" s="8" t="s">
        <v>76</v>
      </c>
      <c r="H117" s="8" t="s">
        <v>73</v>
      </c>
      <c r="I117" s="8" t="s">
        <v>76</v>
      </c>
      <c r="J117" s="8" t="s">
        <v>73</v>
      </c>
      <c r="K117" s="8" t="s">
        <v>74</v>
      </c>
      <c r="L117" s="8" t="s">
        <v>74</v>
      </c>
      <c r="M117" s="8" t="s">
        <v>73</v>
      </c>
      <c r="N117" s="8" t="s">
        <v>74</v>
      </c>
      <c r="O117" s="8" t="s">
        <v>74</v>
      </c>
      <c r="P117" s="8" t="s">
        <v>76</v>
      </c>
      <c r="Q117" s="8" t="s">
        <v>73</v>
      </c>
      <c r="R117" s="8" t="s">
        <v>74</v>
      </c>
      <c r="S117" s="8" t="s">
        <v>73</v>
      </c>
      <c r="T117" s="8" t="s">
        <v>75</v>
      </c>
      <c r="U117" s="8" t="s">
        <v>74</v>
      </c>
      <c r="V117" s="8" t="s">
        <v>73</v>
      </c>
      <c r="W117" s="8" t="s">
        <v>75</v>
      </c>
      <c r="X117" s="8" t="s">
        <v>73</v>
      </c>
      <c r="Y117" s="8" t="s">
        <v>73</v>
      </c>
      <c r="Z117" s="8" t="s">
        <v>73</v>
      </c>
      <c r="AA117" s="8" t="s">
        <v>74</v>
      </c>
      <c r="AB117" s="8" t="s">
        <v>74</v>
      </c>
      <c r="AC117" s="8" t="s">
        <v>75</v>
      </c>
      <c r="AD117" s="8" t="s">
        <v>73</v>
      </c>
      <c r="AE117" s="8" t="s">
        <v>76</v>
      </c>
      <c r="AF117" s="8" t="s">
        <v>76</v>
      </c>
      <c r="AG117" s="8" t="s">
        <v>73</v>
      </c>
      <c r="AH117" s="8" t="s">
        <v>74</v>
      </c>
      <c r="AI117" s="8" t="s">
        <v>74</v>
      </c>
      <c r="AJ117" s="8" t="s">
        <v>74</v>
      </c>
      <c r="AK117" s="8" t="s">
        <v>73</v>
      </c>
      <c r="AL117" s="8" t="s">
        <v>74</v>
      </c>
      <c r="AM117" s="8" t="s">
        <v>74</v>
      </c>
      <c r="AN117" s="8" t="s">
        <v>74</v>
      </c>
      <c r="AO117" s="8" t="s">
        <v>76</v>
      </c>
      <c r="AP117" s="8" t="s">
        <v>73</v>
      </c>
      <c r="AQ117" s="8" t="s">
        <v>74</v>
      </c>
      <c r="AR117" s="8" t="s">
        <v>76</v>
      </c>
      <c r="AS117" s="8" t="s">
        <v>76</v>
      </c>
      <c r="AT117" s="8" t="s">
        <v>74</v>
      </c>
      <c r="AU117" s="8" t="s">
        <v>76</v>
      </c>
      <c r="AV117" s="8" t="s">
        <v>74</v>
      </c>
      <c r="AW117" s="8" t="s">
        <v>74</v>
      </c>
      <c r="AX117" s="8" t="s">
        <v>74</v>
      </c>
      <c r="AY117" s="8" t="s">
        <v>73</v>
      </c>
      <c r="AZ117" s="8" t="s">
        <v>73</v>
      </c>
      <c r="BA117" s="8" t="s">
        <v>74</v>
      </c>
      <c r="BB117" s="8" t="s">
        <v>73</v>
      </c>
      <c r="BC117" s="8" t="s">
        <v>74</v>
      </c>
      <c r="BD117" s="8" t="s">
        <v>74</v>
      </c>
      <c r="BE117" s="8" t="s">
        <v>76</v>
      </c>
      <c r="BF117" s="8" t="s">
        <v>73</v>
      </c>
      <c r="BG117" s="8" t="s">
        <v>73</v>
      </c>
      <c r="BH117" s="8" t="s">
        <v>74</v>
      </c>
      <c r="BI117" s="8" t="s">
        <v>73</v>
      </c>
      <c r="BJ117" s="8" t="s">
        <v>76</v>
      </c>
      <c r="BK117" s="8" t="s">
        <v>76</v>
      </c>
      <c r="BL117" s="8" t="s">
        <v>76</v>
      </c>
      <c r="BM117" s="8" t="s">
        <v>76</v>
      </c>
      <c r="BN117" s="8" t="s">
        <v>76</v>
      </c>
      <c r="BO117" s="8" t="s">
        <v>73</v>
      </c>
      <c r="BP117" s="9" t="s">
        <v>74</v>
      </c>
    </row>
    <row r="118" spans="1:68" x14ac:dyDescent="0.2">
      <c r="A118" s="4">
        <v>45903.771316782411</v>
      </c>
      <c r="B118" s="5" t="s">
        <v>365</v>
      </c>
      <c r="C118" s="5" t="s">
        <v>69</v>
      </c>
      <c r="D118" s="5" t="s">
        <v>70</v>
      </c>
      <c r="E118" s="12" t="s">
        <v>79</v>
      </c>
      <c r="F118" s="14" t="s">
        <v>366</v>
      </c>
      <c r="G118" s="5" t="s">
        <v>76</v>
      </c>
      <c r="H118" s="5" t="s">
        <v>76</v>
      </c>
      <c r="I118" s="5" t="s">
        <v>74</v>
      </c>
      <c r="J118" s="5" t="s">
        <v>74</v>
      </c>
      <c r="K118" s="5" t="s">
        <v>73</v>
      </c>
      <c r="L118" s="5" t="s">
        <v>74</v>
      </c>
      <c r="M118" s="5" t="s">
        <v>73</v>
      </c>
      <c r="N118" s="5" t="s">
        <v>73</v>
      </c>
      <c r="O118" s="5" t="s">
        <v>74</v>
      </c>
      <c r="P118" s="5" t="s">
        <v>74</v>
      </c>
      <c r="Q118" s="5" t="s">
        <v>73</v>
      </c>
      <c r="R118" s="5" t="s">
        <v>73</v>
      </c>
      <c r="S118" s="5" t="s">
        <v>73</v>
      </c>
      <c r="T118" s="5" t="s">
        <v>73</v>
      </c>
      <c r="U118" s="5" t="s">
        <v>73</v>
      </c>
      <c r="V118" s="5" t="s">
        <v>74</v>
      </c>
      <c r="W118" s="5" t="s">
        <v>74</v>
      </c>
      <c r="X118" s="5" t="s">
        <v>74</v>
      </c>
      <c r="Y118" s="5" t="s">
        <v>73</v>
      </c>
      <c r="Z118" s="5" t="s">
        <v>73</v>
      </c>
      <c r="AA118" s="5" t="s">
        <v>73</v>
      </c>
      <c r="AB118" s="5" t="s">
        <v>74</v>
      </c>
      <c r="AC118" s="5" t="s">
        <v>74</v>
      </c>
      <c r="AD118" s="5" t="s">
        <v>73</v>
      </c>
      <c r="AE118" s="5" t="s">
        <v>73</v>
      </c>
      <c r="AF118" s="5" t="s">
        <v>73</v>
      </c>
      <c r="AG118" s="5" t="s">
        <v>74</v>
      </c>
      <c r="AH118" s="5" t="s">
        <v>73</v>
      </c>
      <c r="AI118" s="5" t="s">
        <v>73</v>
      </c>
      <c r="AJ118" s="5" t="s">
        <v>73</v>
      </c>
      <c r="AK118" s="5" t="s">
        <v>73</v>
      </c>
      <c r="AL118" s="5" t="s">
        <v>73</v>
      </c>
      <c r="AM118" s="5" t="s">
        <v>74</v>
      </c>
      <c r="AN118" s="5" t="s">
        <v>73</v>
      </c>
      <c r="AO118" s="5" t="s">
        <v>74</v>
      </c>
      <c r="AP118" s="5" t="s">
        <v>73</v>
      </c>
      <c r="AQ118" s="5" t="s">
        <v>73</v>
      </c>
      <c r="AR118" s="5" t="s">
        <v>73</v>
      </c>
      <c r="AS118" s="5" t="s">
        <v>73</v>
      </c>
      <c r="AT118" s="5" t="s">
        <v>74</v>
      </c>
      <c r="AU118" s="5" t="s">
        <v>74</v>
      </c>
      <c r="AV118" s="5" t="s">
        <v>74</v>
      </c>
      <c r="AW118" s="5" t="s">
        <v>74</v>
      </c>
      <c r="AX118" s="5" t="s">
        <v>73</v>
      </c>
      <c r="AY118" s="5" t="s">
        <v>73</v>
      </c>
      <c r="AZ118" s="5" t="s">
        <v>73</v>
      </c>
      <c r="BA118" s="5" t="s">
        <v>74</v>
      </c>
      <c r="BB118" s="5" t="s">
        <v>73</v>
      </c>
      <c r="BC118" s="5" t="s">
        <v>73</v>
      </c>
      <c r="BD118" s="5" t="s">
        <v>74</v>
      </c>
      <c r="BE118" s="5" t="s">
        <v>76</v>
      </c>
      <c r="BF118" s="5" t="s">
        <v>76</v>
      </c>
      <c r="BG118" s="5" t="s">
        <v>73</v>
      </c>
      <c r="BH118" s="5" t="s">
        <v>74</v>
      </c>
      <c r="BI118" s="5" t="s">
        <v>74</v>
      </c>
      <c r="BJ118" s="5" t="s">
        <v>76</v>
      </c>
      <c r="BK118" s="5" t="s">
        <v>73</v>
      </c>
      <c r="BL118" s="5" t="s">
        <v>73</v>
      </c>
      <c r="BM118" s="5" t="s">
        <v>74</v>
      </c>
      <c r="BN118" s="5" t="s">
        <v>74</v>
      </c>
      <c r="BO118" s="5" t="s">
        <v>73</v>
      </c>
      <c r="BP118" s="6" t="s">
        <v>73</v>
      </c>
    </row>
    <row r="119" spans="1:68" x14ac:dyDescent="0.2">
      <c r="A119" s="7">
        <v>45903.771334467594</v>
      </c>
      <c r="B119" s="8" t="s">
        <v>367</v>
      </c>
      <c r="C119" s="8" t="s">
        <v>69</v>
      </c>
      <c r="D119" s="8" t="s">
        <v>82</v>
      </c>
      <c r="E119" s="10" t="s">
        <v>112</v>
      </c>
      <c r="F119" s="16" t="s">
        <v>368</v>
      </c>
      <c r="G119" s="8" t="s">
        <v>73</v>
      </c>
      <c r="H119" s="8" t="s">
        <v>76</v>
      </c>
      <c r="I119" s="8" t="s">
        <v>73</v>
      </c>
      <c r="J119" s="8" t="s">
        <v>73</v>
      </c>
      <c r="K119" s="8" t="s">
        <v>73</v>
      </c>
      <c r="L119" s="8" t="s">
        <v>74</v>
      </c>
      <c r="M119" s="8" t="s">
        <v>73</v>
      </c>
      <c r="N119" s="8" t="s">
        <v>73</v>
      </c>
      <c r="O119" s="8" t="s">
        <v>74</v>
      </c>
      <c r="P119" s="8" t="s">
        <v>76</v>
      </c>
      <c r="Q119" s="8" t="s">
        <v>73</v>
      </c>
      <c r="R119" s="8" t="s">
        <v>73</v>
      </c>
      <c r="S119" s="8" t="s">
        <v>73</v>
      </c>
      <c r="T119" s="8" t="s">
        <v>74</v>
      </c>
      <c r="U119" s="8" t="s">
        <v>73</v>
      </c>
      <c r="V119" s="8" t="s">
        <v>76</v>
      </c>
      <c r="W119" s="8" t="s">
        <v>74</v>
      </c>
      <c r="X119" s="8" t="s">
        <v>74</v>
      </c>
      <c r="Y119" s="8" t="s">
        <v>73</v>
      </c>
      <c r="Z119" s="8" t="s">
        <v>74</v>
      </c>
      <c r="AA119" s="8" t="s">
        <v>74</v>
      </c>
      <c r="AB119" s="8" t="s">
        <v>76</v>
      </c>
      <c r="AC119" s="8" t="s">
        <v>74</v>
      </c>
      <c r="AD119" s="8" t="s">
        <v>73</v>
      </c>
      <c r="AE119" s="8" t="s">
        <v>73</v>
      </c>
      <c r="AF119" s="8" t="s">
        <v>76</v>
      </c>
      <c r="AG119" s="8" t="s">
        <v>73</v>
      </c>
      <c r="AH119" s="8" t="s">
        <v>73</v>
      </c>
      <c r="AI119" s="8" t="s">
        <v>76</v>
      </c>
      <c r="AJ119" s="8" t="s">
        <v>74</v>
      </c>
      <c r="AK119" s="8" t="s">
        <v>73</v>
      </c>
      <c r="AL119" s="8" t="s">
        <v>74</v>
      </c>
      <c r="AM119" s="8" t="s">
        <v>76</v>
      </c>
      <c r="AN119" s="8" t="s">
        <v>73</v>
      </c>
      <c r="AO119" s="8" t="s">
        <v>73</v>
      </c>
      <c r="AP119" s="8" t="s">
        <v>73</v>
      </c>
      <c r="AQ119" s="8" t="s">
        <v>73</v>
      </c>
      <c r="AR119" s="8" t="s">
        <v>76</v>
      </c>
      <c r="AS119" s="8" t="s">
        <v>76</v>
      </c>
      <c r="AT119" s="8" t="s">
        <v>76</v>
      </c>
      <c r="AU119" s="8" t="s">
        <v>76</v>
      </c>
      <c r="AV119" s="8" t="s">
        <v>73</v>
      </c>
      <c r="AW119" s="8" t="s">
        <v>73</v>
      </c>
      <c r="AX119" s="8" t="s">
        <v>74</v>
      </c>
      <c r="AY119" s="8" t="s">
        <v>76</v>
      </c>
      <c r="AZ119" s="8" t="s">
        <v>76</v>
      </c>
      <c r="BA119" s="8" t="s">
        <v>76</v>
      </c>
      <c r="BB119" s="8" t="s">
        <v>76</v>
      </c>
      <c r="BC119" s="8" t="s">
        <v>76</v>
      </c>
      <c r="BD119" s="8" t="s">
        <v>76</v>
      </c>
      <c r="BE119" s="8" t="s">
        <v>76</v>
      </c>
      <c r="BF119" s="8" t="s">
        <v>76</v>
      </c>
      <c r="BG119" s="8" t="s">
        <v>76</v>
      </c>
      <c r="BH119" s="8" t="s">
        <v>76</v>
      </c>
      <c r="BI119" s="8" t="s">
        <v>76</v>
      </c>
      <c r="BJ119" s="8" t="s">
        <v>76</v>
      </c>
      <c r="BK119" s="8" t="s">
        <v>76</v>
      </c>
      <c r="BL119" s="8" t="s">
        <v>76</v>
      </c>
      <c r="BM119" s="8" t="s">
        <v>76</v>
      </c>
      <c r="BN119" s="8" t="s">
        <v>76</v>
      </c>
      <c r="BO119" s="8" t="s">
        <v>76</v>
      </c>
      <c r="BP119" s="9" t="s">
        <v>73</v>
      </c>
    </row>
    <row r="120" spans="1:68" x14ac:dyDescent="0.2">
      <c r="A120" s="4">
        <v>45903.771638472223</v>
      </c>
      <c r="B120" s="5" t="s">
        <v>369</v>
      </c>
      <c r="C120" s="5" t="s">
        <v>69</v>
      </c>
      <c r="D120" s="5" t="s">
        <v>82</v>
      </c>
      <c r="E120" s="12" t="s">
        <v>165</v>
      </c>
      <c r="F120" s="15" t="s">
        <v>370</v>
      </c>
      <c r="G120" s="5" t="s">
        <v>76</v>
      </c>
      <c r="H120" s="5" t="s">
        <v>75</v>
      </c>
      <c r="I120" s="5" t="s">
        <v>76</v>
      </c>
      <c r="J120" s="5" t="s">
        <v>74</v>
      </c>
      <c r="K120" s="5" t="s">
        <v>76</v>
      </c>
      <c r="L120" s="5" t="s">
        <v>73</v>
      </c>
      <c r="M120" s="5" t="s">
        <v>76</v>
      </c>
      <c r="N120" s="5" t="s">
        <v>73</v>
      </c>
      <c r="O120" s="5" t="s">
        <v>76</v>
      </c>
      <c r="P120" s="5" t="s">
        <v>76</v>
      </c>
      <c r="Q120" s="5" t="s">
        <v>76</v>
      </c>
      <c r="R120" s="5" t="s">
        <v>73</v>
      </c>
      <c r="S120" s="5" t="s">
        <v>76</v>
      </c>
      <c r="T120" s="5" t="s">
        <v>73</v>
      </c>
      <c r="U120" s="5" t="s">
        <v>76</v>
      </c>
      <c r="V120" s="5" t="s">
        <v>73</v>
      </c>
      <c r="W120" s="5" t="s">
        <v>73</v>
      </c>
      <c r="X120" s="5" t="s">
        <v>76</v>
      </c>
      <c r="Y120" s="5" t="s">
        <v>76</v>
      </c>
      <c r="Z120" s="5" t="s">
        <v>74</v>
      </c>
      <c r="AA120" s="5" t="s">
        <v>76</v>
      </c>
      <c r="AB120" s="5" t="s">
        <v>73</v>
      </c>
      <c r="AC120" s="5" t="s">
        <v>75</v>
      </c>
      <c r="AD120" s="5" t="s">
        <v>76</v>
      </c>
      <c r="AE120" s="5" t="s">
        <v>74</v>
      </c>
      <c r="AF120" s="5" t="s">
        <v>73</v>
      </c>
      <c r="AG120" s="5" t="s">
        <v>76</v>
      </c>
      <c r="AH120" s="5" t="s">
        <v>76</v>
      </c>
      <c r="AI120" s="5" t="s">
        <v>73</v>
      </c>
      <c r="AJ120" s="5" t="s">
        <v>75</v>
      </c>
      <c r="AK120" s="5" t="s">
        <v>76</v>
      </c>
      <c r="AL120" s="5" t="s">
        <v>75</v>
      </c>
      <c r="AM120" s="5" t="s">
        <v>75</v>
      </c>
      <c r="AN120" s="5" t="s">
        <v>74</v>
      </c>
      <c r="AO120" s="5" t="s">
        <v>76</v>
      </c>
      <c r="AP120" s="5" t="s">
        <v>76</v>
      </c>
      <c r="AQ120" s="5" t="s">
        <v>75</v>
      </c>
      <c r="AR120" s="5" t="s">
        <v>76</v>
      </c>
      <c r="AS120" s="5" t="s">
        <v>76</v>
      </c>
      <c r="AT120" s="5" t="s">
        <v>74</v>
      </c>
      <c r="AU120" s="5" t="s">
        <v>73</v>
      </c>
      <c r="AV120" s="5" t="s">
        <v>75</v>
      </c>
      <c r="AW120" s="5" t="s">
        <v>76</v>
      </c>
      <c r="AX120" s="5" t="s">
        <v>74</v>
      </c>
      <c r="AY120" s="5" t="s">
        <v>76</v>
      </c>
      <c r="AZ120" s="5" t="s">
        <v>74</v>
      </c>
      <c r="BA120" s="5" t="s">
        <v>75</v>
      </c>
      <c r="BB120" s="5" t="s">
        <v>73</v>
      </c>
      <c r="BC120" s="5" t="s">
        <v>74</v>
      </c>
      <c r="BD120" s="5" t="s">
        <v>73</v>
      </c>
      <c r="BE120" s="5" t="s">
        <v>76</v>
      </c>
      <c r="BF120" s="5" t="s">
        <v>76</v>
      </c>
      <c r="BG120" s="5" t="s">
        <v>76</v>
      </c>
      <c r="BH120" s="5" t="s">
        <v>73</v>
      </c>
      <c r="BI120" s="5" t="s">
        <v>75</v>
      </c>
      <c r="BJ120" s="5" t="s">
        <v>73</v>
      </c>
      <c r="BK120" s="5" t="s">
        <v>73</v>
      </c>
      <c r="BL120" s="5" t="s">
        <v>75</v>
      </c>
      <c r="BM120" s="5" t="s">
        <v>76</v>
      </c>
      <c r="BN120" s="5" t="s">
        <v>73</v>
      </c>
      <c r="BO120" s="5" t="s">
        <v>73</v>
      </c>
      <c r="BP120" s="6" t="s">
        <v>76</v>
      </c>
    </row>
    <row r="121" spans="1:68" x14ac:dyDescent="0.2">
      <c r="A121" s="7">
        <v>45903.771653946758</v>
      </c>
      <c r="B121" s="8" t="s">
        <v>371</v>
      </c>
      <c r="C121" s="8" t="s">
        <v>69</v>
      </c>
      <c r="D121" s="8" t="s">
        <v>70</v>
      </c>
      <c r="E121" s="10" t="s">
        <v>372</v>
      </c>
      <c r="F121" s="17" t="s">
        <v>373</v>
      </c>
      <c r="G121" s="8" t="s">
        <v>73</v>
      </c>
      <c r="H121" s="8" t="s">
        <v>74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74</v>
      </c>
      <c r="N121" s="8" t="s">
        <v>73</v>
      </c>
      <c r="O121" s="8" t="s">
        <v>73</v>
      </c>
      <c r="P121" s="8" t="s">
        <v>74</v>
      </c>
      <c r="Q121" s="8" t="s">
        <v>74</v>
      </c>
      <c r="R121" s="8" t="s">
        <v>76</v>
      </c>
      <c r="S121" s="8" t="s">
        <v>73</v>
      </c>
      <c r="T121" s="8" t="s">
        <v>74</v>
      </c>
      <c r="U121" s="8" t="s">
        <v>73</v>
      </c>
      <c r="V121" s="8" t="s">
        <v>75</v>
      </c>
      <c r="W121" s="8" t="s">
        <v>74</v>
      </c>
      <c r="X121" s="8" t="s">
        <v>75</v>
      </c>
      <c r="Y121" s="8" t="s">
        <v>73</v>
      </c>
      <c r="Z121" s="8" t="s">
        <v>74</v>
      </c>
      <c r="AA121" s="8" t="s">
        <v>73</v>
      </c>
      <c r="AB121" s="8" t="s">
        <v>73</v>
      </c>
      <c r="AC121" s="8" t="s">
        <v>75</v>
      </c>
      <c r="AD121" s="8" t="s">
        <v>73</v>
      </c>
      <c r="AE121" s="8" t="s">
        <v>74</v>
      </c>
      <c r="AF121" s="8" t="s">
        <v>73</v>
      </c>
      <c r="AG121" s="8" t="s">
        <v>73</v>
      </c>
      <c r="AH121" s="8" t="s">
        <v>74</v>
      </c>
      <c r="AI121" s="8" t="s">
        <v>76</v>
      </c>
      <c r="AJ121" s="8" t="s">
        <v>74</v>
      </c>
      <c r="AK121" s="8" t="s">
        <v>74</v>
      </c>
      <c r="AL121" s="8" t="s">
        <v>74</v>
      </c>
      <c r="AM121" s="8" t="s">
        <v>74</v>
      </c>
      <c r="AN121" s="8" t="s">
        <v>73</v>
      </c>
      <c r="AO121" s="8" t="s">
        <v>73</v>
      </c>
      <c r="AP121" s="8" t="s">
        <v>74</v>
      </c>
      <c r="AQ121" s="8" t="s">
        <v>73</v>
      </c>
      <c r="AR121" s="8" t="s">
        <v>76</v>
      </c>
      <c r="AS121" s="8" t="s">
        <v>76</v>
      </c>
      <c r="AT121" s="8" t="s">
        <v>75</v>
      </c>
      <c r="AU121" s="8" t="s">
        <v>73</v>
      </c>
      <c r="AV121" s="8" t="s">
        <v>73</v>
      </c>
      <c r="AW121" s="8" t="s">
        <v>76</v>
      </c>
      <c r="AX121" s="8" t="s">
        <v>75</v>
      </c>
      <c r="AY121" s="8" t="s">
        <v>73</v>
      </c>
      <c r="AZ121" s="8" t="s">
        <v>76</v>
      </c>
      <c r="BA121" s="8" t="s">
        <v>74</v>
      </c>
      <c r="BB121" s="8" t="s">
        <v>76</v>
      </c>
      <c r="BC121" s="8" t="s">
        <v>73</v>
      </c>
      <c r="BD121" s="8" t="s">
        <v>74</v>
      </c>
      <c r="BE121" s="8" t="s">
        <v>74</v>
      </c>
      <c r="BF121" s="8" t="s">
        <v>75</v>
      </c>
      <c r="BG121" s="8" t="s">
        <v>75</v>
      </c>
      <c r="BH121" s="8" t="s">
        <v>75</v>
      </c>
      <c r="BI121" s="8" t="s">
        <v>73</v>
      </c>
      <c r="BJ121" s="8" t="s">
        <v>76</v>
      </c>
      <c r="BK121" s="8" t="s">
        <v>76</v>
      </c>
      <c r="BL121" s="8" t="s">
        <v>73</v>
      </c>
      <c r="BM121" s="8" t="s">
        <v>73</v>
      </c>
      <c r="BN121" s="8" t="s">
        <v>73</v>
      </c>
      <c r="BO121" s="8" t="s">
        <v>73</v>
      </c>
      <c r="BP121" s="9" t="s">
        <v>73</v>
      </c>
    </row>
    <row r="122" spans="1:68" x14ac:dyDescent="0.2">
      <c r="A122" s="4">
        <v>45903.771879907406</v>
      </c>
      <c r="B122" s="5" t="s">
        <v>374</v>
      </c>
      <c r="C122" s="5" t="s">
        <v>69</v>
      </c>
      <c r="D122" s="5" t="s">
        <v>70</v>
      </c>
      <c r="E122" s="12" t="s">
        <v>103</v>
      </c>
      <c r="F122" s="15" t="s">
        <v>375</v>
      </c>
      <c r="G122" s="5" t="s">
        <v>76</v>
      </c>
      <c r="H122" s="5" t="s">
        <v>73</v>
      </c>
      <c r="I122" s="5" t="s">
        <v>76</v>
      </c>
      <c r="J122" s="5" t="s">
        <v>73</v>
      </c>
      <c r="K122" s="5" t="s">
        <v>74</v>
      </c>
      <c r="L122" s="5" t="s">
        <v>74</v>
      </c>
      <c r="M122" s="5" t="s">
        <v>73</v>
      </c>
      <c r="N122" s="5" t="s">
        <v>73</v>
      </c>
      <c r="O122" s="5" t="s">
        <v>73</v>
      </c>
      <c r="P122" s="5" t="s">
        <v>73</v>
      </c>
      <c r="Q122" s="5" t="s">
        <v>73</v>
      </c>
      <c r="R122" s="5" t="s">
        <v>73</v>
      </c>
      <c r="S122" s="5" t="s">
        <v>73</v>
      </c>
      <c r="T122" s="5" t="s">
        <v>74</v>
      </c>
      <c r="U122" s="5" t="s">
        <v>73</v>
      </c>
      <c r="V122" s="5" t="s">
        <v>74</v>
      </c>
      <c r="W122" s="5" t="s">
        <v>74</v>
      </c>
      <c r="X122" s="5" t="s">
        <v>74</v>
      </c>
      <c r="Y122" s="5" t="s">
        <v>74</v>
      </c>
      <c r="Z122" s="5" t="s">
        <v>74</v>
      </c>
      <c r="AA122" s="5" t="s">
        <v>74</v>
      </c>
      <c r="AB122" s="5" t="s">
        <v>73</v>
      </c>
      <c r="AC122" s="5" t="s">
        <v>74</v>
      </c>
      <c r="AD122" s="5" t="s">
        <v>73</v>
      </c>
      <c r="AE122" s="5" t="s">
        <v>74</v>
      </c>
      <c r="AF122" s="5" t="s">
        <v>73</v>
      </c>
      <c r="AG122" s="5" t="s">
        <v>74</v>
      </c>
      <c r="AH122" s="5" t="s">
        <v>74</v>
      </c>
      <c r="AI122" s="5" t="s">
        <v>73</v>
      </c>
      <c r="AJ122" s="5" t="s">
        <v>73</v>
      </c>
      <c r="AK122" s="5" t="s">
        <v>74</v>
      </c>
      <c r="AL122" s="5" t="s">
        <v>73</v>
      </c>
      <c r="AM122" s="5" t="s">
        <v>73</v>
      </c>
      <c r="AN122" s="5" t="s">
        <v>73</v>
      </c>
      <c r="AO122" s="5" t="s">
        <v>74</v>
      </c>
      <c r="AP122" s="5" t="s">
        <v>73</v>
      </c>
      <c r="AQ122" s="5" t="s">
        <v>73</v>
      </c>
      <c r="AR122" s="5" t="s">
        <v>73</v>
      </c>
      <c r="AS122" s="5" t="s">
        <v>73</v>
      </c>
      <c r="AT122" s="5" t="s">
        <v>74</v>
      </c>
      <c r="AU122" s="5" t="s">
        <v>74</v>
      </c>
      <c r="AV122" s="5" t="s">
        <v>74</v>
      </c>
      <c r="AW122" s="5" t="s">
        <v>73</v>
      </c>
      <c r="AX122" s="5" t="s">
        <v>74</v>
      </c>
      <c r="AY122" s="5" t="s">
        <v>73</v>
      </c>
      <c r="AZ122" s="5" t="s">
        <v>73</v>
      </c>
      <c r="BA122" s="5" t="s">
        <v>73</v>
      </c>
      <c r="BB122" s="5" t="s">
        <v>73</v>
      </c>
      <c r="BC122" s="5" t="s">
        <v>73</v>
      </c>
      <c r="BD122" s="5" t="s">
        <v>74</v>
      </c>
      <c r="BE122" s="5" t="s">
        <v>73</v>
      </c>
      <c r="BF122" s="5" t="s">
        <v>73</v>
      </c>
      <c r="BG122" s="5" t="s">
        <v>73</v>
      </c>
      <c r="BH122" s="5" t="s">
        <v>73</v>
      </c>
      <c r="BI122" s="5" t="s">
        <v>73</v>
      </c>
      <c r="BJ122" s="5" t="s">
        <v>73</v>
      </c>
      <c r="BK122" s="5" t="s">
        <v>73</v>
      </c>
      <c r="BL122" s="5" t="s">
        <v>73</v>
      </c>
      <c r="BM122" s="5" t="s">
        <v>73</v>
      </c>
      <c r="BN122" s="5" t="s">
        <v>73</v>
      </c>
      <c r="BO122" s="5" t="s">
        <v>73</v>
      </c>
      <c r="BP122" s="6" t="s">
        <v>73</v>
      </c>
    </row>
    <row r="123" spans="1:68" x14ac:dyDescent="0.2">
      <c r="A123" s="7">
        <v>45903.77231925926</v>
      </c>
      <c r="B123" s="8" t="s">
        <v>376</v>
      </c>
      <c r="C123" s="8" t="s">
        <v>69</v>
      </c>
      <c r="D123" s="8" t="s">
        <v>70</v>
      </c>
      <c r="E123" s="10" t="s">
        <v>340</v>
      </c>
      <c r="F123" s="17" t="s">
        <v>377</v>
      </c>
      <c r="G123" s="8" t="s">
        <v>76</v>
      </c>
      <c r="H123" s="8" t="s">
        <v>73</v>
      </c>
      <c r="I123" s="8" t="s">
        <v>76</v>
      </c>
      <c r="J123" s="8" t="s">
        <v>73</v>
      </c>
      <c r="K123" s="8" t="s">
        <v>73</v>
      </c>
      <c r="L123" s="8" t="s">
        <v>73</v>
      </c>
      <c r="M123" s="8" t="s">
        <v>73</v>
      </c>
      <c r="N123" s="8" t="s">
        <v>76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76</v>
      </c>
      <c r="T123" s="8" t="s">
        <v>74</v>
      </c>
      <c r="U123" s="8" t="s">
        <v>76</v>
      </c>
      <c r="V123" s="8" t="s">
        <v>73</v>
      </c>
      <c r="W123" s="8" t="s">
        <v>74</v>
      </c>
      <c r="X123" s="8" t="s">
        <v>74</v>
      </c>
      <c r="Y123" s="8" t="s">
        <v>76</v>
      </c>
      <c r="Z123" s="8" t="s">
        <v>74</v>
      </c>
      <c r="AA123" s="8" t="s">
        <v>73</v>
      </c>
      <c r="AB123" s="8" t="s">
        <v>73</v>
      </c>
      <c r="AC123" s="8" t="s">
        <v>74</v>
      </c>
      <c r="AD123" s="8" t="s">
        <v>73</v>
      </c>
      <c r="AE123" s="8" t="s">
        <v>73</v>
      </c>
      <c r="AF123" s="8" t="s">
        <v>73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 t="s">
        <v>73</v>
      </c>
      <c r="AL123" s="8" t="s">
        <v>73</v>
      </c>
      <c r="AM123" s="8" t="s">
        <v>73</v>
      </c>
      <c r="AN123" s="8" t="s">
        <v>73</v>
      </c>
      <c r="AO123" s="8" t="s">
        <v>73</v>
      </c>
      <c r="AP123" s="8" t="s">
        <v>73</v>
      </c>
      <c r="AQ123" s="8" t="s">
        <v>73</v>
      </c>
      <c r="AR123" s="8" t="s">
        <v>76</v>
      </c>
      <c r="AS123" s="8" t="s">
        <v>76</v>
      </c>
      <c r="AT123" s="8" t="s">
        <v>73</v>
      </c>
      <c r="AU123" s="8" t="s">
        <v>74</v>
      </c>
      <c r="AV123" s="8" t="s">
        <v>74</v>
      </c>
      <c r="AW123" s="8" t="s">
        <v>76</v>
      </c>
      <c r="AX123" s="8" t="s">
        <v>75</v>
      </c>
      <c r="AY123" s="8" t="s">
        <v>76</v>
      </c>
      <c r="AZ123" s="8" t="s">
        <v>74</v>
      </c>
      <c r="BA123" s="8" t="s">
        <v>76</v>
      </c>
      <c r="BB123" s="8" t="s">
        <v>76</v>
      </c>
      <c r="BC123" s="8" t="s">
        <v>73</v>
      </c>
      <c r="BD123" s="8" t="s">
        <v>73</v>
      </c>
      <c r="BE123" s="8" t="s">
        <v>73</v>
      </c>
      <c r="BF123" s="8" t="s">
        <v>73</v>
      </c>
      <c r="BG123" s="8" t="s">
        <v>73</v>
      </c>
      <c r="BH123" s="8" t="s">
        <v>73</v>
      </c>
      <c r="BI123" s="8" t="s">
        <v>73</v>
      </c>
      <c r="BJ123" s="8" t="s">
        <v>73</v>
      </c>
      <c r="BK123" s="8" t="s">
        <v>73</v>
      </c>
      <c r="BL123" s="8" t="s">
        <v>73</v>
      </c>
      <c r="BM123" s="8" t="s">
        <v>73</v>
      </c>
      <c r="BN123" s="8" t="s">
        <v>73</v>
      </c>
      <c r="BO123" s="8" t="s">
        <v>73</v>
      </c>
      <c r="BP123" s="9" t="s">
        <v>73</v>
      </c>
    </row>
    <row r="124" spans="1:68" x14ac:dyDescent="0.2">
      <c r="A124" s="4">
        <v>45903.772696747685</v>
      </c>
      <c r="B124" s="5" t="s">
        <v>378</v>
      </c>
      <c r="C124" s="5" t="s">
        <v>69</v>
      </c>
      <c r="D124" s="5" t="s">
        <v>70</v>
      </c>
      <c r="E124" s="12" t="s">
        <v>379</v>
      </c>
      <c r="F124" s="15" t="s">
        <v>380</v>
      </c>
      <c r="G124" s="5" t="s">
        <v>76</v>
      </c>
      <c r="H124" s="5" t="s">
        <v>74</v>
      </c>
      <c r="I124" s="5" t="s">
        <v>73</v>
      </c>
      <c r="J124" s="5" t="s">
        <v>74</v>
      </c>
      <c r="K124" s="5" t="s">
        <v>73</v>
      </c>
      <c r="L124" s="5" t="s">
        <v>75</v>
      </c>
      <c r="M124" s="5" t="s">
        <v>75</v>
      </c>
      <c r="N124" s="5" t="s">
        <v>73</v>
      </c>
      <c r="O124" s="5" t="s">
        <v>74</v>
      </c>
      <c r="P124" s="5" t="s">
        <v>73</v>
      </c>
      <c r="Q124" s="5" t="s">
        <v>75</v>
      </c>
      <c r="R124" s="5" t="s">
        <v>73</v>
      </c>
      <c r="S124" s="5" t="s">
        <v>73</v>
      </c>
      <c r="T124" s="5" t="s">
        <v>73</v>
      </c>
      <c r="U124" s="5" t="s">
        <v>74</v>
      </c>
      <c r="V124" s="5" t="s">
        <v>76</v>
      </c>
      <c r="W124" s="5" t="s">
        <v>73</v>
      </c>
      <c r="X124" s="5" t="s">
        <v>76</v>
      </c>
      <c r="Y124" s="5" t="s">
        <v>76</v>
      </c>
      <c r="Z124" s="5" t="s">
        <v>75</v>
      </c>
      <c r="AA124" s="5" t="s">
        <v>73</v>
      </c>
      <c r="AB124" s="5" t="s">
        <v>73</v>
      </c>
      <c r="AC124" s="5" t="s">
        <v>75</v>
      </c>
      <c r="AD124" s="5" t="s">
        <v>73</v>
      </c>
      <c r="AE124" s="5" t="s">
        <v>74</v>
      </c>
      <c r="AF124" s="5" t="s">
        <v>76</v>
      </c>
      <c r="AG124" s="5" t="s">
        <v>74</v>
      </c>
      <c r="AH124" s="5" t="s">
        <v>76</v>
      </c>
      <c r="AI124" s="5" t="s">
        <v>76</v>
      </c>
      <c r="AJ124" s="5" t="s">
        <v>73</v>
      </c>
      <c r="AK124" s="5" t="s">
        <v>73</v>
      </c>
      <c r="AL124" s="5" t="s">
        <v>73</v>
      </c>
      <c r="AM124" s="5" t="s">
        <v>73</v>
      </c>
      <c r="AN124" s="5" t="s">
        <v>73</v>
      </c>
      <c r="AO124" s="5" t="s">
        <v>74</v>
      </c>
      <c r="AP124" s="5" t="s">
        <v>73</v>
      </c>
      <c r="AQ124" s="5" t="s">
        <v>73</v>
      </c>
      <c r="AR124" s="5" t="s">
        <v>74</v>
      </c>
      <c r="AS124" s="5" t="s">
        <v>73</v>
      </c>
      <c r="AT124" s="5" t="s">
        <v>75</v>
      </c>
      <c r="AU124" s="5" t="s">
        <v>74</v>
      </c>
      <c r="AV124" s="5" t="s">
        <v>74</v>
      </c>
      <c r="AW124" s="5" t="s">
        <v>73</v>
      </c>
      <c r="AX124" s="5" t="s">
        <v>74</v>
      </c>
      <c r="AY124" s="5" t="s">
        <v>76</v>
      </c>
      <c r="AZ124" s="5" t="s">
        <v>73</v>
      </c>
      <c r="BA124" s="5" t="s">
        <v>73</v>
      </c>
      <c r="BB124" s="5" t="s">
        <v>73</v>
      </c>
      <c r="BC124" s="5" t="s">
        <v>74</v>
      </c>
      <c r="BD124" s="5" t="s">
        <v>75</v>
      </c>
      <c r="BE124" s="5" t="s">
        <v>73</v>
      </c>
      <c r="BF124" s="5" t="s">
        <v>76</v>
      </c>
      <c r="BG124" s="5" t="s">
        <v>73</v>
      </c>
      <c r="BH124" s="5" t="s">
        <v>73</v>
      </c>
      <c r="BI124" s="5" t="s">
        <v>74</v>
      </c>
      <c r="BJ124" s="5" t="s">
        <v>73</v>
      </c>
      <c r="BK124" s="5" t="s">
        <v>73</v>
      </c>
      <c r="BL124" s="5" t="s">
        <v>74</v>
      </c>
      <c r="BM124" s="5" t="s">
        <v>73</v>
      </c>
      <c r="BN124" s="5" t="s">
        <v>74</v>
      </c>
      <c r="BO124" s="5" t="s">
        <v>73</v>
      </c>
      <c r="BP124" s="6" t="s">
        <v>76</v>
      </c>
    </row>
    <row r="125" spans="1:68" x14ac:dyDescent="0.2">
      <c r="A125" s="7">
        <v>45903.77271873843</v>
      </c>
      <c r="B125" s="8" t="s">
        <v>381</v>
      </c>
      <c r="C125" s="8" t="s">
        <v>69</v>
      </c>
      <c r="D125" s="8" t="s">
        <v>70</v>
      </c>
      <c r="E125" s="10" t="s">
        <v>89</v>
      </c>
      <c r="F125" s="17" t="s">
        <v>382</v>
      </c>
      <c r="G125" s="8" t="s">
        <v>76</v>
      </c>
      <c r="H125" s="8" t="s">
        <v>76</v>
      </c>
      <c r="I125" s="8" t="s">
        <v>76</v>
      </c>
      <c r="J125" s="8" t="s">
        <v>73</v>
      </c>
      <c r="K125" s="8" t="s">
        <v>75</v>
      </c>
      <c r="L125" s="8" t="s">
        <v>74</v>
      </c>
      <c r="M125" s="8" t="s">
        <v>76</v>
      </c>
      <c r="N125" s="8" t="s">
        <v>76</v>
      </c>
      <c r="O125" s="8" t="s">
        <v>74</v>
      </c>
      <c r="P125" s="8" t="s">
        <v>76</v>
      </c>
      <c r="Q125" s="8" t="s">
        <v>73</v>
      </c>
      <c r="R125" s="8" t="s">
        <v>74</v>
      </c>
      <c r="S125" s="8" t="s">
        <v>74</v>
      </c>
      <c r="T125" s="8" t="s">
        <v>75</v>
      </c>
      <c r="U125" s="8" t="s">
        <v>76</v>
      </c>
      <c r="V125" s="8" t="s">
        <v>73</v>
      </c>
      <c r="W125" s="8" t="s">
        <v>73</v>
      </c>
      <c r="X125" s="8" t="s">
        <v>76</v>
      </c>
      <c r="Y125" s="8" t="s">
        <v>74</v>
      </c>
      <c r="Z125" s="8" t="s">
        <v>75</v>
      </c>
      <c r="AA125" s="8" t="s">
        <v>74</v>
      </c>
      <c r="AB125" s="8" t="s">
        <v>73</v>
      </c>
      <c r="AC125" s="8" t="s">
        <v>75</v>
      </c>
      <c r="AD125" s="8" t="s">
        <v>76</v>
      </c>
      <c r="AE125" s="8" t="s">
        <v>74</v>
      </c>
      <c r="AF125" s="8" t="s">
        <v>74</v>
      </c>
      <c r="AG125" s="8" t="s">
        <v>74</v>
      </c>
      <c r="AH125" s="8" t="s">
        <v>76</v>
      </c>
      <c r="AI125" s="8" t="s">
        <v>76</v>
      </c>
      <c r="AJ125" s="8" t="s">
        <v>76</v>
      </c>
      <c r="AK125" s="8" t="s">
        <v>74</v>
      </c>
      <c r="AL125" s="8" t="s">
        <v>76</v>
      </c>
      <c r="AM125" s="8" t="s">
        <v>76</v>
      </c>
      <c r="AN125" s="8" t="s">
        <v>76</v>
      </c>
      <c r="AO125" s="8" t="s">
        <v>74</v>
      </c>
      <c r="AP125" s="8" t="s">
        <v>76</v>
      </c>
      <c r="AQ125" s="8" t="s">
        <v>73</v>
      </c>
      <c r="AR125" s="8" t="s">
        <v>73</v>
      </c>
      <c r="AS125" s="8" t="s">
        <v>73</v>
      </c>
      <c r="AT125" s="8" t="s">
        <v>73</v>
      </c>
      <c r="AU125" s="8" t="s">
        <v>74</v>
      </c>
      <c r="AV125" s="8" t="s">
        <v>75</v>
      </c>
      <c r="AW125" s="8" t="s">
        <v>76</v>
      </c>
      <c r="AX125" s="8" t="s">
        <v>75</v>
      </c>
      <c r="AY125" s="8" t="s">
        <v>76</v>
      </c>
      <c r="AZ125" s="8" t="s">
        <v>76</v>
      </c>
      <c r="BA125" s="8" t="s">
        <v>76</v>
      </c>
      <c r="BB125" s="8" t="s">
        <v>76</v>
      </c>
      <c r="BC125" s="8" t="s">
        <v>74</v>
      </c>
      <c r="BD125" s="8" t="s">
        <v>74</v>
      </c>
      <c r="BE125" s="8" t="s">
        <v>76</v>
      </c>
      <c r="BF125" s="8" t="s">
        <v>73</v>
      </c>
      <c r="BG125" s="8" t="s">
        <v>73</v>
      </c>
      <c r="BH125" s="8" t="s">
        <v>76</v>
      </c>
      <c r="BI125" s="8" t="s">
        <v>76</v>
      </c>
      <c r="BJ125" s="8" t="s">
        <v>76</v>
      </c>
      <c r="BK125" s="8" t="s">
        <v>76</v>
      </c>
      <c r="BL125" s="8" t="s">
        <v>73</v>
      </c>
      <c r="BM125" s="8" t="s">
        <v>76</v>
      </c>
      <c r="BN125" s="8" t="s">
        <v>76</v>
      </c>
      <c r="BO125" s="8" t="s">
        <v>76</v>
      </c>
      <c r="BP125" s="9" t="s">
        <v>74</v>
      </c>
    </row>
    <row r="126" spans="1:68" x14ac:dyDescent="0.2">
      <c r="A126" s="4">
        <v>45903.772760833337</v>
      </c>
      <c r="B126" s="5" t="s">
        <v>383</v>
      </c>
      <c r="C126" s="5" t="s">
        <v>69</v>
      </c>
      <c r="D126" s="5" t="s">
        <v>70</v>
      </c>
      <c r="E126" s="12" t="s">
        <v>138</v>
      </c>
      <c r="F126" s="15" t="s">
        <v>384</v>
      </c>
      <c r="G126" s="5" t="s">
        <v>73</v>
      </c>
      <c r="H126" s="5" t="s">
        <v>74</v>
      </c>
      <c r="I126" s="5" t="s">
        <v>76</v>
      </c>
      <c r="J126" s="5" t="s">
        <v>74</v>
      </c>
      <c r="K126" s="5" t="s">
        <v>76</v>
      </c>
      <c r="L126" s="5" t="s">
        <v>73</v>
      </c>
      <c r="M126" s="5" t="s">
        <v>74</v>
      </c>
      <c r="N126" s="5" t="s">
        <v>76</v>
      </c>
      <c r="O126" s="5" t="s">
        <v>74</v>
      </c>
      <c r="P126" s="5" t="s">
        <v>76</v>
      </c>
      <c r="Q126" s="5" t="s">
        <v>74</v>
      </c>
      <c r="R126" s="5" t="s">
        <v>76</v>
      </c>
      <c r="S126" s="5" t="s">
        <v>73</v>
      </c>
      <c r="T126" s="5" t="s">
        <v>73</v>
      </c>
      <c r="U126" s="5" t="s">
        <v>74</v>
      </c>
      <c r="V126" s="5" t="s">
        <v>74</v>
      </c>
      <c r="W126" s="5" t="s">
        <v>74</v>
      </c>
      <c r="X126" s="5" t="s">
        <v>74</v>
      </c>
      <c r="Y126" s="5" t="s">
        <v>74</v>
      </c>
      <c r="Z126" s="5" t="s">
        <v>74</v>
      </c>
      <c r="AA126" s="5" t="s">
        <v>76</v>
      </c>
      <c r="AB126" s="5" t="s">
        <v>76</v>
      </c>
      <c r="AC126" s="5" t="s">
        <v>75</v>
      </c>
      <c r="AD126" s="5" t="s">
        <v>76</v>
      </c>
      <c r="AE126" s="5" t="s">
        <v>74</v>
      </c>
      <c r="AF126" s="5" t="s">
        <v>74</v>
      </c>
      <c r="AG126" s="5" t="s">
        <v>73</v>
      </c>
      <c r="AH126" s="5" t="s">
        <v>73</v>
      </c>
      <c r="AI126" s="5" t="s">
        <v>73</v>
      </c>
      <c r="AJ126" s="5" t="s">
        <v>74</v>
      </c>
      <c r="AK126" s="5" t="s">
        <v>74</v>
      </c>
      <c r="AL126" s="5" t="s">
        <v>73</v>
      </c>
      <c r="AM126" s="5" t="s">
        <v>76</v>
      </c>
      <c r="AN126" s="5" t="s">
        <v>73</v>
      </c>
      <c r="AO126" s="5" t="s">
        <v>74</v>
      </c>
      <c r="AP126" s="5" t="s">
        <v>73</v>
      </c>
      <c r="AQ126" s="5" t="s">
        <v>73</v>
      </c>
      <c r="AR126" s="5" t="s">
        <v>76</v>
      </c>
      <c r="AS126" s="5" t="s">
        <v>73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73</v>
      </c>
      <c r="AY126" s="5" t="s">
        <v>73</v>
      </c>
      <c r="AZ126" s="5" t="s">
        <v>73</v>
      </c>
      <c r="BA126" s="5" t="s">
        <v>75</v>
      </c>
      <c r="BB126" s="5" t="s">
        <v>73</v>
      </c>
      <c r="BC126" s="5" t="s">
        <v>74</v>
      </c>
      <c r="BD126" s="5" t="s">
        <v>73</v>
      </c>
      <c r="BE126" s="5" t="s">
        <v>74</v>
      </c>
      <c r="BF126" s="5" t="s">
        <v>73</v>
      </c>
      <c r="BG126" s="5" t="s">
        <v>73</v>
      </c>
      <c r="BH126" s="5" t="s">
        <v>74</v>
      </c>
      <c r="BI126" s="5" t="s">
        <v>74</v>
      </c>
      <c r="BJ126" s="5" t="s">
        <v>73</v>
      </c>
      <c r="BK126" s="5" t="s">
        <v>73</v>
      </c>
      <c r="BL126" s="5" t="s">
        <v>74</v>
      </c>
      <c r="BM126" s="5" t="s">
        <v>74</v>
      </c>
      <c r="BN126" s="5" t="s">
        <v>74</v>
      </c>
      <c r="BO126" s="5" t="s">
        <v>74</v>
      </c>
      <c r="BP126" s="6" t="s">
        <v>74</v>
      </c>
    </row>
    <row r="127" spans="1:68" x14ac:dyDescent="0.2">
      <c r="A127" s="7">
        <v>45903.772878692129</v>
      </c>
      <c r="B127" s="8" t="s">
        <v>385</v>
      </c>
      <c r="C127" s="8" t="s">
        <v>69</v>
      </c>
      <c r="D127" s="8" t="s">
        <v>111</v>
      </c>
      <c r="E127" s="10" t="s">
        <v>247</v>
      </c>
      <c r="F127" s="16" t="s">
        <v>386</v>
      </c>
      <c r="G127" s="8" t="s">
        <v>76</v>
      </c>
      <c r="H127" s="8" t="s">
        <v>73</v>
      </c>
      <c r="I127" s="8" t="s">
        <v>76</v>
      </c>
      <c r="J127" s="8" t="s">
        <v>74</v>
      </c>
      <c r="K127" s="8" t="s">
        <v>73</v>
      </c>
      <c r="L127" s="8" t="s">
        <v>73</v>
      </c>
      <c r="M127" s="8" t="s">
        <v>73</v>
      </c>
      <c r="N127" s="8" t="s">
        <v>74</v>
      </c>
      <c r="O127" s="8" t="s">
        <v>74</v>
      </c>
      <c r="P127" s="8" t="s">
        <v>73</v>
      </c>
      <c r="Q127" s="8" t="s">
        <v>73</v>
      </c>
      <c r="R127" s="8" t="s">
        <v>73</v>
      </c>
      <c r="S127" s="8" t="s">
        <v>74</v>
      </c>
      <c r="T127" s="8" t="s">
        <v>76</v>
      </c>
      <c r="U127" s="8" t="s">
        <v>76</v>
      </c>
      <c r="V127" s="8" t="s">
        <v>73</v>
      </c>
      <c r="W127" s="8" t="s">
        <v>76</v>
      </c>
      <c r="X127" s="8" t="s">
        <v>73</v>
      </c>
      <c r="Y127" s="8" t="s">
        <v>74</v>
      </c>
      <c r="Z127" s="8" t="s">
        <v>74</v>
      </c>
      <c r="AA127" s="8" t="s">
        <v>73</v>
      </c>
      <c r="AB127" s="8" t="s">
        <v>76</v>
      </c>
      <c r="AC127" s="8" t="s">
        <v>73</v>
      </c>
      <c r="AD127" s="8" t="s">
        <v>73</v>
      </c>
      <c r="AE127" s="8" t="s">
        <v>74</v>
      </c>
      <c r="AF127" s="8" t="s">
        <v>74</v>
      </c>
      <c r="AG127" s="8" t="s">
        <v>74</v>
      </c>
      <c r="AH127" s="8" t="s">
        <v>76</v>
      </c>
      <c r="AI127" s="8" t="s">
        <v>76</v>
      </c>
      <c r="AJ127" s="8" t="s">
        <v>76</v>
      </c>
      <c r="AK127" s="8" t="s">
        <v>74</v>
      </c>
      <c r="AL127" s="8" t="s">
        <v>76</v>
      </c>
      <c r="AM127" s="8" t="s">
        <v>76</v>
      </c>
      <c r="AN127" s="8" t="s">
        <v>76</v>
      </c>
      <c r="AO127" s="8" t="s">
        <v>73</v>
      </c>
      <c r="AP127" s="8" t="s">
        <v>76</v>
      </c>
      <c r="AQ127" s="8" t="s">
        <v>76</v>
      </c>
      <c r="AR127" s="8" t="s">
        <v>74</v>
      </c>
      <c r="AS127" s="8" t="s">
        <v>73</v>
      </c>
      <c r="AT127" s="8" t="s">
        <v>73</v>
      </c>
      <c r="AU127" s="8" t="s">
        <v>73</v>
      </c>
      <c r="AV127" s="8" t="s">
        <v>74</v>
      </c>
      <c r="AW127" s="8" t="s">
        <v>74</v>
      </c>
      <c r="AX127" s="8" t="s">
        <v>74</v>
      </c>
      <c r="AY127" s="8" t="s">
        <v>73</v>
      </c>
      <c r="AZ127" s="8" t="s">
        <v>74</v>
      </c>
      <c r="BA127" s="8" t="s">
        <v>73</v>
      </c>
      <c r="BB127" s="8" t="s">
        <v>74</v>
      </c>
      <c r="BC127" s="8" t="s">
        <v>73</v>
      </c>
      <c r="BD127" s="8" t="s">
        <v>73</v>
      </c>
      <c r="BE127" s="8" t="s">
        <v>73</v>
      </c>
      <c r="BF127" s="8" t="s">
        <v>73</v>
      </c>
      <c r="BG127" s="8" t="s">
        <v>73</v>
      </c>
      <c r="BH127" s="8" t="s">
        <v>73</v>
      </c>
      <c r="BI127" s="8" t="s">
        <v>73</v>
      </c>
      <c r="BJ127" s="8" t="s">
        <v>73</v>
      </c>
      <c r="BK127" s="8" t="s">
        <v>73</v>
      </c>
      <c r="BL127" s="8" t="s">
        <v>73</v>
      </c>
      <c r="BM127" s="8" t="s">
        <v>73</v>
      </c>
      <c r="BN127" s="8" t="s">
        <v>73</v>
      </c>
      <c r="BO127" s="8" t="s">
        <v>73</v>
      </c>
      <c r="BP127" s="9" t="s">
        <v>73</v>
      </c>
    </row>
    <row r="128" spans="1:68" x14ac:dyDescent="0.2">
      <c r="A128" s="4">
        <v>45903.773251574079</v>
      </c>
      <c r="B128" s="5" t="s">
        <v>387</v>
      </c>
      <c r="C128" s="5" t="s">
        <v>69</v>
      </c>
      <c r="D128" s="5" t="s">
        <v>82</v>
      </c>
      <c r="E128" s="12" t="s">
        <v>342</v>
      </c>
      <c r="F128" s="15" t="s">
        <v>388</v>
      </c>
      <c r="G128" s="5" t="s">
        <v>76</v>
      </c>
      <c r="H128" s="5" t="s">
        <v>76</v>
      </c>
      <c r="I128" s="5" t="s">
        <v>74</v>
      </c>
      <c r="J128" s="5" t="s">
        <v>73</v>
      </c>
      <c r="K128" s="5" t="s">
        <v>74</v>
      </c>
      <c r="L128" s="5" t="s">
        <v>74</v>
      </c>
      <c r="M128" s="5" t="s">
        <v>76</v>
      </c>
      <c r="N128" s="5" t="s">
        <v>74</v>
      </c>
      <c r="O128" s="5" t="s">
        <v>73</v>
      </c>
      <c r="P128" s="5" t="s">
        <v>76</v>
      </c>
      <c r="Q128" s="5" t="s">
        <v>76</v>
      </c>
      <c r="R128" s="5" t="s">
        <v>76</v>
      </c>
      <c r="S128" s="5" t="s">
        <v>73</v>
      </c>
      <c r="T128" s="5" t="s">
        <v>74</v>
      </c>
      <c r="U128" s="5" t="s">
        <v>73</v>
      </c>
      <c r="V128" s="5" t="s">
        <v>74</v>
      </c>
      <c r="W128" s="5" t="s">
        <v>75</v>
      </c>
      <c r="X128" s="5" t="s">
        <v>74</v>
      </c>
      <c r="Y128" s="5" t="s">
        <v>75</v>
      </c>
      <c r="Z128" s="5" t="s">
        <v>75</v>
      </c>
      <c r="AA128" s="5" t="s">
        <v>74</v>
      </c>
      <c r="AB128" s="5" t="s">
        <v>74</v>
      </c>
      <c r="AC128" s="5" t="s">
        <v>74</v>
      </c>
      <c r="AD128" s="5" t="s">
        <v>76</v>
      </c>
      <c r="AE128" s="5" t="s">
        <v>75</v>
      </c>
      <c r="AF128" s="5" t="s">
        <v>75</v>
      </c>
      <c r="AG128" s="5" t="s">
        <v>75</v>
      </c>
      <c r="AH128" s="5" t="s">
        <v>76</v>
      </c>
      <c r="AI128" s="5" t="s">
        <v>76</v>
      </c>
      <c r="AJ128" s="5" t="s">
        <v>76</v>
      </c>
      <c r="AK128" s="5" t="s">
        <v>75</v>
      </c>
      <c r="AL128" s="5" t="s">
        <v>76</v>
      </c>
      <c r="AM128" s="5" t="s">
        <v>76</v>
      </c>
      <c r="AN128" s="5" t="s">
        <v>76</v>
      </c>
      <c r="AO128" s="5" t="s">
        <v>73</v>
      </c>
      <c r="AP128" s="5" t="s">
        <v>76</v>
      </c>
      <c r="AQ128" s="5" t="s">
        <v>76</v>
      </c>
      <c r="AR128" s="5" t="s">
        <v>73</v>
      </c>
      <c r="AS128" s="5" t="s">
        <v>74</v>
      </c>
      <c r="AT128" s="5" t="s">
        <v>76</v>
      </c>
      <c r="AU128" s="5" t="s">
        <v>76</v>
      </c>
      <c r="AV128" s="5" t="s">
        <v>73</v>
      </c>
      <c r="AW128" s="5" t="s">
        <v>76</v>
      </c>
      <c r="AX128" s="5" t="s">
        <v>75</v>
      </c>
      <c r="AY128" s="5" t="s">
        <v>73</v>
      </c>
      <c r="AZ128" s="5" t="s">
        <v>73</v>
      </c>
      <c r="BA128" s="5" t="s">
        <v>73</v>
      </c>
      <c r="BB128" s="5" t="s">
        <v>73</v>
      </c>
      <c r="BC128" s="5" t="s">
        <v>73</v>
      </c>
      <c r="BD128" s="5" t="s">
        <v>76</v>
      </c>
      <c r="BE128" s="5" t="s">
        <v>76</v>
      </c>
      <c r="BF128" s="5" t="s">
        <v>73</v>
      </c>
      <c r="BG128" s="5" t="s">
        <v>73</v>
      </c>
      <c r="BH128" s="5" t="s">
        <v>73</v>
      </c>
      <c r="BI128" s="5" t="s">
        <v>73</v>
      </c>
      <c r="BJ128" s="5" t="s">
        <v>73</v>
      </c>
      <c r="BK128" s="5" t="s">
        <v>73</v>
      </c>
      <c r="BL128" s="5" t="s">
        <v>73</v>
      </c>
      <c r="BM128" s="5" t="s">
        <v>76</v>
      </c>
      <c r="BN128" s="5" t="s">
        <v>76</v>
      </c>
      <c r="BO128" s="5" t="s">
        <v>76</v>
      </c>
      <c r="BP128" s="6" t="s">
        <v>73</v>
      </c>
    </row>
    <row r="129" spans="1:68" x14ac:dyDescent="0.2">
      <c r="A129" s="7">
        <v>45903.773674606477</v>
      </c>
      <c r="B129" s="8" t="s">
        <v>389</v>
      </c>
      <c r="C129" s="8" t="s">
        <v>69</v>
      </c>
      <c r="D129" s="8" t="s">
        <v>70</v>
      </c>
      <c r="E129" s="10" t="s">
        <v>342</v>
      </c>
      <c r="F129" s="16" t="s">
        <v>390</v>
      </c>
      <c r="G129" s="8" t="s">
        <v>76</v>
      </c>
      <c r="H129" s="8" t="s">
        <v>74</v>
      </c>
      <c r="I129" s="8" t="s">
        <v>76</v>
      </c>
      <c r="J129" s="8" t="s">
        <v>74</v>
      </c>
      <c r="K129" s="8" t="s">
        <v>73</v>
      </c>
      <c r="L129" s="8" t="s">
        <v>76</v>
      </c>
      <c r="M129" s="8" t="s">
        <v>74</v>
      </c>
      <c r="N129" s="8" t="s">
        <v>74</v>
      </c>
      <c r="O129" s="8" t="s">
        <v>74</v>
      </c>
      <c r="P129" s="8" t="s">
        <v>73</v>
      </c>
      <c r="Q129" s="8" t="s">
        <v>73</v>
      </c>
      <c r="R129" s="8" t="s">
        <v>76</v>
      </c>
      <c r="S129" s="8" t="s">
        <v>73</v>
      </c>
      <c r="T129" s="8" t="s">
        <v>76</v>
      </c>
      <c r="U129" s="8" t="s">
        <v>73</v>
      </c>
      <c r="V129" s="8" t="s">
        <v>73</v>
      </c>
      <c r="W129" s="8" t="s">
        <v>74</v>
      </c>
      <c r="X129" s="8" t="s">
        <v>76</v>
      </c>
      <c r="Y129" s="8" t="s">
        <v>76</v>
      </c>
      <c r="Z129" s="8" t="s">
        <v>74</v>
      </c>
      <c r="AA129" s="8" t="s">
        <v>76</v>
      </c>
      <c r="AB129" s="8" t="s">
        <v>73</v>
      </c>
      <c r="AC129" s="8" t="s">
        <v>75</v>
      </c>
      <c r="AD129" s="8" t="s">
        <v>76</v>
      </c>
      <c r="AE129" s="8" t="s">
        <v>73</v>
      </c>
      <c r="AF129" s="8" t="s">
        <v>76</v>
      </c>
      <c r="AG129" s="8" t="s">
        <v>76</v>
      </c>
      <c r="AH129" s="8" t="s">
        <v>75</v>
      </c>
      <c r="AI129" s="8" t="s">
        <v>76</v>
      </c>
      <c r="AJ129" s="8" t="s">
        <v>75</v>
      </c>
      <c r="AK129" s="8" t="s">
        <v>75</v>
      </c>
      <c r="AL129" s="8" t="s">
        <v>74</v>
      </c>
      <c r="AM129" s="8" t="s">
        <v>75</v>
      </c>
      <c r="AN129" s="8" t="s">
        <v>75</v>
      </c>
      <c r="AO129" s="8" t="s">
        <v>76</v>
      </c>
      <c r="AP129" s="8" t="s">
        <v>75</v>
      </c>
      <c r="AQ129" s="8" t="s">
        <v>74</v>
      </c>
      <c r="AR129" s="8" t="s">
        <v>76</v>
      </c>
      <c r="AS129" s="8" t="s">
        <v>76</v>
      </c>
      <c r="AT129" s="8" t="s">
        <v>76</v>
      </c>
      <c r="AU129" s="8" t="s">
        <v>74</v>
      </c>
      <c r="AV129" s="8" t="s">
        <v>76</v>
      </c>
      <c r="AW129" s="8" t="s">
        <v>76</v>
      </c>
      <c r="AX129" s="8" t="s">
        <v>76</v>
      </c>
      <c r="AY129" s="8" t="s">
        <v>76</v>
      </c>
      <c r="AZ129" s="8" t="s">
        <v>76</v>
      </c>
      <c r="BA129" s="8" t="s">
        <v>73</v>
      </c>
      <c r="BB129" s="8" t="s">
        <v>76</v>
      </c>
      <c r="BC129" s="8" t="s">
        <v>74</v>
      </c>
      <c r="BD129" s="8" t="s">
        <v>73</v>
      </c>
      <c r="BE129" s="8" t="s">
        <v>76</v>
      </c>
      <c r="BF129" s="8" t="s">
        <v>76</v>
      </c>
      <c r="BG129" s="8" t="s">
        <v>73</v>
      </c>
      <c r="BH129" s="8" t="s">
        <v>76</v>
      </c>
      <c r="BI129" s="8" t="s">
        <v>74</v>
      </c>
      <c r="BJ129" s="8" t="s">
        <v>76</v>
      </c>
      <c r="BK129" s="8" t="s">
        <v>76</v>
      </c>
      <c r="BL129" s="8" t="s">
        <v>75</v>
      </c>
      <c r="BM129" s="8" t="s">
        <v>73</v>
      </c>
      <c r="BN129" s="8" t="s">
        <v>73</v>
      </c>
      <c r="BO129" s="8" t="s">
        <v>76</v>
      </c>
      <c r="BP129" s="9" t="s">
        <v>76</v>
      </c>
    </row>
    <row r="130" spans="1:68" x14ac:dyDescent="0.2">
      <c r="A130" s="4">
        <v>45903.773831643513</v>
      </c>
      <c r="B130" s="5" t="s">
        <v>391</v>
      </c>
      <c r="C130" s="5" t="s">
        <v>69</v>
      </c>
      <c r="D130" s="5" t="s">
        <v>70</v>
      </c>
      <c r="E130" s="12" t="s">
        <v>335</v>
      </c>
      <c r="F130" s="15" t="s">
        <v>392</v>
      </c>
      <c r="G130" s="5" t="s">
        <v>76</v>
      </c>
      <c r="H130" s="5" t="s">
        <v>76</v>
      </c>
      <c r="I130" s="5" t="s">
        <v>75</v>
      </c>
      <c r="J130" s="5" t="s">
        <v>73</v>
      </c>
      <c r="K130" s="5" t="s">
        <v>74</v>
      </c>
      <c r="L130" s="5" t="s">
        <v>75</v>
      </c>
      <c r="M130" s="5" t="s">
        <v>76</v>
      </c>
      <c r="N130" s="5" t="s">
        <v>74</v>
      </c>
      <c r="O130" s="5" t="s">
        <v>73</v>
      </c>
      <c r="P130" s="5" t="s">
        <v>74</v>
      </c>
      <c r="Q130" s="5" t="s">
        <v>76</v>
      </c>
      <c r="R130" s="5" t="s">
        <v>74</v>
      </c>
      <c r="S130" s="5" t="s">
        <v>73</v>
      </c>
      <c r="T130" s="5" t="s">
        <v>75</v>
      </c>
      <c r="U130" s="5" t="s">
        <v>73</v>
      </c>
      <c r="V130" s="5" t="s">
        <v>74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75</v>
      </c>
      <c r="AE130" s="5" t="s">
        <v>75</v>
      </c>
      <c r="AF130" s="5" t="s">
        <v>75</v>
      </c>
      <c r="AG130" s="5" t="s">
        <v>75</v>
      </c>
      <c r="AH130" s="5" t="s">
        <v>76</v>
      </c>
      <c r="AI130" s="5" t="s">
        <v>76</v>
      </c>
      <c r="AJ130" s="5" t="s">
        <v>76</v>
      </c>
      <c r="AK130" s="5" t="s">
        <v>74</v>
      </c>
      <c r="AL130" s="5" t="s">
        <v>74</v>
      </c>
      <c r="AM130" s="5" t="s">
        <v>76</v>
      </c>
      <c r="AN130" s="5" t="s">
        <v>76</v>
      </c>
      <c r="AO130" s="5" t="s">
        <v>75</v>
      </c>
      <c r="AP130" s="5" t="s">
        <v>75</v>
      </c>
      <c r="AQ130" s="5" t="s">
        <v>75</v>
      </c>
      <c r="AR130" s="5" t="s">
        <v>73</v>
      </c>
      <c r="AS130" s="5" t="s">
        <v>73</v>
      </c>
      <c r="AT130" s="5" t="s">
        <v>74</v>
      </c>
      <c r="AU130" s="5" t="s">
        <v>73</v>
      </c>
      <c r="AV130" s="5" t="s">
        <v>74</v>
      </c>
      <c r="AW130" s="5" t="s">
        <v>74</v>
      </c>
      <c r="AX130" s="5" t="s">
        <v>75</v>
      </c>
      <c r="AY130" s="5" t="s">
        <v>73</v>
      </c>
      <c r="AZ130" s="5" t="s">
        <v>74</v>
      </c>
      <c r="BA130" s="5" t="s">
        <v>74</v>
      </c>
      <c r="BB130" s="5" t="s">
        <v>74</v>
      </c>
      <c r="BC130" s="5" t="s">
        <v>74</v>
      </c>
      <c r="BD130" s="5" t="s">
        <v>75</v>
      </c>
      <c r="BE130" s="5" t="s">
        <v>73</v>
      </c>
      <c r="BF130" s="5" t="s">
        <v>73</v>
      </c>
      <c r="BG130" s="5" t="s">
        <v>75</v>
      </c>
      <c r="BH130" s="5" t="s">
        <v>75</v>
      </c>
      <c r="BI130" s="5" t="s">
        <v>75</v>
      </c>
      <c r="BJ130" s="5" t="s">
        <v>73</v>
      </c>
      <c r="BK130" s="5" t="s">
        <v>73</v>
      </c>
      <c r="BL130" s="5" t="s">
        <v>74</v>
      </c>
      <c r="BM130" s="5" t="s">
        <v>73</v>
      </c>
      <c r="BN130" s="5" t="s">
        <v>73</v>
      </c>
      <c r="BO130" s="5" t="s">
        <v>75</v>
      </c>
      <c r="BP130" s="6" t="s">
        <v>75</v>
      </c>
    </row>
    <row r="131" spans="1:68" x14ac:dyDescent="0.2">
      <c r="A131" s="7">
        <v>45903.774881562495</v>
      </c>
      <c r="B131" s="8" t="s">
        <v>393</v>
      </c>
      <c r="C131" s="8" t="s">
        <v>69</v>
      </c>
      <c r="D131" s="8" t="s">
        <v>82</v>
      </c>
      <c r="E131" s="10" t="s">
        <v>269</v>
      </c>
      <c r="F131" s="16" t="s">
        <v>394</v>
      </c>
      <c r="G131" s="8" t="s">
        <v>73</v>
      </c>
      <c r="H131" s="8" t="s">
        <v>73</v>
      </c>
      <c r="I131" s="8" t="s">
        <v>76</v>
      </c>
      <c r="J131" s="8" t="s">
        <v>74</v>
      </c>
      <c r="K131" s="8" t="s">
        <v>76</v>
      </c>
      <c r="L131" s="8" t="s">
        <v>76</v>
      </c>
      <c r="M131" s="8" t="s">
        <v>74</v>
      </c>
      <c r="N131" s="8" t="s">
        <v>76</v>
      </c>
      <c r="O131" s="8" t="s">
        <v>75</v>
      </c>
      <c r="P131" s="8" t="s">
        <v>76</v>
      </c>
      <c r="Q131" s="8" t="s">
        <v>74</v>
      </c>
      <c r="R131" s="8" t="s">
        <v>76</v>
      </c>
      <c r="S131" s="8" t="s">
        <v>76</v>
      </c>
      <c r="T131" s="8" t="s">
        <v>76</v>
      </c>
      <c r="U131" s="8" t="s">
        <v>73</v>
      </c>
      <c r="V131" s="8" t="s">
        <v>74</v>
      </c>
      <c r="W131" s="8" t="s">
        <v>76</v>
      </c>
      <c r="X131" s="8" t="s">
        <v>76</v>
      </c>
      <c r="Y131" s="8" t="s">
        <v>76</v>
      </c>
      <c r="Z131" s="8" t="s">
        <v>74</v>
      </c>
      <c r="AA131" s="8" t="s">
        <v>76</v>
      </c>
      <c r="AB131" s="8" t="s">
        <v>73</v>
      </c>
      <c r="AC131" s="8" t="s">
        <v>75</v>
      </c>
      <c r="AD131" s="8" t="s">
        <v>73</v>
      </c>
      <c r="AE131" s="8" t="s">
        <v>74</v>
      </c>
      <c r="AF131" s="8" t="s">
        <v>73</v>
      </c>
      <c r="AG131" s="8" t="s">
        <v>73</v>
      </c>
      <c r="AH131" s="8" t="s">
        <v>73</v>
      </c>
      <c r="AI131" s="8" t="s">
        <v>73</v>
      </c>
      <c r="AJ131" s="8" t="s">
        <v>74</v>
      </c>
      <c r="AK131" s="8" t="s">
        <v>74</v>
      </c>
      <c r="AL131" s="8" t="s">
        <v>74</v>
      </c>
      <c r="AM131" s="8" t="s">
        <v>74</v>
      </c>
      <c r="AN131" s="8" t="s">
        <v>73</v>
      </c>
      <c r="AO131" s="8" t="s">
        <v>73</v>
      </c>
      <c r="AP131" s="8" t="s">
        <v>73</v>
      </c>
      <c r="AQ131" s="8" t="s">
        <v>73</v>
      </c>
      <c r="AR131" s="8" t="s">
        <v>73</v>
      </c>
      <c r="AS131" s="8" t="s">
        <v>73</v>
      </c>
      <c r="AT131" s="8" t="s">
        <v>73</v>
      </c>
      <c r="AU131" s="8" t="s">
        <v>74</v>
      </c>
      <c r="AV131" s="8" t="s">
        <v>74</v>
      </c>
      <c r="AW131" s="8" t="s">
        <v>74</v>
      </c>
      <c r="AX131" s="8" t="s">
        <v>74</v>
      </c>
      <c r="AY131" s="8" t="s">
        <v>73</v>
      </c>
      <c r="AZ131" s="8" t="s">
        <v>73</v>
      </c>
      <c r="BA131" s="8" t="s">
        <v>74</v>
      </c>
      <c r="BB131" s="8" t="s">
        <v>73</v>
      </c>
      <c r="BC131" s="8" t="s">
        <v>74</v>
      </c>
      <c r="BD131" s="8" t="s">
        <v>73</v>
      </c>
      <c r="BE131" s="8" t="s">
        <v>76</v>
      </c>
      <c r="BF131" s="8" t="s">
        <v>73</v>
      </c>
      <c r="BG131" s="8" t="s">
        <v>73</v>
      </c>
      <c r="BH131" s="8" t="s">
        <v>73</v>
      </c>
      <c r="BI131" s="8" t="s">
        <v>74</v>
      </c>
      <c r="BJ131" s="8" t="s">
        <v>73</v>
      </c>
      <c r="BK131" s="8" t="s">
        <v>73</v>
      </c>
      <c r="BL131" s="8" t="s">
        <v>74</v>
      </c>
      <c r="BM131" s="8" t="s">
        <v>74</v>
      </c>
      <c r="BN131" s="8" t="s">
        <v>74</v>
      </c>
      <c r="BO131" s="8" t="s">
        <v>73</v>
      </c>
      <c r="BP131" s="9" t="s">
        <v>73</v>
      </c>
    </row>
    <row r="132" spans="1:68" x14ac:dyDescent="0.2">
      <c r="A132" s="4">
        <v>45903.775371481483</v>
      </c>
      <c r="B132" s="5" t="s">
        <v>395</v>
      </c>
      <c r="C132" s="5" t="s">
        <v>69</v>
      </c>
      <c r="D132" s="5" t="s">
        <v>70</v>
      </c>
      <c r="E132" s="12" t="s">
        <v>227</v>
      </c>
      <c r="F132" s="15" t="s">
        <v>396</v>
      </c>
      <c r="G132" s="5" t="s">
        <v>73</v>
      </c>
      <c r="H132" s="5" t="s">
        <v>73</v>
      </c>
      <c r="I132" s="5" t="s">
        <v>74</v>
      </c>
      <c r="J132" s="5" t="s">
        <v>73</v>
      </c>
      <c r="K132" s="5" t="s">
        <v>74</v>
      </c>
      <c r="L132" s="5" t="s">
        <v>75</v>
      </c>
      <c r="M132" s="5" t="s">
        <v>76</v>
      </c>
      <c r="N132" s="5" t="s">
        <v>75</v>
      </c>
      <c r="O132" s="5" t="s">
        <v>73</v>
      </c>
      <c r="P132" s="5" t="s">
        <v>73</v>
      </c>
      <c r="Q132" s="5" t="s">
        <v>76</v>
      </c>
      <c r="R132" s="5" t="s">
        <v>73</v>
      </c>
      <c r="S132" s="5" t="s">
        <v>73</v>
      </c>
      <c r="T132" s="5" t="s">
        <v>74</v>
      </c>
      <c r="U132" s="5" t="s">
        <v>74</v>
      </c>
      <c r="V132" s="5" t="s">
        <v>74</v>
      </c>
      <c r="W132" s="5" t="s">
        <v>75</v>
      </c>
      <c r="X132" s="5" t="s">
        <v>75</v>
      </c>
      <c r="Y132" s="5" t="s">
        <v>75</v>
      </c>
      <c r="Z132" s="5" t="s">
        <v>74</v>
      </c>
      <c r="AA132" s="5" t="s">
        <v>74</v>
      </c>
      <c r="AB132" s="5" t="s">
        <v>73</v>
      </c>
      <c r="AC132" s="5" t="s">
        <v>75</v>
      </c>
      <c r="AD132" s="5" t="s">
        <v>76</v>
      </c>
      <c r="AE132" s="5" t="s">
        <v>75</v>
      </c>
      <c r="AF132" s="5" t="s">
        <v>73</v>
      </c>
      <c r="AG132" s="5" t="s">
        <v>74</v>
      </c>
      <c r="AH132" s="5" t="s">
        <v>73</v>
      </c>
      <c r="AI132" s="5" t="s">
        <v>73</v>
      </c>
      <c r="AJ132" s="5" t="s">
        <v>76</v>
      </c>
      <c r="AK132" s="5" t="s">
        <v>75</v>
      </c>
      <c r="AL132" s="5" t="s">
        <v>73</v>
      </c>
      <c r="AM132" s="5" t="s">
        <v>73</v>
      </c>
      <c r="AN132" s="5" t="s">
        <v>73</v>
      </c>
      <c r="AO132" s="5" t="s">
        <v>73</v>
      </c>
      <c r="AP132" s="5" t="s">
        <v>73</v>
      </c>
      <c r="AQ132" s="5" t="s">
        <v>73</v>
      </c>
      <c r="AR132" s="5" t="s">
        <v>73</v>
      </c>
      <c r="AS132" s="5" t="s">
        <v>73</v>
      </c>
      <c r="AT132" s="5" t="s">
        <v>74</v>
      </c>
      <c r="AU132" s="5" t="s">
        <v>74</v>
      </c>
      <c r="AV132" s="5" t="s">
        <v>75</v>
      </c>
      <c r="AW132" s="5" t="s">
        <v>73</v>
      </c>
      <c r="AX132" s="5" t="s">
        <v>75</v>
      </c>
      <c r="AY132" s="5" t="s">
        <v>76</v>
      </c>
      <c r="AZ132" s="5" t="s">
        <v>74</v>
      </c>
      <c r="BA132" s="5" t="s">
        <v>76</v>
      </c>
      <c r="BB132" s="5" t="s">
        <v>76</v>
      </c>
      <c r="BC132" s="5" t="s">
        <v>73</v>
      </c>
      <c r="BD132" s="5" t="s">
        <v>74</v>
      </c>
      <c r="BE132" s="5" t="s">
        <v>73</v>
      </c>
      <c r="BF132" s="5" t="s">
        <v>76</v>
      </c>
      <c r="BG132" s="5" t="s">
        <v>73</v>
      </c>
      <c r="BH132" s="5" t="s">
        <v>73</v>
      </c>
      <c r="BI132" s="5" t="s">
        <v>73</v>
      </c>
      <c r="BJ132" s="5" t="s">
        <v>73</v>
      </c>
      <c r="BK132" s="5" t="s">
        <v>73</v>
      </c>
      <c r="BL132" s="5" t="s">
        <v>74</v>
      </c>
      <c r="BM132" s="5" t="s">
        <v>73</v>
      </c>
      <c r="BN132" s="5" t="s">
        <v>73</v>
      </c>
      <c r="BO132" s="5" t="s">
        <v>73</v>
      </c>
      <c r="BP132" s="6" t="s">
        <v>74</v>
      </c>
    </row>
    <row r="133" spans="1:68" x14ac:dyDescent="0.2">
      <c r="A133" s="7">
        <v>45903.775619895838</v>
      </c>
      <c r="B133" s="8" t="s">
        <v>397</v>
      </c>
      <c r="C133" s="8" t="s">
        <v>69</v>
      </c>
      <c r="D133" s="8" t="s">
        <v>70</v>
      </c>
      <c r="E133" s="10" t="s">
        <v>127</v>
      </c>
      <c r="F133" s="16" t="s">
        <v>398</v>
      </c>
      <c r="G133" s="8" t="s">
        <v>73</v>
      </c>
      <c r="H133" s="8" t="s">
        <v>76</v>
      </c>
      <c r="I133" s="8" t="s">
        <v>74</v>
      </c>
      <c r="J133" s="8" t="s">
        <v>73</v>
      </c>
      <c r="K133" s="8" t="s">
        <v>73</v>
      </c>
      <c r="L133" s="8" t="s">
        <v>74</v>
      </c>
      <c r="M133" s="8" t="s">
        <v>73</v>
      </c>
      <c r="N133" s="8" t="s">
        <v>73</v>
      </c>
      <c r="O133" s="8" t="s">
        <v>73</v>
      </c>
      <c r="P133" s="8" t="s">
        <v>74</v>
      </c>
      <c r="Q133" s="8" t="s">
        <v>73</v>
      </c>
      <c r="R133" s="8" t="s">
        <v>73</v>
      </c>
      <c r="S133" s="8" t="s">
        <v>73</v>
      </c>
      <c r="T133" s="8" t="s">
        <v>74</v>
      </c>
      <c r="U133" s="8" t="s">
        <v>73</v>
      </c>
      <c r="V133" s="8" t="s">
        <v>73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73</v>
      </c>
      <c r="AG133" s="8" t="s">
        <v>74</v>
      </c>
      <c r="AH133" s="8" t="s">
        <v>73</v>
      </c>
      <c r="AI133" s="8" t="s">
        <v>73</v>
      </c>
      <c r="AJ133" s="8" t="s">
        <v>73</v>
      </c>
      <c r="AK133" s="8" t="s">
        <v>74</v>
      </c>
      <c r="AL133" s="8" t="s">
        <v>73</v>
      </c>
      <c r="AM133" s="8" t="s">
        <v>74</v>
      </c>
      <c r="AN133" s="8" t="s">
        <v>74</v>
      </c>
      <c r="AO133" s="8" t="s">
        <v>73</v>
      </c>
      <c r="AP133" s="8" t="s">
        <v>73</v>
      </c>
      <c r="AQ133" s="8" t="s">
        <v>73</v>
      </c>
      <c r="AR133" s="8" t="s">
        <v>73</v>
      </c>
      <c r="AS133" s="8" t="s">
        <v>73</v>
      </c>
      <c r="AT133" s="8" t="s">
        <v>74</v>
      </c>
      <c r="AU133" s="8" t="s">
        <v>74</v>
      </c>
      <c r="AV133" s="8" t="s">
        <v>74</v>
      </c>
      <c r="AW133" s="8" t="s">
        <v>73</v>
      </c>
      <c r="AX133" s="8" t="s">
        <v>73</v>
      </c>
      <c r="AY133" s="8" t="s">
        <v>73</v>
      </c>
      <c r="AZ133" s="8" t="s">
        <v>73</v>
      </c>
      <c r="BA133" s="8" t="s">
        <v>74</v>
      </c>
      <c r="BB133" s="8" t="s">
        <v>73</v>
      </c>
      <c r="BC133" s="8" t="s">
        <v>74</v>
      </c>
      <c r="BD133" s="8" t="s">
        <v>74</v>
      </c>
      <c r="BE133" s="8" t="s">
        <v>73</v>
      </c>
      <c r="BF133" s="8" t="s">
        <v>73</v>
      </c>
      <c r="BG133" s="8" t="s">
        <v>73</v>
      </c>
      <c r="BH133" s="8" t="s">
        <v>73</v>
      </c>
      <c r="BI133" s="8" t="s">
        <v>74</v>
      </c>
      <c r="BJ133" s="8" t="s">
        <v>73</v>
      </c>
      <c r="BK133" s="8" t="s">
        <v>73</v>
      </c>
      <c r="BL133" s="8" t="s">
        <v>74</v>
      </c>
      <c r="BM133" s="8" t="s">
        <v>73</v>
      </c>
      <c r="BN133" s="8" t="s">
        <v>73</v>
      </c>
      <c r="BO133" s="8" t="s">
        <v>74</v>
      </c>
      <c r="BP133" s="9" t="s">
        <v>73</v>
      </c>
    </row>
    <row r="134" spans="1:68" x14ac:dyDescent="0.2">
      <c r="A134" s="4">
        <v>45903.775877245367</v>
      </c>
      <c r="B134" s="5" t="s">
        <v>399</v>
      </c>
      <c r="C134" s="5" t="s">
        <v>69</v>
      </c>
      <c r="D134" s="5" t="s">
        <v>82</v>
      </c>
      <c r="E134" s="12" t="s">
        <v>400</v>
      </c>
      <c r="F134" s="14" t="s">
        <v>401</v>
      </c>
      <c r="G134" s="5" t="s">
        <v>76</v>
      </c>
      <c r="H134" s="5" t="s">
        <v>73</v>
      </c>
      <c r="I134" s="5" t="s">
        <v>73</v>
      </c>
      <c r="J134" s="5" t="s">
        <v>74</v>
      </c>
      <c r="K134" s="5" t="s">
        <v>73</v>
      </c>
      <c r="L134" s="5" t="s">
        <v>73</v>
      </c>
      <c r="M134" s="5" t="s">
        <v>73</v>
      </c>
      <c r="N134" s="5" t="s">
        <v>73</v>
      </c>
      <c r="O134" s="5" t="s">
        <v>73</v>
      </c>
      <c r="P134" s="5" t="s">
        <v>76</v>
      </c>
      <c r="Q134" s="5" t="s">
        <v>73</v>
      </c>
      <c r="R134" s="5" t="s">
        <v>73</v>
      </c>
      <c r="S134" s="5" t="s">
        <v>73</v>
      </c>
      <c r="T134" s="5" t="s">
        <v>74</v>
      </c>
      <c r="U134" s="5" t="s">
        <v>73</v>
      </c>
      <c r="V134" s="5" t="s">
        <v>73</v>
      </c>
      <c r="W134" s="5" t="s">
        <v>76</v>
      </c>
      <c r="X134" s="5" t="s">
        <v>73</v>
      </c>
      <c r="Y134" s="5" t="s">
        <v>73</v>
      </c>
      <c r="Z134" s="5" t="s">
        <v>74</v>
      </c>
      <c r="AA134" s="5" t="s">
        <v>76</v>
      </c>
      <c r="AB134" s="5" t="s">
        <v>73</v>
      </c>
      <c r="AC134" s="5" t="s">
        <v>74</v>
      </c>
      <c r="AD134" s="5" t="s">
        <v>73</v>
      </c>
      <c r="AE134" s="5" t="s">
        <v>73</v>
      </c>
      <c r="AF134" s="5" t="s">
        <v>73</v>
      </c>
      <c r="AG134" s="5" t="s">
        <v>73</v>
      </c>
      <c r="AH134" s="5" t="s">
        <v>73</v>
      </c>
      <c r="AI134" s="5" t="s">
        <v>73</v>
      </c>
      <c r="AJ134" s="5" t="s">
        <v>74</v>
      </c>
      <c r="AK134" s="5" t="s">
        <v>73</v>
      </c>
      <c r="AL134" s="5" t="s">
        <v>73</v>
      </c>
      <c r="AM134" s="5" t="s">
        <v>74</v>
      </c>
      <c r="AN134" s="5" t="s">
        <v>73</v>
      </c>
      <c r="AO134" s="5" t="s">
        <v>73</v>
      </c>
      <c r="AP134" s="5" t="s">
        <v>73</v>
      </c>
      <c r="AQ134" s="5" t="s">
        <v>73</v>
      </c>
      <c r="AR134" s="5" t="s">
        <v>74</v>
      </c>
      <c r="AS134" s="5" t="s">
        <v>73</v>
      </c>
      <c r="AT134" s="5" t="s">
        <v>74</v>
      </c>
      <c r="AU134" s="5" t="s">
        <v>73</v>
      </c>
      <c r="AV134" s="5" t="s">
        <v>74</v>
      </c>
      <c r="AW134" s="5" t="s">
        <v>74</v>
      </c>
      <c r="AX134" s="5" t="s">
        <v>74</v>
      </c>
      <c r="AY134" s="5" t="s">
        <v>73</v>
      </c>
      <c r="AZ134" s="5" t="s">
        <v>73</v>
      </c>
      <c r="BA134" s="5" t="s">
        <v>74</v>
      </c>
      <c r="BB134" s="5" t="s">
        <v>73</v>
      </c>
      <c r="BC134" s="5" t="s">
        <v>76</v>
      </c>
      <c r="BD134" s="5" t="s">
        <v>73</v>
      </c>
      <c r="BE134" s="5" t="s">
        <v>73</v>
      </c>
      <c r="BF134" s="5" t="s">
        <v>74</v>
      </c>
      <c r="BG134" s="5" t="s">
        <v>74</v>
      </c>
      <c r="BH134" s="5" t="s">
        <v>74</v>
      </c>
      <c r="BI134" s="5" t="s">
        <v>73</v>
      </c>
      <c r="BJ134" s="5" t="s">
        <v>76</v>
      </c>
      <c r="BK134" s="5" t="s">
        <v>76</v>
      </c>
      <c r="BL134" s="5" t="s">
        <v>74</v>
      </c>
      <c r="BM134" s="5" t="s">
        <v>73</v>
      </c>
      <c r="BN134" s="5" t="s">
        <v>73</v>
      </c>
      <c r="BO134" s="5" t="s">
        <v>74</v>
      </c>
      <c r="BP134" s="6" t="s">
        <v>74</v>
      </c>
    </row>
    <row r="135" spans="1:68" x14ac:dyDescent="0.2">
      <c r="A135" s="7">
        <v>45903.776146145829</v>
      </c>
      <c r="B135" s="8" t="s">
        <v>402</v>
      </c>
      <c r="C135" s="8" t="s">
        <v>69</v>
      </c>
      <c r="D135" s="8" t="s">
        <v>78</v>
      </c>
      <c r="E135" s="10" t="s">
        <v>219</v>
      </c>
      <c r="F135" s="17" t="s">
        <v>403</v>
      </c>
      <c r="G135" s="8" t="s">
        <v>73</v>
      </c>
      <c r="H135" s="8" t="s">
        <v>73</v>
      </c>
      <c r="I135" s="8" t="s">
        <v>74</v>
      </c>
      <c r="J135" s="8" t="s">
        <v>73</v>
      </c>
      <c r="K135" s="8" t="s">
        <v>76</v>
      </c>
      <c r="L135" s="8" t="s">
        <v>73</v>
      </c>
      <c r="M135" s="8" t="s">
        <v>74</v>
      </c>
      <c r="N135" s="8" t="s">
        <v>76</v>
      </c>
      <c r="O135" s="8" t="s">
        <v>74</v>
      </c>
      <c r="P135" s="8" t="s">
        <v>76</v>
      </c>
      <c r="Q135" s="8" t="s">
        <v>74</v>
      </c>
      <c r="R135" s="8" t="s">
        <v>73</v>
      </c>
      <c r="S135" s="8" t="s">
        <v>73</v>
      </c>
      <c r="T135" s="8" t="s">
        <v>74</v>
      </c>
      <c r="U135" s="8" t="s">
        <v>73</v>
      </c>
      <c r="V135" s="8" t="s">
        <v>75</v>
      </c>
      <c r="W135" s="8" t="s">
        <v>73</v>
      </c>
      <c r="X135" s="8" t="s">
        <v>73</v>
      </c>
      <c r="Y135" s="8" t="s">
        <v>74</v>
      </c>
      <c r="Z135" s="8" t="s">
        <v>74</v>
      </c>
      <c r="AA135" s="8" t="s">
        <v>73</v>
      </c>
      <c r="AB135" s="8" t="s">
        <v>75</v>
      </c>
      <c r="AC135" s="8" t="s">
        <v>75</v>
      </c>
      <c r="AD135" s="8" t="s">
        <v>74</v>
      </c>
      <c r="AE135" s="8" t="s">
        <v>74</v>
      </c>
      <c r="AF135" s="8" t="s">
        <v>73</v>
      </c>
      <c r="AG135" s="8" t="s">
        <v>73</v>
      </c>
      <c r="AH135" s="8" t="s">
        <v>73</v>
      </c>
      <c r="AI135" s="8" t="s">
        <v>74</v>
      </c>
      <c r="AJ135" s="8" t="s">
        <v>75</v>
      </c>
      <c r="AK135" s="8" t="s">
        <v>73</v>
      </c>
      <c r="AL135" s="8" t="s">
        <v>74</v>
      </c>
      <c r="AM135" s="8" t="s">
        <v>74</v>
      </c>
      <c r="AN135" s="8" t="s">
        <v>74</v>
      </c>
      <c r="AO135" s="8" t="s">
        <v>73</v>
      </c>
      <c r="AP135" s="8" t="s">
        <v>73</v>
      </c>
      <c r="AQ135" s="8" t="s">
        <v>74</v>
      </c>
      <c r="AR135" s="8" t="s">
        <v>73</v>
      </c>
      <c r="AS135" s="8" t="s">
        <v>74</v>
      </c>
      <c r="AT135" s="8" t="s">
        <v>73</v>
      </c>
      <c r="AU135" s="8" t="s">
        <v>74</v>
      </c>
      <c r="AV135" s="8" t="s">
        <v>74</v>
      </c>
      <c r="AW135" s="8" t="s">
        <v>73</v>
      </c>
      <c r="AX135" s="8" t="s">
        <v>74</v>
      </c>
      <c r="AY135" s="8" t="s">
        <v>73</v>
      </c>
      <c r="AZ135" s="8" t="s">
        <v>73</v>
      </c>
      <c r="BA135" s="8" t="s">
        <v>74</v>
      </c>
      <c r="BB135" s="8" t="s">
        <v>74</v>
      </c>
      <c r="BC135" s="8" t="s">
        <v>74</v>
      </c>
      <c r="BD135" s="8" t="s">
        <v>75</v>
      </c>
      <c r="BE135" s="8" t="s">
        <v>76</v>
      </c>
      <c r="BF135" s="8" t="s">
        <v>74</v>
      </c>
      <c r="BG135" s="8" t="s">
        <v>73</v>
      </c>
      <c r="BH135" s="8" t="s">
        <v>74</v>
      </c>
      <c r="BI135" s="8" t="s">
        <v>74</v>
      </c>
      <c r="BJ135" s="8" t="s">
        <v>73</v>
      </c>
      <c r="BK135" s="8" t="s">
        <v>76</v>
      </c>
      <c r="BL135" s="8" t="s">
        <v>74</v>
      </c>
      <c r="BM135" s="8" t="s">
        <v>74</v>
      </c>
      <c r="BN135" s="8" t="s">
        <v>73</v>
      </c>
      <c r="BO135" s="8" t="s">
        <v>73</v>
      </c>
      <c r="BP135" s="9" t="s">
        <v>74</v>
      </c>
    </row>
    <row r="136" spans="1:68" x14ac:dyDescent="0.2">
      <c r="A136" s="4">
        <v>45903.776594201394</v>
      </c>
      <c r="B136" s="5" t="s">
        <v>404</v>
      </c>
      <c r="C136" s="5" t="s">
        <v>69</v>
      </c>
      <c r="D136" s="5" t="s">
        <v>70</v>
      </c>
      <c r="E136" s="12">
        <v>9</v>
      </c>
      <c r="F136" s="15" t="s">
        <v>405</v>
      </c>
      <c r="G136" s="5" t="s">
        <v>76</v>
      </c>
      <c r="H136" s="5" t="s">
        <v>74</v>
      </c>
      <c r="I136" s="5" t="s">
        <v>76</v>
      </c>
      <c r="J136" s="5" t="s">
        <v>74</v>
      </c>
      <c r="K136" s="5" t="s">
        <v>76</v>
      </c>
      <c r="L136" s="5" t="s">
        <v>73</v>
      </c>
      <c r="M136" s="5" t="s">
        <v>75</v>
      </c>
      <c r="N136" s="5" t="s">
        <v>73</v>
      </c>
      <c r="O136" s="5" t="s">
        <v>74</v>
      </c>
      <c r="P136" s="5" t="s">
        <v>73</v>
      </c>
      <c r="Q136" s="5" t="s">
        <v>74</v>
      </c>
      <c r="R136" s="5" t="s">
        <v>74</v>
      </c>
      <c r="S136" s="5" t="s">
        <v>73</v>
      </c>
      <c r="T136" s="5" t="s">
        <v>73</v>
      </c>
      <c r="U136" s="5" t="s">
        <v>73</v>
      </c>
      <c r="V136" s="5" t="s">
        <v>75</v>
      </c>
      <c r="W136" s="5" t="s">
        <v>76</v>
      </c>
      <c r="X136" s="5" t="s">
        <v>76</v>
      </c>
      <c r="Y136" s="5" t="s">
        <v>76</v>
      </c>
      <c r="Z136" s="5" t="s">
        <v>74</v>
      </c>
      <c r="AA136" s="5" t="s">
        <v>76</v>
      </c>
      <c r="AB136" s="5" t="s">
        <v>74</v>
      </c>
      <c r="AC136" s="5" t="s">
        <v>75</v>
      </c>
      <c r="AD136" s="5" t="s">
        <v>73</v>
      </c>
      <c r="AE136" s="5" t="s">
        <v>76</v>
      </c>
      <c r="AF136" s="5" t="s">
        <v>76</v>
      </c>
      <c r="AG136" s="5" t="s">
        <v>76</v>
      </c>
      <c r="AH136" s="5" t="s">
        <v>75</v>
      </c>
      <c r="AI136" s="5" t="s">
        <v>75</v>
      </c>
      <c r="AJ136" s="5" t="s">
        <v>74</v>
      </c>
      <c r="AK136" s="5" t="s">
        <v>73</v>
      </c>
      <c r="AL136" s="5" t="s">
        <v>75</v>
      </c>
      <c r="AM136" s="5" t="s">
        <v>75</v>
      </c>
      <c r="AN136" s="5" t="s">
        <v>75</v>
      </c>
      <c r="AO136" s="5" t="s">
        <v>73</v>
      </c>
      <c r="AP136" s="5" t="s">
        <v>75</v>
      </c>
      <c r="AQ136" s="5" t="s">
        <v>75</v>
      </c>
      <c r="AR136" s="5" t="s">
        <v>74</v>
      </c>
      <c r="AS136" s="5" t="s">
        <v>74</v>
      </c>
      <c r="AT136" s="5" t="s">
        <v>75</v>
      </c>
      <c r="AU136" s="5" t="s">
        <v>75</v>
      </c>
      <c r="AV136" s="5" t="s">
        <v>75</v>
      </c>
      <c r="AW136" s="5" t="s">
        <v>73</v>
      </c>
      <c r="AX136" s="5" t="s">
        <v>73</v>
      </c>
      <c r="AY136" s="5" t="s">
        <v>74</v>
      </c>
      <c r="AZ136" s="5" t="s">
        <v>74</v>
      </c>
      <c r="BA136" s="5" t="s">
        <v>73</v>
      </c>
      <c r="BB136" s="5" t="s">
        <v>74</v>
      </c>
      <c r="BC136" s="5" t="s">
        <v>75</v>
      </c>
      <c r="BD136" s="5" t="s">
        <v>73</v>
      </c>
      <c r="BE136" s="5" t="s">
        <v>73</v>
      </c>
      <c r="BF136" s="5" t="s">
        <v>75</v>
      </c>
      <c r="BG136" s="5" t="s">
        <v>75</v>
      </c>
      <c r="BH136" s="5" t="s">
        <v>73</v>
      </c>
      <c r="BI136" s="5" t="s">
        <v>74</v>
      </c>
      <c r="BJ136" s="5" t="s">
        <v>73</v>
      </c>
      <c r="BK136" s="5" t="s">
        <v>74</v>
      </c>
      <c r="BL136" s="5" t="s">
        <v>74</v>
      </c>
      <c r="BM136" s="5" t="s">
        <v>74</v>
      </c>
      <c r="BN136" s="5" t="s">
        <v>74</v>
      </c>
      <c r="BO136" s="5" t="s">
        <v>74</v>
      </c>
      <c r="BP136" s="6" t="s">
        <v>74</v>
      </c>
    </row>
    <row r="137" spans="1:68" x14ac:dyDescent="0.2">
      <c r="A137" s="7">
        <v>45903.777299467591</v>
      </c>
      <c r="B137" s="8" t="s">
        <v>406</v>
      </c>
      <c r="C137" s="8" t="s">
        <v>69</v>
      </c>
      <c r="D137" s="8" t="s">
        <v>82</v>
      </c>
      <c r="E137" s="10" t="s">
        <v>269</v>
      </c>
      <c r="F137" s="17" t="s">
        <v>407</v>
      </c>
      <c r="G137" s="8" t="s">
        <v>76</v>
      </c>
      <c r="H137" s="8" t="s">
        <v>73</v>
      </c>
      <c r="I137" s="8" t="s">
        <v>73</v>
      </c>
      <c r="J137" s="8" t="s">
        <v>73</v>
      </c>
      <c r="K137" s="8" t="s">
        <v>74</v>
      </c>
      <c r="L137" s="8" t="s">
        <v>73</v>
      </c>
      <c r="M137" s="8" t="s">
        <v>73</v>
      </c>
      <c r="N137" s="8" t="s">
        <v>73</v>
      </c>
      <c r="O137" s="8" t="s">
        <v>73</v>
      </c>
      <c r="P137" s="8" t="s">
        <v>76</v>
      </c>
      <c r="Q137" s="8" t="s">
        <v>76</v>
      </c>
      <c r="R137" s="8" t="s">
        <v>73</v>
      </c>
      <c r="S137" s="8" t="s">
        <v>74</v>
      </c>
      <c r="T137" s="8" t="s">
        <v>73</v>
      </c>
      <c r="U137" s="8" t="s">
        <v>76</v>
      </c>
      <c r="V137" s="8" t="s">
        <v>73</v>
      </c>
      <c r="W137" s="8" t="s">
        <v>75</v>
      </c>
      <c r="X137" s="8" t="s">
        <v>75</v>
      </c>
      <c r="Y137" s="8" t="s">
        <v>73</v>
      </c>
      <c r="Z137" s="8" t="s">
        <v>75</v>
      </c>
      <c r="AA137" s="8" t="s">
        <v>73</v>
      </c>
      <c r="AB137" s="8" t="s">
        <v>73</v>
      </c>
      <c r="AC137" s="8" t="s">
        <v>75</v>
      </c>
      <c r="AD137" s="8" t="s">
        <v>75</v>
      </c>
      <c r="AE137" s="8" t="s">
        <v>74</v>
      </c>
      <c r="AF137" s="8" t="s">
        <v>73</v>
      </c>
      <c r="AG137" s="8" t="s">
        <v>74</v>
      </c>
      <c r="AH137" s="8" t="s">
        <v>73</v>
      </c>
      <c r="AI137" s="8" t="s">
        <v>73</v>
      </c>
      <c r="AJ137" s="8" t="s">
        <v>74</v>
      </c>
      <c r="AK137" s="8" t="s">
        <v>75</v>
      </c>
      <c r="AL137" s="8" t="s">
        <v>74</v>
      </c>
      <c r="AM137" s="8" t="s">
        <v>73</v>
      </c>
      <c r="AN137" s="8" t="s">
        <v>75</v>
      </c>
      <c r="AO137" s="8" t="s">
        <v>75</v>
      </c>
      <c r="AP137" s="8" t="s">
        <v>73</v>
      </c>
      <c r="AQ137" s="8" t="s">
        <v>74</v>
      </c>
      <c r="AR137" s="8" t="s">
        <v>73</v>
      </c>
      <c r="AS137" s="8" t="s">
        <v>73</v>
      </c>
      <c r="AT137" s="8" t="s">
        <v>73</v>
      </c>
      <c r="AU137" s="8" t="s">
        <v>73</v>
      </c>
      <c r="AV137" s="8" t="s">
        <v>74</v>
      </c>
      <c r="AW137" s="8" t="s">
        <v>73</v>
      </c>
      <c r="AX137" s="8" t="s">
        <v>74</v>
      </c>
      <c r="AY137" s="8" t="s">
        <v>73</v>
      </c>
      <c r="AZ137" s="8" t="s">
        <v>73</v>
      </c>
      <c r="BA137" s="8" t="s">
        <v>74</v>
      </c>
      <c r="BB137" s="8" t="s">
        <v>73</v>
      </c>
      <c r="BC137" s="8" t="s">
        <v>74</v>
      </c>
      <c r="BD137" s="8" t="s">
        <v>73</v>
      </c>
      <c r="BE137" s="8" t="s">
        <v>73</v>
      </c>
      <c r="BF137" s="8" t="s">
        <v>76</v>
      </c>
      <c r="BG137" s="8" t="s">
        <v>73</v>
      </c>
      <c r="BH137" s="8" t="s">
        <v>74</v>
      </c>
      <c r="BI137" s="8" t="s">
        <v>73</v>
      </c>
      <c r="BJ137" s="8" t="s">
        <v>76</v>
      </c>
      <c r="BK137" s="8" t="s">
        <v>76</v>
      </c>
      <c r="BL137" s="8" t="s">
        <v>73</v>
      </c>
      <c r="BM137" s="8" t="s">
        <v>76</v>
      </c>
      <c r="BN137" s="8" t="s">
        <v>76</v>
      </c>
      <c r="BO137" s="8" t="s">
        <v>73</v>
      </c>
      <c r="BP137" s="9" t="s">
        <v>76</v>
      </c>
    </row>
    <row r="138" spans="1:68" x14ac:dyDescent="0.2">
      <c r="A138" s="4">
        <v>45903.777477071759</v>
      </c>
      <c r="B138" s="5" t="s">
        <v>408</v>
      </c>
      <c r="C138" s="5" t="s">
        <v>69</v>
      </c>
      <c r="D138" s="5" t="s">
        <v>70</v>
      </c>
      <c r="E138" s="12" t="s">
        <v>135</v>
      </c>
      <c r="F138" s="15" t="s">
        <v>409</v>
      </c>
      <c r="G138" s="5" t="s">
        <v>76</v>
      </c>
      <c r="H138" s="5" t="s">
        <v>73</v>
      </c>
      <c r="I138" s="5" t="s">
        <v>76</v>
      </c>
      <c r="J138" s="5" t="s">
        <v>73</v>
      </c>
      <c r="K138" s="5" t="s">
        <v>73</v>
      </c>
      <c r="L138" s="5" t="s">
        <v>73</v>
      </c>
      <c r="M138" s="5" t="s">
        <v>73</v>
      </c>
      <c r="N138" s="5" t="s">
        <v>76</v>
      </c>
      <c r="O138" s="5" t="s">
        <v>73</v>
      </c>
      <c r="P138" s="5" t="s">
        <v>73</v>
      </c>
      <c r="Q138" s="5" t="s">
        <v>73</v>
      </c>
      <c r="R138" s="5" t="s">
        <v>74</v>
      </c>
      <c r="S138" s="5" t="s">
        <v>74</v>
      </c>
      <c r="T138" s="5" t="s">
        <v>74</v>
      </c>
      <c r="U138" s="5" t="s">
        <v>74</v>
      </c>
      <c r="V138" s="5" t="s">
        <v>73</v>
      </c>
      <c r="W138" s="5" t="s">
        <v>73</v>
      </c>
      <c r="X138" s="5" t="s">
        <v>74</v>
      </c>
      <c r="Y138" s="5" t="s">
        <v>73</v>
      </c>
      <c r="Z138" s="5" t="s">
        <v>75</v>
      </c>
      <c r="AA138" s="5" t="s">
        <v>73</v>
      </c>
      <c r="AB138" s="5" t="s">
        <v>73</v>
      </c>
      <c r="AC138" s="5" t="s">
        <v>74</v>
      </c>
      <c r="AD138" s="5" t="s">
        <v>73</v>
      </c>
      <c r="AE138" s="5" t="s">
        <v>74</v>
      </c>
      <c r="AF138" s="5" t="s">
        <v>73</v>
      </c>
      <c r="AG138" s="5" t="s">
        <v>73</v>
      </c>
      <c r="AH138" s="5" t="s">
        <v>73</v>
      </c>
      <c r="AI138" s="5" t="s">
        <v>74</v>
      </c>
      <c r="AJ138" s="5" t="s">
        <v>74</v>
      </c>
      <c r="AK138" s="5" t="s">
        <v>73</v>
      </c>
      <c r="AL138" s="5" t="s">
        <v>73</v>
      </c>
      <c r="AM138" s="5" t="s">
        <v>74</v>
      </c>
      <c r="AN138" s="5" t="s">
        <v>73</v>
      </c>
      <c r="AO138" s="5" t="s">
        <v>74</v>
      </c>
      <c r="AP138" s="5" t="s">
        <v>73</v>
      </c>
      <c r="AQ138" s="5" t="s">
        <v>73</v>
      </c>
      <c r="AR138" s="5" t="s">
        <v>73</v>
      </c>
      <c r="AS138" s="5" t="s">
        <v>74</v>
      </c>
      <c r="AT138" s="5" t="s">
        <v>74</v>
      </c>
      <c r="AU138" s="5" t="s">
        <v>73</v>
      </c>
      <c r="AV138" s="5" t="s">
        <v>75</v>
      </c>
      <c r="AW138" s="5" t="s">
        <v>73</v>
      </c>
      <c r="AX138" s="5" t="s">
        <v>74</v>
      </c>
      <c r="AY138" s="5" t="s">
        <v>73</v>
      </c>
      <c r="AZ138" s="5" t="s">
        <v>73</v>
      </c>
      <c r="BA138" s="5" t="s">
        <v>74</v>
      </c>
      <c r="BB138" s="5" t="s">
        <v>74</v>
      </c>
      <c r="BC138" s="5" t="s">
        <v>73</v>
      </c>
      <c r="BD138" s="5" t="s">
        <v>73</v>
      </c>
      <c r="BE138" s="5" t="s">
        <v>73</v>
      </c>
      <c r="BF138" s="5" t="s">
        <v>74</v>
      </c>
      <c r="BG138" s="5" t="s">
        <v>73</v>
      </c>
      <c r="BH138" s="5" t="s">
        <v>74</v>
      </c>
      <c r="BI138" s="5" t="s">
        <v>74</v>
      </c>
      <c r="BJ138" s="5" t="s">
        <v>73</v>
      </c>
      <c r="BK138" s="5" t="s">
        <v>73</v>
      </c>
      <c r="BL138" s="5" t="s">
        <v>74</v>
      </c>
      <c r="BM138" s="5" t="s">
        <v>73</v>
      </c>
      <c r="BN138" s="5" t="s">
        <v>73</v>
      </c>
      <c r="BO138" s="5" t="s">
        <v>73</v>
      </c>
      <c r="BP138" s="6" t="s">
        <v>73</v>
      </c>
    </row>
    <row r="139" spans="1:68" x14ac:dyDescent="0.2">
      <c r="A139" s="7">
        <v>45903.777566805555</v>
      </c>
      <c r="B139" s="8" t="s">
        <v>410</v>
      </c>
      <c r="C139" s="8" t="s">
        <v>69</v>
      </c>
      <c r="D139" s="8" t="s">
        <v>70</v>
      </c>
      <c r="E139" s="10" t="s">
        <v>83</v>
      </c>
      <c r="F139" s="17" t="s">
        <v>411</v>
      </c>
      <c r="G139" s="8" t="s">
        <v>76</v>
      </c>
      <c r="H139" s="8" t="s">
        <v>76</v>
      </c>
      <c r="I139" s="8" t="s">
        <v>76</v>
      </c>
      <c r="J139" s="8" t="s">
        <v>73</v>
      </c>
      <c r="K139" s="8" t="s">
        <v>76</v>
      </c>
      <c r="L139" s="8" t="s">
        <v>74</v>
      </c>
      <c r="M139" s="8" t="s">
        <v>76</v>
      </c>
      <c r="N139" s="8" t="s">
        <v>73</v>
      </c>
      <c r="O139" s="8" t="s">
        <v>73</v>
      </c>
      <c r="P139" s="8" t="s">
        <v>76</v>
      </c>
      <c r="Q139" s="8" t="s">
        <v>76</v>
      </c>
      <c r="R139" s="8" t="s">
        <v>76</v>
      </c>
      <c r="S139" s="8" t="s">
        <v>76</v>
      </c>
      <c r="T139" s="8" t="s">
        <v>74</v>
      </c>
      <c r="U139" s="8" t="s">
        <v>76</v>
      </c>
      <c r="V139" s="8" t="s">
        <v>76</v>
      </c>
      <c r="W139" s="8" t="s">
        <v>73</v>
      </c>
      <c r="X139" s="8" t="s">
        <v>73</v>
      </c>
      <c r="Y139" s="8" t="s">
        <v>76</v>
      </c>
      <c r="Z139" s="8" t="s">
        <v>74</v>
      </c>
      <c r="AA139" s="8" t="s">
        <v>76</v>
      </c>
      <c r="AB139" s="8" t="s">
        <v>74</v>
      </c>
      <c r="AC139" s="8" t="s">
        <v>75</v>
      </c>
      <c r="AD139" s="8" t="s">
        <v>76</v>
      </c>
      <c r="AE139" s="8" t="s">
        <v>74</v>
      </c>
      <c r="AF139" s="8" t="s">
        <v>76</v>
      </c>
      <c r="AG139" s="8" t="s">
        <v>73</v>
      </c>
      <c r="AH139" s="8" t="s">
        <v>76</v>
      </c>
      <c r="AI139" s="8" t="s">
        <v>76</v>
      </c>
      <c r="AJ139" s="8" t="s">
        <v>76</v>
      </c>
      <c r="AK139" s="8" t="s">
        <v>74</v>
      </c>
      <c r="AL139" s="8" t="s">
        <v>76</v>
      </c>
      <c r="AM139" s="8" t="s">
        <v>76</v>
      </c>
      <c r="AN139" s="8" t="s">
        <v>76</v>
      </c>
      <c r="AO139" s="8" t="s">
        <v>76</v>
      </c>
      <c r="AP139" s="8" t="s">
        <v>76</v>
      </c>
      <c r="AQ139" s="8" t="s">
        <v>76</v>
      </c>
      <c r="AR139" s="8" t="s">
        <v>76</v>
      </c>
      <c r="AS139" s="8" t="s">
        <v>76</v>
      </c>
      <c r="AT139" s="8" t="s">
        <v>73</v>
      </c>
      <c r="AU139" s="8" t="s">
        <v>73</v>
      </c>
      <c r="AV139" s="8" t="s">
        <v>73</v>
      </c>
      <c r="AW139" s="8" t="s">
        <v>73</v>
      </c>
      <c r="AX139" s="8" t="s">
        <v>73</v>
      </c>
      <c r="AY139" s="8" t="s">
        <v>73</v>
      </c>
      <c r="AZ139" s="8" t="s">
        <v>73</v>
      </c>
      <c r="BA139" s="8" t="s">
        <v>73</v>
      </c>
      <c r="BB139" s="8" t="s">
        <v>73</v>
      </c>
      <c r="BC139" s="8" t="s">
        <v>73</v>
      </c>
      <c r="BD139" s="8" t="s">
        <v>73</v>
      </c>
      <c r="BE139" s="8" t="s">
        <v>73</v>
      </c>
      <c r="BF139" s="8" t="s">
        <v>73</v>
      </c>
      <c r="BG139" s="8" t="s">
        <v>76</v>
      </c>
      <c r="BH139" s="8" t="s">
        <v>73</v>
      </c>
      <c r="BI139" s="8" t="s">
        <v>73</v>
      </c>
      <c r="BJ139" s="8" t="s">
        <v>76</v>
      </c>
      <c r="BK139" s="8" t="s">
        <v>76</v>
      </c>
      <c r="BL139" s="8" t="s">
        <v>76</v>
      </c>
      <c r="BM139" s="8" t="s">
        <v>76</v>
      </c>
      <c r="BN139" s="8" t="s">
        <v>73</v>
      </c>
      <c r="BO139" s="8" t="s">
        <v>76</v>
      </c>
      <c r="BP139" s="9" t="s">
        <v>74</v>
      </c>
    </row>
    <row r="140" spans="1:68" x14ac:dyDescent="0.2">
      <c r="A140" s="4">
        <v>45903.777645208334</v>
      </c>
      <c r="B140" s="5" t="s">
        <v>412</v>
      </c>
      <c r="C140" s="5" t="s">
        <v>69</v>
      </c>
      <c r="D140" s="5" t="s">
        <v>82</v>
      </c>
      <c r="E140" s="12" t="s">
        <v>115</v>
      </c>
      <c r="F140" s="14">
        <v>6289629949005</v>
      </c>
      <c r="G140" s="5" t="s">
        <v>76</v>
      </c>
      <c r="H140" s="5" t="s">
        <v>74</v>
      </c>
      <c r="I140" s="5" t="s">
        <v>76</v>
      </c>
      <c r="J140" s="5" t="s">
        <v>74</v>
      </c>
      <c r="K140" s="5" t="s">
        <v>73</v>
      </c>
      <c r="L140" s="5" t="s">
        <v>73</v>
      </c>
      <c r="M140" s="5" t="s">
        <v>76</v>
      </c>
      <c r="N140" s="5" t="s">
        <v>76</v>
      </c>
      <c r="O140" s="5" t="s">
        <v>76</v>
      </c>
      <c r="P140" s="5" t="s">
        <v>73</v>
      </c>
      <c r="Q140" s="5" t="s">
        <v>73</v>
      </c>
      <c r="R140" s="5" t="s">
        <v>73</v>
      </c>
      <c r="S140" s="5" t="s">
        <v>73</v>
      </c>
      <c r="T140" s="5" t="s">
        <v>73</v>
      </c>
      <c r="U140" s="5" t="s">
        <v>73</v>
      </c>
      <c r="V140" s="5" t="s">
        <v>73</v>
      </c>
      <c r="W140" s="5" t="s">
        <v>73</v>
      </c>
      <c r="X140" s="5" t="s">
        <v>73</v>
      </c>
      <c r="Y140" s="5" t="s">
        <v>73</v>
      </c>
      <c r="Z140" s="5" t="s">
        <v>73</v>
      </c>
      <c r="AA140" s="5" t="s">
        <v>73</v>
      </c>
      <c r="AB140" s="5" t="s">
        <v>73</v>
      </c>
      <c r="AC140" s="5" t="s">
        <v>73</v>
      </c>
      <c r="AD140" s="5" t="s">
        <v>73</v>
      </c>
      <c r="AE140" s="5" t="s">
        <v>73</v>
      </c>
      <c r="AF140" s="5" t="s">
        <v>73</v>
      </c>
      <c r="AG140" s="5" t="s">
        <v>73</v>
      </c>
      <c r="AH140" s="5" t="s">
        <v>73</v>
      </c>
      <c r="AI140" s="5" t="s">
        <v>73</v>
      </c>
      <c r="AJ140" s="5" t="s">
        <v>73</v>
      </c>
      <c r="AK140" s="5" t="s">
        <v>73</v>
      </c>
      <c r="AL140" s="5" t="s">
        <v>73</v>
      </c>
      <c r="AM140" s="5" t="s">
        <v>73</v>
      </c>
      <c r="AN140" s="5" t="s">
        <v>73</v>
      </c>
      <c r="AO140" s="5" t="s">
        <v>73</v>
      </c>
      <c r="AP140" s="5" t="s">
        <v>73</v>
      </c>
      <c r="AQ140" s="5" t="s">
        <v>73</v>
      </c>
      <c r="AR140" s="5" t="s">
        <v>73</v>
      </c>
      <c r="AS140" s="5" t="s">
        <v>73</v>
      </c>
      <c r="AT140" s="5" t="s">
        <v>73</v>
      </c>
      <c r="AU140" s="5" t="s">
        <v>73</v>
      </c>
      <c r="AV140" s="5" t="s">
        <v>73</v>
      </c>
      <c r="AW140" s="5" t="s">
        <v>73</v>
      </c>
      <c r="AX140" s="5" t="s">
        <v>73</v>
      </c>
      <c r="AY140" s="5" t="s">
        <v>73</v>
      </c>
      <c r="AZ140" s="5" t="s">
        <v>73</v>
      </c>
      <c r="BA140" s="5" t="s">
        <v>73</v>
      </c>
      <c r="BB140" s="5" t="s">
        <v>73</v>
      </c>
      <c r="BC140" s="5" t="s">
        <v>73</v>
      </c>
      <c r="BD140" s="5" t="s">
        <v>73</v>
      </c>
      <c r="BE140" s="5" t="s">
        <v>73</v>
      </c>
      <c r="BF140" s="5" t="s">
        <v>73</v>
      </c>
      <c r="BG140" s="5" t="s">
        <v>73</v>
      </c>
      <c r="BH140" s="5" t="s">
        <v>73</v>
      </c>
      <c r="BI140" s="5" t="s">
        <v>73</v>
      </c>
      <c r="BJ140" s="5" t="s">
        <v>73</v>
      </c>
      <c r="BK140" s="5" t="s">
        <v>73</v>
      </c>
      <c r="BL140" s="5" t="s">
        <v>73</v>
      </c>
      <c r="BM140" s="5" t="s">
        <v>73</v>
      </c>
      <c r="BN140" s="5" t="s">
        <v>73</v>
      </c>
      <c r="BO140" s="5" t="s">
        <v>73</v>
      </c>
      <c r="BP140" s="6" t="s">
        <v>73</v>
      </c>
    </row>
    <row r="141" spans="1:68" x14ac:dyDescent="0.2">
      <c r="A141" s="7">
        <v>45903.778233969904</v>
      </c>
      <c r="B141" s="8" t="s">
        <v>413</v>
      </c>
      <c r="C141" s="8" t="s">
        <v>69</v>
      </c>
      <c r="D141" s="8" t="s">
        <v>70</v>
      </c>
      <c r="E141" s="10" t="s">
        <v>135</v>
      </c>
      <c r="F141" s="17" t="s">
        <v>414</v>
      </c>
      <c r="G141" s="8" t="s">
        <v>76</v>
      </c>
      <c r="H141" s="8" t="s">
        <v>76</v>
      </c>
      <c r="I141" s="8" t="s">
        <v>73</v>
      </c>
      <c r="J141" s="8" t="s">
        <v>73</v>
      </c>
      <c r="K141" s="8" t="s">
        <v>73</v>
      </c>
      <c r="L141" s="8" t="s">
        <v>76</v>
      </c>
      <c r="M141" s="8" t="s">
        <v>73</v>
      </c>
      <c r="N141" s="8" t="s">
        <v>76</v>
      </c>
      <c r="O141" s="8" t="s">
        <v>73</v>
      </c>
      <c r="P141" s="8" t="s">
        <v>76</v>
      </c>
      <c r="Q141" s="8" t="s">
        <v>73</v>
      </c>
      <c r="R141" s="8" t="s">
        <v>73</v>
      </c>
      <c r="S141" s="8" t="s">
        <v>76</v>
      </c>
      <c r="T141" s="8" t="s">
        <v>76</v>
      </c>
      <c r="U141" s="8" t="s">
        <v>73</v>
      </c>
      <c r="V141" s="8" t="s">
        <v>76</v>
      </c>
      <c r="W141" s="8" t="s">
        <v>76</v>
      </c>
      <c r="X141" s="8" t="s">
        <v>73</v>
      </c>
      <c r="Y141" s="8" t="s">
        <v>76</v>
      </c>
      <c r="Z141" s="8" t="s">
        <v>74</v>
      </c>
      <c r="AA141" s="8" t="s">
        <v>76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76</v>
      </c>
      <c r="AG141" s="8" t="s">
        <v>76</v>
      </c>
      <c r="AH141" s="8" t="s">
        <v>73</v>
      </c>
      <c r="AI141" s="8" t="s">
        <v>74</v>
      </c>
      <c r="AJ141" s="8" t="s">
        <v>74</v>
      </c>
      <c r="AK141" s="8" t="s">
        <v>76</v>
      </c>
      <c r="AL141" s="8" t="s">
        <v>74</v>
      </c>
      <c r="AM141" s="8" t="s">
        <v>73</v>
      </c>
      <c r="AN141" s="8" t="s">
        <v>73</v>
      </c>
      <c r="AO141" s="8" t="s">
        <v>76</v>
      </c>
      <c r="AP141" s="8" t="s">
        <v>76</v>
      </c>
      <c r="AQ141" s="8" t="s">
        <v>73</v>
      </c>
      <c r="AR141" s="8" t="s">
        <v>76</v>
      </c>
      <c r="AS141" s="8" t="s">
        <v>76</v>
      </c>
      <c r="AT141" s="8" t="s">
        <v>73</v>
      </c>
      <c r="AU141" s="8" t="s">
        <v>74</v>
      </c>
      <c r="AV141" s="8" t="s">
        <v>74</v>
      </c>
      <c r="AW141" s="8" t="s">
        <v>76</v>
      </c>
      <c r="AX141" s="8" t="s">
        <v>73</v>
      </c>
      <c r="AY141" s="8" t="s">
        <v>76</v>
      </c>
      <c r="AZ141" s="8" t="s">
        <v>76</v>
      </c>
      <c r="BA141" s="8" t="s">
        <v>76</v>
      </c>
      <c r="BB141" s="8" t="s">
        <v>76</v>
      </c>
      <c r="BC141" s="8" t="s">
        <v>76</v>
      </c>
      <c r="BD141" s="8" t="s">
        <v>74</v>
      </c>
      <c r="BE141" s="8" t="s">
        <v>76</v>
      </c>
      <c r="BF141" s="8" t="s">
        <v>73</v>
      </c>
      <c r="BG141" s="8" t="s">
        <v>76</v>
      </c>
      <c r="BH141" s="8" t="s">
        <v>76</v>
      </c>
      <c r="BI141" s="8" t="s">
        <v>73</v>
      </c>
      <c r="BJ141" s="8" t="s">
        <v>76</v>
      </c>
      <c r="BK141" s="8" t="s">
        <v>76</v>
      </c>
      <c r="BL141" s="8" t="s">
        <v>73</v>
      </c>
      <c r="BM141" s="8" t="s">
        <v>76</v>
      </c>
      <c r="BN141" s="8" t="s">
        <v>76</v>
      </c>
      <c r="BO141" s="8" t="s">
        <v>73</v>
      </c>
      <c r="BP141" s="9" t="s">
        <v>76</v>
      </c>
    </row>
    <row r="142" spans="1:68" x14ac:dyDescent="0.2">
      <c r="A142" s="4">
        <v>45903.778259409723</v>
      </c>
      <c r="B142" s="5" t="s">
        <v>415</v>
      </c>
      <c r="C142" s="5" t="s">
        <v>69</v>
      </c>
      <c r="D142" s="5" t="s">
        <v>82</v>
      </c>
      <c r="E142" s="12" t="s">
        <v>138</v>
      </c>
      <c r="F142" s="15" t="s">
        <v>416</v>
      </c>
      <c r="G142" s="5" t="s">
        <v>73</v>
      </c>
      <c r="H142" s="5" t="s">
        <v>73</v>
      </c>
      <c r="I142" s="5" t="s">
        <v>73</v>
      </c>
      <c r="J142" s="5" t="s">
        <v>73</v>
      </c>
      <c r="K142" s="5" t="s">
        <v>73</v>
      </c>
      <c r="L142" s="5" t="s">
        <v>74</v>
      </c>
      <c r="M142" s="5" t="s">
        <v>74</v>
      </c>
      <c r="N142" s="5" t="s">
        <v>76</v>
      </c>
      <c r="O142" s="5" t="s">
        <v>74</v>
      </c>
      <c r="P142" s="5" t="s">
        <v>73</v>
      </c>
      <c r="Q142" s="5" t="s">
        <v>73</v>
      </c>
      <c r="R142" s="5" t="s">
        <v>73</v>
      </c>
      <c r="S142" s="5" t="s">
        <v>73</v>
      </c>
      <c r="T142" s="5" t="s">
        <v>74</v>
      </c>
      <c r="U142" s="5" t="s">
        <v>73</v>
      </c>
      <c r="V142" s="5" t="s">
        <v>74</v>
      </c>
      <c r="W142" s="5" t="s">
        <v>74</v>
      </c>
      <c r="X142" s="5" t="s">
        <v>74</v>
      </c>
      <c r="Y142" s="5" t="s">
        <v>74</v>
      </c>
      <c r="Z142" s="5" t="s">
        <v>74</v>
      </c>
      <c r="AA142" s="5" t="s">
        <v>74</v>
      </c>
      <c r="AB142" s="5" t="s">
        <v>74</v>
      </c>
      <c r="AC142" s="5" t="s">
        <v>74</v>
      </c>
      <c r="AD142" s="5" t="s">
        <v>73</v>
      </c>
      <c r="AE142" s="5" t="s">
        <v>74</v>
      </c>
      <c r="AF142" s="5" t="s">
        <v>74</v>
      </c>
      <c r="AG142" s="5" t="s">
        <v>74</v>
      </c>
      <c r="AH142" s="5" t="s">
        <v>73</v>
      </c>
      <c r="AI142" s="5" t="s">
        <v>73</v>
      </c>
      <c r="AJ142" s="5" t="s">
        <v>73</v>
      </c>
      <c r="AK142" s="5" t="s">
        <v>74</v>
      </c>
      <c r="AL142" s="5" t="s">
        <v>73</v>
      </c>
      <c r="AM142" s="5" t="s">
        <v>74</v>
      </c>
      <c r="AN142" s="5" t="s">
        <v>74</v>
      </c>
      <c r="AO142" s="5" t="s">
        <v>74</v>
      </c>
      <c r="AP142" s="5" t="s">
        <v>73</v>
      </c>
      <c r="AQ142" s="5" t="s">
        <v>73</v>
      </c>
      <c r="AR142" s="5" t="s">
        <v>73</v>
      </c>
      <c r="AS142" s="5" t="s">
        <v>73</v>
      </c>
      <c r="AT142" s="5" t="s">
        <v>74</v>
      </c>
      <c r="AU142" s="5" t="s">
        <v>74</v>
      </c>
      <c r="AV142" s="5" t="s">
        <v>74</v>
      </c>
      <c r="AW142" s="5" t="s">
        <v>73</v>
      </c>
      <c r="AX142" s="5" t="s">
        <v>74</v>
      </c>
      <c r="AY142" s="5" t="s">
        <v>73</v>
      </c>
      <c r="AZ142" s="5" t="s">
        <v>73</v>
      </c>
      <c r="BA142" s="5" t="s">
        <v>74</v>
      </c>
      <c r="BB142" s="5" t="s">
        <v>73</v>
      </c>
      <c r="BC142" s="5" t="s">
        <v>73</v>
      </c>
      <c r="BD142" s="5" t="s">
        <v>74</v>
      </c>
      <c r="BE142" s="5" t="s">
        <v>73</v>
      </c>
      <c r="BF142" s="5" t="s">
        <v>73</v>
      </c>
      <c r="BG142" s="5" t="s">
        <v>73</v>
      </c>
      <c r="BH142" s="5" t="s">
        <v>73</v>
      </c>
      <c r="BI142" s="5" t="s">
        <v>74</v>
      </c>
      <c r="BJ142" s="5" t="s">
        <v>73</v>
      </c>
      <c r="BK142" s="5" t="s">
        <v>73</v>
      </c>
      <c r="BL142" s="5" t="s">
        <v>73</v>
      </c>
      <c r="BM142" s="5" t="s">
        <v>73</v>
      </c>
      <c r="BN142" s="5" t="s">
        <v>74</v>
      </c>
      <c r="BO142" s="5" t="s">
        <v>73</v>
      </c>
      <c r="BP142" s="6" t="s">
        <v>73</v>
      </c>
    </row>
    <row r="143" spans="1:68" x14ac:dyDescent="0.2">
      <c r="A143" s="7">
        <v>45903.778275370365</v>
      </c>
      <c r="B143" s="8" t="s">
        <v>417</v>
      </c>
      <c r="C143" s="8" t="s">
        <v>69</v>
      </c>
      <c r="D143" s="8" t="s">
        <v>70</v>
      </c>
      <c r="E143" s="10" t="s">
        <v>418</v>
      </c>
      <c r="F143" s="17" t="s">
        <v>419</v>
      </c>
      <c r="G143" s="8" t="s">
        <v>76</v>
      </c>
      <c r="H143" s="8" t="s">
        <v>76</v>
      </c>
      <c r="I143" s="8" t="s">
        <v>73</v>
      </c>
      <c r="J143" s="8" t="s">
        <v>76</v>
      </c>
      <c r="K143" s="8" t="s">
        <v>76</v>
      </c>
      <c r="L143" s="8" t="s">
        <v>74</v>
      </c>
      <c r="M143" s="8" t="s">
        <v>76</v>
      </c>
      <c r="N143" s="8" t="s">
        <v>76</v>
      </c>
      <c r="O143" s="8" t="s">
        <v>76</v>
      </c>
      <c r="P143" s="8" t="s">
        <v>76</v>
      </c>
      <c r="Q143" s="8" t="s">
        <v>76</v>
      </c>
      <c r="R143" s="8" t="s">
        <v>74</v>
      </c>
      <c r="S143" s="8" t="s">
        <v>76</v>
      </c>
      <c r="T143" s="8" t="s">
        <v>74</v>
      </c>
      <c r="U143" s="8" t="s">
        <v>76</v>
      </c>
      <c r="V143" s="8" t="s">
        <v>75</v>
      </c>
      <c r="W143" s="8" t="s">
        <v>74</v>
      </c>
      <c r="X143" s="8" t="s">
        <v>76</v>
      </c>
      <c r="Y143" s="8" t="s">
        <v>76</v>
      </c>
      <c r="Z143" s="8" t="s">
        <v>74</v>
      </c>
      <c r="AA143" s="8" t="s">
        <v>74</v>
      </c>
      <c r="AB143" s="8" t="s">
        <v>76</v>
      </c>
      <c r="AC143" s="8" t="s">
        <v>76</v>
      </c>
      <c r="AD143" s="8" t="s">
        <v>76</v>
      </c>
      <c r="AE143" s="8" t="s">
        <v>76</v>
      </c>
      <c r="AF143" s="8" t="s">
        <v>76</v>
      </c>
      <c r="AG143" s="8" t="s">
        <v>74</v>
      </c>
      <c r="AH143" s="8" t="s">
        <v>74</v>
      </c>
      <c r="AI143" s="8" t="s">
        <v>76</v>
      </c>
      <c r="AJ143" s="8" t="s">
        <v>76</v>
      </c>
      <c r="AK143" s="8" t="s">
        <v>74</v>
      </c>
      <c r="AL143" s="8" t="s">
        <v>76</v>
      </c>
      <c r="AM143" s="8" t="s">
        <v>76</v>
      </c>
      <c r="AN143" s="8" t="s">
        <v>76</v>
      </c>
      <c r="AO143" s="8" t="s">
        <v>76</v>
      </c>
      <c r="AP143" s="8" t="s">
        <v>74</v>
      </c>
      <c r="AQ143" s="8" t="s">
        <v>76</v>
      </c>
      <c r="AR143" s="8" t="s">
        <v>76</v>
      </c>
      <c r="AS143" s="8" t="s">
        <v>76</v>
      </c>
      <c r="AT143" s="8" t="s">
        <v>76</v>
      </c>
      <c r="AU143" s="8" t="s">
        <v>76</v>
      </c>
      <c r="AV143" s="8" t="s">
        <v>76</v>
      </c>
      <c r="AW143" s="8" t="s">
        <v>76</v>
      </c>
      <c r="AX143" s="8" t="s">
        <v>76</v>
      </c>
      <c r="AY143" s="8" t="s">
        <v>76</v>
      </c>
      <c r="AZ143" s="8" t="s">
        <v>76</v>
      </c>
      <c r="BA143" s="8" t="s">
        <v>76</v>
      </c>
      <c r="BB143" s="8" t="s">
        <v>76</v>
      </c>
      <c r="BC143" s="8" t="s">
        <v>76</v>
      </c>
      <c r="BD143" s="8" t="s">
        <v>76</v>
      </c>
      <c r="BE143" s="8" t="s">
        <v>76</v>
      </c>
      <c r="BF143" s="8" t="s">
        <v>76</v>
      </c>
      <c r="BG143" s="8" t="s">
        <v>76</v>
      </c>
      <c r="BH143" s="8" t="s">
        <v>76</v>
      </c>
      <c r="BI143" s="8" t="s">
        <v>76</v>
      </c>
      <c r="BJ143" s="8" t="s">
        <v>76</v>
      </c>
      <c r="BK143" s="8" t="s">
        <v>76</v>
      </c>
      <c r="BL143" s="8" t="s">
        <v>76</v>
      </c>
      <c r="BM143" s="8" t="s">
        <v>76</v>
      </c>
      <c r="BN143" s="8" t="s">
        <v>76</v>
      </c>
      <c r="BO143" s="8" t="s">
        <v>76</v>
      </c>
      <c r="BP143" s="9" t="s">
        <v>76</v>
      </c>
    </row>
    <row r="144" spans="1:68" x14ac:dyDescent="0.2">
      <c r="A144" s="4">
        <v>45903.778387268518</v>
      </c>
      <c r="B144" s="5" t="s">
        <v>420</v>
      </c>
      <c r="C144" s="5" t="s">
        <v>69</v>
      </c>
      <c r="D144" s="5" t="s">
        <v>70</v>
      </c>
      <c r="E144" s="12" t="s">
        <v>421</v>
      </c>
      <c r="F144" s="15" t="s">
        <v>422</v>
      </c>
      <c r="G144" s="5" t="s">
        <v>73</v>
      </c>
      <c r="H144" s="5" t="s">
        <v>73</v>
      </c>
      <c r="I144" s="5" t="s">
        <v>73</v>
      </c>
      <c r="J144" s="5" t="s">
        <v>73</v>
      </c>
      <c r="K144" s="5" t="s">
        <v>73</v>
      </c>
      <c r="L144" s="5" t="s">
        <v>74</v>
      </c>
      <c r="M144" s="5" t="s">
        <v>73</v>
      </c>
      <c r="N144" s="5" t="s">
        <v>76</v>
      </c>
      <c r="O144" s="5" t="s">
        <v>74</v>
      </c>
      <c r="P144" s="5" t="s">
        <v>74</v>
      </c>
      <c r="Q144" s="5" t="s">
        <v>73</v>
      </c>
      <c r="R144" s="5" t="s">
        <v>76</v>
      </c>
      <c r="S144" s="5" t="s">
        <v>74</v>
      </c>
      <c r="T144" s="5" t="s">
        <v>74</v>
      </c>
      <c r="U144" s="5" t="s">
        <v>74</v>
      </c>
      <c r="V144" s="5" t="s">
        <v>73</v>
      </c>
      <c r="W144" s="5" t="s">
        <v>74</v>
      </c>
      <c r="X144" s="5" t="s">
        <v>74</v>
      </c>
      <c r="Y144" s="5" t="s">
        <v>73</v>
      </c>
      <c r="Z144" s="5" t="s">
        <v>74</v>
      </c>
      <c r="AA144" s="5" t="s">
        <v>76</v>
      </c>
      <c r="AB144" s="5" t="s">
        <v>74</v>
      </c>
      <c r="AC144" s="5" t="s">
        <v>74</v>
      </c>
      <c r="AD144" s="5" t="s">
        <v>73</v>
      </c>
      <c r="AE144" s="5" t="s">
        <v>74</v>
      </c>
      <c r="AF144" s="5" t="s">
        <v>74</v>
      </c>
      <c r="AG144" s="5" t="s">
        <v>74</v>
      </c>
      <c r="AH144" s="5" t="s">
        <v>73</v>
      </c>
      <c r="AI144" s="5" t="s">
        <v>73</v>
      </c>
      <c r="AJ144" s="5" t="s">
        <v>73</v>
      </c>
      <c r="AK144" s="5" t="s">
        <v>74</v>
      </c>
      <c r="AL144" s="5" t="s">
        <v>73</v>
      </c>
      <c r="AM144" s="5" t="s">
        <v>73</v>
      </c>
      <c r="AN144" s="5" t="s">
        <v>73</v>
      </c>
      <c r="AO144" s="5" t="s">
        <v>73</v>
      </c>
      <c r="AP144" s="5" t="s">
        <v>73</v>
      </c>
      <c r="AQ144" s="5" t="s">
        <v>73</v>
      </c>
      <c r="AR144" s="5" t="s">
        <v>73</v>
      </c>
      <c r="AS144" s="5" t="s">
        <v>73</v>
      </c>
      <c r="AT144" s="5" t="s">
        <v>74</v>
      </c>
      <c r="AU144" s="5" t="s">
        <v>74</v>
      </c>
      <c r="AV144" s="5" t="s">
        <v>74</v>
      </c>
      <c r="AW144" s="5" t="s">
        <v>73</v>
      </c>
      <c r="AX144" s="5" t="s">
        <v>73</v>
      </c>
      <c r="AY144" s="5" t="s">
        <v>73</v>
      </c>
      <c r="AZ144" s="5" t="s">
        <v>73</v>
      </c>
      <c r="BA144" s="5" t="s">
        <v>73</v>
      </c>
      <c r="BB144" s="5" t="s">
        <v>73</v>
      </c>
      <c r="BC144" s="5" t="s">
        <v>74</v>
      </c>
      <c r="BD144" s="5" t="s">
        <v>74</v>
      </c>
      <c r="BE144" s="5" t="s">
        <v>73</v>
      </c>
      <c r="BF144" s="5" t="s">
        <v>73</v>
      </c>
      <c r="BG144" s="5" t="s">
        <v>73</v>
      </c>
      <c r="BH144" s="5" t="s">
        <v>74</v>
      </c>
      <c r="BI144" s="5" t="s">
        <v>74</v>
      </c>
      <c r="BJ144" s="5" t="s">
        <v>73</v>
      </c>
      <c r="BK144" s="5" t="s">
        <v>73</v>
      </c>
      <c r="BL144" s="5" t="s">
        <v>74</v>
      </c>
      <c r="BM144" s="5" t="s">
        <v>73</v>
      </c>
      <c r="BN144" s="5" t="s">
        <v>73</v>
      </c>
      <c r="BO144" s="5" t="s">
        <v>74</v>
      </c>
      <c r="BP144" s="6" t="s">
        <v>73</v>
      </c>
    </row>
    <row r="145" spans="1:68" x14ac:dyDescent="0.2">
      <c r="A145" s="7">
        <v>45903.778568645837</v>
      </c>
      <c r="B145" s="8" t="s">
        <v>423</v>
      </c>
      <c r="C145" s="8" t="s">
        <v>69</v>
      </c>
      <c r="D145" s="8" t="s">
        <v>78</v>
      </c>
      <c r="E145" s="10" t="s">
        <v>89</v>
      </c>
      <c r="F145" s="17" t="s">
        <v>424</v>
      </c>
      <c r="G145" s="8" t="s">
        <v>76</v>
      </c>
      <c r="H145" s="8" t="s">
        <v>73</v>
      </c>
      <c r="I145" s="8" t="s">
        <v>73</v>
      </c>
      <c r="J145" s="8" t="s">
        <v>73</v>
      </c>
      <c r="K145" s="8" t="s">
        <v>74</v>
      </c>
      <c r="L145" s="8" t="s">
        <v>73</v>
      </c>
      <c r="M145" s="8" t="s">
        <v>76</v>
      </c>
      <c r="N145" s="8" t="s">
        <v>73</v>
      </c>
      <c r="O145" s="8" t="s">
        <v>73</v>
      </c>
      <c r="P145" s="8" t="s">
        <v>73</v>
      </c>
      <c r="Q145" s="8" t="s">
        <v>73</v>
      </c>
      <c r="R145" s="8" t="s">
        <v>74</v>
      </c>
      <c r="S145" s="8" t="s">
        <v>73</v>
      </c>
      <c r="T145" s="8" t="s">
        <v>74</v>
      </c>
      <c r="U145" s="8" t="s">
        <v>73</v>
      </c>
      <c r="V145" s="8" t="s">
        <v>73</v>
      </c>
      <c r="W145" s="8" t="s">
        <v>74</v>
      </c>
      <c r="X145" s="8" t="s">
        <v>74</v>
      </c>
      <c r="Y145" s="8" t="s">
        <v>73</v>
      </c>
      <c r="Z145" s="8" t="s">
        <v>75</v>
      </c>
      <c r="AA145" s="8" t="s">
        <v>74</v>
      </c>
      <c r="AB145" s="8" t="s">
        <v>74</v>
      </c>
      <c r="AC145" s="8" t="s">
        <v>75</v>
      </c>
      <c r="AD145" s="8" t="s">
        <v>73</v>
      </c>
      <c r="AE145" s="8" t="s">
        <v>74</v>
      </c>
      <c r="AF145" s="8" t="s">
        <v>73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 t="s">
        <v>74</v>
      </c>
      <c r="AL145" s="8" t="s">
        <v>73</v>
      </c>
      <c r="AM145" s="8" t="s">
        <v>76</v>
      </c>
      <c r="AN145" s="8" t="s">
        <v>76</v>
      </c>
      <c r="AO145" s="8" t="s">
        <v>73</v>
      </c>
      <c r="AP145" s="8" t="s">
        <v>76</v>
      </c>
      <c r="AQ145" s="8" t="s">
        <v>73</v>
      </c>
      <c r="AR145" s="8" t="s">
        <v>73</v>
      </c>
      <c r="AS145" s="8" t="s">
        <v>73</v>
      </c>
      <c r="AT145" s="8" t="s">
        <v>74</v>
      </c>
      <c r="AU145" s="8" t="s">
        <v>74</v>
      </c>
      <c r="AV145" s="8" t="s">
        <v>75</v>
      </c>
      <c r="AW145" s="8" t="s">
        <v>74</v>
      </c>
      <c r="AX145" s="8" t="s">
        <v>75</v>
      </c>
      <c r="AY145" s="8" t="s">
        <v>73</v>
      </c>
      <c r="AZ145" s="8" t="s">
        <v>73</v>
      </c>
      <c r="BA145" s="8" t="s">
        <v>74</v>
      </c>
      <c r="BB145" s="8" t="s">
        <v>73</v>
      </c>
      <c r="BC145" s="8" t="s">
        <v>74</v>
      </c>
      <c r="BD145" s="8" t="s">
        <v>74</v>
      </c>
      <c r="BE145" s="8" t="s">
        <v>76</v>
      </c>
      <c r="BF145" s="8" t="s">
        <v>76</v>
      </c>
      <c r="BG145" s="8" t="s">
        <v>73</v>
      </c>
      <c r="BH145" s="8" t="s">
        <v>73</v>
      </c>
      <c r="BI145" s="8" t="s">
        <v>74</v>
      </c>
      <c r="BJ145" s="8" t="s">
        <v>73</v>
      </c>
      <c r="BK145" s="8" t="s">
        <v>76</v>
      </c>
      <c r="BL145" s="8" t="s">
        <v>74</v>
      </c>
      <c r="BM145" s="8" t="s">
        <v>73</v>
      </c>
      <c r="BN145" s="8" t="s">
        <v>73</v>
      </c>
      <c r="BO145" s="8" t="s">
        <v>73</v>
      </c>
      <c r="BP145" s="9" t="s">
        <v>73</v>
      </c>
    </row>
    <row r="146" spans="1:68" x14ac:dyDescent="0.2">
      <c r="A146" s="4">
        <v>45903.778935381946</v>
      </c>
      <c r="B146" s="5" t="s">
        <v>425</v>
      </c>
      <c r="C146" s="5" t="s">
        <v>69</v>
      </c>
      <c r="D146" s="5" t="s">
        <v>82</v>
      </c>
      <c r="E146" s="12" t="s">
        <v>342</v>
      </c>
      <c r="F146" s="15" t="s">
        <v>426</v>
      </c>
      <c r="G146" s="5" t="s">
        <v>76</v>
      </c>
      <c r="H146" s="5" t="s">
        <v>76</v>
      </c>
      <c r="I146" s="5" t="s">
        <v>76</v>
      </c>
      <c r="J146" s="5" t="s">
        <v>76</v>
      </c>
      <c r="K146" s="5" t="s">
        <v>74</v>
      </c>
      <c r="L146" s="5" t="s">
        <v>74</v>
      </c>
      <c r="M146" s="5" t="s">
        <v>76</v>
      </c>
      <c r="N146" s="5" t="s">
        <v>73</v>
      </c>
      <c r="O146" s="5" t="s">
        <v>73</v>
      </c>
      <c r="P146" s="5" t="s">
        <v>73</v>
      </c>
      <c r="Q146" s="5" t="s">
        <v>73</v>
      </c>
      <c r="R146" s="5" t="s">
        <v>74</v>
      </c>
      <c r="S146" s="5" t="s">
        <v>73</v>
      </c>
      <c r="T146" s="5" t="s">
        <v>74</v>
      </c>
      <c r="U146" s="5" t="s">
        <v>73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73</v>
      </c>
      <c r="AC146" s="5" t="s">
        <v>74</v>
      </c>
      <c r="AD146" s="5" t="s">
        <v>73</v>
      </c>
      <c r="AE146" s="5" t="s">
        <v>74</v>
      </c>
      <c r="AF146" s="5" t="s">
        <v>74</v>
      </c>
      <c r="AG146" s="5" t="s">
        <v>74</v>
      </c>
      <c r="AH146" s="5" t="s">
        <v>73</v>
      </c>
      <c r="AI146" s="5" t="s">
        <v>73</v>
      </c>
      <c r="AJ146" s="5" t="s">
        <v>73</v>
      </c>
      <c r="AK146" s="5" t="s">
        <v>74</v>
      </c>
      <c r="AL146" s="5" t="s">
        <v>73</v>
      </c>
      <c r="AM146" s="5" t="s">
        <v>73</v>
      </c>
      <c r="AN146" s="5" t="s">
        <v>73</v>
      </c>
      <c r="AO146" s="5" t="s">
        <v>74</v>
      </c>
      <c r="AP146" s="5" t="s">
        <v>73</v>
      </c>
      <c r="AQ146" s="5" t="s">
        <v>73</v>
      </c>
      <c r="AR146" s="5" t="s">
        <v>73</v>
      </c>
      <c r="AS146" s="5" t="s">
        <v>73</v>
      </c>
      <c r="AT146" s="5" t="s">
        <v>74</v>
      </c>
      <c r="AU146" s="5" t="s">
        <v>74</v>
      </c>
      <c r="AV146" s="5" t="s">
        <v>74</v>
      </c>
      <c r="AW146" s="5" t="s">
        <v>73</v>
      </c>
      <c r="AX146" s="5" t="s">
        <v>74</v>
      </c>
      <c r="AY146" s="5" t="s">
        <v>73</v>
      </c>
      <c r="AZ146" s="5" t="s">
        <v>73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73</v>
      </c>
      <c r="BF146" s="5" t="s">
        <v>73</v>
      </c>
      <c r="BG146" s="5" t="s">
        <v>73</v>
      </c>
      <c r="BH146" s="5" t="s">
        <v>74</v>
      </c>
      <c r="BI146" s="5" t="s">
        <v>74</v>
      </c>
      <c r="BJ146" s="5" t="s">
        <v>73</v>
      </c>
      <c r="BK146" s="5" t="s">
        <v>73</v>
      </c>
      <c r="BL146" s="5" t="s">
        <v>74</v>
      </c>
      <c r="BM146" s="5" t="s">
        <v>73</v>
      </c>
      <c r="BN146" s="5" t="s">
        <v>73</v>
      </c>
      <c r="BO146" s="5" t="s">
        <v>73</v>
      </c>
      <c r="BP146" s="6" t="s">
        <v>74</v>
      </c>
    </row>
    <row r="147" spans="1:68" x14ac:dyDescent="0.2">
      <c r="A147" s="7">
        <v>45903.780506597221</v>
      </c>
      <c r="B147" s="8" t="s">
        <v>427</v>
      </c>
      <c r="C147" s="8" t="s">
        <v>69</v>
      </c>
      <c r="D147" s="8" t="s">
        <v>82</v>
      </c>
      <c r="E147" s="10" t="s">
        <v>428</v>
      </c>
      <c r="F147" s="16" t="s">
        <v>429</v>
      </c>
      <c r="G147" s="8" t="s">
        <v>76</v>
      </c>
      <c r="H147" s="8" t="s">
        <v>74</v>
      </c>
      <c r="I147" s="8" t="s">
        <v>76</v>
      </c>
      <c r="J147" s="8" t="s">
        <v>74</v>
      </c>
      <c r="K147" s="8" t="s">
        <v>73</v>
      </c>
      <c r="L147" s="8" t="s">
        <v>75</v>
      </c>
      <c r="M147" s="8" t="s">
        <v>76</v>
      </c>
      <c r="N147" s="8" t="s">
        <v>76</v>
      </c>
      <c r="O147" s="8" t="s">
        <v>74</v>
      </c>
      <c r="P147" s="8" t="s">
        <v>74</v>
      </c>
      <c r="Q147" s="8" t="s">
        <v>73</v>
      </c>
      <c r="R147" s="8" t="s">
        <v>76</v>
      </c>
      <c r="S147" s="8" t="s">
        <v>76</v>
      </c>
      <c r="T147" s="8" t="s">
        <v>74</v>
      </c>
      <c r="U147" s="8" t="s">
        <v>74</v>
      </c>
      <c r="V147" s="8" t="s">
        <v>74</v>
      </c>
      <c r="W147" s="8" t="s">
        <v>74</v>
      </c>
      <c r="X147" s="8" t="s">
        <v>73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75</v>
      </c>
      <c r="AD147" s="8" t="s">
        <v>76</v>
      </c>
      <c r="AE147" s="8" t="s">
        <v>75</v>
      </c>
      <c r="AF147" s="8" t="s">
        <v>75</v>
      </c>
      <c r="AG147" s="8" t="s">
        <v>75</v>
      </c>
      <c r="AH147" s="8" t="s">
        <v>76</v>
      </c>
      <c r="AI147" s="8" t="s">
        <v>75</v>
      </c>
      <c r="AJ147" s="8" t="s">
        <v>76</v>
      </c>
      <c r="AK147" s="8" t="s">
        <v>75</v>
      </c>
      <c r="AL147" s="8" t="s">
        <v>76</v>
      </c>
      <c r="AM147" s="8" t="s">
        <v>76</v>
      </c>
      <c r="AN147" s="8" t="s">
        <v>76</v>
      </c>
      <c r="AO147" s="8" t="s">
        <v>76</v>
      </c>
      <c r="AP147" s="8" t="s">
        <v>76</v>
      </c>
      <c r="AQ147" s="8" t="s">
        <v>76</v>
      </c>
      <c r="AR147" s="8" t="s">
        <v>73</v>
      </c>
      <c r="AS147" s="8" t="s">
        <v>73</v>
      </c>
      <c r="AT147" s="8" t="s">
        <v>74</v>
      </c>
      <c r="AU147" s="8" t="s">
        <v>73</v>
      </c>
      <c r="AV147" s="8" t="s">
        <v>73</v>
      </c>
      <c r="AW147" s="8" t="s">
        <v>73</v>
      </c>
      <c r="AX147" s="8" t="s">
        <v>74</v>
      </c>
      <c r="AY147" s="8" t="s">
        <v>73</v>
      </c>
      <c r="AZ147" s="8" t="s">
        <v>73</v>
      </c>
      <c r="BA147" s="8" t="s">
        <v>73</v>
      </c>
      <c r="BB147" s="8" t="s">
        <v>74</v>
      </c>
      <c r="BC147" s="8" t="s">
        <v>74</v>
      </c>
      <c r="BD147" s="8" t="s">
        <v>74</v>
      </c>
      <c r="BE147" s="8" t="s">
        <v>76</v>
      </c>
      <c r="BF147" s="8" t="s">
        <v>73</v>
      </c>
      <c r="BG147" s="8" t="s">
        <v>73</v>
      </c>
      <c r="BH147" s="8" t="s">
        <v>73</v>
      </c>
      <c r="BI147" s="8" t="s">
        <v>74</v>
      </c>
      <c r="BJ147" s="8" t="s">
        <v>76</v>
      </c>
      <c r="BK147" s="8" t="s">
        <v>76</v>
      </c>
      <c r="BL147" s="8" t="s">
        <v>74</v>
      </c>
      <c r="BM147" s="8" t="s">
        <v>74</v>
      </c>
      <c r="BN147" s="8" t="s">
        <v>74</v>
      </c>
      <c r="BO147" s="8" t="s">
        <v>73</v>
      </c>
      <c r="BP147" s="9" t="s">
        <v>74</v>
      </c>
    </row>
    <row r="148" spans="1:68" x14ac:dyDescent="0.2">
      <c r="A148" s="4">
        <v>45903.780536817125</v>
      </c>
      <c r="B148" s="5" t="s">
        <v>430</v>
      </c>
      <c r="C148" s="5" t="s">
        <v>69</v>
      </c>
      <c r="D148" s="5" t="s">
        <v>70</v>
      </c>
      <c r="E148" s="12" t="s">
        <v>127</v>
      </c>
      <c r="F148" s="14" t="s">
        <v>431</v>
      </c>
      <c r="G148" s="5" t="s">
        <v>76</v>
      </c>
      <c r="H148" s="5" t="s">
        <v>73</v>
      </c>
      <c r="I148" s="5" t="s">
        <v>74</v>
      </c>
      <c r="J148" s="5" t="s">
        <v>73</v>
      </c>
      <c r="K148" s="5" t="s">
        <v>74</v>
      </c>
      <c r="L148" s="5" t="s">
        <v>75</v>
      </c>
      <c r="M148" s="5" t="s">
        <v>73</v>
      </c>
      <c r="N148" s="5" t="s">
        <v>74</v>
      </c>
      <c r="O148" s="5" t="s">
        <v>73</v>
      </c>
      <c r="P148" s="5" t="s">
        <v>73</v>
      </c>
      <c r="Q148" s="5" t="s">
        <v>73</v>
      </c>
      <c r="R148" s="5" t="s">
        <v>73</v>
      </c>
      <c r="S148" s="5" t="s">
        <v>74</v>
      </c>
      <c r="T148" s="5" t="s">
        <v>73</v>
      </c>
      <c r="U148" s="5" t="s">
        <v>74</v>
      </c>
      <c r="V148" s="5" t="s">
        <v>74</v>
      </c>
      <c r="W148" s="5" t="s">
        <v>75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75</v>
      </c>
      <c r="AD148" s="5" t="s">
        <v>76</v>
      </c>
      <c r="AE148" s="5" t="s">
        <v>74</v>
      </c>
      <c r="AF148" s="5" t="s">
        <v>74</v>
      </c>
      <c r="AG148" s="5" t="s">
        <v>75</v>
      </c>
      <c r="AH148" s="5" t="s">
        <v>75</v>
      </c>
      <c r="AI148" s="5" t="s">
        <v>75</v>
      </c>
      <c r="AJ148" s="5" t="s">
        <v>73</v>
      </c>
      <c r="AK148" s="5" t="s">
        <v>75</v>
      </c>
      <c r="AL148" s="5" t="s">
        <v>73</v>
      </c>
      <c r="AM148" s="5" t="s">
        <v>73</v>
      </c>
      <c r="AN148" s="5" t="s">
        <v>73</v>
      </c>
      <c r="AO148" s="5" t="s">
        <v>74</v>
      </c>
      <c r="AP148" s="5" t="s">
        <v>76</v>
      </c>
      <c r="AQ148" s="5" t="s">
        <v>76</v>
      </c>
      <c r="AR148" s="5" t="s">
        <v>73</v>
      </c>
      <c r="AS148" s="5" t="s">
        <v>73</v>
      </c>
      <c r="AT148" s="5" t="s">
        <v>74</v>
      </c>
      <c r="AU148" s="5" t="s">
        <v>74</v>
      </c>
      <c r="AV148" s="5" t="s">
        <v>74</v>
      </c>
      <c r="AW148" s="5" t="s">
        <v>73</v>
      </c>
      <c r="AX148" s="5" t="s">
        <v>74</v>
      </c>
      <c r="AY148" s="5" t="s">
        <v>74</v>
      </c>
      <c r="AZ148" s="5" t="s">
        <v>73</v>
      </c>
      <c r="BA148" s="5" t="s">
        <v>75</v>
      </c>
      <c r="BB148" s="5" t="s">
        <v>76</v>
      </c>
      <c r="BC148" s="5" t="s">
        <v>74</v>
      </c>
      <c r="BD148" s="5" t="s">
        <v>75</v>
      </c>
      <c r="BE148" s="5" t="s">
        <v>76</v>
      </c>
      <c r="BF148" s="5" t="s">
        <v>74</v>
      </c>
      <c r="BG148" s="5" t="s">
        <v>74</v>
      </c>
      <c r="BH148" s="5" t="s">
        <v>74</v>
      </c>
      <c r="BI148" s="5" t="s">
        <v>73</v>
      </c>
      <c r="BJ148" s="5" t="s">
        <v>73</v>
      </c>
      <c r="BK148" s="5" t="s">
        <v>76</v>
      </c>
      <c r="BL148" s="5" t="s">
        <v>73</v>
      </c>
      <c r="BM148" s="5" t="s">
        <v>73</v>
      </c>
      <c r="BN148" s="5" t="s">
        <v>76</v>
      </c>
      <c r="BO148" s="5" t="s">
        <v>73</v>
      </c>
      <c r="BP148" s="6" t="s">
        <v>74</v>
      </c>
    </row>
    <row r="149" spans="1:68" x14ac:dyDescent="0.2">
      <c r="A149" s="7">
        <v>45903.780666990744</v>
      </c>
      <c r="B149" s="8" t="s">
        <v>432</v>
      </c>
      <c r="C149" s="8" t="s">
        <v>69</v>
      </c>
      <c r="D149" s="8" t="s">
        <v>78</v>
      </c>
      <c r="E149" s="10" t="s">
        <v>174</v>
      </c>
      <c r="F149" s="17" t="s">
        <v>433</v>
      </c>
      <c r="G149" s="8" t="s">
        <v>76</v>
      </c>
      <c r="H149" s="8" t="s">
        <v>76</v>
      </c>
      <c r="I149" s="8" t="s">
        <v>74</v>
      </c>
      <c r="J149" s="8" t="s">
        <v>76</v>
      </c>
      <c r="K149" s="8" t="s">
        <v>75</v>
      </c>
      <c r="L149" s="8" t="s">
        <v>75</v>
      </c>
      <c r="M149" s="8" t="s">
        <v>76</v>
      </c>
      <c r="N149" s="8" t="s">
        <v>73</v>
      </c>
      <c r="O149" s="8" t="s">
        <v>73</v>
      </c>
      <c r="P149" s="8" t="s">
        <v>76</v>
      </c>
      <c r="Q149" s="8" t="s">
        <v>76</v>
      </c>
      <c r="R149" s="8" t="s">
        <v>74</v>
      </c>
      <c r="S149" s="8" t="s">
        <v>73</v>
      </c>
      <c r="T149" s="8" t="s">
        <v>75</v>
      </c>
      <c r="U149" s="8" t="s">
        <v>76</v>
      </c>
      <c r="V149" s="8" t="s">
        <v>75</v>
      </c>
      <c r="W149" s="8" t="s">
        <v>75</v>
      </c>
      <c r="X149" s="8" t="s">
        <v>75</v>
      </c>
      <c r="Y149" s="8" t="s">
        <v>75</v>
      </c>
      <c r="Z149" s="8" t="s">
        <v>75</v>
      </c>
      <c r="AA149" s="8" t="s">
        <v>75</v>
      </c>
      <c r="AB149" s="8" t="s">
        <v>73</v>
      </c>
      <c r="AC149" s="8" t="s">
        <v>75</v>
      </c>
      <c r="AD149" s="8" t="s">
        <v>73</v>
      </c>
      <c r="AE149" s="8" t="s">
        <v>73</v>
      </c>
      <c r="AF149" s="8" t="s">
        <v>73</v>
      </c>
      <c r="AG149" s="8" t="s">
        <v>73</v>
      </c>
      <c r="AH149" s="8" t="s">
        <v>73</v>
      </c>
      <c r="AI149" s="8" t="s">
        <v>76</v>
      </c>
      <c r="AJ149" s="8" t="s">
        <v>73</v>
      </c>
      <c r="AK149" s="8" t="s">
        <v>75</v>
      </c>
      <c r="AL149" s="8" t="s">
        <v>73</v>
      </c>
      <c r="AM149" s="8" t="s">
        <v>73</v>
      </c>
      <c r="AN149" s="8" t="s">
        <v>73</v>
      </c>
      <c r="AO149" s="8" t="s">
        <v>73</v>
      </c>
      <c r="AP149" s="8" t="s">
        <v>74</v>
      </c>
      <c r="AQ149" s="8" t="s">
        <v>73</v>
      </c>
      <c r="AR149" s="8" t="s">
        <v>76</v>
      </c>
      <c r="AS149" s="8" t="s">
        <v>76</v>
      </c>
      <c r="AT149" s="8" t="s">
        <v>73</v>
      </c>
      <c r="AU149" s="8" t="s">
        <v>73</v>
      </c>
      <c r="AV149" s="8" t="s">
        <v>75</v>
      </c>
      <c r="AW149" s="8" t="s">
        <v>73</v>
      </c>
      <c r="AX149" s="8" t="s">
        <v>75</v>
      </c>
      <c r="AY149" s="8" t="s">
        <v>73</v>
      </c>
      <c r="AZ149" s="8" t="s">
        <v>73</v>
      </c>
      <c r="BA149" s="8" t="s">
        <v>73</v>
      </c>
      <c r="BB149" s="8" t="s">
        <v>73</v>
      </c>
      <c r="BC149" s="8" t="s">
        <v>73</v>
      </c>
      <c r="BD149" s="8" t="s">
        <v>75</v>
      </c>
      <c r="BE149" s="8" t="s">
        <v>73</v>
      </c>
      <c r="BF149" s="8" t="s">
        <v>76</v>
      </c>
      <c r="BG149" s="8" t="s">
        <v>76</v>
      </c>
      <c r="BH149" s="8" t="s">
        <v>76</v>
      </c>
      <c r="BI149" s="8" t="s">
        <v>73</v>
      </c>
      <c r="BJ149" s="8" t="s">
        <v>76</v>
      </c>
      <c r="BK149" s="8" t="s">
        <v>76</v>
      </c>
      <c r="BL149" s="8" t="s">
        <v>73</v>
      </c>
      <c r="BM149" s="8" t="s">
        <v>76</v>
      </c>
      <c r="BN149" s="8" t="s">
        <v>76</v>
      </c>
      <c r="BO149" s="8" t="s">
        <v>73</v>
      </c>
      <c r="BP149" s="9" t="s">
        <v>74</v>
      </c>
    </row>
    <row r="150" spans="1:68" x14ac:dyDescent="0.2">
      <c r="A150" s="4">
        <v>45903.78072224537</v>
      </c>
      <c r="B150" s="5" t="s">
        <v>434</v>
      </c>
      <c r="C150" s="5" t="s">
        <v>69</v>
      </c>
      <c r="D150" s="5" t="s">
        <v>70</v>
      </c>
      <c r="E150" s="12" t="s">
        <v>435</v>
      </c>
      <c r="F150" s="14" t="s">
        <v>436</v>
      </c>
      <c r="G150" s="5" t="s">
        <v>76</v>
      </c>
      <c r="H150" s="5" t="s">
        <v>74</v>
      </c>
      <c r="I150" s="5" t="s">
        <v>73</v>
      </c>
      <c r="J150" s="5" t="s">
        <v>74</v>
      </c>
      <c r="K150" s="5" t="s">
        <v>73</v>
      </c>
      <c r="L150" s="5" t="s">
        <v>76</v>
      </c>
      <c r="M150" s="5" t="s">
        <v>74</v>
      </c>
      <c r="N150" s="5" t="s">
        <v>74</v>
      </c>
      <c r="O150" s="5" t="s">
        <v>73</v>
      </c>
      <c r="P150" s="5" t="s">
        <v>73</v>
      </c>
      <c r="Q150" s="5" t="s">
        <v>73</v>
      </c>
      <c r="R150" s="5" t="s">
        <v>73</v>
      </c>
      <c r="S150" s="5" t="s">
        <v>73</v>
      </c>
      <c r="T150" s="5" t="s">
        <v>74</v>
      </c>
      <c r="U150" s="5" t="s">
        <v>74</v>
      </c>
      <c r="V150" s="5" t="s">
        <v>74</v>
      </c>
      <c r="W150" s="5" t="s">
        <v>73</v>
      </c>
      <c r="X150" s="5" t="s">
        <v>73</v>
      </c>
      <c r="Y150" s="5" t="s">
        <v>73</v>
      </c>
      <c r="Z150" s="5" t="s">
        <v>74</v>
      </c>
      <c r="AA150" s="5" t="s">
        <v>73</v>
      </c>
      <c r="AB150" s="5" t="s">
        <v>75</v>
      </c>
      <c r="AC150" s="5" t="s">
        <v>75</v>
      </c>
      <c r="AD150" s="5" t="s">
        <v>74</v>
      </c>
      <c r="AE150" s="5" t="s">
        <v>74</v>
      </c>
      <c r="AF150" s="5" t="s">
        <v>73</v>
      </c>
      <c r="AG150" s="5" t="s">
        <v>74</v>
      </c>
      <c r="AH150" s="5" t="s">
        <v>73</v>
      </c>
      <c r="AI150" s="5" t="s">
        <v>73</v>
      </c>
      <c r="AJ150" s="5" t="s">
        <v>73</v>
      </c>
      <c r="AK150" s="5" t="s">
        <v>74</v>
      </c>
      <c r="AL150" s="5" t="s">
        <v>73</v>
      </c>
      <c r="AM150" s="5" t="s">
        <v>73</v>
      </c>
      <c r="AN150" s="5" t="s">
        <v>73</v>
      </c>
      <c r="AO150" s="5" t="s">
        <v>73</v>
      </c>
      <c r="AP150" s="5" t="s">
        <v>73</v>
      </c>
      <c r="AQ150" s="5" t="s">
        <v>73</v>
      </c>
      <c r="AR150" s="5" t="s">
        <v>73</v>
      </c>
      <c r="AS150" s="5" t="s">
        <v>73</v>
      </c>
      <c r="AT150" s="5" t="s">
        <v>74</v>
      </c>
      <c r="AU150" s="5" t="s">
        <v>73</v>
      </c>
      <c r="AV150" s="5" t="s">
        <v>73</v>
      </c>
      <c r="AW150" s="5" t="s">
        <v>75</v>
      </c>
      <c r="AX150" s="5" t="s">
        <v>73</v>
      </c>
      <c r="AY150" s="5" t="s">
        <v>73</v>
      </c>
      <c r="AZ150" s="5" t="s">
        <v>73</v>
      </c>
      <c r="BA150" s="5" t="s">
        <v>73</v>
      </c>
      <c r="BB150" s="5" t="s">
        <v>74</v>
      </c>
      <c r="BC150" s="5" t="s">
        <v>73</v>
      </c>
      <c r="BD150" s="5" t="s">
        <v>74</v>
      </c>
      <c r="BE150" s="5" t="s">
        <v>73</v>
      </c>
      <c r="BF150" s="5" t="s">
        <v>74</v>
      </c>
      <c r="BG150" s="5" t="s">
        <v>74</v>
      </c>
      <c r="BH150" s="5" t="s">
        <v>73</v>
      </c>
      <c r="BI150" s="5" t="s">
        <v>74</v>
      </c>
      <c r="BJ150" s="5" t="s">
        <v>73</v>
      </c>
      <c r="BK150" s="5" t="s">
        <v>73</v>
      </c>
      <c r="BL150" s="5" t="s">
        <v>73</v>
      </c>
      <c r="BM150" s="5" t="s">
        <v>73</v>
      </c>
      <c r="BN150" s="5" t="s">
        <v>73</v>
      </c>
      <c r="BO150" s="5" t="s">
        <v>73</v>
      </c>
      <c r="BP150" s="6" t="s">
        <v>73</v>
      </c>
    </row>
    <row r="151" spans="1:68" x14ac:dyDescent="0.2">
      <c r="A151" s="7">
        <v>45903.780835995371</v>
      </c>
      <c r="B151" s="8" t="s">
        <v>437</v>
      </c>
      <c r="C151" s="8" t="s">
        <v>69</v>
      </c>
      <c r="D151" s="8" t="s">
        <v>82</v>
      </c>
      <c r="E151" s="10" t="s">
        <v>342</v>
      </c>
      <c r="F151" s="17" t="s">
        <v>438</v>
      </c>
      <c r="G151" s="8" t="s">
        <v>76</v>
      </c>
      <c r="H151" s="8" t="s">
        <v>74</v>
      </c>
      <c r="I151" s="8" t="s">
        <v>76</v>
      </c>
      <c r="J151" s="8" t="s">
        <v>74</v>
      </c>
      <c r="K151" s="8" t="s">
        <v>76</v>
      </c>
      <c r="L151" s="8" t="s">
        <v>76</v>
      </c>
      <c r="M151" s="8" t="s">
        <v>73</v>
      </c>
      <c r="N151" s="8" t="s">
        <v>73</v>
      </c>
      <c r="O151" s="8" t="s">
        <v>74</v>
      </c>
      <c r="P151" s="8" t="s">
        <v>73</v>
      </c>
      <c r="Q151" s="8" t="s">
        <v>74</v>
      </c>
      <c r="R151" s="8" t="s">
        <v>76</v>
      </c>
      <c r="S151" s="8" t="s">
        <v>73</v>
      </c>
      <c r="T151" s="8" t="s">
        <v>73</v>
      </c>
      <c r="U151" s="8" t="s">
        <v>76</v>
      </c>
      <c r="V151" s="8" t="s">
        <v>76</v>
      </c>
      <c r="W151" s="8" t="s">
        <v>76</v>
      </c>
      <c r="X151" s="8" t="s">
        <v>76</v>
      </c>
      <c r="Y151" s="8" t="s">
        <v>73</v>
      </c>
      <c r="Z151" s="8" t="s">
        <v>74</v>
      </c>
      <c r="AA151" s="8" t="s">
        <v>73</v>
      </c>
      <c r="AB151" s="8" t="s">
        <v>76</v>
      </c>
      <c r="AC151" s="8" t="s">
        <v>74</v>
      </c>
      <c r="AD151" s="8" t="s">
        <v>76</v>
      </c>
      <c r="AE151" s="8" t="s">
        <v>74</v>
      </c>
      <c r="AF151" s="8" t="s">
        <v>76</v>
      </c>
      <c r="AG151" s="8" t="s">
        <v>73</v>
      </c>
      <c r="AH151" s="8" t="s">
        <v>74</v>
      </c>
      <c r="AI151" s="8" t="s">
        <v>76</v>
      </c>
      <c r="AJ151" s="8" t="s">
        <v>74</v>
      </c>
      <c r="AK151" s="8" t="s">
        <v>76</v>
      </c>
      <c r="AL151" s="8" t="s">
        <v>74</v>
      </c>
      <c r="AM151" s="8" t="s">
        <v>73</v>
      </c>
      <c r="AN151" s="8" t="s">
        <v>73</v>
      </c>
      <c r="AO151" s="8" t="s">
        <v>74</v>
      </c>
      <c r="AP151" s="8" t="s">
        <v>73</v>
      </c>
      <c r="AQ151" s="8" t="s">
        <v>73</v>
      </c>
      <c r="AR151" s="8" t="s">
        <v>73</v>
      </c>
      <c r="AS151" s="8" t="s">
        <v>73</v>
      </c>
      <c r="AT151" s="8" t="s">
        <v>74</v>
      </c>
      <c r="AU151" s="8" t="s">
        <v>76</v>
      </c>
      <c r="AV151" s="8" t="s">
        <v>74</v>
      </c>
      <c r="AW151" s="8" t="s">
        <v>74</v>
      </c>
      <c r="AX151" s="8" t="s">
        <v>74</v>
      </c>
      <c r="AY151" s="8" t="s">
        <v>73</v>
      </c>
      <c r="AZ151" s="8" t="s">
        <v>73</v>
      </c>
      <c r="BA151" s="8" t="s">
        <v>74</v>
      </c>
      <c r="BB151" s="8" t="s">
        <v>73</v>
      </c>
      <c r="BC151" s="8" t="s">
        <v>76</v>
      </c>
      <c r="BD151" s="8" t="s">
        <v>73</v>
      </c>
      <c r="BE151" s="8" t="s">
        <v>73</v>
      </c>
      <c r="BF151" s="8" t="s">
        <v>73</v>
      </c>
      <c r="BG151" s="8" t="s">
        <v>73</v>
      </c>
      <c r="BH151" s="8" t="s">
        <v>74</v>
      </c>
      <c r="BI151" s="8" t="s">
        <v>74</v>
      </c>
      <c r="BJ151" s="8" t="s">
        <v>76</v>
      </c>
      <c r="BK151" s="8" t="s">
        <v>76</v>
      </c>
      <c r="BL151" s="8" t="s">
        <v>74</v>
      </c>
      <c r="BM151" s="8" t="s">
        <v>73</v>
      </c>
      <c r="BN151" s="8" t="s">
        <v>73</v>
      </c>
      <c r="BO151" s="8" t="s">
        <v>73</v>
      </c>
      <c r="BP151" s="9" t="s">
        <v>73</v>
      </c>
    </row>
    <row r="152" spans="1:68" x14ac:dyDescent="0.2">
      <c r="A152" s="4">
        <v>45903.781333506944</v>
      </c>
      <c r="B152" s="5" t="s">
        <v>439</v>
      </c>
      <c r="C152" s="5" t="s">
        <v>69</v>
      </c>
      <c r="D152" s="5" t="s">
        <v>78</v>
      </c>
      <c r="E152" s="12" t="s">
        <v>174</v>
      </c>
      <c r="F152" s="15" t="s">
        <v>440</v>
      </c>
      <c r="G152" s="5" t="s">
        <v>76</v>
      </c>
      <c r="H152" s="5" t="s">
        <v>73</v>
      </c>
      <c r="I152" s="5" t="s">
        <v>76</v>
      </c>
      <c r="J152" s="5" t="s">
        <v>74</v>
      </c>
      <c r="K152" s="5" t="s">
        <v>74</v>
      </c>
      <c r="L152" s="5" t="s">
        <v>76</v>
      </c>
      <c r="M152" s="5" t="s">
        <v>76</v>
      </c>
      <c r="N152" s="5" t="s">
        <v>74</v>
      </c>
      <c r="O152" s="5" t="s">
        <v>74</v>
      </c>
      <c r="P152" s="5" t="s">
        <v>76</v>
      </c>
      <c r="Q152" s="5" t="s">
        <v>73</v>
      </c>
      <c r="R152" s="5" t="s">
        <v>73</v>
      </c>
      <c r="S152" s="5" t="s">
        <v>74</v>
      </c>
      <c r="T152" s="5" t="s">
        <v>73</v>
      </c>
      <c r="U152" s="5" t="s">
        <v>73</v>
      </c>
      <c r="V152" s="5" t="s">
        <v>74</v>
      </c>
      <c r="W152" s="5" t="s">
        <v>74</v>
      </c>
      <c r="X152" s="5" t="s">
        <v>73</v>
      </c>
      <c r="Y152" s="5" t="s">
        <v>73</v>
      </c>
      <c r="Z152" s="5" t="s">
        <v>75</v>
      </c>
      <c r="AA152" s="5" t="s">
        <v>76</v>
      </c>
      <c r="AB152" s="5" t="s">
        <v>76</v>
      </c>
      <c r="AC152" s="5" t="s">
        <v>74</v>
      </c>
      <c r="AD152" s="5" t="s">
        <v>76</v>
      </c>
      <c r="AE152" s="5" t="s">
        <v>73</v>
      </c>
      <c r="AF152" s="5" t="s">
        <v>73</v>
      </c>
      <c r="AG152" s="5" t="s">
        <v>74</v>
      </c>
      <c r="AH152" s="5" t="s">
        <v>74</v>
      </c>
      <c r="AI152" s="5" t="s">
        <v>76</v>
      </c>
      <c r="AJ152" s="5" t="s">
        <v>74</v>
      </c>
      <c r="AK152" s="5" t="s">
        <v>74</v>
      </c>
      <c r="AL152" s="5" t="s">
        <v>74</v>
      </c>
      <c r="AM152" s="5" t="s">
        <v>73</v>
      </c>
      <c r="AN152" s="5" t="s">
        <v>73</v>
      </c>
      <c r="AO152" s="5" t="s">
        <v>73</v>
      </c>
      <c r="AP152" s="5" t="s">
        <v>76</v>
      </c>
      <c r="AQ152" s="5" t="s">
        <v>74</v>
      </c>
      <c r="AR152" s="5" t="s">
        <v>76</v>
      </c>
      <c r="AS152" s="5" t="s">
        <v>76</v>
      </c>
      <c r="AT152" s="5" t="s">
        <v>75</v>
      </c>
      <c r="AU152" s="5" t="s">
        <v>74</v>
      </c>
      <c r="AV152" s="5" t="s">
        <v>75</v>
      </c>
      <c r="AW152" s="5" t="s">
        <v>73</v>
      </c>
      <c r="AX152" s="5" t="s">
        <v>75</v>
      </c>
      <c r="AY152" s="5" t="s">
        <v>73</v>
      </c>
      <c r="AZ152" s="5" t="s">
        <v>73</v>
      </c>
      <c r="BA152" s="5" t="s">
        <v>73</v>
      </c>
      <c r="BB152" s="5" t="s">
        <v>73</v>
      </c>
      <c r="BC152" s="5" t="s">
        <v>75</v>
      </c>
      <c r="BD152" s="5" t="s">
        <v>75</v>
      </c>
      <c r="BE152" s="5" t="s">
        <v>73</v>
      </c>
      <c r="BF152" s="5" t="s">
        <v>73</v>
      </c>
      <c r="BG152" s="5" t="s">
        <v>73</v>
      </c>
      <c r="BH152" s="5" t="s">
        <v>73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73</v>
      </c>
      <c r="BO152" s="5" t="s">
        <v>75</v>
      </c>
      <c r="BP152" s="6" t="s">
        <v>73</v>
      </c>
    </row>
    <row r="153" spans="1:68" x14ac:dyDescent="0.2">
      <c r="A153" s="7">
        <v>45903.781834618057</v>
      </c>
      <c r="B153" s="8" t="s">
        <v>441</v>
      </c>
      <c r="C153" s="8" t="s">
        <v>69</v>
      </c>
      <c r="D153" s="8" t="s">
        <v>82</v>
      </c>
      <c r="E153" s="10" t="s">
        <v>138</v>
      </c>
      <c r="F153" s="16" t="s">
        <v>442</v>
      </c>
      <c r="G153" s="8" t="s">
        <v>76</v>
      </c>
      <c r="H153" s="8" t="s">
        <v>73</v>
      </c>
      <c r="I153" s="8" t="s">
        <v>74</v>
      </c>
      <c r="J153" s="8" t="s">
        <v>74</v>
      </c>
      <c r="K153" s="8" t="s">
        <v>74</v>
      </c>
      <c r="L153" s="8" t="s">
        <v>74</v>
      </c>
      <c r="M153" s="8" t="s">
        <v>76</v>
      </c>
      <c r="N153" s="8" t="s">
        <v>74</v>
      </c>
      <c r="O153" s="8" t="s">
        <v>76</v>
      </c>
      <c r="P153" s="8" t="s">
        <v>74</v>
      </c>
      <c r="Q153" s="8" t="s">
        <v>76</v>
      </c>
      <c r="R153" s="8" t="s">
        <v>73</v>
      </c>
      <c r="S153" s="8" t="s">
        <v>73</v>
      </c>
      <c r="T153" s="8" t="s">
        <v>74</v>
      </c>
      <c r="U153" s="8" t="s">
        <v>74</v>
      </c>
      <c r="V153" s="8" t="s">
        <v>74</v>
      </c>
      <c r="W153" s="8" t="s">
        <v>75</v>
      </c>
      <c r="X153" s="8" t="s">
        <v>75</v>
      </c>
      <c r="Y153" s="8" t="s">
        <v>74</v>
      </c>
      <c r="Z153" s="8" t="s">
        <v>74</v>
      </c>
      <c r="AA153" s="8" t="s">
        <v>73</v>
      </c>
      <c r="AB153" s="8" t="s">
        <v>74</v>
      </c>
      <c r="AC153" s="8" t="s">
        <v>75</v>
      </c>
      <c r="AD153" s="8" t="s">
        <v>73</v>
      </c>
      <c r="AE153" s="8" t="s">
        <v>73</v>
      </c>
      <c r="AF153" s="8" t="s">
        <v>73</v>
      </c>
      <c r="AG153" s="8" t="s">
        <v>74</v>
      </c>
      <c r="AH153" s="8" t="s">
        <v>73</v>
      </c>
      <c r="AI153" s="8" t="s">
        <v>76</v>
      </c>
      <c r="AJ153" s="8" t="s">
        <v>74</v>
      </c>
      <c r="AK153" s="8" t="s">
        <v>74</v>
      </c>
      <c r="AL153" s="8" t="s">
        <v>73</v>
      </c>
      <c r="AM153" s="8" t="s">
        <v>73</v>
      </c>
      <c r="AN153" s="8" t="s">
        <v>74</v>
      </c>
      <c r="AO153" s="8" t="s">
        <v>73</v>
      </c>
      <c r="AP153" s="8" t="s">
        <v>74</v>
      </c>
      <c r="AQ153" s="8" t="s">
        <v>74</v>
      </c>
      <c r="AR153" s="8" t="s">
        <v>76</v>
      </c>
      <c r="AS153" s="8" t="s">
        <v>73</v>
      </c>
      <c r="AT153" s="8" t="s">
        <v>74</v>
      </c>
      <c r="AU153" s="8" t="s">
        <v>74</v>
      </c>
      <c r="AV153" s="8" t="s">
        <v>75</v>
      </c>
      <c r="AW153" s="8" t="s">
        <v>73</v>
      </c>
      <c r="AX153" s="8" t="s">
        <v>73</v>
      </c>
      <c r="AY153" s="8" t="s">
        <v>73</v>
      </c>
      <c r="AZ153" s="8" t="s">
        <v>74</v>
      </c>
      <c r="BA153" s="8" t="s">
        <v>74</v>
      </c>
      <c r="BB153" s="8" t="s">
        <v>73</v>
      </c>
      <c r="BC153" s="8" t="s">
        <v>74</v>
      </c>
      <c r="BD153" s="8" t="s">
        <v>75</v>
      </c>
      <c r="BE153" s="8" t="s">
        <v>73</v>
      </c>
      <c r="BF153" s="8" t="s">
        <v>73</v>
      </c>
      <c r="BG153" s="8" t="s">
        <v>74</v>
      </c>
      <c r="BH153" s="8" t="s">
        <v>74</v>
      </c>
      <c r="BI153" s="8" t="s">
        <v>75</v>
      </c>
      <c r="BJ153" s="8" t="s">
        <v>73</v>
      </c>
      <c r="BK153" s="8" t="s">
        <v>73</v>
      </c>
      <c r="BL153" s="8" t="s">
        <v>74</v>
      </c>
      <c r="BM153" s="8" t="s">
        <v>73</v>
      </c>
      <c r="BN153" s="8" t="s">
        <v>73</v>
      </c>
      <c r="BO153" s="8" t="s">
        <v>74</v>
      </c>
      <c r="BP153" s="9" t="s">
        <v>73</v>
      </c>
    </row>
    <row r="154" spans="1:68" x14ac:dyDescent="0.2">
      <c r="A154" s="4">
        <v>45903.782401701392</v>
      </c>
      <c r="B154" s="5" t="s">
        <v>443</v>
      </c>
      <c r="C154" s="5" t="s">
        <v>69</v>
      </c>
      <c r="D154" s="5" t="s">
        <v>82</v>
      </c>
      <c r="E154" s="12" t="s">
        <v>444</v>
      </c>
      <c r="F154" s="14" t="s">
        <v>445</v>
      </c>
      <c r="G154" s="5" t="s">
        <v>76</v>
      </c>
      <c r="H154" s="5" t="s">
        <v>76</v>
      </c>
      <c r="I154" s="5" t="s">
        <v>73</v>
      </c>
      <c r="J154" s="5" t="s">
        <v>73</v>
      </c>
      <c r="K154" s="5" t="s">
        <v>75</v>
      </c>
      <c r="L154" s="5" t="s">
        <v>75</v>
      </c>
      <c r="M154" s="5" t="s">
        <v>76</v>
      </c>
      <c r="N154" s="5" t="s">
        <v>74</v>
      </c>
      <c r="O154" s="5" t="s">
        <v>76</v>
      </c>
      <c r="P154" s="5" t="s">
        <v>73</v>
      </c>
      <c r="Q154" s="5" t="s">
        <v>76</v>
      </c>
      <c r="R154" s="5" t="s">
        <v>74</v>
      </c>
      <c r="S154" s="5" t="s">
        <v>76</v>
      </c>
      <c r="T154" s="5" t="s">
        <v>74</v>
      </c>
      <c r="U154" s="5" t="s">
        <v>73</v>
      </c>
      <c r="V154" s="5" t="s">
        <v>74</v>
      </c>
      <c r="W154" s="5" t="s">
        <v>74</v>
      </c>
      <c r="X154" s="5" t="s">
        <v>74</v>
      </c>
      <c r="Y154" s="5" t="s">
        <v>74</v>
      </c>
      <c r="Z154" s="5" t="s">
        <v>74</v>
      </c>
      <c r="AA154" s="5" t="s">
        <v>74</v>
      </c>
      <c r="AB154" s="5" t="s">
        <v>73</v>
      </c>
      <c r="AC154" s="5" t="s">
        <v>74</v>
      </c>
      <c r="AD154" s="5" t="s">
        <v>73</v>
      </c>
      <c r="AE154" s="5" t="s">
        <v>74</v>
      </c>
      <c r="AF154" s="5" t="s">
        <v>74</v>
      </c>
      <c r="AG154" s="5" t="s">
        <v>74</v>
      </c>
      <c r="AH154" s="5" t="s">
        <v>73</v>
      </c>
      <c r="AI154" s="5" t="s">
        <v>74</v>
      </c>
      <c r="AJ154" s="5" t="s">
        <v>76</v>
      </c>
      <c r="AK154" s="5" t="s">
        <v>74</v>
      </c>
      <c r="AL154" s="5" t="s">
        <v>73</v>
      </c>
      <c r="AM154" s="5" t="s">
        <v>73</v>
      </c>
      <c r="AN154" s="5" t="s">
        <v>73</v>
      </c>
      <c r="AO154" s="5" t="s">
        <v>74</v>
      </c>
      <c r="AP154" s="5" t="s">
        <v>74</v>
      </c>
      <c r="AQ154" s="5" t="s">
        <v>73</v>
      </c>
      <c r="AR154" s="5" t="s">
        <v>73</v>
      </c>
      <c r="AS154" s="5" t="s">
        <v>73</v>
      </c>
      <c r="AT154" s="5" t="s">
        <v>74</v>
      </c>
      <c r="AU154" s="5" t="s">
        <v>74</v>
      </c>
      <c r="AV154" s="5" t="s">
        <v>74</v>
      </c>
      <c r="AW154" s="5" t="s">
        <v>74</v>
      </c>
      <c r="AX154" s="5" t="s">
        <v>74</v>
      </c>
      <c r="AY154" s="5" t="s">
        <v>73</v>
      </c>
      <c r="AZ154" s="5" t="s">
        <v>73</v>
      </c>
      <c r="BA154" s="5" t="s">
        <v>74</v>
      </c>
      <c r="BB154" s="5" t="s">
        <v>74</v>
      </c>
      <c r="BC154" s="5" t="s">
        <v>74</v>
      </c>
      <c r="BD154" s="5" t="s">
        <v>74</v>
      </c>
      <c r="BE154" s="5" t="s">
        <v>73</v>
      </c>
      <c r="BF154" s="5" t="s">
        <v>73</v>
      </c>
      <c r="BG154" s="5" t="s">
        <v>73</v>
      </c>
      <c r="BH154" s="5" t="s">
        <v>74</v>
      </c>
      <c r="BI154" s="5" t="s">
        <v>73</v>
      </c>
      <c r="BJ154" s="5" t="s">
        <v>73</v>
      </c>
      <c r="BK154" s="5" t="s">
        <v>73</v>
      </c>
      <c r="BL154" s="5" t="s">
        <v>74</v>
      </c>
      <c r="BM154" s="5" t="s">
        <v>73</v>
      </c>
      <c r="BN154" s="5" t="s">
        <v>73</v>
      </c>
      <c r="BO154" s="5" t="s">
        <v>73</v>
      </c>
      <c r="BP154" s="6" t="s">
        <v>73</v>
      </c>
    </row>
    <row r="155" spans="1:68" x14ac:dyDescent="0.2">
      <c r="A155" s="7">
        <v>45903.782420752315</v>
      </c>
      <c r="B155" s="8" t="s">
        <v>446</v>
      </c>
      <c r="C155" s="8" t="s">
        <v>69</v>
      </c>
      <c r="D155" s="8" t="s">
        <v>70</v>
      </c>
      <c r="E155" s="10" t="s">
        <v>359</v>
      </c>
      <c r="F155" s="17" t="s">
        <v>447</v>
      </c>
      <c r="G155" s="8" t="s">
        <v>76</v>
      </c>
      <c r="H155" s="8" t="s">
        <v>73</v>
      </c>
      <c r="I155" s="8" t="s">
        <v>73</v>
      </c>
      <c r="J155" s="8" t="s">
        <v>76</v>
      </c>
      <c r="K155" s="8" t="s">
        <v>74</v>
      </c>
      <c r="L155" s="8" t="s">
        <v>74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76</v>
      </c>
      <c r="R155" s="8" t="s">
        <v>73</v>
      </c>
      <c r="S155" s="8" t="s">
        <v>73</v>
      </c>
      <c r="T155" s="8" t="s">
        <v>74</v>
      </c>
      <c r="U155" s="8" t="s">
        <v>76</v>
      </c>
      <c r="V155" s="8" t="s">
        <v>74</v>
      </c>
      <c r="W155" s="8" t="s">
        <v>73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73</v>
      </c>
      <c r="AD155" s="8" t="s">
        <v>73</v>
      </c>
      <c r="AE155" s="8" t="s">
        <v>74</v>
      </c>
      <c r="AF155" s="8" t="s">
        <v>74</v>
      </c>
      <c r="AG155" s="8" t="s">
        <v>74</v>
      </c>
      <c r="AH155" s="8" t="s">
        <v>73</v>
      </c>
      <c r="AI155" s="8" t="s">
        <v>73</v>
      </c>
      <c r="AJ155" s="8" t="s">
        <v>73</v>
      </c>
      <c r="AK155" s="8" t="s">
        <v>74</v>
      </c>
      <c r="AL155" s="8" t="s">
        <v>73</v>
      </c>
      <c r="AM155" s="8" t="s">
        <v>76</v>
      </c>
      <c r="AN155" s="8" t="s">
        <v>76</v>
      </c>
      <c r="AO155" s="8" t="s">
        <v>73</v>
      </c>
      <c r="AP155" s="8" t="s">
        <v>73</v>
      </c>
      <c r="AQ155" s="8" t="s">
        <v>73</v>
      </c>
      <c r="AR155" s="8" t="s">
        <v>73</v>
      </c>
      <c r="AS155" s="8" t="s">
        <v>73</v>
      </c>
      <c r="AT155" s="8" t="s">
        <v>74</v>
      </c>
      <c r="AU155" s="8" t="s">
        <v>73</v>
      </c>
      <c r="AV155" s="8" t="s">
        <v>74</v>
      </c>
      <c r="AW155" s="8" t="s">
        <v>74</v>
      </c>
      <c r="AX155" s="8" t="s">
        <v>74</v>
      </c>
      <c r="AY155" s="8" t="s">
        <v>76</v>
      </c>
      <c r="AZ155" s="8" t="s">
        <v>73</v>
      </c>
      <c r="BA155" s="8" t="s">
        <v>73</v>
      </c>
      <c r="BB155" s="8" t="s">
        <v>73</v>
      </c>
      <c r="BC155" s="8" t="s">
        <v>73</v>
      </c>
      <c r="BD155" s="8" t="s">
        <v>73</v>
      </c>
      <c r="BE155" s="8" t="s">
        <v>74</v>
      </c>
      <c r="BF155" s="8" t="s">
        <v>73</v>
      </c>
      <c r="BG155" s="8" t="s">
        <v>73</v>
      </c>
      <c r="BH155" s="8" t="s">
        <v>73</v>
      </c>
      <c r="BI155" s="8" t="s">
        <v>73</v>
      </c>
      <c r="BJ155" s="8" t="s">
        <v>73</v>
      </c>
      <c r="BK155" s="8" t="s">
        <v>73</v>
      </c>
      <c r="BL155" s="8" t="s">
        <v>74</v>
      </c>
      <c r="BM155" s="8" t="s">
        <v>76</v>
      </c>
      <c r="BN155" s="8" t="s">
        <v>76</v>
      </c>
      <c r="BO155" s="8" t="s">
        <v>73</v>
      </c>
      <c r="BP155" s="9" t="s">
        <v>73</v>
      </c>
    </row>
    <row r="156" spans="1:68" x14ac:dyDescent="0.2">
      <c r="A156" s="4">
        <v>45903.782483067131</v>
      </c>
      <c r="B156" s="5" t="s">
        <v>448</v>
      </c>
      <c r="C156" s="5" t="s">
        <v>69</v>
      </c>
      <c r="D156" s="5" t="s">
        <v>82</v>
      </c>
      <c r="E156" s="12" t="s">
        <v>342</v>
      </c>
      <c r="F156" s="15" t="s">
        <v>449</v>
      </c>
      <c r="G156" s="5" t="s">
        <v>76</v>
      </c>
      <c r="H156" s="5" t="s">
        <v>76</v>
      </c>
      <c r="I156" s="5" t="s">
        <v>74</v>
      </c>
      <c r="J156" s="5" t="s">
        <v>73</v>
      </c>
      <c r="K156" s="5" t="s">
        <v>75</v>
      </c>
      <c r="L156" s="5" t="s">
        <v>73</v>
      </c>
      <c r="M156" s="5" t="s">
        <v>76</v>
      </c>
      <c r="N156" s="5" t="s">
        <v>73</v>
      </c>
      <c r="O156" s="5" t="s">
        <v>73</v>
      </c>
      <c r="P156" s="5" t="s">
        <v>73</v>
      </c>
      <c r="Q156" s="5" t="s">
        <v>76</v>
      </c>
      <c r="R156" s="5" t="s">
        <v>75</v>
      </c>
      <c r="S156" s="5" t="s">
        <v>76</v>
      </c>
      <c r="T156" s="5" t="s">
        <v>73</v>
      </c>
      <c r="U156" s="5" t="s">
        <v>76</v>
      </c>
      <c r="V156" s="5" t="s">
        <v>75</v>
      </c>
      <c r="W156" s="5" t="s">
        <v>75</v>
      </c>
      <c r="X156" s="5" t="s">
        <v>75</v>
      </c>
      <c r="Y156" s="5" t="s">
        <v>75</v>
      </c>
      <c r="Z156" s="5" t="s">
        <v>73</v>
      </c>
      <c r="AA156" s="5" t="s">
        <v>75</v>
      </c>
      <c r="AB156" s="5" t="s">
        <v>75</v>
      </c>
      <c r="AC156" s="5" t="s">
        <v>75</v>
      </c>
      <c r="AD156" s="5" t="s">
        <v>75</v>
      </c>
      <c r="AE156" s="5" t="s">
        <v>75</v>
      </c>
      <c r="AF156" s="5" t="s">
        <v>74</v>
      </c>
      <c r="AG156" s="5" t="s">
        <v>75</v>
      </c>
      <c r="AH156" s="5" t="s">
        <v>76</v>
      </c>
      <c r="AI156" s="5" t="s">
        <v>76</v>
      </c>
      <c r="AJ156" s="5" t="s">
        <v>76</v>
      </c>
      <c r="AK156" s="5" t="s">
        <v>75</v>
      </c>
      <c r="AL156" s="5" t="s">
        <v>76</v>
      </c>
      <c r="AM156" s="5" t="s">
        <v>76</v>
      </c>
      <c r="AN156" s="5" t="s">
        <v>76</v>
      </c>
      <c r="AO156" s="5" t="s">
        <v>75</v>
      </c>
      <c r="AP156" s="5" t="s">
        <v>76</v>
      </c>
      <c r="AQ156" s="5" t="s">
        <v>76</v>
      </c>
      <c r="AR156" s="5" t="s">
        <v>73</v>
      </c>
      <c r="AS156" s="5" t="s">
        <v>73</v>
      </c>
      <c r="AT156" s="5" t="s">
        <v>73</v>
      </c>
      <c r="AU156" s="5" t="s">
        <v>73</v>
      </c>
      <c r="AV156" s="5" t="s">
        <v>74</v>
      </c>
      <c r="AW156" s="5" t="s">
        <v>76</v>
      </c>
      <c r="AX156" s="5" t="s">
        <v>76</v>
      </c>
      <c r="AY156" s="5" t="s">
        <v>76</v>
      </c>
      <c r="AZ156" s="5" t="s">
        <v>76</v>
      </c>
      <c r="BA156" s="5" t="s">
        <v>73</v>
      </c>
      <c r="BB156" s="5" t="s">
        <v>76</v>
      </c>
      <c r="BC156" s="5" t="s">
        <v>73</v>
      </c>
      <c r="BD156" s="5" t="s">
        <v>75</v>
      </c>
      <c r="BE156" s="5" t="s">
        <v>76</v>
      </c>
      <c r="BF156" s="5" t="s">
        <v>75</v>
      </c>
      <c r="BG156" s="5" t="s">
        <v>76</v>
      </c>
      <c r="BH156" s="5" t="s">
        <v>73</v>
      </c>
      <c r="BI156" s="5" t="s">
        <v>73</v>
      </c>
      <c r="BJ156" s="5" t="s">
        <v>76</v>
      </c>
      <c r="BK156" s="5" t="s">
        <v>76</v>
      </c>
      <c r="BL156" s="5" t="s">
        <v>73</v>
      </c>
      <c r="BM156" s="5" t="s">
        <v>76</v>
      </c>
      <c r="BN156" s="5" t="s">
        <v>73</v>
      </c>
      <c r="BO156" s="5" t="s">
        <v>73</v>
      </c>
      <c r="BP156" s="6" t="s">
        <v>74</v>
      </c>
    </row>
    <row r="157" spans="1:68" x14ac:dyDescent="0.2">
      <c r="A157" s="7">
        <v>45903.782551018521</v>
      </c>
      <c r="B157" s="8" t="s">
        <v>450</v>
      </c>
      <c r="C157" s="8" t="s">
        <v>69</v>
      </c>
      <c r="D157" s="8" t="s">
        <v>82</v>
      </c>
      <c r="E157" s="10" t="s">
        <v>127</v>
      </c>
      <c r="F157" s="17" t="s">
        <v>451</v>
      </c>
      <c r="G157" s="8" t="s">
        <v>76</v>
      </c>
      <c r="H157" s="8" t="s">
        <v>73</v>
      </c>
      <c r="I157" s="8" t="s">
        <v>73</v>
      </c>
      <c r="J157" s="8" t="s">
        <v>74</v>
      </c>
      <c r="K157" s="8" t="s">
        <v>73</v>
      </c>
      <c r="L157" s="8" t="s">
        <v>73</v>
      </c>
      <c r="M157" s="8" t="s">
        <v>73</v>
      </c>
      <c r="N157" s="8" t="s">
        <v>73</v>
      </c>
      <c r="O157" s="8" t="s">
        <v>74</v>
      </c>
      <c r="P157" s="8" t="s">
        <v>73</v>
      </c>
      <c r="Q157" s="8" t="s">
        <v>74</v>
      </c>
      <c r="R157" s="8" t="s">
        <v>73</v>
      </c>
      <c r="S157" s="8" t="s">
        <v>73</v>
      </c>
      <c r="T157" s="8" t="s">
        <v>73</v>
      </c>
      <c r="U157" s="8" t="s">
        <v>73</v>
      </c>
      <c r="V157" s="8" t="s">
        <v>76</v>
      </c>
      <c r="W157" s="8" t="s">
        <v>73</v>
      </c>
      <c r="X157" s="8" t="s">
        <v>73</v>
      </c>
      <c r="Y157" s="8" t="s">
        <v>73</v>
      </c>
      <c r="Z157" s="8" t="s">
        <v>74</v>
      </c>
      <c r="AA157" s="8" t="s">
        <v>76</v>
      </c>
      <c r="AB157" s="8" t="s">
        <v>73</v>
      </c>
      <c r="AC157" s="8" t="s">
        <v>75</v>
      </c>
      <c r="AD157" s="8" t="s">
        <v>73</v>
      </c>
      <c r="AE157" s="8" t="s">
        <v>73</v>
      </c>
      <c r="AF157" s="8" t="s">
        <v>73</v>
      </c>
      <c r="AG157" s="8" t="s">
        <v>73</v>
      </c>
      <c r="AH157" s="8" t="s">
        <v>74</v>
      </c>
      <c r="AI157" s="8" t="s">
        <v>74</v>
      </c>
      <c r="AJ157" s="8" t="s">
        <v>74</v>
      </c>
      <c r="AK157" s="8" t="s">
        <v>73</v>
      </c>
      <c r="AL157" s="8" t="s">
        <v>74</v>
      </c>
      <c r="AM157" s="8" t="s">
        <v>73</v>
      </c>
      <c r="AN157" s="8" t="s">
        <v>73</v>
      </c>
      <c r="AO157" s="8" t="s">
        <v>76</v>
      </c>
      <c r="AP157" s="8" t="s">
        <v>76</v>
      </c>
      <c r="AQ157" s="8" t="s">
        <v>73</v>
      </c>
      <c r="AR157" s="8" t="s">
        <v>73</v>
      </c>
      <c r="AS157" s="8" t="s">
        <v>73</v>
      </c>
      <c r="AT157" s="8" t="s">
        <v>73</v>
      </c>
      <c r="AU157" s="8" t="s">
        <v>73</v>
      </c>
      <c r="AV157" s="8" t="s">
        <v>74</v>
      </c>
      <c r="AW157" s="8" t="s">
        <v>76</v>
      </c>
      <c r="AX157" s="8" t="s">
        <v>74</v>
      </c>
      <c r="AY157" s="8" t="s">
        <v>76</v>
      </c>
      <c r="AZ157" s="8" t="s">
        <v>73</v>
      </c>
      <c r="BA157" s="8" t="s">
        <v>73</v>
      </c>
      <c r="BB157" s="8" t="s">
        <v>73</v>
      </c>
      <c r="BC157" s="8" t="s">
        <v>73</v>
      </c>
      <c r="BD157" s="8" t="s">
        <v>74</v>
      </c>
      <c r="BE157" s="8" t="s">
        <v>76</v>
      </c>
      <c r="BF157" s="8" t="s">
        <v>73</v>
      </c>
      <c r="BG157" s="8" t="s">
        <v>73</v>
      </c>
      <c r="BH157" s="8" t="s">
        <v>76</v>
      </c>
      <c r="BI157" s="8" t="s">
        <v>73</v>
      </c>
      <c r="BJ157" s="8" t="s">
        <v>76</v>
      </c>
      <c r="BK157" s="8" t="s">
        <v>76</v>
      </c>
      <c r="BL157" s="8" t="s">
        <v>73</v>
      </c>
      <c r="BM157" s="8" t="s">
        <v>73</v>
      </c>
      <c r="BN157" s="8" t="s">
        <v>73</v>
      </c>
      <c r="BO157" s="8" t="s">
        <v>76</v>
      </c>
      <c r="BP157" s="9" t="s">
        <v>73</v>
      </c>
    </row>
    <row r="158" spans="1:68" x14ac:dyDescent="0.2">
      <c r="A158" s="4">
        <v>45903.782778101857</v>
      </c>
      <c r="B158" s="5" t="s">
        <v>452</v>
      </c>
      <c r="C158" s="5" t="s">
        <v>69</v>
      </c>
      <c r="D158" s="5" t="s">
        <v>82</v>
      </c>
      <c r="E158" s="12" t="s">
        <v>269</v>
      </c>
      <c r="F158" s="14">
        <v>81939971350</v>
      </c>
      <c r="G158" s="5" t="s">
        <v>76</v>
      </c>
      <c r="H158" s="5" t="s">
        <v>76</v>
      </c>
      <c r="I158" s="5" t="s">
        <v>76</v>
      </c>
      <c r="J158" s="5" t="s">
        <v>73</v>
      </c>
      <c r="K158" s="5" t="s">
        <v>74</v>
      </c>
      <c r="L158" s="5" t="s">
        <v>73</v>
      </c>
      <c r="M158" s="5" t="s">
        <v>76</v>
      </c>
      <c r="N158" s="5" t="s">
        <v>74</v>
      </c>
      <c r="O158" s="5" t="s">
        <v>73</v>
      </c>
      <c r="P158" s="5" t="s">
        <v>76</v>
      </c>
      <c r="Q158" s="5" t="s">
        <v>73</v>
      </c>
      <c r="R158" s="5" t="s">
        <v>74</v>
      </c>
      <c r="S158" s="5" t="s">
        <v>73</v>
      </c>
      <c r="T158" s="5" t="s">
        <v>75</v>
      </c>
      <c r="U158" s="5" t="s">
        <v>73</v>
      </c>
      <c r="V158" s="5" t="s">
        <v>74</v>
      </c>
      <c r="W158" s="5" t="s">
        <v>73</v>
      </c>
      <c r="X158" s="5" t="s">
        <v>73</v>
      </c>
      <c r="Y158" s="5" t="s">
        <v>76</v>
      </c>
      <c r="Z158" s="5" t="s">
        <v>74</v>
      </c>
      <c r="AA158" s="5" t="s">
        <v>74</v>
      </c>
      <c r="AB158" s="5" t="s">
        <v>73</v>
      </c>
      <c r="AC158" s="5" t="s">
        <v>75</v>
      </c>
      <c r="AD158" s="5" t="s">
        <v>73</v>
      </c>
      <c r="AE158" s="5" t="s">
        <v>74</v>
      </c>
      <c r="AF158" s="5" t="s">
        <v>74</v>
      </c>
      <c r="AG158" s="5" t="s">
        <v>74</v>
      </c>
      <c r="AH158" s="5" t="s">
        <v>73</v>
      </c>
      <c r="AI158" s="5" t="s">
        <v>73</v>
      </c>
      <c r="AJ158" s="5" t="s">
        <v>73</v>
      </c>
      <c r="AK158" s="5" t="s">
        <v>76</v>
      </c>
      <c r="AL158" s="5" t="s">
        <v>73</v>
      </c>
      <c r="AM158" s="5" t="s">
        <v>74</v>
      </c>
      <c r="AN158" s="5" t="s">
        <v>73</v>
      </c>
      <c r="AO158" s="5" t="s">
        <v>74</v>
      </c>
      <c r="AP158" s="5" t="s">
        <v>73</v>
      </c>
      <c r="AQ158" s="5" t="s">
        <v>73</v>
      </c>
      <c r="AR158" s="5" t="s">
        <v>76</v>
      </c>
      <c r="AS158" s="5" t="s">
        <v>76</v>
      </c>
      <c r="AT158" s="5" t="s">
        <v>74</v>
      </c>
      <c r="AU158" s="5" t="s">
        <v>76</v>
      </c>
      <c r="AV158" s="5" t="s">
        <v>74</v>
      </c>
      <c r="AW158" s="5" t="s">
        <v>73</v>
      </c>
      <c r="AX158" s="5" t="s">
        <v>74</v>
      </c>
      <c r="AY158" s="5" t="s">
        <v>73</v>
      </c>
      <c r="AZ158" s="5" t="s">
        <v>73</v>
      </c>
      <c r="BA158" s="5" t="s">
        <v>73</v>
      </c>
      <c r="BB158" s="5" t="s">
        <v>73</v>
      </c>
      <c r="BC158" s="5" t="s">
        <v>73</v>
      </c>
      <c r="BD158" s="5" t="s">
        <v>75</v>
      </c>
      <c r="BE158" s="5" t="s">
        <v>73</v>
      </c>
      <c r="BF158" s="5" t="s">
        <v>73</v>
      </c>
      <c r="BG158" s="5" t="s">
        <v>73</v>
      </c>
      <c r="BH158" s="5" t="s">
        <v>73</v>
      </c>
      <c r="BI158" s="5" t="s">
        <v>73</v>
      </c>
      <c r="BJ158" s="5" t="s">
        <v>76</v>
      </c>
      <c r="BK158" s="5" t="s">
        <v>76</v>
      </c>
      <c r="BL158" s="5" t="s">
        <v>76</v>
      </c>
      <c r="BM158" s="5" t="s">
        <v>76</v>
      </c>
      <c r="BN158" s="5" t="s">
        <v>76</v>
      </c>
      <c r="BO158" s="5" t="s">
        <v>73</v>
      </c>
      <c r="BP158" s="6" t="s">
        <v>73</v>
      </c>
    </row>
    <row r="159" spans="1:68" x14ac:dyDescent="0.2">
      <c r="A159" s="7">
        <v>45903.782795312502</v>
      </c>
      <c r="B159" s="8" t="s">
        <v>453</v>
      </c>
      <c r="C159" s="8" t="s">
        <v>69</v>
      </c>
      <c r="D159" s="8" t="s">
        <v>70</v>
      </c>
      <c r="E159" s="10" t="s">
        <v>154</v>
      </c>
      <c r="F159" s="17" t="s">
        <v>454</v>
      </c>
      <c r="G159" s="8" t="s">
        <v>76</v>
      </c>
      <c r="H159" s="8" t="s">
        <v>73</v>
      </c>
      <c r="I159" s="8" t="s">
        <v>73</v>
      </c>
      <c r="J159" s="8" t="s">
        <v>74</v>
      </c>
      <c r="K159" s="8" t="s">
        <v>73</v>
      </c>
      <c r="L159" s="8" t="s">
        <v>76</v>
      </c>
      <c r="M159" s="8" t="s">
        <v>73</v>
      </c>
      <c r="N159" s="8" t="s">
        <v>73</v>
      </c>
      <c r="O159" s="8" t="s">
        <v>74</v>
      </c>
      <c r="P159" s="8" t="s">
        <v>73</v>
      </c>
      <c r="Q159" s="8" t="s">
        <v>74</v>
      </c>
      <c r="R159" s="8" t="s">
        <v>73</v>
      </c>
      <c r="S159" s="8" t="s">
        <v>73</v>
      </c>
      <c r="T159" s="8" t="s">
        <v>74</v>
      </c>
      <c r="U159" s="8" t="s">
        <v>73</v>
      </c>
      <c r="V159" s="8" t="s">
        <v>74</v>
      </c>
      <c r="W159" s="8" t="s">
        <v>74</v>
      </c>
      <c r="X159" s="8" t="s">
        <v>74</v>
      </c>
      <c r="Y159" s="8" t="s">
        <v>73</v>
      </c>
      <c r="Z159" s="8" t="s">
        <v>73</v>
      </c>
      <c r="AA159" s="8" t="s">
        <v>76</v>
      </c>
      <c r="AB159" s="8" t="s">
        <v>74</v>
      </c>
      <c r="AC159" s="8" t="s">
        <v>73</v>
      </c>
      <c r="AD159" s="8" t="s">
        <v>73</v>
      </c>
      <c r="AE159" s="8" t="s">
        <v>73</v>
      </c>
      <c r="AF159" s="8" t="s">
        <v>73</v>
      </c>
      <c r="AG159" s="8" t="s">
        <v>74</v>
      </c>
      <c r="AH159" s="8" t="s">
        <v>73</v>
      </c>
      <c r="AI159" s="8" t="s">
        <v>73</v>
      </c>
      <c r="AJ159" s="8" t="s">
        <v>73</v>
      </c>
      <c r="AK159" s="8" t="s">
        <v>73</v>
      </c>
      <c r="AL159" s="8" t="s">
        <v>73</v>
      </c>
      <c r="AM159" s="8" t="s">
        <v>74</v>
      </c>
      <c r="AN159" s="8" t="s">
        <v>73</v>
      </c>
      <c r="AO159" s="8" t="s">
        <v>74</v>
      </c>
      <c r="AP159" s="8" t="s">
        <v>73</v>
      </c>
      <c r="AQ159" s="8" t="s">
        <v>73</v>
      </c>
      <c r="AR159" s="8" t="s">
        <v>73</v>
      </c>
      <c r="AS159" s="8" t="s">
        <v>73</v>
      </c>
      <c r="AT159" s="8" t="s">
        <v>74</v>
      </c>
      <c r="AU159" s="8" t="s">
        <v>73</v>
      </c>
      <c r="AV159" s="8" t="s">
        <v>74</v>
      </c>
      <c r="AW159" s="8" t="s">
        <v>74</v>
      </c>
      <c r="AX159" s="8" t="s">
        <v>73</v>
      </c>
      <c r="AY159" s="8" t="s">
        <v>73</v>
      </c>
      <c r="AZ159" s="8" t="s">
        <v>73</v>
      </c>
      <c r="BA159" s="8" t="s">
        <v>73</v>
      </c>
      <c r="BB159" s="8" t="s">
        <v>73</v>
      </c>
      <c r="BC159" s="8" t="s">
        <v>73</v>
      </c>
      <c r="BD159" s="8" t="s">
        <v>74</v>
      </c>
      <c r="BE159" s="8" t="s">
        <v>73</v>
      </c>
      <c r="BF159" s="8" t="s">
        <v>73</v>
      </c>
      <c r="BG159" s="8" t="s">
        <v>73</v>
      </c>
      <c r="BH159" s="8" t="s">
        <v>73</v>
      </c>
      <c r="BI159" s="8" t="s">
        <v>74</v>
      </c>
      <c r="BJ159" s="8" t="s">
        <v>73</v>
      </c>
      <c r="BK159" s="8" t="s">
        <v>73</v>
      </c>
      <c r="BL159" s="8" t="s">
        <v>73</v>
      </c>
      <c r="BM159" s="8" t="s">
        <v>73</v>
      </c>
      <c r="BN159" s="8" t="s">
        <v>73</v>
      </c>
      <c r="BO159" s="8" t="s">
        <v>74</v>
      </c>
      <c r="BP159" s="9" t="s">
        <v>73</v>
      </c>
    </row>
    <row r="160" spans="1:68" x14ac:dyDescent="0.2">
      <c r="A160" s="4">
        <v>45903.783837754629</v>
      </c>
      <c r="B160" s="5" t="s">
        <v>455</v>
      </c>
      <c r="C160" s="5" t="s">
        <v>69</v>
      </c>
      <c r="D160" s="5" t="s">
        <v>70</v>
      </c>
      <c r="E160" s="12" t="s">
        <v>456</v>
      </c>
      <c r="F160" s="14">
        <v>85733463085</v>
      </c>
      <c r="G160" s="5" t="s">
        <v>73</v>
      </c>
      <c r="H160" s="5" t="s">
        <v>73</v>
      </c>
      <c r="I160" s="5" t="s">
        <v>76</v>
      </c>
      <c r="J160" s="5" t="s">
        <v>73</v>
      </c>
      <c r="K160" s="5" t="s">
        <v>73</v>
      </c>
      <c r="L160" s="5" t="s">
        <v>73</v>
      </c>
      <c r="M160" s="5" t="s">
        <v>74</v>
      </c>
      <c r="N160" s="5" t="s">
        <v>73</v>
      </c>
      <c r="O160" s="5" t="s">
        <v>74</v>
      </c>
      <c r="P160" s="5" t="s">
        <v>73</v>
      </c>
      <c r="Q160" s="5" t="s">
        <v>74</v>
      </c>
      <c r="R160" s="5" t="s">
        <v>76</v>
      </c>
      <c r="S160" s="5" t="s">
        <v>73</v>
      </c>
      <c r="T160" s="5" t="s">
        <v>74</v>
      </c>
      <c r="U160" s="5" t="s">
        <v>73</v>
      </c>
      <c r="V160" s="5" t="s">
        <v>76</v>
      </c>
      <c r="W160" s="5" t="s">
        <v>76</v>
      </c>
      <c r="X160" s="5" t="s">
        <v>73</v>
      </c>
      <c r="Y160" s="5" t="s">
        <v>76</v>
      </c>
      <c r="Z160" s="5" t="s">
        <v>74</v>
      </c>
      <c r="AA160" s="5" t="s">
        <v>76</v>
      </c>
      <c r="AB160" s="5" t="s">
        <v>76</v>
      </c>
      <c r="AC160" s="5" t="s">
        <v>74</v>
      </c>
      <c r="AD160" s="5" t="s">
        <v>73</v>
      </c>
      <c r="AE160" s="5" t="s">
        <v>74</v>
      </c>
      <c r="AF160" s="5" t="s">
        <v>73</v>
      </c>
      <c r="AG160" s="5" t="s">
        <v>74</v>
      </c>
      <c r="AH160" s="5" t="s">
        <v>73</v>
      </c>
      <c r="AI160" s="5" t="s">
        <v>73</v>
      </c>
      <c r="AJ160" s="5" t="s">
        <v>74</v>
      </c>
      <c r="AK160" s="5" t="s">
        <v>73</v>
      </c>
      <c r="AL160" s="5" t="s">
        <v>74</v>
      </c>
      <c r="AM160" s="5" t="s">
        <v>76</v>
      </c>
      <c r="AN160" s="5" t="s">
        <v>73</v>
      </c>
      <c r="AO160" s="5" t="s">
        <v>73</v>
      </c>
      <c r="AP160" s="5" t="s">
        <v>73</v>
      </c>
      <c r="AQ160" s="5" t="s">
        <v>74</v>
      </c>
      <c r="AR160" s="5" t="s">
        <v>73</v>
      </c>
      <c r="AS160" s="5" t="s">
        <v>73</v>
      </c>
      <c r="AT160" s="5" t="s">
        <v>74</v>
      </c>
      <c r="AU160" s="5" t="s">
        <v>74</v>
      </c>
      <c r="AV160" s="5" t="s">
        <v>74</v>
      </c>
      <c r="AW160" s="5" t="s">
        <v>73</v>
      </c>
      <c r="AX160" s="5" t="s">
        <v>74</v>
      </c>
      <c r="AY160" s="5" t="s">
        <v>73</v>
      </c>
      <c r="AZ160" s="5" t="s">
        <v>73</v>
      </c>
      <c r="BA160" s="5" t="s">
        <v>73</v>
      </c>
      <c r="BB160" s="5" t="s">
        <v>73</v>
      </c>
      <c r="BC160" s="5" t="s">
        <v>74</v>
      </c>
      <c r="BD160" s="5" t="s">
        <v>74</v>
      </c>
      <c r="BE160" s="5" t="s">
        <v>73</v>
      </c>
      <c r="BF160" s="5" t="s">
        <v>74</v>
      </c>
      <c r="BG160" s="5" t="s">
        <v>73</v>
      </c>
      <c r="BH160" s="5" t="s">
        <v>73</v>
      </c>
      <c r="BI160" s="5" t="s">
        <v>74</v>
      </c>
      <c r="BJ160" s="5" t="s">
        <v>73</v>
      </c>
      <c r="BK160" s="5" t="s">
        <v>73</v>
      </c>
      <c r="BL160" s="5" t="s">
        <v>74</v>
      </c>
      <c r="BM160" s="5" t="s">
        <v>74</v>
      </c>
      <c r="BN160" s="5" t="s">
        <v>74</v>
      </c>
      <c r="BO160" s="5" t="s">
        <v>73</v>
      </c>
      <c r="BP160" s="6" t="s">
        <v>73</v>
      </c>
    </row>
    <row r="161" spans="1:68" x14ac:dyDescent="0.2">
      <c r="A161" s="7">
        <v>45903.784412048612</v>
      </c>
      <c r="B161" s="8" t="s">
        <v>457</v>
      </c>
      <c r="C161" s="8" t="s">
        <v>69</v>
      </c>
      <c r="D161" s="8" t="s">
        <v>70</v>
      </c>
      <c r="E161" s="10" t="s">
        <v>227</v>
      </c>
      <c r="F161" s="16" t="s">
        <v>458</v>
      </c>
      <c r="G161" s="8" t="s">
        <v>73</v>
      </c>
      <c r="H161" s="8" t="s">
        <v>74</v>
      </c>
      <c r="I161" s="8" t="s">
        <v>76</v>
      </c>
      <c r="J161" s="8" t="s">
        <v>75</v>
      </c>
      <c r="K161" s="8" t="s">
        <v>73</v>
      </c>
      <c r="L161" s="8" t="s">
        <v>76</v>
      </c>
      <c r="M161" s="8" t="s">
        <v>73</v>
      </c>
      <c r="N161" s="8" t="s">
        <v>73</v>
      </c>
      <c r="O161" s="8" t="s">
        <v>73</v>
      </c>
      <c r="P161" s="8" t="s">
        <v>73</v>
      </c>
      <c r="Q161" s="8" t="s">
        <v>74</v>
      </c>
      <c r="R161" s="8" t="s">
        <v>73</v>
      </c>
      <c r="S161" s="8" t="s">
        <v>73</v>
      </c>
      <c r="T161" s="8" t="s">
        <v>73</v>
      </c>
      <c r="U161" s="8" t="s">
        <v>74</v>
      </c>
      <c r="V161" s="8" t="s">
        <v>74</v>
      </c>
      <c r="W161" s="8" t="s">
        <v>73</v>
      </c>
      <c r="X161" s="8" t="s">
        <v>73</v>
      </c>
      <c r="Y161" s="8" t="s">
        <v>74</v>
      </c>
      <c r="Z161" s="8" t="s">
        <v>76</v>
      </c>
      <c r="AA161" s="8" t="s">
        <v>73</v>
      </c>
      <c r="AB161" s="8" t="s">
        <v>74</v>
      </c>
      <c r="AC161" s="8" t="s">
        <v>75</v>
      </c>
      <c r="AD161" s="8" t="s">
        <v>74</v>
      </c>
      <c r="AE161" s="8" t="s">
        <v>74</v>
      </c>
      <c r="AF161" s="8" t="s">
        <v>73</v>
      </c>
      <c r="AG161" s="8" t="s">
        <v>74</v>
      </c>
      <c r="AH161" s="8" t="s">
        <v>73</v>
      </c>
      <c r="AI161" s="8" t="s">
        <v>73</v>
      </c>
      <c r="AJ161" s="8" t="s">
        <v>73</v>
      </c>
      <c r="AK161" s="8" t="s">
        <v>73</v>
      </c>
      <c r="AL161" s="8" t="s">
        <v>74</v>
      </c>
      <c r="AM161" s="8" t="s">
        <v>73</v>
      </c>
      <c r="AN161" s="8" t="s">
        <v>73</v>
      </c>
      <c r="AO161" s="8" t="s">
        <v>73</v>
      </c>
      <c r="AP161" s="8" t="s">
        <v>73</v>
      </c>
      <c r="AQ161" s="8" t="s">
        <v>73</v>
      </c>
      <c r="AR161" s="8" t="s">
        <v>76</v>
      </c>
      <c r="AS161" s="8" t="s">
        <v>76</v>
      </c>
      <c r="AT161" s="8" t="s">
        <v>73</v>
      </c>
      <c r="AU161" s="8" t="s">
        <v>73</v>
      </c>
      <c r="AV161" s="8" t="s">
        <v>73</v>
      </c>
      <c r="AW161" s="8" t="s">
        <v>73</v>
      </c>
      <c r="AX161" s="8" t="s">
        <v>73</v>
      </c>
      <c r="AY161" s="8" t="s">
        <v>73</v>
      </c>
      <c r="AZ161" s="8" t="s">
        <v>73</v>
      </c>
      <c r="BA161" s="8" t="s">
        <v>74</v>
      </c>
      <c r="BB161" s="8" t="s">
        <v>74</v>
      </c>
      <c r="BC161" s="8" t="s">
        <v>73</v>
      </c>
      <c r="BD161" s="8" t="s">
        <v>74</v>
      </c>
      <c r="BE161" s="8" t="s">
        <v>73</v>
      </c>
      <c r="BF161" s="8" t="s">
        <v>73</v>
      </c>
      <c r="BG161" s="8" t="s">
        <v>74</v>
      </c>
      <c r="BH161" s="8" t="s">
        <v>74</v>
      </c>
      <c r="BI161" s="8" t="s">
        <v>73</v>
      </c>
      <c r="BJ161" s="8" t="s">
        <v>73</v>
      </c>
      <c r="BK161" s="8" t="s">
        <v>73</v>
      </c>
      <c r="BL161" s="8" t="s">
        <v>73</v>
      </c>
      <c r="BM161" s="8" t="s">
        <v>73</v>
      </c>
      <c r="BN161" s="8" t="s">
        <v>73</v>
      </c>
      <c r="BO161" s="8" t="s">
        <v>73</v>
      </c>
      <c r="BP161" s="9" t="s">
        <v>73</v>
      </c>
    </row>
    <row r="162" spans="1:68" x14ac:dyDescent="0.2">
      <c r="A162" s="4">
        <v>45903.784618541671</v>
      </c>
      <c r="B162" s="5" t="s">
        <v>459</v>
      </c>
      <c r="C162" s="5" t="s">
        <v>69</v>
      </c>
      <c r="D162" s="5" t="s">
        <v>82</v>
      </c>
      <c r="E162" s="12" t="s">
        <v>460</v>
      </c>
      <c r="F162" s="14" t="s">
        <v>461</v>
      </c>
      <c r="G162" s="5" t="s">
        <v>76</v>
      </c>
      <c r="H162" s="5" t="s">
        <v>73</v>
      </c>
      <c r="I162" s="5" t="s">
        <v>73</v>
      </c>
      <c r="J162" s="5" t="s">
        <v>73</v>
      </c>
      <c r="K162" s="5" t="s">
        <v>74</v>
      </c>
      <c r="L162" s="5" t="s">
        <v>74</v>
      </c>
      <c r="M162" s="5" t="s">
        <v>73</v>
      </c>
      <c r="N162" s="5" t="s">
        <v>73</v>
      </c>
      <c r="O162" s="5" t="s">
        <v>74</v>
      </c>
      <c r="P162" s="5" t="s">
        <v>74</v>
      </c>
      <c r="Q162" s="5" t="s">
        <v>76</v>
      </c>
      <c r="R162" s="5" t="s">
        <v>73</v>
      </c>
      <c r="S162" s="5" t="s">
        <v>73</v>
      </c>
      <c r="T162" s="5" t="s">
        <v>74</v>
      </c>
      <c r="U162" s="5" t="s">
        <v>73</v>
      </c>
      <c r="V162" s="5" t="s">
        <v>74</v>
      </c>
      <c r="W162" s="5" t="s">
        <v>74</v>
      </c>
      <c r="X162" s="5" t="s">
        <v>74</v>
      </c>
      <c r="Y162" s="5" t="s">
        <v>74</v>
      </c>
      <c r="Z162" s="5" t="s">
        <v>74</v>
      </c>
      <c r="AA162" s="5" t="s">
        <v>74</v>
      </c>
      <c r="AB162" s="5" t="s">
        <v>74</v>
      </c>
      <c r="AC162" s="5" t="s">
        <v>74</v>
      </c>
      <c r="AD162" s="5" t="s">
        <v>73</v>
      </c>
      <c r="AE162" s="5" t="s">
        <v>74</v>
      </c>
      <c r="AF162" s="5" t="s">
        <v>73</v>
      </c>
      <c r="AG162" s="5" t="s">
        <v>74</v>
      </c>
      <c r="AH162" s="5" t="s">
        <v>74</v>
      </c>
      <c r="AI162" s="5" t="s">
        <v>73</v>
      </c>
      <c r="AJ162" s="5" t="s">
        <v>74</v>
      </c>
      <c r="AK162" s="5" t="s">
        <v>74</v>
      </c>
      <c r="AL162" s="5" t="s">
        <v>73</v>
      </c>
      <c r="AM162" s="5" t="s">
        <v>73</v>
      </c>
      <c r="AN162" s="5" t="s">
        <v>73</v>
      </c>
      <c r="AO162" s="5" t="s">
        <v>74</v>
      </c>
      <c r="AP162" s="5" t="s">
        <v>73</v>
      </c>
      <c r="AQ162" s="5" t="s">
        <v>73</v>
      </c>
      <c r="AR162" s="5" t="s">
        <v>74</v>
      </c>
      <c r="AS162" s="5" t="s">
        <v>73</v>
      </c>
      <c r="AT162" s="5" t="s">
        <v>74</v>
      </c>
      <c r="AU162" s="5" t="s">
        <v>73</v>
      </c>
      <c r="AV162" s="5" t="s">
        <v>74</v>
      </c>
      <c r="AW162" s="5" t="s">
        <v>73</v>
      </c>
      <c r="AX162" s="5" t="s">
        <v>74</v>
      </c>
      <c r="AY162" s="5" t="s">
        <v>73</v>
      </c>
      <c r="AZ162" s="5" t="s">
        <v>73</v>
      </c>
      <c r="BA162" s="5" t="s">
        <v>74</v>
      </c>
      <c r="BB162" s="5" t="s">
        <v>73</v>
      </c>
      <c r="BC162" s="5" t="s">
        <v>74</v>
      </c>
      <c r="BD162" s="5" t="s">
        <v>74</v>
      </c>
      <c r="BE162" s="5" t="s">
        <v>73</v>
      </c>
      <c r="BF162" s="5" t="s">
        <v>73</v>
      </c>
      <c r="BG162" s="5" t="s">
        <v>73</v>
      </c>
      <c r="BH162" s="5" t="s">
        <v>73</v>
      </c>
      <c r="BI162" s="5" t="s">
        <v>73</v>
      </c>
      <c r="BJ162" s="5" t="s">
        <v>73</v>
      </c>
      <c r="BK162" s="5" t="s">
        <v>73</v>
      </c>
      <c r="BL162" s="5" t="s">
        <v>73</v>
      </c>
      <c r="BM162" s="5" t="s">
        <v>73</v>
      </c>
      <c r="BN162" s="5" t="s">
        <v>73</v>
      </c>
      <c r="BO162" s="5" t="s">
        <v>74</v>
      </c>
      <c r="BP162" s="6" t="s">
        <v>74</v>
      </c>
    </row>
    <row r="163" spans="1:68" x14ac:dyDescent="0.2">
      <c r="A163" s="7">
        <v>45903.784715925925</v>
      </c>
      <c r="B163" s="8" t="s">
        <v>462</v>
      </c>
      <c r="C163" s="8" t="s">
        <v>69</v>
      </c>
      <c r="D163" s="8" t="s">
        <v>82</v>
      </c>
      <c r="E163" s="10" t="s">
        <v>127</v>
      </c>
      <c r="F163" s="17" t="s">
        <v>463</v>
      </c>
      <c r="G163" s="8" t="s">
        <v>73</v>
      </c>
      <c r="H163" s="8" t="s">
        <v>73</v>
      </c>
      <c r="I163" s="8" t="s">
        <v>73</v>
      </c>
      <c r="J163" s="8" t="s">
        <v>73</v>
      </c>
      <c r="K163" s="8" t="s">
        <v>73</v>
      </c>
      <c r="L163" s="8" t="s">
        <v>74</v>
      </c>
      <c r="M163" s="8" t="s">
        <v>73</v>
      </c>
      <c r="N163" s="8" t="s">
        <v>73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73</v>
      </c>
      <c r="T163" s="8" t="s">
        <v>73</v>
      </c>
      <c r="U163" s="8" t="s">
        <v>73</v>
      </c>
      <c r="V163" s="8" t="s">
        <v>74</v>
      </c>
      <c r="W163" s="8" t="s">
        <v>73</v>
      </c>
      <c r="X163" s="8" t="s">
        <v>73</v>
      </c>
      <c r="Y163" s="8" t="s">
        <v>73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73</v>
      </c>
      <c r="AE163" s="8" t="s">
        <v>73</v>
      </c>
      <c r="AF163" s="8" t="s">
        <v>73</v>
      </c>
      <c r="AG163" s="8" t="s">
        <v>73</v>
      </c>
      <c r="AH163" s="8" t="s">
        <v>73</v>
      </c>
      <c r="AI163" s="8" t="s">
        <v>73</v>
      </c>
      <c r="AJ163" s="8" t="s">
        <v>74</v>
      </c>
      <c r="AK163" s="8" t="s">
        <v>73</v>
      </c>
      <c r="AL163" s="8" t="s">
        <v>74</v>
      </c>
      <c r="AM163" s="8" t="s">
        <v>74</v>
      </c>
      <c r="AN163" s="8" t="s">
        <v>73</v>
      </c>
      <c r="AO163" s="8" t="s">
        <v>73</v>
      </c>
      <c r="AP163" s="8" t="s">
        <v>73</v>
      </c>
      <c r="AQ163" s="8" t="s">
        <v>73</v>
      </c>
      <c r="AR163" s="8" t="s">
        <v>73</v>
      </c>
      <c r="AS163" s="8" t="s">
        <v>73</v>
      </c>
      <c r="AT163" s="8" t="s">
        <v>74</v>
      </c>
      <c r="AU163" s="8" t="s">
        <v>74</v>
      </c>
      <c r="AV163" s="8" t="s">
        <v>74</v>
      </c>
      <c r="AW163" s="8" t="s">
        <v>74</v>
      </c>
      <c r="AX163" s="8" t="s">
        <v>73</v>
      </c>
      <c r="AY163" s="8" t="s">
        <v>73</v>
      </c>
      <c r="AZ163" s="8" t="s">
        <v>73</v>
      </c>
      <c r="BA163" s="8" t="s">
        <v>73</v>
      </c>
      <c r="BB163" s="8" t="s">
        <v>74</v>
      </c>
      <c r="BC163" s="8" t="s">
        <v>73</v>
      </c>
      <c r="BD163" s="8" t="s">
        <v>74</v>
      </c>
      <c r="BE163" s="8" t="s">
        <v>73</v>
      </c>
      <c r="BF163" s="8" t="s">
        <v>74</v>
      </c>
      <c r="BG163" s="8" t="s">
        <v>74</v>
      </c>
      <c r="BH163" s="8" t="s">
        <v>74</v>
      </c>
      <c r="BI163" s="8" t="s">
        <v>73</v>
      </c>
      <c r="BJ163" s="8" t="s">
        <v>73</v>
      </c>
      <c r="BK163" s="8" t="s">
        <v>73</v>
      </c>
      <c r="BL163" s="8" t="s">
        <v>73</v>
      </c>
      <c r="BM163" s="8" t="s">
        <v>74</v>
      </c>
      <c r="BN163" s="8" t="s">
        <v>74</v>
      </c>
      <c r="BO163" s="8" t="s">
        <v>73</v>
      </c>
      <c r="BP163" s="9" t="s">
        <v>73</v>
      </c>
    </row>
    <row r="164" spans="1:68" x14ac:dyDescent="0.2">
      <c r="A164" s="4">
        <v>45903.7854175463</v>
      </c>
      <c r="B164" s="5" t="s">
        <v>464</v>
      </c>
      <c r="C164" s="5" t="s">
        <v>69</v>
      </c>
      <c r="D164" s="5" t="s">
        <v>82</v>
      </c>
      <c r="E164" s="12" t="s">
        <v>83</v>
      </c>
      <c r="F164" s="15" t="s">
        <v>465</v>
      </c>
      <c r="G164" s="5" t="s">
        <v>76</v>
      </c>
      <c r="H164" s="5" t="s">
        <v>73</v>
      </c>
      <c r="I164" s="5" t="s">
        <v>74</v>
      </c>
      <c r="J164" s="5" t="s">
        <v>73</v>
      </c>
      <c r="K164" s="5" t="s">
        <v>74</v>
      </c>
      <c r="L164" s="5" t="s">
        <v>74</v>
      </c>
      <c r="M164" s="5" t="s">
        <v>73</v>
      </c>
      <c r="N164" s="5" t="s">
        <v>76</v>
      </c>
      <c r="O164" s="5" t="s">
        <v>73</v>
      </c>
      <c r="P164" s="5" t="s">
        <v>73</v>
      </c>
      <c r="Q164" s="5" t="s">
        <v>76</v>
      </c>
      <c r="R164" s="5" t="s">
        <v>74</v>
      </c>
      <c r="S164" s="5" t="s">
        <v>76</v>
      </c>
      <c r="T164" s="5" t="s">
        <v>75</v>
      </c>
      <c r="U164" s="5" t="s">
        <v>76</v>
      </c>
      <c r="V164" s="5" t="s">
        <v>74</v>
      </c>
      <c r="W164" s="5" t="s">
        <v>74</v>
      </c>
      <c r="X164" s="5" t="s">
        <v>74</v>
      </c>
      <c r="Y164" s="5" t="s">
        <v>74</v>
      </c>
      <c r="Z164" s="5" t="s">
        <v>73</v>
      </c>
      <c r="AA164" s="5" t="s">
        <v>73</v>
      </c>
      <c r="AB164" s="5" t="s">
        <v>74</v>
      </c>
      <c r="AC164" s="5" t="s">
        <v>73</v>
      </c>
      <c r="AD164" s="5" t="s">
        <v>74</v>
      </c>
      <c r="AE164" s="5" t="s">
        <v>74</v>
      </c>
      <c r="AF164" s="5" t="s">
        <v>75</v>
      </c>
      <c r="AG164" s="5" t="s">
        <v>75</v>
      </c>
      <c r="AH164" s="5" t="s">
        <v>76</v>
      </c>
      <c r="AI164" s="5" t="s">
        <v>76</v>
      </c>
      <c r="AJ164" s="5" t="s">
        <v>76</v>
      </c>
      <c r="AK164" s="5" t="s">
        <v>74</v>
      </c>
      <c r="AL164" s="5" t="s">
        <v>73</v>
      </c>
      <c r="AM164" s="5" t="s">
        <v>76</v>
      </c>
      <c r="AN164" s="5" t="s">
        <v>76</v>
      </c>
      <c r="AO164" s="5" t="s">
        <v>73</v>
      </c>
      <c r="AP164" s="5" t="s">
        <v>73</v>
      </c>
      <c r="AQ164" s="5" t="s">
        <v>73</v>
      </c>
      <c r="AR164" s="5" t="s">
        <v>73</v>
      </c>
      <c r="AS164" s="5" t="s">
        <v>73</v>
      </c>
      <c r="AT164" s="5" t="s">
        <v>73</v>
      </c>
      <c r="AU164" s="5" t="s">
        <v>73</v>
      </c>
      <c r="AV164" s="5" t="s">
        <v>74</v>
      </c>
      <c r="AW164" s="5" t="s">
        <v>74</v>
      </c>
      <c r="AX164" s="5" t="s">
        <v>74</v>
      </c>
      <c r="AY164" s="5" t="s">
        <v>73</v>
      </c>
      <c r="AZ164" s="5" t="s">
        <v>73</v>
      </c>
      <c r="BA164" s="5" t="s">
        <v>76</v>
      </c>
      <c r="BB164" s="5" t="s">
        <v>73</v>
      </c>
      <c r="BC164" s="5" t="s">
        <v>73</v>
      </c>
      <c r="BD164" s="5" t="s">
        <v>74</v>
      </c>
      <c r="BE164" s="5" t="s">
        <v>76</v>
      </c>
      <c r="BF164" s="5" t="s">
        <v>73</v>
      </c>
      <c r="BG164" s="5" t="s">
        <v>73</v>
      </c>
      <c r="BH164" s="5" t="s">
        <v>73</v>
      </c>
      <c r="BI164" s="5" t="s">
        <v>73</v>
      </c>
      <c r="BJ164" s="5" t="s">
        <v>73</v>
      </c>
      <c r="BK164" s="5" t="s">
        <v>76</v>
      </c>
      <c r="BL164" s="5" t="s">
        <v>76</v>
      </c>
      <c r="BM164" s="5" t="s">
        <v>73</v>
      </c>
      <c r="BN164" s="5" t="s">
        <v>73</v>
      </c>
      <c r="BO164" s="5" t="s">
        <v>73</v>
      </c>
      <c r="BP164" s="6" t="s">
        <v>73</v>
      </c>
    </row>
    <row r="165" spans="1:68" x14ac:dyDescent="0.2">
      <c r="A165" s="7">
        <v>45903.785589374995</v>
      </c>
      <c r="B165" s="8" t="s">
        <v>466</v>
      </c>
      <c r="C165" s="8" t="s">
        <v>69</v>
      </c>
      <c r="D165" s="8" t="s">
        <v>70</v>
      </c>
      <c r="E165" s="10">
        <v>8</v>
      </c>
      <c r="F165" s="16" t="s">
        <v>467</v>
      </c>
      <c r="G165" s="8" t="s">
        <v>76</v>
      </c>
      <c r="H165" s="8" t="s">
        <v>76</v>
      </c>
      <c r="I165" s="8" t="s">
        <v>73</v>
      </c>
      <c r="J165" s="8" t="s">
        <v>73</v>
      </c>
      <c r="K165" s="8" t="s">
        <v>73</v>
      </c>
      <c r="L165" s="8" t="s">
        <v>74</v>
      </c>
      <c r="M165" s="8" t="s">
        <v>74</v>
      </c>
      <c r="N165" s="8" t="s">
        <v>73</v>
      </c>
      <c r="O165" s="8" t="s">
        <v>74</v>
      </c>
      <c r="P165" s="8" t="s">
        <v>74</v>
      </c>
      <c r="Q165" s="8" t="s">
        <v>73</v>
      </c>
      <c r="R165" s="8" t="s">
        <v>73</v>
      </c>
      <c r="S165" s="8" t="s">
        <v>73</v>
      </c>
      <c r="T165" s="8" t="s">
        <v>74</v>
      </c>
      <c r="U165" s="8" t="s">
        <v>73</v>
      </c>
      <c r="V165" s="8" t="s">
        <v>76</v>
      </c>
      <c r="W165" s="8" t="s">
        <v>74</v>
      </c>
      <c r="X165" s="8" t="s">
        <v>74</v>
      </c>
      <c r="Y165" s="8" t="s">
        <v>73</v>
      </c>
      <c r="Z165" s="8" t="s">
        <v>75</v>
      </c>
      <c r="AA165" s="8" t="s">
        <v>74</v>
      </c>
      <c r="AB165" s="8" t="s">
        <v>74</v>
      </c>
      <c r="AC165" s="8" t="s">
        <v>74</v>
      </c>
      <c r="AD165" s="8" t="s">
        <v>73</v>
      </c>
      <c r="AE165" s="8" t="s">
        <v>76</v>
      </c>
      <c r="AF165" s="8" t="s">
        <v>76</v>
      </c>
      <c r="AG165" s="8" t="s">
        <v>73</v>
      </c>
      <c r="AH165" s="8" t="s">
        <v>74</v>
      </c>
      <c r="AI165" s="8" t="s">
        <v>74</v>
      </c>
      <c r="AJ165" s="8" t="s">
        <v>74</v>
      </c>
      <c r="AK165" s="8" t="s">
        <v>73</v>
      </c>
      <c r="AL165" s="8" t="s">
        <v>74</v>
      </c>
      <c r="AM165" s="8" t="s">
        <v>73</v>
      </c>
      <c r="AN165" s="8" t="s">
        <v>73</v>
      </c>
      <c r="AO165" s="8" t="s">
        <v>73</v>
      </c>
      <c r="AP165" s="8" t="s">
        <v>74</v>
      </c>
      <c r="AQ165" s="8" t="s">
        <v>74</v>
      </c>
      <c r="AR165" s="8" t="s">
        <v>73</v>
      </c>
      <c r="AS165" s="8" t="s">
        <v>73</v>
      </c>
      <c r="AT165" s="8" t="s">
        <v>74</v>
      </c>
      <c r="AU165" s="8" t="s">
        <v>74</v>
      </c>
      <c r="AV165" s="8" t="s">
        <v>74</v>
      </c>
      <c r="AW165" s="8" t="s">
        <v>73</v>
      </c>
      <c r="AX165" s="8" t="s">
        <v>73</v>
      </c>
      <c r="AY165" s="8" t="s">
        <v>73</v>
      </c>
      <c r="AZ165" s="8" t="s">
        <v>74</v>
      </c>
      <c r="BA165" s="8" t="s">
        <v>73</v>
      </c>
      <c r="BB165" s="8" t="s">
        <v>76</v>
      </c>
      <c r="BC165" s="8" t="s">
        <v>74</v>
      </c>
      <c r="BD165" s="8" t="s">
        <v>74</v>
      </c>
      <c r="BE165" s="8" t="s">
        <v>73</v>
      </c>
      <c r="BF165" s="8" t="s">
        <v>73</v>
      </c>
      <c r="BG165" s="8" t="s">
        <v>74</v>
      </c>
      <c r="BH165" s="8" t="s">
        <v>74</v>
      </c>
      <c r="BI165" s="8" t="s">
        <v>74</v>
      </c>
      <c r="BJ165" s="8" t="s">
        <v>73</v>
      </c>
      <c r="BK165" s="8" t="s">
        <v>73</v>
      </c>
      <c r="BL165" s="8" t="s">
        <v>74</v>
      </c>
      <c r="BM165" s="8" t="s">
        <v>73</v>
      </c>
      <c r="BN165" s="8" t="s">
        <v>73</v>
      </c>
      <c r="BO165" s="8" t="s">
        <v>73</v>
      </c>
      <c r="BP165" s="9" t="s">
        <v>76</v>
      </c>
    </row>
    <row r="166" spans="1:68" x14ac:dyDescent="0.2">
      <c r="A166" s="4">
        <v>45903.786567858799</v>
      </c>
      <c r="B166" s="5" t="s">
        <v>468</v>
      </c>
      <c r="C166" s="5" t="s">
        <v>69</v>
      </c>
      <c r="D166" s="5" t="s">
        <v>82</v>
      </c>
      <c r="E166" s="12">
        <v>8</v>
      </c>
      <c r="F166" s="15" t="s">
        <v>469</v>
      </c>
      <c r="G166" s="5" t="s">
        <v>76</v>
      </c>
      <c r="H166" s="5" t="s">
        <v>76</v>
      </c>
      <c r="I166" s="5" t="s">
        <v>74</v>
      </c>
      <c r="J166" s="5" t="s">
        <v>76</v>
      </c>
      <c r="K166" s="5" t="s">
        <v>73</v>
      </c>
      <c r="L166" s="5" t="s">
        <v>75</v>
      </c>
      <c r="M166" s="5" t="s">
        <v>76</v>
      </c>
      <c r="N166" s="5" t="s">
        <v>75</v>
      </c>
      <c r="O166" s="5" t="s">
        <v>76</v>
      </c>
      <c r="P166" s="5" t="s">
        <v>75</v>
      </c>
      <c r="Q166" s="5" t="s">
        <v>76</v>
      </c>
      <c r="R166" s="5" t="s">
        <v>75</v>
      </c>
      <c r="S166" s="5" t="s">
        <v>76</v>
      </c>
      <c r="T166" s="5" t="s">
        <v>75</v>
      </c>
      <c r="U166" s="5" t="s">
        <v>73</v>
      </c>
      <c r="V166" s="5" t="s">
        <v>73</v>
      </c>
      <c r="W166" s="5" t="s">
        <v>75</v>
      </c>
      <c r="X166" s="5" t="s">
        <v>75</v>
      </c>
      <c r="Y166" s="5" t="s">
        <v>74</v>
      </c>
      <c r="Z166" s="5" t="s">
        <v>75</v>
      </c>
      <c r="AA166" s="5" t="s">
        <v>75</v>
      </c>
      <c r="AB166" s="5" t="s">
        <v>75</v>
      </c>
      <c r="AC166" s="5" t="s">
        <v>75</v>
      </c>
      <c r="AD166" s="5" t="s">
        <v>76</v>
      </c>
      <c r="AE166" s="5" t="s">
        <v>75</v>
      </c>
      <c r="AF166" s="5" t="s">
        <v>73</v>
      </c>
      <c r="AG166" s="5" t="s">
        <v>75</v>
      </c>
      <c r="AH166" s="5" t="s">
        <v>73</v>
      </c>
      <c r="AI166" s="5" t="s">
        <v>76</v>
      </c>
      <c r="AJ166" s="5" t="s">
        <v>76</v>
      </c>
      <c r="AK166" s="5" t="s">
        <v>75</v>
      </c>
      <c r="AL166" s="5" t="s">
        <v>76</v>
      </c>
      <c r="AM166" s="5" t="s">
        <v>76</v>
      </c>
      <c r="AN166" s="5" t="s">
        <v>76</v>
      </c>
      <c r="AO166" s="5" t="s">
        <v>76</v>
      </c>
      <c r="AP166" s="5" t="s">
        <v>76</v>
      </c>
      <c r="AQ166" s="5" t="s">
        <v>76</v>
      </c>
      <c r="AR166" s="5" t="s">
        <v>73</v>
      </c>
      <c r="AS166" s="5" t="s">
        <v>73</v>
      </c>
      <c r="AT166" s="5" t="s">
        <v>74</v>
      </c>
      <c r="AU166" s="5" t="s">
        <v>73</v>
      </c>
      <c r="AV166" s="5" t="s">
        <v>75</v>
      </c>
      <c r="AW166" s="5" t="s">
        <v>75</v>
      </c>
      <c r="AX166" s="5" t="s">
        <v>75</v>
      </c>
      <c r="AY166" s="5" t="s">
        <v>76</v>
      </c>
      <c r="AZ166" s="5" t="s">
        <v>76</v>
      </c>
      <c r="BA166" s="5" t="s">
        <v>73</v>
      </c>
      <c r="BB166" s="5" t="s">
        <v>73</v>
      </c>
      <c r="BC166" s="5" t="s">
        <v>73</v>
      </c>
      <c r="BD166" s="5" t="s">
        <v>75</v>
      </c>
      <c r="BE166" s="5" t="s">
        <v>73</v>
      </c>
      <c r="BF166" s="5" t="s">
        <v>73</v>
      </c>
      <c r="BG166" s="5" t="s">
        <v>76</v>
      </c>
      <c r="BH166" s="5" t="s">
        <v>73</v>
      </c>
      <c r="BI166" s="5" t="s">
        <v>73</v>
      </c>
      <c r="BJ166" s="5" t="s">
        <v>73</v>
      </c>
      <c r="BK166" s="5" t="s">
        <v>73</v>
      </c>
      <c r="BL166" s="5" t="s">
        <v>73</v>
      </c>
      <c r="BM166" s="5" t="s">
        <v>73</v>
      </c>
      <c r="BN166" s="5" t="s">
        <v>73</v>
      </c>
      <c r="BO166" s="5" t="s">
        <v>73</v>
      </c>
      <c r="BP166" s="6" t="s">
        <v>73</v>
      </c>
    </row>
    <row r="167" spans="1:68" x14ac:dyDescent="0.2">
      <c r="A167" s="7">
        <v>45903.787745347217</v>
      </c>
      <c r="B167" s="8" t="s">
        <v>470</v>
      </c>
      <c r="C167" s="8" t="s">
        <v>69</v>
      </c>
      <c r="D167" s="8" t="s">
        <v>82</v>
      </c>
      <c r="E167" s="10" t="s">
        <v>269</v>
      </c>
      <c r="F167" s="16">
        <v>87741061763</v>
      </c>
      <c r="G167" s="8" t="s">
        <v>76</v>
      </c>
      <c r="H167" s="8" t="s">
        <v>76</v>
      </c>
      <c r="I167" s="8" t="s">
        <v>73</v>
      </c>
      <c r="J167" s="8" t="s">
        <v>76</v>
      </c>
      <c r="K167" s="8" t="s">
        <v>75</v>
      </c>
      <c r="L167" s="8" t="s">
        <v>74</v>
      </c>
      <c r="M167" s="8" t="s">
        <v>73</v>
      </c>
      <c r="N167" s="8" t="s">
        <v>73</v>
      </c>
      <c r="O167" s="8" t="s">
        <v>76</v>
      </c>
      <c r="P167" s="8" t="s">
        <v>73</v>
      </c>
      <c r="Q167" s="8" t="s">
        <v>76</v>
      </c>
      <c r="R167" s="8" t="s">
        <v>74</v>
      </c>
      <c r="S167" s="8" t="s">
        <v>76</v>
      </c>
      <c r="T167" s="8" t="s">
        <v>75</v>
      </c>
      <c r="U167" s="8" t="s">
        <v>76</v>
      </c>
      <c r="V167" s="8" t="s">
        <v>73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75</v>
      </c>
      <c r="AD167" s="8" t="s">
        <v>76</v>
      </c>
      <c r="AE167" s="8" t="s">
        <v>75</v>
      </c>
      <c r="AF167" s="8" t="s">
        <v>76</v>
      </c>
      <c r="AG167" s="8" t="s">
        <v>74</v>
      </c>
      <c r="AH167" s="8" t="s">
        <v>76</v>
      </c>
      <c r="AI167" s="8" t="s">
        <v>74</v>
      </c>
      <c r="AJ167" s="8" t="s">
        <v>73</v>
      </c>
      <c r="AK167" s="8" t="s">
        <v>74</v>
      </c>
      <c r="AL167" s="8" t="s">
        <v>76</v>
      </c>
      <c r="AM167" s="8" t="s">
        <v>76</v>
      </c>
      <c r="AN167" s="8" t="s">
        <v>76</v>
      </c>
      <c r="AO167" s="8" t="s">
        <v>75</v>
      </c>
      <c r="AP167" s="8" t="s">
        <v>76</v>
      </c>
      <c r="AQ167" s="8" t="s">
        <v>73</v>
      </c>
      <c r="AR167" s="8" t="s">
        <v>76</v>
      </c>
      <c r="AS167" s="8" t="s">
        <v>76</v>
      </c>
      <c r="AT167" s="8" t="s">
        <v>74</v>
      </c>
      <c r="AU167" s="8" t="s">
        <v>74</v>
      </c>
      <c r="AV167" s="8" t="s">
        <v>74</v>
      </c>
      <c r="AW167" s="8" t="s">
        <v>73</v>
      </c>
      <c r="AX167" s="8" t="s">
        <v>75</v>
      </c>
      <c r="AY167" s="8" t="s">
        <v>76</v>
      </c>
      <c r="AZ167" s="8" t="s">
        <v>74</v>
      </c>
      <c r="BA167" s="8" t="s">
        <v>73</v>
      </c>
      <c r="BB167" s="8" t="s">
        <v>73</v>
      </c>
      <c r="BC167" s="8" t="s">
        <v>75</v>
      </c>
      <c r="BD167" s="8" t="s">
        <v>75</v>
      </c>
      <c r="BE167" s="8" t="s">
        <v>76</v>
      </c>
      <c r="BF167" s="8" t="s">
        <v>75</v>
      </c>
      <c r="BG167" s="8" t="s">
        <v>74</v>
      </c>
      <c r="BH167" s="8" t="s">
        <v>76</v>
      </c>
      <c r="BI167" s="8" t="s">
        <v>76</v>
      </c>
      <c r="BJ167" s="8" t="s">
        <v>76</v>
      </c>
      <c r="BK167" s="8" t="s">
        <v>76</v>
      </c>
      <c r="BL167" s="8" t="s">
        <v>74</v>
      </c>
      <c r="BM167" s="8" t="s">
        <v>76</v>
      </c>
      <c r="BN167" s="8" t="s">
        <v>76</v>
      </c>
      <c r="BO167" s="8" t="s">
        <v>76</v>
      </c>
      <c r="BP167" s="9" t="s">
        <v>73</v>
      </c>
    </row>
    <row r="168" spans="1:68" x14ac:dyDescent="0.2">
      <c r="A168" s="4">
        <v>45903.787968356482</v>
      </c>
      <c r="B168" s="5" t="s">
        <v>471</v>
      </c>
      <c r="C168" s="5" t="s">
        <v>69</v>
      </c>
      <c r="D168" s="5" t="s">
        <v>70</v>
      </c>
      <c r="E168" s="12" t="s">
        <v>130</v>
      </c>
      <c r="F168" s="15" t="s">
        <v>472</v>
      </c>
      <c r="G168" s="5" t="s">
        <v>76</v>
      </c>
      <c r="H168" s="5" t="s">
        <v>73</v>
      </c>
      <c r="I168" s="5" t="s">
        <v>73</v>
      </c>
      <c r="J168" s="5" t="s">
        <v>73</v>
      </c>
      <c r="K168" s="5" t="s">
        <v>74</v>
      </c>
      <c r="L168" s="5" t="s">
        <v>74</v>
      </c>
      <c r="M168" s="5" t="s">
        <v>73</v>
      </c>
      <c r="N168" s="5" t="s">
        <v>73</v>
      </c>
      <c r="O168" s="5" t="s">
        <v>73</v>
      </c>
      <c r="P168" s="5" t="s">
        <v>73</v>
      </c>
      <c r="Q168" s="5" t="s">
        <v>73</v>
      </c>
      <c r="R168" s="5" t="s">
        <v>74</v>
      </c>
      <c r="S168" s="5" t="s">
        <v>73</v>
      </c>
      <c r="T168" s="5" t="s">
        <v>74</v>
      </c>
      <c r="U168" s="5" t="s">
        <v>73</v>
      </c>
      <c r="V168" s="5" t="s">
        <v>74</v>
      </c>
      <c r="W168" s="5" t="s">
        <v>73</v>
      </c>
      <c r="X168" s="5" t="s">
        <v>73</v>
      </c>
      <c r="Y168" s="5" t="s">
        <v>74</v>
      </c>
      <c r="Z168" s="5" t="s">
        <v>74</v>
      </c>
      <c r="AA168" s="5" t="s">
        <v>74</v>
      </c>
      <c r="AB168" s="5" t="s">
        <v>73</v>
      </c>
      <c r="AC168" s="5" t="s">
        <v>75</v>
      </c>
      <c r="AD168" s="5" t="s">
        <v>74</v>
      </c>
      <c r="AE168" s="5" t="s">
        <v>74</v>
      </c>
      <c r="AF168" s="5" t="s">
        <v>73</v>
      </c>
      <c r="AG168" s="5" t="s">
        <v>73</v>
      </c>
      <c r="AH168" s="5" t="s">
        <v>73</v>
      </c>
      <c r="AI168" s="5" t="s">
        <v>73</v>
      </c>
      <c r="AJ168" s="5" t="s">
        <v>73</v>
      </c>
      <c r="AK168" s="5" t="s">
        <v>73</v>
      </c>
      <c r="AL168" s="5" t="s">
        <v>73</v>
      </c>
      <c r="AM168" s="5" t="s">
        <v>73</v>
      </c>
      <c r="AN168" s="5" t="s">
        <v>73</v>
      </c>
      <c r="AO168" s="5" t="s">
        <v>73</v>
      </c>
      <c r="AP168" s="5" t="s">
        <v>74</v>
      </c>
      <c r="AQ168" s="5" t="s">
        <v>73</v>
      </c>
      <c r="AR168" s="5" t="s">
        <v>73</v>
      </c>
      <c r="AS168" s="5" t="s">
        <v>73</v>
      </c>
      <c r="AT168" s="5" t="s">
        <v>73</v>
      </c>
      <c r="AU168" s="5" t="s">
        <v>74</v>
      </c>
      <c r="AV168" s="5" t="s">
        <v>74</v>
      </c>
      <c r="AW168" s="5" t="s">
        <v>74</v>
      </c>
      <c r="AX168" s="5" t="s">
        <v>74</v>
      </c>
      <c r="AY168" s="5" t="s">
        <v>73</v>
      </c>
      <c r="AZ168" s="5" t="s">
        <v>73</v>
      </c>
      <c r="BA168" s="5" t="s">
        <v>73</v>
      </c>
      <c r="BB168" s="5" t="s">
        <v>73</v>
      </c>
      <c r="BC168" s="5" t="s">
        <v>73</v>
      </c>
      <c r="BD168" s="5" t="s">
        <v>74</v>
      </c>
      <c r="BE168" s="5" t="s">
        <v>73</v>
      </c>
      <c r="BF168" s="5" t="s">
        <v>74</v>
      </c>
      <c r="BG168" s="5" t="s">
        <v>73</v>
      </c>
      <c r="BH168" s="5" t="s">
        <v>73</v>
      </c>
      <c r="BI168" s="5" t="s">
        <v>73</v>
      </c>
      <c r="BJ168" s="5" t="s">
        <v>73</v>
      </c>
      <c r="BK168" s="5" t="s">
        <v>73</v>
      </c>
      <c r="BL168" s="5" t="s">
        <v>73</v>
      </c>
      <c r="BM168" s="5" t="s">
        <v>73</v>
      </c>
      <c r="BN168" s="5" t="s">
        <v>73</v>
      </c>
      <c r="BO168" s="5" t="s">
        <v>73</v>
      </c>
      <c r="BP168" s="6" t="s">
        <v>73</v>
      </c>
    </row>
    <row r="169" spans="1:68" x14ac:dyDescent="0.2">
      <c r="A169" s="7">
        <v>45903.788705729166</v>
      </c>
      <c r="B169" s="8" t="s">
        <v>473</v>
      </c>
      <c r="C169" s="8" t="s">
        <v>69</v>
      </c>
      <c r="D169" s="8" t="s">
        <v>70</v>
      </c>
      <c r="E169" s="10" t="s">
        <v>165</v>
      </c>
      <c r="F169" s="17" t="s">
        <v>474</v>
      </c>
      <c r="G169" s="8" t="s">
        <v>76</v>
      </c>
      <c r="H169" s="8" t="s">
        <v>73</v>
      </c>
      <c r="I169" s="8" t="s">
        <v>76</v>
      </c>
      <c r="J169" s="8" t="s">
        <v>76</v>
      </c>
      <c r="K169" s="8" t="s">
        <v>73</v>
      </c>
      <c r="L169" s="8" t="s">
        <v>73</v>
      </c>
      <c r="M169" s="8" t="s">
        <v>73</v>
      </c>
      <c r="N169" s="8" t="s">
        <v>76</v>
      </c>
      <c r="O169" s="8" t="s">
        <v>73</v>
      </c>
      <c r="P169" s="8" t="s">
        <v>73</v>
      </c>
      <c r="Q169" s="8" t="s">
        <v>76</v>
      </c>
      <c r="R169" s="8" t="s">
        <v>74</v>
      </c>
      <c r="S169" s="8" t="s">
        <v>76</v>
      </c>
      <c r="T169" s="8" t="s">
        <v>73</v>
      </c>
      <c r="U169" s="8" t="s">
        <v>73</v>
      </c>
      <c r="V169" s="8" t="s">
        <v>73</v>
      </c>
      <c r="W169" s="8" t="s">
        <v>76</v>
      </c>
      <c r="X169" s="8" t="s">
        <v>74</v>
      </c>
      <c r="Y169" s="8" t="s">
        <v>75</v>
      </c>
      <c r="Z169" s="8" t="s">
        <v>75</v>
      </c>
      <c r="AA169" s="8" t="s">
        <v>75</v>
      </c>
      <c r="AB169" s="8" t="s">
        <v>76</v>
      </c>
      <c r="AC169" s="8" t="s">
        <v>75</v>
      </c>
      <c r="AD169" s="8" t="s">
        <v>76</v>
      </c>
      <c r="AE169" s="8" t="s">
        <v>75</v>
      </c>
      <c r="AF169" s="8" t="s">
        <v>74</v>
      </c>
      <c r="AG169" s="8" t="s">
        <v>74</v>
      </c>
      <c r="AH169" s="8" t="s">
        <v>74</v>
      </c>
      <c r="AI169" s="8" t="s">
        <v>74</v>
      </c>
      <c r="AJ169" s="8" t="s">
        <v>76</v>
      </c>
      <c r="AK169" s="8" t="s">
        <v>74</v>
      </c>
      <c r="AL169" s="8" t="s">
        <v>76</v>
      </c>
      <c r="AM169" s="8" t="s">
        <v>76</v>
      </c>
      <c r="AN169" s="8" t="s">
        <v>76</v>
      </c>
      <c r="AO169" s="8" t="s">
        <v>73</v>
      </c>
      <c r="AP169" s="8" t="s">
        <v>76</v>
      </c>
      <c r="AQ169" s="8" t="s">
        <v>76</v>
      </c>
      <c r="AR169" s="8" t="s">
        <v>76</v>
      </c>
      <c r="AS169" s="8" t="s">
        <v>76</v>
      </c>
      <c r="AT169" s="8" t="s">
        <v>74</v>
      </c>
      <c r="AU169" s="8" t="s">
        <v>75</v>
      </c>
      <c r="AV169" s="8" t="s">
        <v>75</v>
      </c>
      <c r="AW169" s="8" t="s">
        <v>76</v>
      </c>
      <c r="AX169" s="8" t="s">
        <v>75</v>
      </c>
      <c r="AY169" s="8" t="s">
        <v>76</v>
      </c>
      <c r="AZ169" s="8" t="s">
        <v>73</v>
      </c>
      <c r="BA169" s="8" t="s">
        <v>73</v>
      </c>
      <c r="BB169" s="8" t="s">
        <v>76</v>
      </c>
      <c r="BC169" s="8" t="s">
        <v>73</v>
      </c>
      <c r="BD169" s="8" t="s">
        <v>76</v>
      </c>
      <c r="BE169" s="8" t="s">
        <v>76</v>
      </c>
      <c r="BF169" s="8" t="s">
        <v>76</v>
      </c>
      <c r="BG169" s="8" t="s">
        <v>76</v>
      </c>
      <c r="BH169" s="8" t="s">
        <v>76</v>
      </c>
      <c r="BI169" s="8" t="s">
        <v>74</v>
      </c>
      <c r="BJ169" s="8" t="s">
        <v>75</v>
      </c>
      <c r="BK169" s="8" t="s">
        <v>75</v>
      </c>
      <c r="BL169" s="8" t="s">
        <v>75</v>
      </c>
      <c r="BM169" s="8" t="s">
        <v>76</v>
      </c>
      <c r="BN169" s="8" t="s">
        <v>73</v>
      </c>
      <c r="BO169" s="8" t="s">
        <v>76</v>
      </c>
      <c r="BP169" s="9" t="s">
        <v>75</v>
      </c>
    </row>
    <row r="170" spans="1:68" x14ac:dyDescent="0.2">
      <c r="A170" s="4">
        <v>45903.789342581018</v>
      </c>
      <c r="B170" s="5" t="s">
        <v>475</v>
      </c>
      <c r="C170" s="5" t="s">
        <v>69</v>
      </c>
      <c r="D170" s="5" t="s">
        <v>70</v>
      </c>
      <c r="E170" s="12" t="s">
        <v>428</v>
      </c>
      <c r="F170" s="15" t="s">
        <v>476</v>
      </c>
      <c r="G170" s="5" t="s">
        <v>76</v>
      </c>
      <c r="H170" s="5" t="s">
        <v>73</v>
      </c>
      <c r="I170" s="5" t="s">
        <v>73</v>
      </c>
      <c r="J170" s="5" t="s">
        <v>74</v>
      </c>
      <c r="K170" s="5" t="s">
        <v>73</v>
      </c>
      <c r="L170" s="5" t="s">
        <v>74</v>
      </c>
      <c r="M170" s="5" t="s">
        <v>74</v>
      </c>
      <c r="N170" s="5" t="s">
        <v>73</v>
      </c>
      <c r="O170" s="5" t="s">
        <v>74</v>
      </c>
      <c r="P170" s="5" t="s">
        <v>73</v>
      </c>
      <c r="Q170" s="5" t="s">
        <v>73</v>
      </c>
      <c r="R170" s="5" t="s">
        <v>73</v>
      </c>
      <c r="S170" s="5" t="s">
        <v>76</v>
      </c>
      <c r="T170" s="5" t="s">
        <v>73</v>
      </c>
      <c r="U170" s="5" t="s">
        <v>74</v>
      </c>
      <c r="V170" s="5" t="s">
        <v>73</v>
      </c>
      <c r="W170" s="5" t="s">
        <v>73</v>
      </c>
      <c r="X170" s="5" t="s">
        <v>74</v>
      </c>
      <c r="Y170" s="5" t="s">
        <v>74</v>
      </c>
      <c r="Z170" s="5" t="s">
        <v>73</v>
      </c>
      <c r="AA170" s="5" t="s">
        <v>73</v>
      </c>
      <c r="AB170" s="5" t="s">
        <v>74</v>
      </c>
      <c r="AC170" s="5" t="s">
        <v>75</v>
      </c>
      <c r="AD170" s="5" t="s">
        <v>73</v>
      </c>
      <c r="AE170" s="5" t="s">
        <v>74</v>
      </c>
      <c r="AF170" s="5" t="s">
        <v>73</v>
      </c>
      <c r="AG170" s="5" t="s">
        <v>73</v>
      </c>
      <c r="AH170" s="5" t="s">
        <v>73</v>
      </c>
      <c r="AI170" s="5" t="s">
        <v>76</v>
      </c>
      <c r="AJ170" s="5" t="s">
        <v>73</v>
      </c>
      <c r="AK170" s="5" t="s">
        <v>75</v>
      </c>
      <c r="AL170" s="5" t="s">
        <v>76</v>
      </c>
      <c r="AM170" s="5" t="s">
        <v>73</v>
      </c>
      <c r="AN170" s="5" t="s">
        <v>73</v>
      </c>
      <c r="AO170" s="5" t="s">
        <v>76</v>
      </c>
      <c r="AP170" s="5" t="s">
        <v>74</v>
      </c>
      <c r="AQ170" s="5" t="s">
        <v>73</v>
      </c>
      <c r="AR170" s="5" t="s">
        <v>76</v>
      </c>
      <c r="AS170" s="5" t="s">
        <v>76</v>
      </c>
      <c r="AT170" s="5" t="s">
        <v>74</v>
      </c>
      <c r="AU170" s="5" t="s">
        <v>73</v>
      </c>
      <c r="AV170" s="5" t="s">
        <v>75</v>
      </c>
      <c r="AW170" s="5" t="s">
        <v>73</v>
      </c>
      <c r="AX170" s="5" t="s">
        <v>73</v>
      </c>
      <c r="AY170" s="5" t="s">
        <v>73</v>
      </c>
      <c r="AZ170" s="5" t="s">
        <v>76</v>
      </c>
      <c r="BA170" s="5" t="s">
        <v>73</v>
      </c>
      <c r="BB170" s="5" t="s">
        <v>73</v>
      </c>
      <c r="BC170" s="5" t="s">
        <v>74</v>
      </c>
      <c r="BD170" s="5" t="s">
        <v>73</v>
      </c>
      <c r="BE170" s="5" t="s">
        <v>73</v>
      </c>
      <c r="BF170" s="5" t="s">
        <v>73</v>
      </c>
      <c r="BG170" s="5" t="s">
        <v>76</v>
      </c>
      <c r="BH170" s="5" t="s">
        <v>76</v>
      </c>
      <c r="BI170" s="5" t="s">
        <v>74</v>
      </c>
      <c r="BJ170" s="5" t="s">
        <v>73</v>
      </c>
      <c r="BK170" s="5" t="s">
        <v>73</v>
      </c>
      <c r="BL170" s="5" t="s">
        <v>73</v>
      </c>
      <c r="BM170" s="5" t="s">
        <v>73</v>
      </c>
      <c r="BN170" s="5" t="s">
        <v>73</v>
      </c>
      <c r="BO170" s="5" t="s">
        <v>73</v>
      </c>
      <c r="BP170" s="6" t="s">
        <v>73</v>
      </c>
    </row>
    <row r="171" spans="1:68" x14ac:dyDescent="0.2">
      <c r="A171" s="7">
        <v>45903.789466122689</v>
      </c>
      <c r="B171" s="8" t="s">
        <v>477</v>
      </c>
      <c r="C171" s="8" t="s">
        <v>69</v>
      </c>
      <c r="D171" s="8" t="s">
        <v>70</v>
      </c>
      <c r="E171" s="10" t="s">
        <v>154</v>
      </c>
      <c r="F171" s="17" t="s">
        <v>478</v>
      </c>
      <c r="G171" s="8" t="s">
        <v>76</v>
      </c>
      <c r="H171" s="8" t="s">
        <v>76</v>
      </c>
      <c r="I171" s="8" t="s">
        <v>73</v>
      </c>
      <c r="J171" s="8" t="s">
        <v>76</v>
      </c>
      <c r="K171" s="8" t="s">
        <v>74</v>
      </c>
      <c r="L171" s="8" t="s">
        <v>74</v>
      </c>
      <c r="M171" s="8" t="s">
        <v>73</v>
      </c>
      <c r="N171" s="8" t="s">
        <v>73</v>
      </c>
      <c r="O171" s="8" t="s">
        <v>73</v>
      </c>
      <c r="P171" s="8" t="s">
        <v>73</v>
      </c>
      <c r="Q171" s="8" t="s">
        <v>76</v>
      </c>
      <c r="R171" s="8" t="s">
        <v>74</v>
      </c>
      <c r="S171" s="8" t="s">
        <v>76</v>
      </c>
      <c r="T171" s="8" t="s">
        <v>74</v>
      </c>
      <c r="U171" s="8" t="s">
        <v>73</v>
      </c>
      <c r="V171" s="8" t="s">
        <v>75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73</v>
      </c>
      <c r="AE171" s="8" t="s">
        <v>73</v>
      </c>
      <c r="AF171" s="8" t="s">
        <v>73</v>
      </c>
      <c r="AG171" s="8" t="s">
        <v>74</v>
      </c>
      <c r="AH171" s="8" t="s">
        <v>74</v>
      </c>
      <c r="AI171" s="8" t="s">
        <v>74</v>
      </c>
      <c r="AJ171" s="8" t="s">
        <v>73</v>
      </c>
      <c r="AK171" s="8" t="s">
        <v>74</v>
      </c>
      <c r="AL171" s="8" t="s">
        <v>73</v>
      </c>
      <c r="AM171" s="8" t="s">
        <v>73</v>
      </c>
      <c r="AN171" s="8" t="s">
        <v>73</v>
      </c>
      <c r="AO171" s="8" t="s">
        <v>73</v>
      </c>
      <c r="AP171" s="8" t="s">
        <v>74</v>
      </c>
      <c r="AQ171" s="8" t="s">
        <v>73</v>
      </c>
      <c r="AR171" s="8" t="s">
        <v>73</v>
      </c>
      <c r="AS171" s="8" t="s">
        <v>73</v>
      </c>
      <c r="AT171" s="8" t="s">
        <v>74</v>
      </c>
      <c r="AU171" s="8" t="s">
        <v>74</v>
      </c>
      <c r="AV171" s="8" t="s">
        <v>74</v>
      </c>
      <c r="AW171" s="8" t="s">
        <v>74</v>
      </c>
      <c r="AX171" s="8" t="s">
        <v>74</v>
      </c>
      <c r="AY171" s="8" t="s">
        <v>73</v>
      </c>
      <c r="AZ171" s="8" t="s">
        <v>73</v>
      </c>
      <c r="BA171" s="8" t="s">
        <v>74</v>
      </c>
      <c r="BB171" s="8" t="s">
        <v>73</v>
      </c>
      <c r="BC171" s="8" t="s">
        <v>73</v>
      </c>
      <c r="BD171" s="8" t="s">
        <v>74</v>
      </c>
      <c r="BE171" s="8" t="s">
        <v>76</v>
      </c>
      <c r="BF171" s="8" t="s">
        <v>73</v>
      </c>
      <c r="BG171" s="8" t="s">
        <v>73</v>
      </c>
      <c r="BH171" s="8" t="s">
        <v>73</v>
      </c>
      <c r="BI171" s="8" t="s">
        <v>76</v>
      </c>
      <c r="BJ171" s="8" t="s">
        <v>76</v>
      </c>
      <c r="BK171" s="8" t="s">
        <v>75</v>
      </c>
      <c r="BL171" s="8" t="s">
        <v>73</v>
      </c>
      <c r="BM171" s="8" t="s">
        <v>76</v>
      </c>
      <c r="BN171" s="8" t="s">
        <v>76</v>
      </c>
      <c r="BO171" s="8" t="s">
        <v>73</v>
      </c>
      <c r="BP171" s="9" t="s">
        <v>73</v>
      </c>
    </row>
    <row r="172" spans="1:68" x14ac:dyDescent="0.2">
      <c r="A172" s="4">
        <v>45903.79028612269</v>
      </c>
      <c r="B172" s="5" t="s">
        <v>479</v>
      </c>
      <c r="C172" s="5" t="s">
        <v>69</v>
      </c>
      <c r="D172" s="5" t="s">
        <v>78</v>
      </c>
      <c r="E172" s="12" t="s">
        <v>108</v>
      </c>
      <c r="F172" s="14" t="s">
        <v>480</v>
      </c>
      <c r="G172" s="5" t="s">
        <v>76</v>
      </c>
      <c r="H172" s="5" t="s">
        <v>73</v>
      </c>
      <c r="I172" s="5" t="s">
        <v>73</v>
      </c>
      <c r="J172" s="5" t="s">
        <v>74</v>
      </c>
      <c r="K172" s="5" t="s">
        <v>73</v>
      </c>
      <c r="L172" s="5" t="s">
        <v>73</v>
      </c>
      <c r="M172" s="5" t="s">
        <v>74</v>
      </c>
      <c r="N172" s="5" t="s">
        <v>73</v>
      </c>
      <c r="O172" s="5" t="s">
        <v>74</v>
      </c>
      <c r="P172" s="5" t="s">
        <v>73</v>
      </c>
      <c r="Q172" s="5" t="s">
        <v>73</v>
      </c>
      <c r="R172" s="5" t="s">
        <v>73</v>
      </c>
      <c r="S172" s="5" t="s">
        <v>73</v>
      </c>
      <c r="T172" s="5" t="s">
        <v>74</v>
      </c>
      <c r="U172" s="5" t="s">
        <v>73</v>
      </c>
      <c r="V172" s="5" t="s">
        <v>75</v>
      </c>
      <c r="W172" s="5" t="s">
        <v>73</v>
      </c>
      <c r="X172" s="5" t="s">
        <v>73</v>
      </c>
      <c r="Y172" s="5" t="s">
        <v>73</v>
      </c>
      <c r="Z172" s="5" t="s">
        <v>74</v>
      </c>
      <c r="AA172" s="5" t="s">
        <v>76</v>
      </c>
      <c r="AB172" s="5" t="s">
        <v>74</v>
      </c>
      <c r="AC172" s="5" t="s">
        <v>75</v>
      </c>
      <c r="AD172" s="5" t="s">
        <v>73</v>
      </c>
      <c r="AE172" s="5" t="s">
        <v>74</v>
      </c>
      <c r="AF172" s="5" t="s">
        <v>73</v>
      </c>
      <c r="AG172" s="5" t="s">
        <v>74</v>
      </c>
      <c r="AH172" s="5" t="s">
        <v>73</v>
      </c>
      <c r="AI172" s="5" t="s">
        <v>73</v>
      </c>
      <c r="AJ172" s="5" t="s">
        <v>73</v>
      </c>
      <c r="AK172" s="5" t="s">
        <v>74</v>
      </c>
      <c r="AL172" s="5" t="s">
        <v>74</v>
      </c>
      <c r="AM172" s="5" t="s">
        <v>73</v>
      </c>
      <c r="AN172" s="5" t="s">
        <v>73</v>
      </c>
      <c r="AO172" s="5" t="s">
        <v>73</v>
      </c>
      <c r="AP172" s="5" t="s">
        <v>73</v>
      </c>
      <c r="AQ172" s="5" t="s">
        <v>73</v>
      </c>
      <c r="AR172" s="5" t="s">
        <v>74</v>
      </c>
      <c r="AS172" s="5" t="s">
        <v>74</v>
      </c>
      <c r="AT172" s="5" t="s">
        <v>74</v>
      </c>
      <c r="AU172" s="5" t="s">
        <v>74</v>
      </c>
      <c r="AV172" s="5" t="s">
        <v>74</v>
      </c>
      <c r="AW172" s="5" t="s">
        <v>74</v>
      </c>
      <c r="AX172" s="5" t="s">
        <v>74</v>
      </c>
      <c r="AY172" s="5" t="s">
        <v>73</v>
      </c>
      <c r="AZ172" s="5" t="s">
        <v>73</v>
      </c>
      <c r="BA172" s="5" t="s">
        <v>74</v>
      </c>
      <c r="BB172" s="5" t="s">
        <v>74</v>
      </c>
      <c r="BC172" s="5" t="s">
        <v>74</v>
      </c>
      <c r="BD172" s="5" t="s">
        <v>74</v>
      </c>
      <c r="BE172" s="5" t="s">
        <v>73</v>
      </c>
      <c r="BF172" s="5" t="s">
        <v>74</v>
      </c>
      <c r="BG172" s="5" t="s">
        <v>74</v>
      </c>
      <c r="BH172" s="5" t="s">
        <v>74</v>
      </c>
      <c r="BI172" s="5" t="s">
        <v>74</v>
      </c>
      <c r="BJ172" s="5" t="s">
        <v>73</v>
      </c>
      <c r="BK172" s="5" t="s">
        <v>73</v>
      </c>
      <c r="BL172" s="5" t="s">
        <v>74</v>
      </c>
      <c r="BM172" s="5" t="s">
        <v>74</v>
      </c>
      <c r="BN172" s="5" t="s">
        <v>74</v>
      </c>
      <c r="BO172" s="5" t="s">
        <v>73</v>
      </c>
      <c r="BP172" s="6" t="s">
        <v>74</v>
      </c>
    </row>
    <row r="173" spans="1:68" x14ac:dyDescent="0.2">
      <c r="A173" s="7">
        <v>45903.791126469907</v>
      </c>
      <c r="B173" s="8" t="s">
        <v>481</v>
      </c>
      <c r="C173" s="8" t="s">
        <v>69</v>
      </c>
      <c r="D173" s="8" t="s">
        <v>70</v>
      </c>
      <c r="E173" s="10" t="s">
        <v>179</v>
      </c>
      <c r="F173" s="16" t="s">
        <v>482</v>
      </c>
      <c r="G173" s="8" t="s">
        <v>76</v>
      </c>
      <c r="H173" s="8" t="s">
        <v>74</v>
      </c>
      <c r="I173" s="8" t="s">
        <v>73</v>
      </c>
      <c r="J173" s="8" t="s">
        <v>74</v>
      </c>
      <c r="K173" s="8" t="s">
        <v>74</v>
      </c>
      <c r="L173" s="8" t="s">
        <v>73</v>
      </c>
      <c r="M173" s="8" t="s">
        <v>73</v>
      </c>
      <c r="N173" s="8" t="s">
        <v>74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73</v>
      </c>
      <c r="T173" s="8" t="s">
        <v>74</v>
      </c>
      <c r="U173" s="8" t="s">
        <v>73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73</v>
      </c>
      <c r="AB173" s="8" t="s">
        <v>74</v>
      </c>
      <c r="AC173" s="8" t="s">
        <v>74</v>
      </c>
      <c r="AD173" s="8" t="s">
        <v>73</v>
      </c>
      <c r="AE173" s="8" t="s">
        <v>74</v>
      </c>
      <c r="AF173" s="8" t="s">
        <v>74</v>
      </c>
      <c r="AG173" s="8" t="s">
        <v>74</v>
      </c>
      <c r="AH173" s="8" t="s">
        <v>73</v>
      </c>
      <c r="AI173" s="8" t="s">
        <v>73</v>
      </c>
      <c r="AJ173" s="8" t="s">
        <v>73</v>
      </c>
      <c r="AK173" s="8" t="s">
        <v>74</v>
      </c>
      <c r="AL173" s="8" t="s">
        <v>73</v>
      </c>
      <c r="AM173" s="8" t="s">
        <v>76</v>
      </c>
      <c r="AN173" s="8" t="s">
        <v>76</v>
      </c>
      <c r="AO173" s="8" t="s">
        <v>73</v>
      </c>
      <c r="AP173" s="8" t="s">
        <v>73</v>
      </c>
      <c r="AQ173" s="8" t="s">
        <v>73</v>
      </c>
      <c r="AR173" s="8" t="s">
        <v>73</v>
      </c>
      <c r="AS173" s="8" t="s">
        <v>73</v>
      </c>
      <c r="AT173" s="8" t="s">
        <v>74</v>
      </c>
      <c r="AU173" s="8" t="s">
        <v>74</v>
      </c>
      <c r="AV173" s="8" t="s">
        <v>74</v>
      </c>
      <c r="AW173" s="8" t="s">
        <v>73</v>
      </c>
      <c r="AX173" s="8" t="s">
        <v>73</v>
      </c>
      <c r="AY173" s="8" t="s">
        <v>73</v>
      </c>
      <c r="AZ173" s="8" t="s">
        <v>73</v>
      </c>
      <c r="BA173" s="8" t="s">
        <v>73</v>
      </c>
      <c r="BB173" s="8" t="s">
        <v>73</v>
      </c>
      <c r="BC173" s="8" t="s">
        <v>74</v>
      </c>
      <c r="BD173" s="8" t="s">
        <v>74</v>
      </c>
      <c r="BE173" s="8" t="s">
        <v>73</v>
      </c>
      <c r="BF173" s="8" t="s">
        <v>73</v>
      </c>
      <c r="BG173" s="8" t="s">
        <v>73</v>
      </c>
      <c r="BH173" s="8" t="s">
        <v>73</v>
      </c>
      <c r="BI173" s="8" t="s">
        <v>74</v>
      </c>
      <c r="BJ173" s="8" t="s">
        <v>73</v>
      </c>
      <c r="BK173" s="8" t="s">
        <v>73</v>
      </c>
      <c r="BL173" s="8" t="s">
        <v>74</v>
      </c>
      <c r="BM173" s="8" t="s">
        <v>73</v>
      </c>
      <c r="BN173" s="8" t="s">
        <v>73</v>
      </c>
      <c r="BO173" s="8" t="s">
        <v>73</v>
      </c>
      <c r="BP173" s="9" t="s">
        <v>73</v>
      </c>
    </row>
    <row r="174" spans="1:68" x14ac:dyDescent="0.2">
      <c r="A174" s="4">
        <v>45903.791208796298</v>
      </c>
      <c r="B174" s="5" t="s">
        <v>483</v>
      </c>
      <c r="C174" s="5" t="s">
        <v>69</v>
      </c>
      <c r="D174" s="5" t="s">
        <v>70</v>
      </c>
      <c r="E174" s="12" t="s">
        <v>127</v>
      </c>
      <c r="F174" s="14" t="s">
        <v>484</v>
      </c>
      <c r="G174" s="5" t="s">
        <v>76</v>
      </c>
      <c r="H174" s="5" t="s">
        <v>73</v>
      </c>
      <c r="I174" s="5" t="s">
        <v>73</v>
      </c>
      <c r="J174" s="5" t="s">
        <v>74</v>
      </c>
      <c r="K174" s="5" t="s">
        <v>73</v>
      </c>
      <c r="L174" s="5" t="s">
        <v>73</v>
      </c>
      <c r="M174" s="5" t="s">
        <v>73</v>
      </c>
      <c r="N174" s="5" t="s">
        <v>74</v>
      </c>
      <c r="O174" s="5" t="s">
        <v>73</v>
      </c>
      <c r="P174" s="5" t="s">
        <v>73</v>
      </c>
      <c r="Q174" s="5" t="s">
        <v>73</v>
      </c>
      <c r="R174" s="5" t="s">
        <v>74</v>
      </c>
      <c r="S174" s="5" t="s">
        <v>74</v>
      </c>
      <c r="T174" s="5" t="s">
        <v>73</v>
      </c>
      <c r="U174" s="5" t="s">
        <v>73</v>
      </c>
      <c r="V174" s="5" t="s">
        <v>73</v>
      </c>
      <c r="W174" s="5" t="s">
        <v>74</v>
      </c>
      <c r="X174" s="5" t="s">
        <v>74</v>
      </c>
      <c r="Y174" s="5" t="s">
        <v>74</v>
      </c>
      <c r="Z174" s="5" t="s">
        <v>75</v>
      </c>
      <c r="AA174" s="5" t="s">
        <v>73</v>
      </c>
      <c r="AB174" s="5" t="s">
        <v>74</v>
      </c>
      <c r="AC174" s="5" t="s">
        <v>75</v>
      </c>
      <c r="AD174" s="5" t="s">
        <v>74</v>
      </c>
      <c r="AE174" s="5" t="s">
        <v>73</v>
      </c>
      <c r="AF174" s="5" t="s">
        <v>73</v>
      </c>
      <c r="AG174" s="5" t="s">
        <v>74</v>
      </c>
      <c r="AH174" s="5" t="s">
        <v>73</v>
      </c>
      <c r="AI174" s="5" t="s">
        <v>73</v>
      </c>
      <c r="AJ174" s="5" t="s">
        <v>76</v>
      </c>
      <c r="AK174" s="5" t="s">
        <v>74</v>
      </c>
      <c r="AL174" s="5" t="s">
        <v>73</v>
      </c>
      <c r="AM174" s="5" t="s">
        <v>74</v>
      </c>
      <c r="AN174" s="5" t="s">
        <v>73</v>
      </c>
      <c r="AO174" s="5" t="s">
        <v>76</v>
      </c>
      <c r="AP174" s="5" t="s">
        <v>73</v>
      </c>
      <c r="AQ174" s="5" t="s">
        <v>76</v>
      </c>
      <c r="AR174" s="5" t="s">
        <v>73</v>
      </c>
      <c r="AS174" s="5" t="s">
        <v>73</v>
      </c>
      <c r="AT174" s="5" t="s">
        <v>75</v>
      </c>
      <c r="AU174" s="5" t="s">
        <v>74</v>
      </c>
      <c r="AV174" s="5" t="s">
        <v>75</v>
      </c>
      <c r="AW174" s="5" t="s">
        <v>75</v>
      </c>
      <c r="AX174" s="5" t="s">
        <v>74</v>
      </c>
      <c r="AY174" s="5" t="s">
        <v>73</v>
      </c>
      <c r="AZ174" s="5" t="s">
        <v>73</v>
      </c>
      <c r="BA174" s="5" t="s">
        <v>74</v>
      </c>
      <c r="BB174" s="5" t="s">
        <v>74</v>
      </c>
      <c r="BC174" s="5" t="s">
        <v>74</v>
      </c>
      <c r="BD174" s="5" t="s">
        <v>74</v>
      </c>
      <c r="BE174" s="5" t="s">
        <v>73</v>
      </c>
      <c r="BF174" s="5" t="s">
        <v>73</v>
      </c>
      <c r="BG174" s="5" t="s">
        <v>74</v>
      </c>
      <c r="BH174" s="5" t="s">
        <v>74</v>
      </c>
      <c r="BI174" s="5" t="s">
        <v>74</v>
      </c>
      <c r="BJ174" s="5" t="s">
        <v>73</v>
      </c>
      <c r="BK174" s="5" t="s">
        <v>73</v>
      </c>
      <c r="BL174" s="5" t="s">
        <v>74</v>
      </c>
      <c r="BM174" s="5" t="s">
        <v>76</v>
      </c>
      <c r="BN174" s="5" t="s">
        <v>73</v>
      </c>
      <c r="BO174" s="5" t="s">
        <v>73</v>
      </c>
      <c r="BP174" s="6" t="s">
        <v>73</v>
      </c>
    </row>
    <row r="175" spans="1:68" x14ac:dyDescent="0.2">
      <c r="A175" s="7">
        <v>45903.791301979167</v>
      </c>
      <c r="B175" s="8" t="s">
        <v>485</v>
      </c>
      <c r="C175" s="8" t="s">
        <v>69</v>
      </c>
      <c r="D175" s="8" t="s">
        <v>70</v>
      </c>
      <c r="E175" s="10" t="s">
        <v>269</v>
      </c>
      <c r="F175" s="17" t="s">
        <v>486</v>
      </c>
      <c r="G175" s="8" t="s">
        <v>76</v>
      </c>
      <c r="H175" s="8" t="s">
        <v>76</v>
      </c>
      <c r="I175" s="8" t="s">
        <v>74</v>
      </c>
      <c r="J175" s="8" t="s">
        <v>73</v>
      </c>
      <c r="K175" s="8" t="s">
        <v>73</v>
      </c>
      <c r="L175" s="8" t="s">
        <v>73</v>
      </c>
      <c r="M175" s="8" t="s">
        <v>73</v>
      </c>
      <c r="N175" s="8" t="s">
        <v>74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73</v>
      </c>
      <c r="T175" s="8" t="s">
        <v>74</v>
      </c>
      <c r="U175" s="8" t="s">
        <v>76</v>
      </c>
      <c r="V175" s="8" t="s">
        <v>73</v>
      </c>
      <c r="W175" s="8" t="s">
        <v>74</v>
      </c>
      <c r="X175" s="8" t="s">
        <v>73</v>
      </c>
      <c r="Y175" s="8" t="s">
        <v>73</v>
      </c>
      <c r="Z175" s="8" t="s">
        <v>73</v>
      </c>
      <c r="AA175" s="8" t="s">
        <v>74</v>
      </c>
      <c r="AB175" s="8" t="s">
        <v>74</v>
      </c>
      <c r="AC175" s="8" t="s">
        <v>74</v>
      </c>
      <c r="AD175" s="8" t="s">
        <v>73</v>
      </c>
      <c r="AE175" s="8" t="s">
        <v>74</v>
      </c>
      <c r="AF175" s="8" t="s">
        <v>73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 t="s">
        <v>74</v>
      </c>
      <c r="AL175" s="8" t="s">
        <v>73</v>
      </c>
      <c r="AM175" s="8" t="s">
        <v>73</v>
      </c>
      <c r="AN175" s="8" t="s">
        <v>73</v>
      </c>
      <c r="AO175" s="8" t="s">
        <v>73</v>
      </c>
      <c r="AP175" s="8" t="s">
        <v>73</v>
      </c>
      <c r="AQ175" s="8" t="s">
        <v>73</v>
      </c>
      <c r="AR175" s="8" t="s">
        <v>73</v>
      </c>
      <c r="AS175" s="8" t="s">
        <v>73</v>
      </c>
      <c r="AT175" s="8" t="s">
        <v>73</v>
      </c>
      <c r="AU175" s="8" t="s">
        <v>73</v>
      </c>
      <c r="AV175" s="8" t="s">
        <v>73</v>
      </c>
      <c r="AW175" s="8" t="s">
        <v>73</v>
      </c>
      <c r="AX175" s="8" t="s">
        <v>74</v>
      </c>
      <c r="AY175" s="8" t="s">
        <v>73</v>
      </c>
      <c r="AZ175" s="8" t="s">
        <v>73</v>
      </c>
      <c r="BA175" s="8" t="s">
        <v>73</v>
      </c>
      <c r="BB175" s="8" t="s">
        <v>73</v>
      </c>
      <c r="BC175" s="8" t="s">
        <v>73</v>
      </c>
      <c r="BD175" s="8" t="s">
        <v>74</v>
      </c>
      <c r="BE175" s="8" t="s">
        <v>76</v>
      </c>
      <c r="BF175" s="8" t="s">
        <v>73</v>
      </c>
      <c r="BG175" s="8" t="s">
        <v>73</v>
      </c>
      <c r="BH175" s="8" t="s">
        <v>73</v>
      </c>
      <c r="BI175" s="8" t="s">
        <v>73</v>
      </c>
      <c r="BJ175" s="8" t="s">
        <v>73</v>
      </c>
      <c r="BK175" s="8" t="s">
        <v>73</v>
      </c>
      <c r="BL175" s="8" t="s">
        <v>73</v>
      </c>
      <c r="BM175" s="8" t="s">
        <v>73</v>
      </c>
      <c r="BN175" s="8" t="s">
        <v>73</v>
      </c>
      <c r="BO175" s="8" t="s">
        <v>73</v>
      </c>
      <c r="BP175" s="9" t="s">
        <v>74</v>
      </c>
    </row>
    <row r="176" spans="1:68" x14ac:dyDescent="0.2">
      <c r="A176" s="4">
        <v>45903.79155332176</v>
      </c>
      <c r="B176" s="5" t="s">
        <v>487</v>
      </c>
      <c r="C176" s="5" t="s">
        <v>69</v>
      </c>
      <c r="D176" s="5" t="s">
        <v>70</v>
      </c>
      <c r="E176" s="12" t="s">
        <v>200</v>
      </c>
      <c r="F176" s="14" t="s">
        <v>488</v>
      </c>
      <c r="G176" s="5" t="s">
        <v>76</v>
      </c>
      <c r="H176" s="5" t="s">
        <v>73</v>
      </c>
      <c r="I176" s="5" t="s">
        <v>74</v>
      </c>
      <c r="J176" s="5" t="s">
        <v>74</v>
      </c>
      <c r="K176" s="5" t="s">
        <v>74</v>
      </c>
      <c r="L176" s="5" t="s">
        <v>73</v>
      </c>
      <c r="M176" s="5" t="s">
        <v>74</v>
      </c>
      <c r="N176" s="5" t="s">
        <v>74</v>
      </c>
      <c r="O176" s="5" t="s">
        <v>73</v>
      </c>
      <c r="P176" s="5" t="s">
        <v>75</v>
      </c>
      <c r="Q176" s="5" t="s">
        <v>73</v>
      </c>
      <c r="R176" s="5" t="s">
        <v>74</v>
      </c>
      <c r="S176" s="5" t="s">
        <v>76</v>
      </c>
      <c r="T176" s="5" t="s">
        <v>74</v>
      </c>
      <c r="U176" s="5" t="s">
        <v>75</v>
      </c>
      <c r="V176" s="5" t="s">
        <v>73</v>
      </c>
      <c r="W176" s="5" t="s">
        <v>75</v>
      </c>
      <c r="X176" s="5" t="s">
        <v>75</v>
      </c>
      <c r="Y176" s="5" t="s">
        <v>74</v>
      </c>
      <c r="Z176" s="5" t="s">
        <v>74</v>
      </c>
      <c r="AA176" s="5" t="s">
        <v>73</v>
      </c>
      <c r="AB176" s="5" t="s">
        <v>75</v>
      </c>
      <c r="AC176" s="5" t="s">
        <v>74</v>
      </c>
      <c r="AD176" s="5" t="s">
        <v>76</v>
      </c>
      <c r="AE176" s="5" t="s">
        <v>74</v>
      </c>
      <c r="AF176" s="5" t="s">
        <v>73</v>
      </c>
      <c r="AG176" s="5" t="s">
        <v>74</v>
      </c>
      <c r="AH176" s="5" t="s">
        <v>73</v>
      </c>
      <c r="AI176" s="5" t="s">
        <v>73</v>
      </c>
      <c r="AJ176" s="5" t="s">
        <v>76</v>
      </c>
      <c r="AK176" s="5" t="s">
        <v>73</v>
      </c>
      <c r="AL176" s="5" t="s">
        <v>74</v>
      </c>
      <c r="AM176" s="5" t="s">
        <v>74</v>
      </c>
      <c r="AN176" s="5" t="s">
        <v>73</v>
      </c>
      <c r="AO176" s="5" t="s">
        <v>74</v>
      </c>
      <c r="AP176" s="5" t="s">
        <v>73</v>
      </c>
      <c r="AQ176" s="5" t="s">
        <v>73</v>
      </c>
      <c r="AR176" s="5" t="s">
        <v>76</v>
      </c>
      <c r="AS176" s="5" t="s">
        <v>76</v>
      </c>
      <c r="AT176" s="5" t="s">
        <v>74</v>
      </c>
      <c r="AU176" s="5" t="s">
        <v>73</v>
      </c>
      <c r="AV176" s="5" t="s">
        <v>74</v>
      </c>
      <c r="AW176" s="5" t="s">
        <v>73</v>
      </c>
      <c r="AX176" s="5" t="s">
        <v>73</v>
      </c>
      <c r="AY176" s="5" t="s">
        <v>73</v>
      </c>
      <c r="AZ176" s="5" t="s">
        <v>73</v>
      </c>
      <c r="BA176" s="5" t="s">
        <v>74</v>
      </c>
      <c r="BB176" s="5" t="s">
        <v>73</v>
      </c>
      <c r="BC176" s="5" t="s">
        <v>73</v>
      </c>
      <c r="BD176" s="5" t="s">
        <v>73</v>
      </c>
      <c r="BE176" s="5" t="s">
        <v>76</v>
      </c>
      <c r="BF176" s="5" t="s">
        <v>73</v>
      </c>
      <c r="BG176" s="5" t="s">
        <v>73</v>
      </c>
      <c r="BH176" s="5" t="s">
        <v>74</v>
      </c>
      <c r="BI176" s="5" t="s">
        <v>73</v>
      </c>
      <c r="BJ176" s="5" t="s">
        <v>76</v>
      </c>
      <c r="BK176" s="5" t="s">
        <v>76</v>
      </c>
      <c r="BL176" s="5" t="s">
        <v>76</v>
      </c>
      <c r="BM176" s="5" t="s">
        <v>73</v>
      </c>
      <c r="BN176" s="5" t="s">
        <v>76</v>
      </c>
      <c r="BO176" s="5" t="s">
        <v>76</v>
      </c>
      <c r="BP176" s="6" t="s">
        <v>76</v>
      </c>
    </row>
    <row r="177" spans="1:68" x14ac:dyDescent="0.2">
      <c r="A177" s="7">
        <v>45903.791801898144</v>
      </c>
      <c r="B177" s="8" t="s">
        <v>489</v>
      </c>
      <c r="C177" s="8" t="s">
        <v>69</v>
      </c>
      <c r="D177" s="8" t="s">
        <v>70</v>
      </c>
      <c r="E177" s="10" t="s">
        <v>103</v>
      </c>
      <c r="F177" s="17" t="s">
        <v>490</v>
      </c>
      <c r="G177" s="8" t="s">
        <v>76</v>
      </c>
      <c r="H177" s="8" t="s">
        <v>73</v>
      </c>
      <c r="I177" s="8" t="s">
        <v>73</v>
      </c>
      <c r="J177" s="8" t="s">
        <v>73</v>
      </c>
      <c r="K177" s="8" t="s">
        <v>73</v>
      </c>
      <c r="L177" s="8" t="s">
        <v>73</v>
      </c>
      <c r="M177" s="8" t="s">
        <v>73</v>
      </c>
      <c r="N177" s="8" t="s">
        <v>74</v>
      </c>
      <c r="O177" s="8" t="s">
        <v>74</v>
      </c>
      <c r="P177" s="8" t="s">
        <v>74</v>
      </c>
      <c r="Q177" s="8" t="s">
        <v>73</v>
      </c>
      <c r="R177" s="8" t="s">
        <v>73</v>
      </c>
      <c r="S177" s="8" t="s">
        <v>73</v>
      </c>
      <c r="T177" s="8" t="s">
        <v>74</v>
      </c>
      <c r="U177" s="8" t="s">
        <v>73</v>
      </c>
      <c r="V177" s="8" t="s">
        <v>76</v>
      </c>
      <c r="W177" s="8" t="s">
        <v>73</v>
      </c>
      <c r="X177" s="8" t="s">
        <v>73</v>
      </c>
      <c r="Y177" s="8" t="s">
        <v>76</v>
      </c>
      <c r="Z177" s="8" t="s">
        <v>74</v>
      </c>
      <c r="AA177" s="8" t="s">
        <v>73</v>
      </c>
      <c r="AB177" s="8" t="s">
        <v>76</v>
      </c>
      <c r="AC177" s="8" t="s">
        <v>74</v>
      </c>
      <c r="AD177" s="8" t="s">
        <v>75</v>
      </c>
      <c r="AE177" s="8" t="s">
        <v>73</v>
      </c>
      <c r="AF177" s="8" t="s">
        <v>73</v>
      </c>
      <c r="AG177" s="8" t="s">
        <v>73</v>
      </c>
      <c r="AH177" s="8" t="s">
        <v>74</v>
      </c>
      <c r="AI177" s="8" t="s">
        <v>74</v>
      </c>
      <c r="AJ177" s="8" t="s">
        <v>74</v>
      </c>
      <c r="AK177" s="8" t="s">
        <v>73</v>
      </c>
      <c r="AL177" s="8" t="s">
        <v>74</v>
      </c>
      <c r="AM177" s="8" t="s">
        <v>75</v>
      </c>
      <c r="AN177" s="8" t="s">
        <v>75</v>
      </c>
      <c r="AO177" s="8" t="s">
        <v>73</v>
      </c>
      <c r="AP177" s="8" t="s">
        <v>73</v>
      </c>
      <c r="AQ177" s="8" t="s">
        <v>74</v>
      </c>
      <c r="AR177" s="8" t="s">
        <v>73</v>
      </c>
      <c r="AS177" s="8" t="s">
        <v>76</v>
      </c>
      <c r="AT177" s="8" t="s">
        <v>74</v>
      </c>
      <c r="AU177" s="8" t="s">
        <v>73</v>
      </c>
      <c r="AV177" s="8" t="s">
        <v>74</v>
      </c>
      <c r="AW177" s="8" t="s">
        <v>76</v>
      </c>
      <c r="AX177" s="8" t="s">
        <v>73</v>
      </c>
      <c r="AY177" s="8" t="s">
        <v>76</v>
      </c>
      <c r="AZ177" s="8" t="s">
        <v>73</v>
      </c>
      <c r="BA177" s="8" t="s">
        <v>73</v>
      </c>
      <c r="BB177" s="8" t="s">
        <v>76</v>
      </c>
      <c r="BC177" s="8" t="s">
        <v>75</v>
      </c>
      <c r="BD177" s="8" t="s">
        <v>74</v>
      </c>
      <c r="BE177" s="8" t="s">
        <v>73</v>
      </c>
      <c r="BF177" s="8" t="s">
        <v>76</v>
      </c>
      <c r="BG177" s="8" t="s">
        <v>76</v>
      </c>
      <c r="BH177" s="8" t="s">
        <v>76</v>
      </c>
      <c r="BI177" s="8" t="s">
        <v>73</v>
      </c>
      <c r="BJ177" s="8" t="s">
        <v>73</v>
      </c>
      <c r="BK177" s="8" t="s">
        <v>73</v>
      </c>
      <c r="BL177" s="8" t="s">
        <v>73</v>
      </c>
      <c r="BM177" s="8" t="s">
        <v>73</v>
      </c>
      <c r="BN177" s="8" t="s">
        <v>73</v>
      </c>
      <c r="BO177" s="8" t="s">
        <v>76</v>
      </c>
      <c r="BP177" s="9" t="s">
        <v>75</v>
      </c>
    </row>
    <row r="178" spans="1:68" x14ac:dyDescent="0.2">
      <c r="A178" s="4">
        <v>45903.793826458335</v>
      </c>
      <c r="B178" s="5" t="s">
        <v>491</v>
      </c>
      <c r="C178" s="5" t="s">
        <v>69</v>
      </c>
      <c r="D178" s="5" t="s">
        <v>82</v>
      </c>
      <c r="E178" s="12" t="s">
        <v>492</v>
      </c>
      <c r="F178" s="15" t="s">
        <v>493</v>
      </c>
      <c r="G178" s="5" t="s">
        <v>73</v>
      </c>
      <c r="H178" s="5" t="s">
        <v>73</v>
      </c>
      <c r="I178" s="5" t="s">
        <v>74</v>
      </c>
      <c r="J178" s="5" t="s">
        <v>73</v>
      </c>
      <c r="K178" s="5" t="s">
        <v>73</v>
      </c>
      <c r="L178" s="5" t="s">
        <v>73</v>
      </c>
      <c r="M178" s="5" t="s">
        <v>74</v>
      </c>
      <c r="N178" s="5" t="s">
        <v>74</v>
      </c>
      <c r="O178" s="5" t="s">
        <v>73</v>
      </c>
      <c r="P178" s="5" t="s">
        <v>73</v>
      </c>
      <c r="Q178" s="5" t="s">
        <v>73</v>
      </c>
      <c r="R178" s="5" t="s">
        <v>73</v>
      </c>
      <c r="S178" s="5" t="s">
        <v>73</v>
      </c>
      <c r="T178" s="5" t="s">
        <v>74</v>
      </c>
      <c r="U178" s="5" t="s">
        <v>74</v>
      </c>
      <c r="V178" s="5" t="s">
        <v>74</v>
      </c>
      <c r="W178" s="5" t="s">
        <v>76</v>
      </c>
      <c r="X178" s="5" t="s">
        <v>73</v>
      </c>
      <c r="Y178" s="5" t="s">
        <v>76</v>
      </c>
      <c r="Z178" s="5" t="s">
        <v>74</v>
      </c>
      <c r="AA178" s="5" t="s">
        <v>73</v>
      </c>
      <c r="AB178" s="5" t="s">
        <v>76</v>
      </c>
      <c r="AC178" s="5" t="s">
        <v>75</v>
      </c>
      <c r="AD178" s="5" t="s">
        <v>74</v>
      </c>
      <c r="AE178" s="5" t="s">
        <v>73</v>
      </c>
      <c r="AF178" s="5" t="s">
        <v>74</v>
      </c>
      <c r="AG178" s="5" t="s">
        <v>73</v>
      </c>
      <c r="AH178" s="5" t="s">
        <v>73</v>
      </c>
      <c r="AI178" s="5" t="s">
        <v>76</v>
      </c>
      <c r="AJ178" s="5" t="s">
        <v>73</v>
      </c>
      <c r="AK178" s="5" t="s">
        <v>76</v>
      </c>
      <c r="AL178" s="5" t="s">
        <v>74</v>
      </c>
      <c r="AM178" s="5" t="s">
        <v>76</v>
      </c>
      <c r="AN178" s="5" t="s">
        <v>73</v>
      </c>
      <c r="AO178" s="5" t="s">
        <v>76</v>
      </c>
      <c r="AP178" s="5" t="s">
        <v>73</v>
      </c>
      <c r="AQ178" s="5" t="s">
        <v>73</v>
      </c>
      <c r="AR178" s="5" t="s">
        <v>76</v>
      </c>
      <c r="AS178" s="5" t="s">
        <v>73</v>
      </c>
      <c r="AT178" s="5" t="s">
        <v>74</v>
      </c>
      <c r="AU178" s="5" t="s">
        <v>75</v>
      </c>
      <c r="AV178" s="5" t="s">
        <v>73</v>
      </c>
      <c r="AW178" s="5" t="s">
        <v>73</v>
      </c>
      <c r="AX178" s="5" t="s">
        <v>73</v>
      </c>
      <c r="AY178" s="5" t="s">
        <v>74</v>
      </c>
      <c r="AZ178" s="5" t="s">
        <v>74</v>
      </c>
      <c r="BA178" s="5" t="s">
        <v>75</v>
      </c>
      <c r="BB178" s="5" t="s">
        <v>74</v>
      </c>
      <c r="BC178" s="5" t="s">
        <v>73</v>
      </c>
      <c r="BD178" s="5" t="s">
        <v>75</v>
      </c>
      <c r="BE178" s="5" t="s">
        <v>73</v>
      </c>
      <c r="BF178" s="5" t="s">
        <v>73</v>
      </c>
      <c r="BG178" s="5" t="s">
        <v>74</v>
      </c>
      <c r="BH178" s="5" t="s">
        <v>75</v>
      </c>
      <c r="BI178" s="5" t="s">
        <v>73</v>
      </c>
      <c r="BJ178" s="5" t="s">
        <v>74</v>
      </c>
      <c r="BK178" s="5" t="s">
        <v>74</v>
      </c>
      <c r="BL178" s="5" t="s">
        <v>74</v>
      </c>
      <c r="BM178" s="5" t="s">
        <v>73</v>
      </c>
      <c r="BN178" s="5" t="s">
        <v>76</v>
      </c>
      <c r="BO178" s="5" t="s">
        <v>76</v>
      </c>
      <c r="BP178" s="6" t="s">
        <v>76</v>
      </c>
    </row>
    <row r="179" spans="1:68" x14ac:dyDescent="0.2">
      <c r="A179" s="7">
        <v>45903.794690648152</v>
      </c>
      <c r="B179" s="8" t="s">
        <v>494</v>
      </c>
      <c r="C179" s="8" t="s">
        <v>69</v>
      </c>
      <c r="D179" s="8" t="s">
        <v>111</v>
      </c>
      <c r="E179" s="10">
        <v>8</v>
      </c>
      <c r="F179" s="16" t="s">
        <v>495</v>
      </c>
      <c r="G179" s="8" t="s">
        <v>73</v>
      </c>
      <c r="H179" s="8" t="s">
        <v>73</v>
      </c>
      <c r="I179" s="8" t="s">
        <v>73</v>
      </c>
      <c r="J179" s="8" t="s">
        <v>73</v>
      </c>
      <c r="K179" s="8" t="s">
        <v>74</v>
      </c>
      <c r="L179" s="8" t="s">
        <v>74</v>
      </c>
      <c r="M179" s="8" t="s">
        <v>73</v>
      </c>
      <c r="N179" s="8" t="s">
        <v>73</v>
      </c>
      <c r="O179" s="8" t="s">
        <v>73</v>
      </c>
      <c r="P179" s="8" t="s">
        <v>73</v>
      </c>
      <c r="Q179" s="8" t="s">
        <v>76</v>
      </c>
      <c r="R179" s="8" t="s">
        <v>74</v>
      </c>
      <c r="S179" s="8" t="s">
        <v>73</v>
      </c>
      <c r="T179" s="8" t="s">
        <v>74</v>
      </c>
      <c r="U179" s="8" t="s">
        <v>73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75</v>
      </c>
      <c r="AC179" s="8" t="s">
        <v>74</v>
      </c>
      <c r="AD179" s="8" t="s">
        <v>73</v>
      </c>
      <c r="AE179" s="8" t="s">
        <v>74</v>
      </c>
      <c r="AF179" s="8" t="s">
        <v>73</v>
      </c>
      <c r="AG179" s="8" t="s">
        <v>74</v>
      </c>
      <c r="AH179" s="8" t="s">
        <v>73</v>
      </c>
      <c r="AI179" s="8" t="s">
        <v>73</v>
      </c>
      <c r="AJ179" s="8" t="s">
        <v>73</v>
      </c>
      <c r="AK179" s="8" t="s">
        <v>75</v>
      </c>
      <c r="AL179" s="8" t="s">
        <v>73</v>
      </c>
      <c r="AM179" s="8" t="s">
        <v>73</v>
      </c>
      <c r="AN179" s="8" t="s">
        <v>76</v>
      </c>
      <c r="AO179" s="8" t="s">
        <v>74</v>
      </c>
      <c r="AP179" s="8" t="s">
        <v>73</v>
      </c>
      <c r="AQ179" s="8" t="s">
        <v>73</v>
      </c>
      <c r="AR179" s="8" t="s">
        <v>73</v>
      </c>
      <c r="AS179" s="8" t="s">
        <v>73</v>
      </c>
      <c r="AT179" s="8" t="s">
        <v>73</v>
      </c>
      <c r="AU179" s="8" t="s">
        <v>73</v>
      </c>
      <c r="AV179" s="8" t="s">
        <v>73</v>
      </c>
      <c r="AW179" s="8" t="s">
        <v>73</v>
      </c>
      <c r="AX179" s="8" t="s">
        <v>74</v>
      </c>
      <c r="AY179" s="8" t="s">
        <v>76</v>
      </c>
      <c r="AZ179" s="8" t="s">
        <v>73</v>
      </c>
      <c r="BA179" s="8" t="s">
        <v>73</v>
      </c>
      <c r="BB179" s="8" t="s">
        <v>73</v>
      </c>
      <c r="BC179" s="8" t="s">
        <v>73</v>
      </c>
      <c r="BD179" s="8" t="s">
        <v>74</v>
      </c>
      <c r="BE179" s="8" t="s">
        <v>76</v>
      </c>
      <c r="BF179" s="8" t="s">
        <v>73</v>
      </c>
      <c r="BG179" s="8" t="s">
        <v>73</v>
      </c>
      <c r="BH179" s="8" t="s">
        <v>73</v>
      </c>
      <c r="BI179" s="8" t="s">
        <v>74</v>
      </c>
      <c r="BJ179" s="8" t="s">
        <v>73</v>
      </c>
      <c r="BK179" s="8" t="s">
        <v>73</v>
      </c>
      <c r="BL179" s="8" t="s">
        <v>74</v>
      </c>
      <c r="BM179" s="8" t="s">
        <v>76</v>
      </c>
      <c r="BN179" s="8" t="s">
        <v>76</v>
      </c>
      <c r="BO179" s="8" t="s">
        <v>74</v>
      </c>
      <c r="BP179" s="9" t="s">
        <v>74</v>
      </c>
    </row>
    <row r="180" spans="1:68" x14ac:dyDescent="0.2">
      <c r="A180" s="4">
        <v>45903.799107291663</v>
      </c>
      <c r="B180" s="5" t="s">
        <v>496</v>
      </c>
      <c r="C180" s="5" t="s">
        <v>69</v>
      </c>
      <c r="D180" s="5" t="s">
        <v>70</v>
      </c>
      <c r="E180" s="12" t="s">
        <v>127</v>
      </c>
      <c r="F180" s="14" t="s">
        <v>497</v>
      </c>
      <c r="G180" s="5" t="s">
        <v>76</v>
      </c>
      <c r="H180" s="5" t="s">
        <v>73</v>
      </c>
      <c r="I180" s="5" t="s">
        <v>73</v>
      </c>
      <c r="J180" s="5" t="s">
        <v>73</v>
      </c>
      <c r="K180" s="5" t="s">
        <v>74</v>
      </c>
      <c r="L180" s="5" t="s">
        <v>76</v>
      </c>
      <c r="M180" s="5" t="s">
        <v>76</v>
      </c>
      <c r="N180" s="5" t="s">
        <v>76</v>
      </c>
      <c r="O180" s="5" t="s">
        <v>73</v>
      </c>
      <c r="P180" s="5" t="s">
        <v>76</v>
      </c>
      <c r="Q180" s="5" t="s">
        <v>76</v>
      </c>
      <c r="R180" s="5" t="s">
        <v>74</v>
      </c>
      <c r="S180" s="5" t="s">
        <v>76</v>
      </c>
      <c r="T180" s="5" t="s">
        <v>74</v>
      </c>
      <c r="U180" s="5" t="s">
        <v>76</v>
      </c>
      <c r="V180" s="5" t="s">
        <v>74</v>
      </c>
      <c r="W180" s="5" t="s">
        <v>74</v>
      </c>
      <c r="X180" s="5" t="s">
        <v>74</v>
      </c>
      <c r="Y180" s="5" t="s">
        <v>73</v>
      </c>
      <c r="Z180" s="5" t="s">
        <v>74</v>
      </c>
      <c r="AA180" s="5" t="s">
        <v>74</v>
      </c>
      <c r="AB180" s="5" t="s">
        <v>73</v>
      </c>
      <c r="AC180" s="5" t="s">
        <v>75</v>
      </c>
      <c r="AD180" s="5" t="s">
        <v>74</v>
      </c>
      <c r="AE180" s="5" t="s">
        <v>74</v>
      </c>
      <c r="AF180" s="5" t="s">
        <v>73</v>
      </c>
      <c r="AG180" s="5" t="s">
        <v>73</v>
      </c>
      <c r="AH180" s="5" t="s">
        <v>74</v>
      </c>
      <c r="AI180" s="5" t="s">
        <v>73</v>
      </c>
      <c r="AJ180" s="5" t="s">
        <v>73</v>
      </c>
      <c r="AK180" s="5" t="s">
        <v>73</v>
      </c>
      <c r="AL180" s="5" t="s">
        <v>73</v>
      </c>
      <c r="AM180" s="5" t="s">
        <v>75</v>
      </c>
      <c r="AN180" s="5" t="s">
        <v>75</v>
      </c>
      <c r="AO180" s="5" t="s">
        <v>73</v>
      </c>
      <c r="AP180" s="5" t="s">
        <v>74</v>
      </c>
      <c r="AQ180" s="5" t="s">
        <v>73</v>
      </c>
      <c r="AR180" s="5" t="s">
        <v>73</v>
      </c>
      <c r="AS180" s="5" t="s">
        <v>73</v>
      </c>
      <c r="AT180" s="5" t="s">
        <v>75</v>
      </c>
      <c r="AU180" s="5" t="s">
        <v>73</v>
      </c>
      <c r="AV180" s="5" t="s">
        <v>75</v>
      </c>
      <c r="AW180" s="5" t="s">
        <v>73</v>
      </c>
      <c r="AX180" s="5" t="s">
        <v>74</v>
      </c>
      <c r="AY180" s="5" t="s">
        <v>73</v>
      </c>
      <c r="AZ180" s="5" t="s">
        <v>73</v>
      </c>
      <c r="BA180" s="5" t="s">
        <v>75</v>
      </c>
      <c r="BB180" s="5" t="s">
        <v>73</v>
      </c>
      <c r="BC180" s="5" t="s">
        <v>75</v>
      </c>
      <c r="BD180" s="5" t="s">
        <v>75</v>
      </c>
      <c r="BE180" s="5" t="s">
        <v>76</v>
      </c>
      <c r="BF180" s="5" t="s">
        <v>73</v>
      </c>
      <c r="BG180" s="5" t="s">
        <v>73</v>
      </c>
      <c r="BH180" s="5" t="s">
        <v>73</v>
      </c>
      <c r="BI180" s="5" t="s">
        <v>74</v>
      </c>
      <c r="BJ180" s="5" t="s">
        <v>75</v>
      </c>
      <c r="BK180" s="5" t="s">
        <v>73</v>
      </c>
      <c r="BL180" s="5" t="s">
        <v>74</v>
      </c>
      <c r="BM180" s="5" t="s">
        <v>73</v>
      </c>
      <c r="BN180" s="5" t="s">
        <v>73</v>
      </c>
      <c r="BO180" s="5" t="s">
        <v>74</v>
      </c>
      <c r="BP180" s="6" t="s">
        <v>75</v>
      </c>
    </row>
    <row r="181" spans="1:68" x14ac:dyDescent="0.2">
      <c r="A181" s="7">
        <v>45903.799878043981</v>
      </c>
      <c r="B181" s="8" t="s">
        <v>498</v>
      </c>
      <c r="C181" s="8" t="s">
        <v>69</v>
      </c>
      <c r="D181" s="8" t="s">
        <v>70</v>
      </c>
      <c r="E181" s="10" t="s">
        <v>127</v>
      </c>
      <c r="F181" s="16" t="s">
        <v>499</v>
      </c>
      <c r="G181" s="8" t="s">
        <v>76</v>
      </c>
      <c r="H181" s="8" t="s">
        <v>76</v>
      </c>
      <c r="I181" s="8" t="s">
        <v>73</v>
      </c>
      <c r="J181" s="8" t="s">
        <v>73</v>
      </c>
      <c r="K181" s="8" t="s">
        <v>74</v>
      </c>
      <c r="L181" s="8" t="s">
        <v>74</v>
      </c>
      <c r="M181" s="8" t="s">
        <v>73</v>
      </c>
      <c r="N181" s="8" t="s">
        <v>74</v>
      </c>
      <c r="O181" s="8" t="s">
        <v>74</v>
      </c>
      <c r="P181" s="8" t="s">
        <v>75</v>
      </c>
      <c r="Q181" s="8" t="s">
        <v>73</v>
      </c>
      <c r="R181" s="8" t="s">
        <v>73</v>
      </c>
      <c r="S181" s="8" t="s">
        <v>76</v>
      </c>
      <c r="T181" s="8" t="s">
        <v>74</v>
      </c>
      <c r="U181" s="8" t="s">
        <v>74</v>
      </c>
      <c r="V181" s="8" t="s">
        <v>73</v>
      </c>
      <c r="W181" s="8" t="s">
        <v>74</v>
      </c>
      <c r="X181" s="8" t="s">
        <v>74</v>
      </c>
      <c r="Y181" s="8" t="s">
        <v>73</v>
      </c>
      <c r="Z181" s="8" t="s">
        <v>74</v>
      </c>
      <c r="AA181" s="8" t="s">
        <v>74</v>
      </c>
      <c r="AB181" s="8" t="s">
        <v>73</v>
      </c>
      <c r="AC181" s="8" t="s">
        <v>74</v>
      </c>
      <c r="AD181" s="8" t="s">
        <v>73</v>
      </c>
      <c r="AE181" s="8" t="s">
        <v>74</v>
      </c>
      <c r="AF181" s="8" t="s">
        <v>73</v>
      </c>
      <c r="AG181" s="8" t="s">
        <v>73</v>
      </c>
      <c r="AH181" s="8" t="s">
        <v>74</v>
      </c>
      <c r="AI181" s="8" t="s">
        <v>73</v>
      </c>
      <c r="AJ181" s="8" t="s">
        <v>74</v>
      </c>
      <c r="AK181" s="8" t="s">
        <v>74</v>
      </c>
      <c r="AL181" s="8" t="s">
        <v>74</v>
      </c>
      <c r="AM181" s="8" t="s">
        <v>74</v>
      </c>
      <c r="AN181" s="8" t="s">
        <v>73</v>
      </c>
      <c r="AO181" s="8" t="s">
        <v>76</v>
      </c>
      <c r="AP181" s="8" t="s">
        <v>73</v>
      </c>
      <c r="AQ181" s="8" t="s">
        <v>76</v>
      </c>
      <c r="AR181" s="8" t="s">
        <v>76</v>
      </c>
      <c r="AS181" s="8" t="s">
        <v>76</v>
      </c>
      <c r="AT181" s="8" t="s">
        <v>74</v>
      </c>
      <c r="AU181" s="8" t="s">
        <v>73</v>
      </c>
      <c r="AV181" s="8" t="s">
        <v>74</v>
      </c>
      <c r="AW181" s="8" t="s">
        <v>76</v>
      </c>
      <c r="AX181" s="8" t="s">
        <v>75</v>
      </c>
      <c r="AY181" s="8" t="s">
        <v>76</v>
      </c>
      <c r="AZ181" s="8" t="s">
        <v>76</v>
      </c>
      <c r="BA181" s="8" t="s">
        <v>73</v>
      </c>
      <c r="BB181" s="8" t="s">
        <v>73</v>
      </c>
      <c r="BC181" s="8" t="s">
        <v>74</v>
      </c>
      <c r="BD181" s="8" t="s">
        <v>74</v>
      </c>
      <c r="BE181" s="8" t="s">
        <v>76</v>
      </c>
      <c r="BF181" s="8" t="s">
        <v>75</v>
      </c>
      <c r="BG181" s="8" t="s">
        <v>76</v>
      </c>
      <c r="BH181" s="8" t="s">
        <v>73</v>
      </c>
      <c r="BI181" s="8" t="s">
        <v>73</v>
      </c>
      <c r="BJ181" s="8" t="s">
        <v>76</v>
      </c>
      <c r="BK181" s="8" t="s">
        <v>76</v>
      </c>
      <c r="BL181" s="8" t="s">
        <v>73</v>
      </c>
      <c r="BM181" s="8" t="s">
        <v>73</v>
      </c>
      <c r="BN181" s="8" t="s">
        <v>73</v>
      </c>
      <c r="BO181" s="8" t="s">
        <v>73</v>
      </c>
      <c r="BP181" s="9" t="s">
        <v>73</v>
      </c>
    </row>
    <row r="182" spans="1:68" x14ac:dyDescent="0.2">
      <c r="A182" s="4">
        <v>45903.802953240738</v>
      </c>
      <c r="B182" s="5" t="s">
        <v>500</v>
      </c>
      <c r="C182" s="5" t="s">
        <v>69</v>
      </c>
      <c r="D182" s="5" t="s">
        <v>82</v>
      </c>
      <c r="E182" s="12" t="s">
        <v>127</v>
      </c>
      <c r="F182" s="15" t="s">
        <v>501</v>
      </c>
      <c r="G182" s="5" t="s">
        <v>76</v>
      </c>
      <c r="H182" s="5" t="s">
        <v>73</v>
      </c>
      <c r="I182" s="5" t="s">
        <v>73</v>
      </c>
      <c r="J182" s="5" t="s">
        <v>73</v>
      </c>
      <c r="K182" s="5" t="s">
        <v>73</v>
      </c>
      <c r="L182" s="5" t="s">
        <v>74</v>
      </c>
      <c r="M182" s="5" t="s">
        <v>73</v>
      </c>
      <c r="N182" s="5" t="s">
        <v>76</v>
      </c>
      <c r="O182" s="5" t="s">
        <v>74</v>
      </c>
      <c r="P182" s="5" t="s">
        <v>73</v>
      </c>
      <c r="Q182" s="5" t="s">
        <v>73</v>
      </c>
      <c r="R182" s="5" t="s">
        <v>76</v>
      </c>
      <c r="S182" s="5" t="s">
        <v>73</v>
      </c>
      <c r="T182" s="5" t="s">
        <v>73</v>
      </c>
      <c r="U182" s="5" t="s">
        <v>73</v>
      </c>
      <c r="V182" s="5" t="s">
        <v>74</v>
      </c>
      <c r="W182" s="5" t="s">
        <v>74</v>
      </c>
      <c r="X182" s="5" t="s">
        <v>74</v>
      </c>
      <c r="Y182" s="5" t="s">
        <v>75</v>
      </c>
      <c r="Z182" s="5" t="s">
        <v>74</v>
      </c>
      <c r="AA182" s="5" t="s">
        <v>74</v>
      </c>
      <c r="AB182" s="5" t="s">
        <v>73</v>
      </c>
      <c r="AC182" s="5" t="s">
        <v>75</v>
      </c>
      <c r="AD182" s="5" t="s">
        <v>76</v>
      </c>
      <c r="AE182" s="5" t="s">
        <v>74</v>
      </c>
      <c r="AF182" s="5" t="s">
        <v>73</v>
      </c>
      <c r="AG182" s="5" t="s">
        <v>74</v>
      </c>
      <c r="AH182" s="5" t="s">
        <v>73</v>
      </c>
      <c r="AI182" s="5" t="s">
        <v>74</v>
      </c>
      <c r="AJ182" s="5" t="s">
        <v>73</v>
      </c>
      <c r="AK182" s="5" t="s">
        <v>75</v>
      </c>
      <c r="AL182" s="5" t="s">
        <v>73</v>
      </c>
      <c r="AM182" s="5" t="s">
        <v>73</v>
      </c>
      <c r="AN182" s="5" t="s">
        <v>73</v>
      </c>
      <c r="AO182" s="5" t="s">
        <v>76</v>
      </c>
      <c r="AP182" s="5" t="s">
        <v>76</v>
      </c>
      <c r="AQ182" s="5" t="s">
        <v>76</v>
      </c>
      <c r="AR182" s="5" t="s">
        <v>73</v>
      </c>
      <c r="AS182" s="5" t="s">
        <v>73</v>
      </c>
      <c r="AT182" s="5" t="s">
        <v>73</v>
      </c>
      <c r="AU182" s="5" t="s">
        <v>74</v>
      </c>
      <c r="AV182" s="5" t="s">
        <v>75</v>
      </c>
      <c r="AW182" s="5" t="s">
        <v>73</v>
      </c>
      <c r="AX182" s="5" t="s">
        <v>73</v>
      </c>
      <c r="AY182" s="5" t="s">
        <v>73</v>
      </c>
      <c r="AZ182" s="5" t="s">
        <v>73</v>
      </c>
      <c r="BA182" s="5" t="s">
        <v>75</v>
      </c>
      <c r="BB182" s="5" t="s">
        <v>73</v>
      </c>
      <c r="BC182" s="5" t="s">
        <v>75</v>
      </c>
      <c r="BD182" s="5" t="s">
        <v>74</v>
      </c>
      <c r="BE182" s="5" t="s">
        <v>73</v>
      </c>
      <c r="BF182" s="5" t="s">
        <v>73</v>
      </c>
      <c r="BG182" s="5" t="s">
        <v>73</v>
      </c>
      <c r="BH182" s="5" t="s">
        <v>73</v>
      </c>
      <c r="BI182" s="5" t="s">
        <v>74</v>
      </c>
      <c r="BJ182" s="5" t="s">
        <v>73</v>
      </c>
      <c r="BK182" s="5" t="s">
        <v>73</v>
      </c>
      <c r="BL182" s="5" t="s">
        <v>74</v>
      </c>
      <c r="BM182" s="5" t="s">
        <v>76</v>
      </c>
      <c r="BN182" s="5" t="s">
        <v>73</v>
      </c>
      <c r="BO182" s="5" t="s">
        <v>76</v>
      </c>
      <c r="BP182" s="6" t="s">
        <v>73</v>
      </c>
    </row>
    <row r="183" spans="1:68" x14ac:dyDescent="0.2">
      <c r="A183" s="7">
        <v>45903.803027951391</v>
      </c>
      <c r="B183" s="8" t="s">
        <v>502</v>
      </c>
      <c r="C183" s="8" t="s">
        <v>69</v>
      </c>
      <c r="D183" s="8" t="s">
        <v>503</v>
      </c>
      <c r="E183" s="10" t="s">
        <v>89</v>
      </c>
      <c r="F183" s="17" t="s">
        <v>504</v>
      </c>
      <c r="G183" s="8" t="s">
        <v>73</v>
      </c>
      <c r="H183" s="8" t="s">
        <v>74</v>
      </c>
      <c r="I183" s="8" t="s">
        <v>73</v>
      </c>
      <c r="J183" s="8" t="s">
        <v>74</v>
      </c>
      <c r="K183" s="8" t="s">
        <v>73</v>
      </c>
      <c r="L183" s="8" t="s">
        <v>73</v>
      </c>
      <c r="M183" s="8" t="s">
        <v>74</v>
      </c>
      <c r="N183" s="8" t="s">
        <v>73</v>
      </c>
      <c r="O183" s="8" t="s">
        <v>74</v>
      </c>
      <c r="P183" s="8" t="s">
        <v>73</v>
      </c>
      <c r="Q183" s="8" t="s">
        <v>74</v>
      </c>
      <c r="R183" s="8" t="s">
        <v>73</v>
      </c>
      <c r="S183" s="8" t="s">
        <v>73</v>
      </c>
      <c r="T183" s="8" t="s">
        <v>74</v>
      </c>
      <c r="U183" s="8" t="s">
        <v>74</v>
      </c>
      <c r="V183" s="8" t="s">
        <v>73</v>
      </c>
      <c r="W183" s="8" t="s">
        <v>74</v>
      </c>
      <c r="X183" s="8" t="s">
        <v>73</v>
      </c>
      <c r="Y183" s="8" t="s">
        <v>73</v>
      </c>
      <c r="Z183" s="8" t="s">
        <v>74</v>
      </c>
      <c r="AA183" s="8" t="s">
        <v>73</v>
      </c>
      <c r="AB183" s="8" t="s">
        <v>73</v>
      </c>
      <c r="AC183" s="8" t="s">
        <v>74</v>
      </c>
      <c r="AD183" s="8" t="s">
        <v>73</v>
      </c>
      <c r="AE183" s="8" t="s">
        <v>73</v>
      </c>
      <c r="AF183" s="8" t="s">
        <v>73</v>
      </c>
      <c r="AG183" s="8" t="s">
        <v>73</v>
      </c>
      <c r="AH183" s="8" t="s">
        <v>73</v>
      </c>
      <c r="AI183" s="8" t="s">
        <v>74</v>
      </c>
      <c r="AJ183" s="8" t="s">
        <v>74</v>
      </c>
      <c r="AK183" s="8" t="s">
        <v>73</v>
      </c>
      <c r="AL183" s="8" t="s">
        <v>74</v>
      </c>
      <c r="AM183" s="8" t="s">
        <v>74</v>
      </c>
      <c r="AN183" s="8" t="s">
        <v>73</v>
      </c>
      <c r="AO183" s="8" t="s">
        <v>74</v>
      </c>
      <c r="AP183" s="8" t="s">
        <v>73</v>
      </c>
      <c r="AQ183" s="8" t="s">
        <v>74</v>
      </c>
      <c r="AR183" s="8" t="s">
        <v>73</v>
      </c>
      <c r="AS183" s="8" t="s">
        <v>73</v>
      </c>
      <c r="AT183" s="8" t="s">
        <v>74</v>
      </c>
      <c r="AU183" s="8" t="s">
        <v>74</v>
      </c>
      <c r="AV183" s="8" t="s">
        <v>74</v>
      </c>
      <c r="AW183" s="8" t="s">
        <v>73</v>
      </c>
      <c r="AX183" s="8" t="s">
        <v>74</v>
      </c>
      <c r="AY183" s="8" t="s">
        <v>73</v>
      </c>
      <c r="AZ183" s="8" t="s">
        <v>73</v>
      </c>
      <c r="BA183" s="8" t="s">
        <v>73</v>
      </c>
      <c r="BB183" s="8" t="s">
        <v>73</v>
      </c>
      <c r="BC183" s="8" t="s">
        <v>74</v>
      </c>
      <c r="BD183" s="8" t="s">
        <v>74</v>
      </c>
      <c r="BE183" s="8" t="s">
        <v>73</v>
      </c>
      <c r="BF183" s="8" t="s">
        <v>73</v>
      </c>
      <c r="BG183" s="8" t="s">
        <v>73</v>
      </c>
      <c r="BH183" s="8" t="s">
        <v>73</v>
      </c>
      <c r="BI183" s="8" t="s">
        <v>74</v>
      </c>
      <c r="BJ183" s="8" t="s">
        <v>74</v>
      </c>
      <c r="BK183" s="8" t="s">
        <v>74</v>
      </c>
      <c r="BL183" s="8" t="s">
        <v>74</v>
      </c>
      <c r="BM183" s="8" t="s">
        <v>73</v>
      </c>
      <c r="BN183" s="8" t="s">
        <v>73</v>
      </c>
      <c r="BO183" s="8" t="s">
        <v>74</v>
      </c>
      <c r="BP183" s="9" t="s">
        <v>73</v>
      </c>
    </row>
    <row r="184" spans="1:68" x14ac:dyDescent="0.2">
      <c r="A184" s="4">
        <v>45903.803207916666</v>
      </c>
      <c r="B184" s="5" t="s">
        <v>505</v>
      </c>
      <c r="C184" s="5" t="s">
        <v>69</v>
      </c>
      <c r="D184" s="5" t="s">
        <v>70</v>
      </c>
      <c r="E184" s="12" t="s">
        <v>506</v>
      </c>
      <c r="F184" s="15" t="s">
        <v>507</v>
      </c>
      <c r="G184" s="5" t="s">
        <v>73</v>
      </c>
      <c r="H184" s="5" t="s">
        <v>73</v>
      </c>
      <c r="I184" s="5" t="s">
        <v>76</v>
      </c>
      <c r="J184" s="5" t="s">
        <v>73</v>
      </c>
      <c r="K184" s="5" t="s">
        <v>73</v>
      </c>
      <c r="L184" s="5" t="s">
        <v>73</v>
      </c>
      <c r="M184" s="5" t="s">
        <v>73</v>
      </c>
      <c r="N184" s="5" t="s">
        <v>74</v>
      </c>
      <c r="O184" s="5" t="s">
        <v>73</v>
      </c>
      <c r="P184" s="5" t="s">
        <v>73</v>
      </c>
      <c r="Q184" s="5" t="s">
        <v>73</v>
      </c>
      <c r="R184" s="5" t="s">
        <v>73</v>
      </c>
      <c r="S184" s="5" t="s">
        <v>73</v>
      </c>
      <c r="T184" s="5" t="s">
        <v>74</v>
      </c>
      <c r="U184" s="5" t="s">
        <v>73</v>
      </c>
      <c r="V184" s="5" t="s">
        <v>74</v>
      </c>
      <c r="W184" s="5" t="s">
        <v>73</v>
      </c>
      <c r="X184" s="5" t="s">
        <v>73</v>
      </c>
      <c r="Y184" s="5" t="s">
        <v>73</v>
      </c>
      <c r="Z184" s="5" t="s">
        <v>73</v>
      </c>
      <c r="AA184" s="5" t="s">
        <v>73</v>
      </c>
      <c r="AB184" s="5" t="s">
        <v>73</v>
      </c>
      <c r="AC184" s="5" t="s">
        <v>74</v>
      </c>
      <c r="AD184" s="5" t="s">
        <v>76</v>
      </c>
      <c r="AE184" s="5" t="s">
        <v>76</v>
      </c>
      <c r="AF184" s="5" t="s">
        <v>73</v>
      </c>
      <c r="AG184" s="5" t="s">
        <v>74</v>
      </c>
      <c r="AH184" s="5" t="s">
        <v>73</v>
      </c>
      <c r="AI184" s="5" t="s">
        <v>74</v>
      </c>
      <c r="AJ184" s="5" t="s">
        <v>73</v>
      </c>
      <c r="AK184" s="5" t="s">
        <v>73</v>
      </c>
      <c r="AL184" s="5" t="s">
        <v>73</v>
      </c>
      <c r="AM184" s="5" t="s">
        <v>73</v>
      </c>
      <c r="AN184" s="5" t="s">
        <v>73</v>
      </c>
      <c r="AO184" s="5" t="s">
        <v>76</v>
      </c>
      <c r="AP184" s="5" t="s">
        <v>73</v>
      </c>
      <c r="AQ184" s="5" t="s">
        <v>73</v>
      </c>
      <c r="AR184" s="5" t="s">
        <v>76</v>
      </c>
      <c r="AS184" s="5" t="s">
        <v>76</v>
      </c>
      <c r="AT184" s="5" t="s">
        <v>74</v>
      </c>
      <c r="AU184" s="5" t="s">
        <v>74</v>
      </c>
      <c r="AV184" s="5" t="s">
        <v>74</v>
      </c>
      <c r="AW184" s="5" t="s">
        <v>73</v>
      </c>
      <c r="AX184" s="5" t="s">
        <v>74</v>
      </c>
      <c r="AY184" s="5" t="s">
        <v>73</v>
      </c>
      <c r="AZ184" s="5" t="s">
        <v>73</v>
      </c>
      <c r="BA184" s="5" t="s">
        <v>74</v>
      </c>
      <c r="BB184" s="5" t="s">
        <v>73</v>
      </c>
      <c r="BC184" s="5" t="s">
        <v>74</v>
      </c>
      <c r="BD184" s="5" t="s">
        <v>74</v>
      </c>
      <c r="BE184" s="5" t="s">
        <v>76</v>
      </c>
      <c r="BF184" s="5" t="s">
        <v>73</v>
      </c>
      <c r="BG184" s="5" t="s">
        <v>73</v>
      </c>
      <c r="BH184" s="5" t="s">
        <v>73</v>
      </c>
      <c r="BI184" s="5" t="s">
        <v>73</v>
      </c>
      <c r="BJ184" s="5" t="s">
        <v>73</v>
      </c>
      <c r="BK184" s="5" t="s">
        <v>73</v>
      </c>
      <c r="BL184" s="5" t="s">
        <v>73</v>
      </c>
      <c r="BM184" s="5" t="s">
        <v>74</v>
      </c>
      <c r="BN184" s="5" t="s">
        <v>74</v>
      </c>
      <c r="BO184" s="5" t="s">
        <v>73</v>
      </c>
      <c r="BP184" s="6" t="s">
        <v>73</v>
      </c>
    </row>
    <row r="185" spans="1:68" x14ac:dyDescent="0.2">
      <c r="A185" s="7">
        <v>45903.804012662033</v>
      </c>
      <c r="B185" s="8" t="s">
        <v>508</v>
      </c>
      <c r="C185" s="8" t="s">
        <v>69</v>
      </c>
      <c r="D185" s="8" t="s">
        <v>70</v>
      </c>
      <c r="E185" s="10" t="s">
        <v>184</v>
      </c>
      <c r="F185" s="17" t="s">
        <v>509</v>
      </c>
      <c r="G185" s="8" t="s">
        <v>73</v>
      </c>
      <c r="H185" s="8" t="s">
        <v>74</v>
      </c>
      <c r="I185" s="8" t="s">
        <v>73</v>
      </c>
      <c r="J185" s="8" t="s">
        <v>74</v>
      </c>
      <c r="K185" s="8" t="s">
        <v>73</v>
      </c>
      <c r="L185" s="8" t="s">
        <v>73</v>
      </c>
      <c r="M185" s="8" t="s">
        <v>74</v>
      </c>
      <c r="N185" s="8" t="s">
        <v>73</v>
      </c>
      <c r="O185" s="8" t="s">
        <v>74</v>
      </c>
      <c r="P185" s="8" t="s">
        <v>73</v>
      </c>
      <c r="Q185" s="8" t="s">
        <v>74</v>
      </c>
      <c r="R185" s="8" t="s">
        <v>73</v>
      </c>
      <c r="S185" s="8" t="s">
        <v>73</v>
      </c>
      <c r="T185" s="8" t="s">
        <v>74</v>
      </c>
      <c r="U185" s="8" t="s">
        <v>74</v>
      </c>
      <c r="V185" s="8" t="s">
        <v>73</v>
      </c>
      <c r="W185" s="8" t="s">
        <v>74</v>
      </c>
      <c r="X185" s="8" t="s">
        <v>74</v>
      </c>
      <c r="Y185" s="8" t="s">
        <v>73</v>
      </c>
      <c r="Z185" s="8" t="s">
        <v>74</v>
      </c>
      <c r="AA185" s="8" t="s">
        <v>73</v>
      </c>
      <c r="AB185" s="8" t="s">
        <v>73</v>
      </c>
      <c r="AC185" s="8" t="s">
        <v>75</v>
      </c>
      <c r="AD185" s="8" t="s">
        <v>73</v>
      </c>
      <c r="AE185" s="8" t="s">
        <v>73</v>
      </c>
      <c r="AF185" s="8" t="s">
        <v>73</v>
      </c>
      <c r="AG185" s="8" t="s">
        <v>73</v>
      </c>
      <c r="AH185" s="8" t="s">
        <v>74</v>
      </c>
      <c r="AI185" s="8" t="s">
        <v>74</v>
      </c>
      <c r="AJ185" s="8" t="s">
        <v>74</v>
      </c>
      <c r="AK185" s="8" t="s">
        <v>73</v>
      </c>
      <c r="AL185" s="8" t="s">
        <v>74</v>
      </c>
      <c r="AM185" s="8" t="s">
        <v>73</v>
      </c>
      <c r="AN185" s="8" t="s">
        <v>73</v>
      </c>
      <c r="AO185" s="8" t="s">
        <v>73</v>
      </c>
      <c r="AP185" s="8" t="s">
        <v>73</v>
      </c>
      <c r="AQ185" s="8" t="s">
        <v>74</v>
      </c>
      <c r="AR185" s="8" t="s">
        <v>74</v>
      </c>
      <c r="AS185" s="8" t="s">
        <v>74</v>
      </c>
      <c r="AT185" s="8" t="s">
        <v>74</v>
      </c>
      <c r="AU185" s="8" t="s">
        <v>74</v>
      </c>
      <c r="AV185" s="8" t="s">
        <v>73</v>
      </c>
      <c r="AW185" s="8" t="s">
        <v>73</v>
      </c>
      <c r="AX185" s="8" t="s">
        <v>73</v>
      </c>
      <c r="AY185" s="8" t="s">
        <v>73</v>
      </c>
      <c r="AZ185" s="8" t="s">
        <v>73</v>
      </c>
      <c r="BA185" s="8" t="s">
        <v>73</v>
      </c>
      <c r="BB185" s="8" t="s">
        <v>73</v>
      </c>
      <c r="BC185" s="8" t="s">
        <v>74</v>
      </c>
      <c r="BD185" s="8" t="s">
        <v>74</v>
      </c>
      <c r="BE185" s="8" t="s">
        <v>73</v>
      </c>
      <c r="BF185" s="8" t="s">
        <v>73</v>
      </c>
      <c r="BG185" s="8" t="s">
        <v>73</v>
      </c>
      <c r="BH185" s="8" t="s">
        <v>73</v>
      </c>
      <c r="BI185" s="8" t="s">
        <v>74</v>
      </c>
      <c r="BJ185" s="8" t="s">
        <v>73</v>
      </c>
      <c r="BK185" s="8" t="s">
        <v>73</v>
      </c>
      <c r="BL185" s="8" t="s">
        <v>74</v>
      </c>
      <c r="BM185" s="8" t="s">
        <v>73</v>
      </c>
      <c r="BN185" s="8" t="s">
        <v>73</v>
      </c>
      <c r="BO185" s="8" t="s">
        <v>73</v>
      </c>
      <c r="BP185" s="9" t="s">
        <v>73</v>
      </c>
    </row>
    <row r="186" spans="1:68" x14ac:dyDescent="0.2">
      <c r="A186" s="4">
        <v>45903.804173217592</v>
      </c>
      <c r="B186" s="5" t="s">
        <v>510</v>
      </c>
      <c r="C186" s="5" t="s">
        <v>69</v>
      </c>
      <c r="D186" s="5" t="s">
        <v>511</v>
      </c>
      <c r="E186" s="12">
        <v>8</v>
      </c>
      <c r="F186" s="15" t="s">
        <v>512</v>
      </c>
      <c r="G186" s="5" t="s">
        <v>76</v>
      </c>
      <c r="H186" s="5" t="s">
        <v>76</v>
      </c>
      <c r="I186" s="5" t="s">
        <v>74</v>
      </c>
      <c r="J186" s="5" t="s">
        <v>73</v>
      </c>
      <c r="K186" s="5" t="s">
        <v>74</v>
      </c>
      <c r="L186" s="5" t="s">
        <v>74</v>
      </c>
      <c r="M186" s="5" t="s">
        <v>73</v>
      </c>
      <c r="N186" s="5" t="s">
        <v>74</v>
      </c>
      <c r="O186" s="5" t="s">
        <v>76</v>
      </c>
      <c r="P186" s="5" t="s">
        <v>74</v>
      </c>
      <c r="Q186" s="5" t="s">
        <v>73</v>
      </c>
      <c r="R186" s="5" t="s">
        <v>74</v>
      </c>
      <c r="S186" s="5" t="s">
        <v>76</v>
      </c>
      <c r="T186" s="5" t="s">
        <v>74</v>
      </c>
      <c r="U186" s="5" t="s">
        <v>73</v>
      </c>
      <c r="V186" s="5" t="s">
        <v>74</v>
      </c>
      <c r="W186" s="5" t="s">
        <v>74</v>
      </c>
      <c r="X186" s="5" t="s">
        <v>74</v>
      </c>
      <c r="Y186" s="5" t="s">
        <v>74</v>
      </c>
      <c r="Z186" s="5" t="s">
        <v>74</v>
      </c>
      <c r="AA186" s="5" t="s">
        <v>74</v>
      </c>
      <c r="AB186" s="5" t="s">
        <v>74</v>
      </c>
      <c r="AC186" s="5" t="s">
        <v>74</v>
      </c>
      <c r="AD186" s="5" t="s">
        <v>73</v>
      </c>
      <c r="AE186" s="5" t="s">
        <v>74</v>
      </c>
      <c r="AF186" s="5" t="s">
        <v>74</v>
      </c>
      <c r="AG186" s="5" t="s">
        <v>74</v>
      </c>
      <c r="AH186" s="5" t="s">
        <v>73</v>
      </c>
      <c r="AI186" s="5" t="s">
        <v>73</v>
      </c>
      <c r="AJ186" s="5" t="s">
        <v>76</v>
      </c>
      <c r="AK186" s="5" t="s">
        <v>73</v>
      </c>
      <c r="AL186" s="5" t="s">
        <v>73</v>
      </c>
      <c r="AM186" s="5" t="s">
        <v>76</v>
      </c>
      <c r="AN186" s="5" t="s">
        <v>76</v>
      </c>
      <c r="AO186" s="5" t="s">
        <v>74</v>
      </c>
      <c r="AP186" s="5" t="s">
        <v>73</v>
      </c>
      <c r="AQ186" s="5" t="s">
        <v>73</v>
      </c>
      <c r="AR186" s="5" t="s">
        <v>74</v>
      </c>
      <c r="AS186" s="5" t="s">
        <v>73</v>
      </c>
      <c r="AT186" s="5" t="s">
        <v>74</v>
      </c>
      <c r="AU186" s="5" t="s">
        <v>74</v>
      </c>
      <c r="AV186" s="5" t="s">
        <v>74</v>
      </c>
      <c r="AW186" s="5" t="s">
        <v>74</v>
      </c>
      <c r="AX186" s="5" t="s">
        <v>74</v>
      </c>
      <c r="AY186" s="5" t="s">
        <v>74</v>
      </c>
      <c r="AZ186" s="5" t="s">
        <v>74</v>
      </c>
      <c r="BA186" s="5" t="s">
        <v>74</v>
      </c>
      <c r="BB186" s="5" t="s">
        <v>74</v>
      </c>
      <c r="BC186" s="5" t="s">
        <v>74</v>
      </c>
      <c r="BD186" s="5" t="s">
        <v>74</v>
      </c>
      <c r="BE186" s="5" t="s">
        <v>74</v>
      </c>
      <c r="BF186" s="5" t="s">
        <v>74</v>
      </c>
      <c r="BG186" s="5" t="s">
        <v>74</v>
      </c>
      <c r="BH186" s="5" t="s">
        <v>74</v>
      </c>
      <c r="BI186" s="5" t="s">
        <v>74</v>
      </c>
      <c r="BJ186" s="5" t="s">
        <v>74</v>
      </c>
      <c r="BK186" s="5" t="s">
        <v>74</v>
      </c>
      <c r="BL186" s="5" t="s">
        <v>74</v>
      </c>
      <c r="BM186" s="5" t="s">
        <v>74</v>
      </c>
      <c r="BN186" s="5" t="s">
        <v>74</v>
      </c>
      <c r="BO186" s="5" t="s">
        <v>74</v>
      </c>
      <c r="BP186" s="6" t="s">
        <v>76</v>
      </c>
    </row>
    <row r="187" spans="1:68" x14ac:dyDescent="0.2">
      <c r="A187" s="7">
        <v>45903.804213206022</v>
      </c>
      <c r="B187" s="8" t="s">
        <v>513</v>
      </c>
      <c r="C187" s="8" t="s">
        <v>69</v>
      </c>
      <c r="D187" s="8" t="s">
        <v>70</v>
      </c>
      <c r="E187" s="10" t="s">
        <v>514</v>
      </c>
      <c r="F187" s="17" t="s">
        <v>515</v>
      </c>
      <c r="G187" s="8" t="s">
        <v>76</v>
      </c>
      <c r="H187" s="8" t="s">
        <v>76</v>
      </c>
      <c r="I187" s="8" t="s">
        <v>73</v>
      </c>
      <c r="J187" s="8" t="s">
        <v>73</v>
      </c>
      <c r="K187" s="8" t="s">
        <v>73</v>
      </c>
      <c r="L187" s="8" t="s">
        <v>73</v>
      </c>
      <c r="M187" s="8" t="s">
        <v>76</v>
      </c>
      <c r="N187" s="8" t="s">
        <v>73</v>
      </c>
      <c r="O187" s="8" t="s">
        <v>76</v>
      </c>
      <c r="P187" s="8" t="s">
        <v>73</v>
      </c>
      <c r="Q187" s="8" t="s">
        <v>76</v>
      </c>
      <c r="R187" s="8" t="s">
        <v>73</v>
      </c>
      <c r="S187" s="8" t="s">
        <v>74</v>
      </c>
      <c r="T187" s="8" t="s">
        <v>74</v>
      </c>
      <c r="U187" s="8" t="s">
        <v>73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73</v>
      </c>
      <c r="AC187" s="8" t="s">
        <v>74</v>
      </c>
      <c r="AD187" s="8" t="s">
        <v>73</v>
      </c>
      <c r="AE187" s="8" t="s">
        <v>74</v>
      </c>
      <c r="AF187" s="8" t="s">
        <v>73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 t="s">
        <v>73</v>
      </c>
      <c r="AL187" s="8" t="s">
        <v>73</v>
      </c>
      <c r="AM187" s="8" t="s">
        <v>73</v>
      </c>
      <c r="AN187" s="8" t="s">
        <v>73</v>
      </c>
      <c r="AO187" s="8" t="s">
        <v>74</v>
      </c>
      <c r="AP187" s="8" t="s">
        <v>73</v>
      </c>
      <c r="AQ187" s="8" t="s">
        <v>73</v>
      </c>
      <c r="AR187" s="8" t="s">
        <v>73</v>
      </c>
      <c r="AS187" s="8" t="s">
        <v>73</v>
      </c>
      <c r="AT187" s="8" t="s">
        <v>74</v>
      </c>
      <c r="AU187" s="8" t="s">
        <v>74</v>
      </c>
      <c r="AV187" s="8" t="s">
        <v>74</v>
      </c>
      <c r="AW187" s="8" t="s">
        <v>73</v>
      </c>
      <c r="AX187" s="8" t="s">
        <v>74</v>
      </c>
      <c r="AY187" s="8" t="s">
        <v>74</v>
      </c>
      <c r="AZ187" s="8" t="s">
        <v>74</v>
      </c>
      <c r="BA187" s="8" t="s">
        <v>74</v>
      </c>
      <c r="BB187" s="8" t="s">
        <v>73</v>
      </c>
      <c r="BC187" s="8" t="s">
        <v>74</v>
      </c>
      <c r="BD187" s="8" t="s">
        <v>73</v>
      </c>
      <c r="BE187" s="8" t="s">
        <v>73</v>
      </c>
      <c r="BF187" s="8" t="s">
        <v>74</v>
      </c>
      <c r="BG187" s="8" t="s">
        <v>73</v>
      </c>
      <c r="BH187" s="8" t="s">
        <v>74</v>
      </c>
      <c r="BI187" s="8" t="s">
        <v>73</v>
      </c>
      <c r="BJ187" s="8" t="s">
        <v>73</v>
      </c>
      <c r="BK187" s="8" t="s">
        <v>73</v>
      </c>
      <c r="BL187" s="8" t="s">
        <v>74</v>
      </c>
      <c r="BM187" s="8" t="s">
        <v>73</v>
      </c>
      <c r="BN187" s="8" t="s">
        <v>73</v>
      </c>
      <c r="BO187" s="8" t="s">
        <v>73</v>
      </c>
      <c r="BP187" s="9" t="s">
        <v>73</v>
      </c>
    </row>
    <row r="188" spans="1:68" x14ac:dyDescent="0.2">
      <c r="A188" s="4">
        <v>45903.804943368057</v>
      </c>
      <c r="B188" s="5" t="s">
        <v>516</v>
      </c>
      <c r="C188" s="5" t="s">
        <v>69</v>
      </c>
      <c r="D188" s="5" t="s">
        <v>70</v>
      </c>
      <c r="E188" s="12" t="s">
        <v>127</v>
      </c>
      <c r="F188" s="15" t="s">
        <v>517</v>
      </c>
      <c r="G188" s="5" t="s">
        <v>76</v>
      </c>
      <c r="H188" s="5" t="s">
        <v>76</v>
      </c>
      <c r="I188" s="5" t="s">
        <v>74</v>
      </c>
      <c r="J188" s="5" t="s">
        <v>76</v>
      </c>
      <c r="K188" s="5" t="s">
        <v>75</v>
      </c>
      <c r="L188" s="5" t="s">
        <v>75</v>
      </c>
      <c r="M188" s="5" t="s">
        <v>76</v>
      </c>
      <c r="N188" s="5" t="s">
        <v>74</v>
      </c>
      <c r="O188" s="5" t="s">
        <v>76</v>
      </c>
      <c r="P188" s="5" t="s">
        <v>76</v>
      </c>
      <c r="Q188" s="5" t="s">
        <v>76</v>
      </c>
      <c r="R188" s="5" t="s">
        <v>73</v>
      </c>
      <c r="S188" s="5" t="s">
        <v>73</v>
      </c>
      <c r="T188" s="5" t="s">
        <v>73</v>
      </c>
      <c r="U188" s="5" t="s">
        <v>74</v>
      </c>
      <c r="V188" s="5" t="s">
        <v>73</v>
      </c>
      <c r="W188" s="5" t="s">
        <v>75</v>
      </c>
      <c r="X188" s="5" t="s">
        <v>75</v>
      </c>
      <c r="Y188" s="5" t="s">
        <v>73</v>
      </c>
      <c r="Z188" s="5" t="s">
        <v>74</v>
      </c>
      <c r="AA188" s="5" t="s">
        <v>75</v>
      </c>
      <c r="AB188" s="5" t="s">
        <v>75</v>
      </c>
      <c r="AC188" s="5" t="s">
        <v>75</v>
      </c>
      <c r="AD188" s="5" t="s">
        <v>76</v>
      </c>
      <c r="AE188" s="5" t="s">
        <v>76</v>
      </c>
      <c r="AF188" s="5" t="s">
        <v>76</v>
      </c>
      <c r="AG188" s="5" t="s">
        <v>75</v>
      </c>
      <c r="AH188" s="5" t="s">
        <v>76</v>
      </c>
      <c r="AI188" s="5" t="s">
        <v>76</v>
      </c>
      <c r="AJ188" s="5" t="s">
        <v>73</v>
      </c>
      <c r="AK188" s="5" t="s">
        <v>75</v>
      </c>
      <c r="AL188" s="5" t="s">
        <v>76</v>
      </c>
      <c r="AM188" s="5" t="s">
        <v>76</v>
      </c>
      <c r="AN188" s="5" t="s">
        <v>76</v>
      </c>
      <c r="AO188" s="5" t="s">
        <v>76</v>
      </c>
      <c r="AP188" s="5" t="s">
        <v>75</v>
      </c>
      <c r="AQ188" s="5" t="s">
        <v>76</v>
      </c>
      <c r="AR188" s="5" t="s">
        <v>74</v>
      </c>
      <c r="AS188" s="5" t="s">
        <v>74</v>
      </c>
      <c r="AT188" s="5" t="s">
        <v>75</v>
      </c>
      <c r="AU188" s="5" t="s">
        <v>75</v>
      </c>
      <c r="AV188" s="5" t="s">
        <v>75</v>
      </c>
      <c r="AW188" s="5" t="s">
        <v>74</v>
      </c>
      <c r="AX188" s="5" t="s">
        <v>75</v>
      </c>
      <c r="AY188" s="5" t="s">
        <v>74</v>
      </c>
      <c r="AZ188" s="5" t="s">
        <v>74</v>
      </c>
      <c r="BA188" s="5" t="s">
        <v>74</v>
      </c>
      <c r="BB188" s="5" t="s">
        <v>74</v>
      </c>
      <c r="BC188" s="5" t="s">
        <v>74</v>
      </c>
      <c r="BD188" s="5" t="s">
        <v>74</v>
      </c>
      <c r="BE188" s="5" t="s">
        <v>76</v>
      </c>
      <c r="BF188" s="5" t="s">
        <v>73</v>
      </c>
      <c r="BG188" s="5" t="s">
        <v>74</v>
      </c>
      <c r="BH188" s="5" t="s">
        <v>74</v>
      </c>
      <c r="BI188" s="5" t="s">
        <v>75</v>
      </c>
      <c r="BJ188" s="5" t="s">
        <v>76</v>
      </c>
      <c r="BK188" s="5" t="s">
        <v>76</v>
      </c>
      <c r="BL188" s="5" t="s">
        <v>75</v>
      </c>
      <c r="BM188" s="5" t="s">
        <v>75</v>
      </c>
      <c r="BN188" s="5" t="s">
        <v>75</v>
      </c>
      <c r="BO188" s="5" t="s">
        <v>73</v>
      </c>
      <c r="BP188" s="6" t="s">
        <v>74</v>
      </c>
    </row>
    <row r="189" spans="1:68" x14ac:dyDescent="0.2">
      <c r="A189" s="7">
        <v>45903.805104074076</v>
      </c>
      <c r="B189" s="8" t="s">
        <v>518</v>
      </c>
      <c r="C189" s="8" t="s">
        <v>69</v>
      </c>
      <c r="D189" s="8" t="s">
        <v>78</v>
      </c>
      <c r="E189" s="10" t="s">
        <v>519</v>
      </c>
      <c r="F189" s="17" t="s">
        <v>520</v>
      </c>
      <c r="G189" s="8" t="s">
        <v>76</v>
      </c>
      <c r="H189" s="8" t="s">
        <v>73</v>
      </c>
      <c r="I189" s="8" t="s">
        <v>73</v>
      </c>
      <c r="J189" s="8" t="s">
        <v>76</v>
      </c>
      <c r="K189" s="8" t="s">
        <v>74</v>
      </c>
      <c r="L189" s="8" t="s">
        <v>74</v>
      </c>
      <c r="M189" s="8" t="s">
        <v>73</v>
      </c>
      <c r="N189" s="8" t="s">
        <v>73</v>
      </c>
      <c r="O189" s="8" t="s">
        <v>73</v>
      </c>
      <c r="P189" s="8" t="s">
        <v>76</v>
      </c>
      <c r="Q189" s="8" t="s">
        <v>73</v>
      </c>
      <c r="R189" s="8" t="s">
        <v>74</v>
      </c>
      <c r="S189" s="8" t="s">
        <v>74</v>
      </c>
      <c r="T189" s="8" t="s">
        <v>73</v>
      </c>
      <c r="U189" s="8" t="s">
        <v>74</v>
      </c>
      <c r="V189" s="8" t="s">
        <v>74</v>
      </c>
      <c r="W189" s="8" t="s">
        <v>74</v>
      </c>
      <c r="X189" s="8" t="s">
        <v>74</v>
      </c>
      <c r="Y189" s="8" t="s">
        <v>73</v>
      </c>
      <c r="Z189" s="8" t="s">
        <v>74</v>
      </c>
      <c r="AA189" s="8" t="s">
        <v>73</v>
      </c>
      <c r="AB189" s="8" t="s">
        <v>74</v>
      </c>
      <c r="AC189" s="8" t="s">
        <v>74</v>
      </c>
      <c r="AD189" s="8" t="s">
        <v>73</v>
      </c>
      <c r="AE189" s="8" t="s">
        <v>73</v>
      </c>
      <c r="AF189" s="8" t="s">
        <v>73</v>
      </c>
      <c r="AG189" s="8" t="s">
        <v>74</v>
      </c>
      <c r="AH189" s="8" t="s">
        <v>74</v>
      </c>
      <c r="AI189" s="8" t="s">
        <v>76</v>
      </c>
      <c r="AJ189" s="8" t="s">
        <v>73</v>
      </c>
      <c r="AK189" s="8" t="s">
        <v>74</v>
      </c>
      <c r="AL189" s="8" t="s">
        <v>73</v>
      </c>
      <c r="AM189" s="8" t="s">
        <v>73</v>
      </c>
      <c r="AN189" s="8" t="s">
        <v>76</v>
      </c>
      <c r="AO189" s="8" t="s">
        <v>73</v>
      </c>
      <c r="AP189" s="8" t="s">
        <v>73</v>
      </c>
      <c r="AQ189" s="8" t="s">
        <v>73</v>
      </c>
      <c r="AR189" s="8" t="s">
        <v>73</v>
      </c>
      <c r="AS189" s="8" t="s">
        <v>73</v>
      </c>
      <c r="AT189" s="8" t="s">
        <v>75</v>
      </c>
      <c r="AU189" s="8" t="s">
        <v>75</v>
      </c>
      <c r="AV189" s="8" t="s">
        <v>74</v>
      </c>
      <c r="AW189" s="8" t="s">
        <v>73</v>
      </c>
      <c r="AX189" s="8" t="s">
        <v>73</v>
      </c>
      <c r="AY189" s="8" t="s">
        <v>73</v>
      </c>
      <c r="AZ189" s="8" t="s">
        <v>73</v>
      </c>
      <c r="BA189" s="8" t="s">
        <v>73</v>
      </c>
      <c r="BB189" s="8" t="s">
        <v>73</v>
      </c>
      <c r="BC189" s="8" t="s">
        <v>75</v>
      </c>
      <c r="BD189" s="8" t="s">
        <v>73</v>
      </c>
      <c r="BE189" s="8" t="s">
        <v>73</v>
      </c>
      <c r="BF189" s="8" t="s">
        <v>73</v>
      </c>
      <c r="BG189" s="8" t="s">
        <v>73</v>
      </c>
      <c r="BH189" s="8" t="s">
        <v>73</v>
      </c>
      <c r="BI189" s="8" t="s">
        <v>74</v>
      </c>
      <c r="BJ189" s="8" t="s">
        <v>74</v>
      </c>
      <c r="BK189" s="8" t="s">
        <v>74</v>
      </c>
      <c r="BL189" s="8" t="s">
        <v>74</v>
      </c>
      <c r="BM189" s="8" t="s">
        <v>73</v>
      </c>
      <c r="BN189" s="8" t="s">
        <v>73</v>
      </c>
      <c r="BO189" s="8" t="s">
        <v>74</v>
      </c>
      <c r="BP189" s="9" t="s">
        <v>74</v>
      </c>
    </row>
    <row r="190" spans="1:68" x14ac:dyDescent="0.2">
      <c r="A190" s="4">
        <v>45903.805596747683</v>
      </c>
      <c r="B190" s="5" t="s">
        <v>521</v>
      </c>
      <c r="C190" s="5" t="s">
        <v>69</v>
      </c>
      <c r="D190" s="5" t="s">
        <v>78</v>
      </c>
      <c r="E190" s="12" t="s">
        <v>108</v>
      </c>
      <c r="F190" s="14" t="s">
        <v>522</v>
      </c>
      <c r="G190" s="5" t="s">
        <v>76</v>
      </c>
      <c r="H190" s="5" t="s">
        <v>73</v>
      </c>
      <c r="I190" s="5" t="s">
        <v>73</v>
      </c>
      <c r="J190" s="5" t="s">
        <v>73</v>
      </c>
      <c r="K190" s="5" t="s">
        <v>73</v>
      </c>
      <c r="L190" s="5" t="s">
        <v>73</v>
      </c>
      <c r="M190" s="5" t="s">
        <v>73</v>
      </c>
      <c r="N190" s="5" t="s">
        <v>73</v>
      </c>
      <c r="O190" s="5" t="s">
        <v>73</v>
      </c>
      <c r="P190" s="5" t="s">
        <v>73</v>
      </c>
      <c r="Q190" s="5" t="s">
        <v>73</v>
      </c>
      <c r="R190" s="5" t="s">
        <v>73</v>
      </c>
      <c r="S190" s="5" t="s">
        <v>73</v>
      </c>
      <c r="T190" s="5" t="s">
        <v>74</v>
      </c>
      <c r="U190" s="5" t="s">
        <v>74</v>
      </c>
      <c r="V190" s="5" t="s">
        <v>74</v>
      </c>
      <c r="W190" s="5" t="s">
        <v>74</v>
      </c>
      <c r="X190" s="5" t="s">
        <v>74</v>
      </c>
      <c r="Y190" s="5" t="s">
        <v>73</v>
      </c>
      <c r="Z190" s="5" t="s">
        <v>74</v>
      </c>
      <c r="AA190" s="5" t="s">
        <v>73</v>
      </c>
      <c r="AB190" s="5" t="s">
        <v>73</v>
      </c>
      <c r="AC190" s="5" t="s">
        <v>74</v>
      </c>
      <c r="AD190" s="5" t="s">
        <v>73</v>
      </c>
      <c r="AE190" s="5" t="s">
        <v>74</v>
      </c>
      <c r="AF190" s="5" t="s">
        <v>73</v>
      </c>
      <c r="AG190" s="5" t="s">
        <v>74</v>
      </c>
      <c r="AH190" s="5" t="s">
        <v>73</v>
      </c>
      <c r="AI190" s="5" t="s">
        <v>73</v>
      </c>
      <c r="AJ190" s="5" t="s">
        <v>73</v>
      </c>
      <c r="AK190" s="5" t="s">
        <v>74</v>
      </c>
      <c r="AL190" s="5" t="s">
        <v>73</v>
      </c>
      <c r="AM190" s="5" t="s">
        <v>73</v>
      </c>
      <c r="AN190" s="5" t="s">
        <v>73</v>
      </c>
      <c r="AO190" s="5" t="s">
        <v>73</v>
      </c>
      <c r="AP190" s="5" t="s">
        <v>73</v>
      </c>
      <c r="AQ190" s="5" t="s">
        <v>73</v>
      </c>
      <c r="AR190" s="5" t="s">
        <v>74</v>
      </c>
      <c r="AS190" s="5" t="s">
        <v>73</v>
      </c>
      <c r="AT190" s="5" t="s">
        <v>74</v>
      </c>
      <c r="AU190" s="5" t="s">
        <v>73</v>
      </c>
      <c r="AV190" s="5" t="s">
        <v>74</v>
      </c>
      <c r="AW190" s="5" t="s">
        <v>73</v>
      </c>
      <c r="AX190" s="5" t="s">
        <v>74</v>
      </c>
      <c r="AY190" s="5" t="s">
        <v>73</v>
      </c>
      <c r="AZ190" s="5" t="s">
        <v>74</v>
      </c>
      <c r="BA190" s="5" t="s">
        <v>73</v>
      </c>
      <c r="BB190" s="5" t="s">
        <v>74</v>
      </c>
      <c r="BC190" s="5" t="s">
        <v>74</v>
      </c>
      <c r="BD190" s="5" t="s">
        <v>74</v>
      </c>
      <c r="BE190" s="5" t="s">
        <v>74</v>
      </c>
      <c r="BF190" s="5" t="s">
        <v>74</v>
      </c>
      <c r="BG190" s="5" t="s">
        <v>73</v>
      </c>
      <c r="BH190" s="5" t="s">
        <v>73</v>
      </c>
      <c r="BI190" s="5" t="s">
        <v>74</v>
      </c>
      <c r="BJ190" s="5" t="s">
        <v>74</v>
      </c>
      <c r="BK190" s="5" t="s">
        <v>73</v>
      </c>
      <c r="BL190" s="5" t="s">
        <v>74</v>
      </c>
      <c r="BM190" s="5" t="s">
        <v>74</v>
      </c>
      <c r="BN190" s="5" t="s">
        <v>73</v>
      </c>
      <c r="BO190" s="5" t="s">
        <v>74</v>
      </c>
      <c r="BP190" s="6" t="s">
        <v>74</v>
      </c>
    </row>
    <row r="191" spans="1:68" x14ac:dyDescent="0.2">
      <c r="A191" s="7">
        <v>45903.806065081022</v>
      </c>
      <c r="B191" s="8" t="s">
        <v>523</v>
      </c>
      <c r="C191" s="8" t="s">
        <v>69</v>
      </c>
      <c r="D191" s="8" t="s">
        <v>111</v>
      </c>
      <c r="E191" s="10" t="s">
        <v>138</v>
      </c>
      <c r="F191" s="17" t="s">
        <v>524</v>
      </c>
      <c r="G191" s="8" t="s">
        <v>76</v>
      </c>
      <c r="H191" s="8" t="s">
        <v>73</v>
      </c>
      <c r="I191" s="8" t="s">
        <v>73</v>
      </c>
      <c r="J191" s="8" t="s">
        <v>74</v>
      </c>
      <c r="K191" s="8" t="s">
        <v>73</v>
      </c>
      <c r="L191" s="8" t="s">
        <v>76</v>
      </c>
      <c r="M191" s="8" t="s">
        <v>74</v>
      </c>
      <c r="N191" s="8" t="s">
        <v>76</v>
      </c>
      <c r="O191" s="8" t="s">
        <v>74</v>
      </c>
      <c r="P191" s="8" t="s">
        <v>76</v>
      </c>
      <c r="Q191" s="8" t="s">
        <v>73</v>
      </c>
      <c r="R191" s="8" t="s">
        <v>76</v>
      </c>
      <c r="S191" s="8" t="s">
        <v>73</v>
      </c>
      <c r="T191" s="8" t="s">
        <v>74</v>
      </c>
      <c r="U191" s="8" t="s">
        <v>76</v>
      </c>
      <c r="V191" s="8" t="s">
        <v>76</v>
      </c>
      <c r="W191" s="8" t="s">
        <v>76</v>
      </c>
      <c r="X191" s="8" t="s">
        <v>76</v>
      </c>
      <c r="Y191" s="8" t="s">
        <v>76</v>
      </c>
      <c r="Z191" s="8" t="s">
        <v>75</v>
      </c>
      <c r="AA191" s="8" t="s">
        <v>73</v>
      </c>
      <c r="AB191" s="8" t="s">
        <v>74</v>
      </c>
      <c r="AC191" s="8" t="s">
        <v>75</v>
      </c>
      <c r="AD191" s="8" t="s">
        <v>74</v>
      </c>
      <c r="AE191" s="8" t="s">
        <v>76</v>
      </c>
      <c r="AF191" s="8" t="s">
        <v>76</v>
      </c>
      <c r="AG191" s="8" t="s">
        <v>76</v>
      </c>
      <c r="AH191" s="8" t="s">
        <v>73</v>
      </c>
      <c r="AI191" s="8" t="s">
        <v>74</v>
      </c>
      <c r="AJ191" s="8" t="s">
        <v>74</v>
      </c>
      <c r="AK191" s="8" t="s">
        <v>73</v>
      </c>
      <c r="AL191" s="8" t="s">
        <v>74</v>
      </c>
      <c r="AM191" s="8" t="s">
        <v>74</v>
      </c>
      <c r="AN191" s="8" t="s">
        <v>74</v>
      </c>
      <c r="AO191" s="8" t="s">
        <v>76</v>
      </c>
      <c r="AP191" s="8" t="s">
        <v>76</v>
      </c>
      <c r="AQ191" s="8" t="s">
        <v>76</v>
      </c>
      <c r="AR191" s="8" t="s">
        <v>76</v>
      </c>
      <c r="AS191" s="8" t="s">
        <v>76</v>
      </c>
      <c r="AT191" s="8" t="s">
        <v>73</v>
      </c>
      <c r="AU191" s="8" t="s">
        <v>73</v>
      </c>
      <c r="AV191" s="8" t="s">
        <v>74</v>
      </c>
      <c r="AW191" s="8" t="s">
        <v>76</v>
      </c>
      <c r="AX191" s="8" t="s">
        <v>76</v>
      </c>
      <c r="AY191" s="8" t="s">
        <v>73</v>
      </c>
      <c r="AZ191" s="8" t="s">
        <v>76</v>
      </c>
      <c r="BA191" s="8" t="s">
        <v>76</v>
      </c>
      <c r="BB191" s="8" t="s">
        <v>76</v>
      </c>
      <c r="BC191" s="8" t="s">
        <v>74</v>
      </c>
      <c r="BD191" s="8" t="s">
        <v>74</v>
      </c>
      <c r="BE191" s="8" t="s">
        <v>76</v>
      </c>
      <c r="BF191" s="8" t="s">
        <v>76</v>
      </c>
      <c r="BG191" s="8" t="s">
        <v>76</v>
      </c>
      <c r="BH191" s="8" t="s">
        <v>76</v>
      </c>
      <c r="BI191" s="8" t="s">
        <v>73</v>
      </c>
      <c r="BJ191" s="8" t="s">
        <v>73</v>
      </c>
      <c r="BK191" s="8" t="s">
        <v>73</v>
      </c>
      <c r="BL191" s="8" t="s">
        <v>73</v>
      </c>
      <c r="BM191" s="8" t="s">
        <v>76</v>
      </c>
      <c r="BN191" s="8" t="s">
        <v>76</v>
      </c>
      <c r="BO191" s="8" t="s">
        <v>76</v>
      </c>
      <c r="BP191" s="9" t="s">
        <v>76</v>
      </c>
    </row>
    <row r="192" spans="1:68" x14ac:dyDescent="0.2">
      <c r="A192" s="4">
        <v>45903.807996157411</v>
      </c>
      <c r="B192" s="5" t="s">
        <v>525</v>
      </c>
      <c r="C192" s="5" t="s">
        <v>69</v>
      </c>
      <c r="D192" s="5" t="s">
        <v>82</v>
      </c>
      <c r="E192" s="12" t="s">
        <v>269</v>
      </c>
      <c r="F192" s="15" t="s">
        <v>526</v>
      </c>
      <c r="G192" s="5" t="s">
        <v>76</v>
      </c>
      <c r="H192" s="5" t="s">
        <v>73</v>
      </c>
      <c r="I192" s="5" t="s">
        <v>73</v>
      </c>
      <c r="J192" s="5" t="s">
        <v>73</v>
      </c>
      <c r="K192" s="5" t="s">
        <v>74</v>
      </c>
      <c r="L192" s="5" t="s">
        <v>75</v>
      </c>
      <c r="M192" s="5" t="s">
        <v>73</v>
      </c>
      <c r="N192" s="5" t="s">
        <v>73</v>
      </c>
      <c r="O192" s="5" t="s">
        <v>73</v>
      </c>
      <c r="P192" s="5" t="s">
        <v>74</v>
      </c>
      <c r="Q192" s="5" t="s">
        <v>76</v>
      </c>
      <c r="R192" s="5" t="s">
        <v>73</v>
      </c>
      <c r="S192" s="5" t="s">
        <v>73</v>
      </c>
      <c r="T192" s="5" t="s">
        <v>74</v>
      </c>
      <c r="U192" s="5" t="s">
        <v>73</v>
      </c>
      <c r="V192" s="5" t="s">
        <v>74</v>
      </c>
      <c r="W192" s="5" t="s">
        <v>74</v>
      </c>
      <c r="X192" s="5" t="s">
        <v>74</v>
      </c>
      <c r="Y192" s="5" t="s">
        <v>74</v>
      </c>
      <c r="Z192" s="5" t="s">
        <v>75</v>
      </c>
      <c r="AA192" s="5" t="s">
        <v>74</v>
      </c>
      <c r="AB192" s="5" t="s">
        <v>73</v>
      </c>
      <c r="AC192" s="5" t="s">
        <v>74</v>
      </c>
      <c r="AD192" s="5" t="s">
        <v>73</v>
      </c>
      <c r="AE192" s="5" t="s">
        <v>74</v>
      </c>
      <c r="AF192" s="5" t="s">
        <v>74</v>
      </c>
      <c r="AG192" s="5" t="s">
        <v>74</v>
      </c>
      <c r="AH192" s="5" t="s">
        <v>73</v>
      </c>
      <c r="AI192" s="5" t="s">
        <v>74</v>
      </c>
      <c r="AJ192" s="5" t="s">
        <v>73</v>
      </c>
      <c r="AK192" s="5" t="s">
        <v>74</v>
      </c>
      <c r="AL192" s="5" t="s">
        <v>73</v>
      </c>
      <c r="AM192" s="5" t="s">
        <v>73</v>
      </c>
      <c r="AN192" s="5" t="s">
        <v>73</v>
      </c>
      <c r="AO192" s="5" t="s">
        <v>73</v>
      </c>
      <c r="AP192" s="5" t="s">
        <v>73</v>
      </c>
      <c r="AQ192" s="5" t="s">
        <v>73</v>
      </c>
      <c r="AR192" s="5" t="s">
        <v>76</v>
      </c>
      <c r="AS192" s="5" t="s">
        <v>76</v>
      </c>
      <c r="AT192" s="5" t="s">
        <v>73</v>
      </c>
      <c r="AU192" s="5" t="s">
        <v>76</v>
      </c>
      <c r="AV192" s="5" t="s">
        <v>74</v>
      </c>
      <c r="AW192" s="5" t="s">
        <v>73</v>
      </c>
      <c r="AX192" s="5" t="s">
        <v>75</v>
      </c>
      <c r="AY192" s="5" t="s">
        <v>73</v>
      </c>
      <c r="AZ192" s="5" t="s">
        <v>76</v>
      </c>
      <c r="BA192" s="5" t="s">
        <v>76</v>
      </c>
      <c r="BB192" s="5" t="s">
        <v>74</v>
      </c>
      <c r="BC192" s="5" t="s">
        <v>76</v>
      </c>
      <c r="BD192" s="5" t="s">
        <v>75</v>
      </c>
      <c r="BE192" s="5" t="s">
        <v>76</v>
      </c>
      <c r="BF192" s="5" t="s">
        <v>76</v>
      </c>
      <c r="BG192" s="5" t="s">
        <v>76</v>
      </c>
      <c r="BH192" s="5" t="s">
        <v>76</v>
      </c>
      <c r="BI192" s="5" t="s">
        <v>73</v>
      </c>
      <c r="BJ192" s="5" t="s">
        <v>76</v>
      </c>
      <c r="BK192" s="5" t="s">
        <v>76</v>
      </c>
      <c r="BL192" s="5" t="s">
        <v>76</v>
      </c>
      <c r="BM192" s="5" t="s">
        <v>76</v>
      </c>
      <c r="BN192" s="5" t="s">
        <v>76</v>
      </c>
      <c r="BO192" s="5" t="s">
        <v>74</v>
      </c>
      <c r="BP192" s="6" t="s">
        <v>73</v>
      </c>
    </row>
    <row r="193" spans="1:68" x14ac:dyDescent="0.2">
      <c r="A193" s="7">
        <v>45903.810235300931</v>
      </c>
      <c r="B193" s="8" t="s">
        <v>527</v>
      </c>
      <c r="C193" s="8" t="s">
        <v>69</v>
      </c>
      <c r="D193" s="8" t="s">
        <v>70</v>
      </c>
      <c r="E193" s="10" t="s">
        <v>528</v>
      </c>
      <c r="F193" s="17" t="s">
        <v>529</v>
      </c>
      <c r="G193" s="8" t="s">
        <v>76</v>
      </c>
      <c r="H193" s="8" t="s">
        <v>73</v>
      </c>
      <c r="I193" s="8" t="s">
        <v>73</v>
      </c>
      <c r="J193" s="8" t="s">
        <v>74</v>
      </c>
      <c r="K193" s="8" t="s">
        <v>73</v>
      </c>
      <c r="L193" s="8" t="s">
        <v>73</v>
      </c>
      <c r="M193" s="8" t="s">
        <v>74</v>
      </c>
      <c r="N193" s="8" t="s">
        <v>73</v>
      </c>
      <c r="O193" s="8" t="s">
        <v>74</v>
      </c>
      <c r="P193" s="8" t="s">
        <v>76</v>
      </c>
      <c r="Q193" s="8" t="s">
        <v>73</v>
      </c>
      <c r="R193" s="8" t="s">
        <v>76</v>
      </c>
      <c r="S193" s="8" t="s">
        <v>76</v>
      </c>
      <c r="T193" s="8" t="s">
        <v>73</v>
      </c>
      <c r="U193" s="8" t="s">
        <v>76</v>
      </c>
      <c r="V193" s="8" t="s">
        <v>73</v>
      </c>
      <c r="W193" s="8" t="s">
        <v>74</v>
      </c>
      <c r="X193" s="8" t="s">
        <v>73</v>
      </c>
      <c r="Y193" s="8" t="s">
        <v>76</v>
      </c>
      <c r="Z193" s="8" t="s">
        <v>74</v>
      </c>
      <c r="AA193" s="8" t="s">
        <v>73</v>
      </c>
      <c r="AB193" s="8" t="s">
        <v>76</v>
      </c>
      <c r="AC193" s="8" t="s">
        <v>75</v>
      </c>
      <c r="AD193" s="8" t="s">
        <v>73</v>
      </c>
      <c r="AE193" s="8" t="s">
        <v>74</v>
      </c>
      <c r="AF193" s="8" t="s">
        <v>76</v>
      </c>
      <c r="AG193" s="8" t="s">
        <v>75</v>
      </c>
      <c r="AH193" s="8" t="s">
        <v>73</v>
      </c>
      <c r="AI193" s="8" t="s">
        <v>73</v>
      </c>
      <c r="AJ193" s="8" t="s">
        <v>76</v>
      </c>
      <c r="AK193" s="8" t="s">
        <v>73</v>
      </c>
      <c r="AL193" s="8" t="s">
        <v>73</v>
      </c>
      <c r="AM193" s="8" t="s">
        <v>76</v>
      </c>
      <c r="AN193" s="8" t="s">
        <v>76</v>
      </c>
      <c r="AO193" s="8" t="s">
        <v>73</v>
      </c>
      <c r="AP193" s="8" t="s">
        <v>73</v>
      </c>
      <c r="AQ193" s="8" t="s">
        <v>73</v>
      </c>
      <c r="AR193" s="8" t="s">
        <v>73</v>
      </c>
      <c r="AS193" s="8" t="s">
        <v>73</v>
      </c>
      <c r="AT193" s="8" t="s">
        <v>75</v>
      </c>
      <c r="AU193" s="8" t="s">
        <v>75</v>
      </c>
      <c r="AV193" s="8" t="s">
        <v>75</v>
      </c>
      <c r="AW193" s="8" t="s">
        <v>73</v>
      </c>
      <c r="AX193" s="8" t="s">
        <v>75</v>
      </c>
      <c r="AY193" s="8" t="s">
        <v>73</v>
      </c>
      <c r="AZ193" s="8" t="s">
        <v>73</v>
      </c>
      <c r="BA193" s="8" t="s">
        <v>74</v>
      </c>
      <c r="BB193" s="8" t="s">
        <v>74</v>
      </c>
      <c r="BC193" s="8" t="s">
        <v>74</v>
      </c>
      <c r="BD193" s="8" t="s">
        <v>74</v>
      </c>
      <c r="BE193" s="8" t="s">
        <v>73</v>
      </c>
      <c r="BF193" s="8" t="s">
        <v>73</v>
      </c>
      <c r="BG193" s="8" t="s">
        <v>76</v>
      </c>
      <c r="BH193" s="8" t="s">
        <v>73</v>
      </c>
      <c r="BI193" s="8" t="s">
        <v>73</v>
      </c>
      <c r="BJ193" s="8" t="s">
        <v>73</v>
      </c>
      <c r="BK193" s="8" t="s">
        <v>73</v>
      </c>
      <c r="BL193" s="8" t="s">
        <v>74</v>
      </c>
      <c r="BM193" s="8" t="s">
        <v>73</v>
      </c>
      <c r="BN193" s="8" t="s">
        <v>73</v>
      </c>
      <c r="BO193" s="8" t="s">
        <v>73</v>
      </c>
      <c r="BP193" s="9" t="s">
        <v>73</v>
      </c>
    </row>
    <row r="194" spans="1:68" x14ac:dyDescent="0.2">
      <c r="A194" s="4">
        <v>45903.810268356479</v>
      </c>
      <c r="B194" s="5" t="s">
        <v>530</v>
      </c>
      <c r="C194" s="5" t="s">
        <v>69</v>
      </c>
      <c r="D194" s="5" t="s">
        <v>70</v>
      </c>
      <c r="E194" s="12" t="s">
        <v>323</v>
      </c>
      <c r="F194" s="14" t="s">
        <v>531</v>
      </c>
      <c r="G194" s="5" t="s">
        <v>76</v>
      </c>
      <c r="H194" s="5" t="s">
        <v>73</v>
      </c>
      <c r="I194" s="5" t="s">
        <v>73</v>
      </c>
      <c r="J194" s="5" t="s">
        <v>73</v>
      </c>
      <c r="K194" s="5" t="s">
        <v>74</v>
      </c>
      <c r="L194" s="5" t="s">
        <v>74</v>
      </c>
      <c r="M194" s="5" t="s">
        <v>73</v>
      </c>
      <c r="N194" s="5" t="s">
        <v>73</v>
      </c>
      <c r="O194" s="5" t="s">
        <v>73</v>
      </c>
      <c r="P194" s="5" t="s">
        <v>73</v>
      </c>
      <c r="Q194" s="5" t="s">
        <v>73</v>
      </c>
      <c r="R194" s="5" t="s">
        <v>74</v>
      </c>
      <c r="S194" s="5" t="s">
        <v>76</v>
      </c>
      <c r="T194" s="5" t="s">
        <v>74</v>
      </c>
      <c r="U194" s="5" t="s">
        <v>73</v>
      </c>
      <c r="V194" s="5" t="s">
        <v>75</v>
      </c>
      <c r="W194" s="5" t="s">
        <v>75</v>
      </c>
      <c r="X194" s="5" t="s">
        <v>74</v>
      </c>
      <c r="Y194" s="5" t="s">
        <v>74</v>
      </c>
      <c r="Z194" s="5" t="s">
        <v>74</v>
      </c>
      <c r="AA194" s="5" t="s">
        <v>74</v>
      </c>
      <c r="AB194" s="5" t="s">
        <v>74</v>
      </c>
      <c r="AC194" s="5" t="s">
        <v>75</v>
      </c>
      <c r="AD194" s="5" t="s">
        <v>76</v>
      </c>
      <c r="AE194" s="5" t="s">
        <v>74</v>
      </c>
      <c r="AF194" s="5" t="s">
        <v>74</v>
      </c>
      <c r="AG194" s="5" t="s">
        <v>74</v>
      </c>
      <c r="AH194" s="5" t="s">
        <v>73</v>
      </c>
      <c r="AI194" s="5" t="s">
        <v>73</v>
      </c>
      <c r="AJ194" s="5" t="s">
        <v>76</v>
      </c>
      <c r="AK194" s="5" t="s">
        <v>74</v>
      </c>
      <c r="AL194" s="5" t="s">
        <v>73</v>
      </c>
      <c r="AM194" s="5" t="s">
        <v>76</v>
      </c>
      <c r="AN194" s="5" t="s">
        <v>73</v>
      </c>
      <c r="AO194" s="5" t="s">
        <v>73</v>
      </c>
      <c r="AP194" s="5" t="s">
        <v>76</v>
      </c>
      <c r="AQ194" s="5" t="s">
        <v>76</v>
      </c>
      <c r="AR194" s="5" t="s">
        <v>73</v>
      </c>
      <c r="AS194" s="5" t="s">
        <v>76</v>
      </c>
      <c r="AT194" s="5" t="s">
        <v>74</v>
      </c>
      <c r="AU194" s="5" t="s">
        <v>73</v>
      </c>
      <c r="AV194" s="5" t="s">
        <v>74</v>
      </c>
      <c r="AW194" s="5" t="s">
        <v>76</v>
      </c>
      <c r="AX194" s="5" t="s">
        <v>75</v>
      </c>
      <c r="AY194" s="5" t="s">
        <v>76</v>
      </c>
      <c r="AZ194" s="5" t="s">
        <v>76</v>
      </c>
      <c r="BA194" s="5" t="s">
        <v>73</v>
      </c>
      <c r="BB194" s="5" t="s">
        <v>76</v>
      </c>
      <c r="BC194" s="5" t="s">
        <v>75</v>
      </c>
      <c r="BD194" s="5" t="s">
        <v>76</v>
      </c>
      <c r="BE194" s="5" t="s">
        <v>76</v>
      </c>
      <c r="BF194" s="5" t="s">
        <v>76</v>
      </c>
      <c r="BG194" s="5" t="s">
        <v>76</v>
      </c>
      <c r="BH194" s="5" t="s">
        <v>76</v>
      </c>
      <c r="BI194" s="5" t="s">
        <v>74</v>
      </c>
      <c r="BJ194" s="5" t="s">
        <v>76</v>
      </c>
      <c r="BK194" s="5" t="s">
        <v>76</v>
      </c>
      <c r="BL194" s="5" t="s">
        <v>74</v>
      </c>
      <c r="BM194" s="5" t="s">
        <v>73</v>
      </c>
      <c r="BN194" s="5" t="s">
        <v>73</v>
      </c>
      <c r="BO194" s="5" t="s">
        <v>74</v>
      </c>
      <c r="BP194" s="6" t="s">
        <v>74</v>
      </c>
    </row>
    <row r="195" spans="1:68" x14ac:dyDescent="0.2">
      <c r="A195" s="7">
        <v>45903.812769166667</v>
      </c>
      <c r="B195" s="8" t="s">
        <v>532</v>
      </c>
      <c r="C195" s="8" t="s">
        <v>69</v>
      </c>
      <c r="D195" s="8" t="s">
        <v>70</v>
      </c>
      <c r="E195" s="10" t="s">
        <v>112</v>
      </c>
      <c r="F195" s="17" t="s">
        <v>533</v>
      </c>
      <c r="G195" s="8" t="s">
        <v>73</v>
      </c>
      <c r="H195" s="8" t="s">
        <v>73</v>
      </c>
      <c r="I195" s="8" t="s">
        <v>74</v>
      </c>
      <c r="J195" s="8" t="s">
        <v>74</v>
      </c>
      <c r="K195" s="8" t="s">
        <v>73</v>
      </c>
      <c r="L195" s="8" t="s">
        <v>73</v>
      </c>
      <c r="M195" s="8" t="s">
        <v>73</v>
      </c>
      <c r="N195" s="8" t="s">
        <v>73</v>
      </c>
      <c r="O195" s="8" t="s">
        <v>74</v>
      </c>
      <c r="P195" s="8" t="s">
        <v>74</v>
      </c>
      <c r="Q195" s="8" t="s">
        <v>73</v>
      </c>
      <c r="R195" s="8" t="s">
        <v>73</v>
      </c>
      <c r="S195" s="8" t="s">
        <v>73</v>
      </c>
      <c r="T195" s="8" t="s">
        <v>74</v>
      </c>
      <c r="U195" s="8" t="s">
        <v>73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75</v>
      </c>
      <c r="AA195" s="8" t="s">
        <v>74</v>
      </c>
      <c r="AB195" s="8" t="s">
        <v>73</v>
      </c>
      <c r="AC195" s="8" t="s">
        <v>74</v>
      </c>
      <c r="AD195" s="8" t="s">
        <v>73</v>
      </c>
      <c r="AE195" s="8" t="s">
        <v>73</v>
      </c>
      <c r="AF195" s="8" t="s">
        <v>74</v>
      </c>
      <c r="AG195" s="8" t="s">
        <v>74</v>
      </c>
      <c r="AH195" s="8" t="s">
        <v>73</v>
      </c>
      <c r="AI195" s="8" t="s">
        <v>73</v>
      </c>
      <c r="AJ195" s="8" t="s">
        <v>73</v>
      </c>
      <c r="AK195" s="8" t="s">
        <v>74</v>
      </c>
      <c r="AL195" s="8" t="s">
        <v>73</v>
      </c>
      <c r="AM195" s="8" t="s">
        <v>73</v>
      </c>
      <c r="AN195" s="8" t="s">
        <v>73</v>
      </c>
      <c r="AO195" s="8" t="s">
        <v>73</v>
      </c>
      <c r="AP195" s="8" t="s">
        <v>73</v>
      </c>
      <c r="AQ195" s="8" t="s">
        <v>73</v>
      </c>
      <c r="AR195" s="8" t="s">
        <v>76</v>
      </c>
      <c r="AS195" s="8" t="s">
        <v>73</v>
      </c>
      <c r="AT195" s="8" t="s">
        <v>74</v>
      </c>
      <c r="AU195" s="8" t="s">
        <v>73</v>
      </c>
      <c r="AV195" s="8" t="s">
        <v>75</v>
      </c>
      <c r="AW195" s="8" t="s">
        <v>73</v>
      </c>
      <c r="AX195" s="8" t="s">
        <v>73</v>
      </c>
      <c r="AY195" s="8" t="s">
        <v>73</v>
      </c>
      <c r="AZ195" s="8" t="s">
        <v>73</v>
      </c>
      <c r="BA195" s="8" t="s">
        <v>74</v>
      </c>
      <c r="BB195" s="8" t="s">
        <v>76</v>
      </c>
      <c r="BC195" s="8" t="s">
        <v>74</v>
      </c>
      <c r="BD195" s="8" t="s">
        <v>73</v>
      </c>
      <c r="BE195" s="8" t="s">
        <v>73</v>
      </c>
      <c r="BF195" s="8" t="s">
        <v>73</v>
      </c>
      <c r="BG195" s="8" t="s">
        <v>73</v>
      </c>
      <c r="BH195" s="8" t="s">
        <v>73</v>
      </c>
      <c r="BI195" s="8" t="s">
        <v>73</v>
      </c>
      <c r="BJ195" s="8" t="s">
        <v>73</v>
      </c>
      <c r="BK195" s="8" t="s">
        <v>73</v>
      </c>
      <c r="BL195" s="8" t="s">
        <v>73</v>
      </c>
      <c r="BM195" s="8" t="s">
        <v>73</v>
      </c>
      <c r="BN195" s="8" t="s">
        <v>73</v>
      </c>
      <c r="BO195" s="8" t="s">
        <v>73</v>
      </c>
      <c r="BP195" s="9" t="s">
        <v>74</v>
      </c>
    </row>
    <row r="196" spans="1:68" x14ac:dyDescent="0.2">
      <c r="A196" s="4">
        <v>45903.812942986115</v>
      </c>
      <c r="B196" s="5" t="s">
        <v>534</v>
      </c>
      <c r="C196" s="5" t="s">
        <v>69</v>
      </c>
      <c r="D196" s="5" t="s">
        <v>70</v>
      </c>
      <c r="E196" s="12">
        <v>9</v>
      </c>
      <c r="F196" s="15" t="s">
        <v>535</v>
      </c>
      <c r="G196" s="5" t="s">
        <v>76</v>
      </c>
      <c r="H196" s="5" t="s">
        <v>74</v>
      </c>
      <c r="I196" s="5" t="s">
        <v>74</v>
      </c>
      <c r="J196" s="5" t="s">
        <v>74</v>
      </c>
      <c r="K196" s="5" t="s">
        <v>73</v>
      </c>
      <c r="L196" s="5" t="s">
        <v>74</v>
      </c>
      <c r="M196" s="5" t="s">
        <v>73</v>
      </c>
      <c r="N196" s="5" t="s">
        <v>74</v>
      </c>
      <c r="O196" s="5" t="s">
        <v>74</v>
      </c>
      <c r="P196" s="5" t="s">
        <v>75</v>
      </c>
      <c r="Q196" s="5" t="s">
        <v>73</v>
      </c>
      <c r="R196" s="5" t="s">
        <v>73</v>
      </c>
      <c r="S196" s="5" t="s">
        <v>73</v>
      </c>
      <c r="T196" s="5" t="s">
        <v>75</v>
      </c>
      <c r="U196" s="5" t="s">
        <v>73</v>
      </c>
      <c r="V196" s="5" t="s">
        <v>74</v>
      </c>
      <c r="W196" s="5" t="s">
        <v>73</v>
      </c>
      <c r="X196" s="5" t="s">
        <v>75</v>
      </c>
      <c r="Y196" s="5" t="s">
        <v>75</v>
      </c>
      <c r="Z196" s="5" t="s">
        <v>74</v>
      </c>
      <c r="AA196" s="5" t="s">
        <v>73</v>
      </c>
      <c r="AB196" s="5" t="s">
        <v>74</v>
      </c>
      <c r="AC196" s="5" t="s">
        <v>75</v>
      </c>
      <c r="AD196" s="5" t="s">
        <v>76</v>
      </c>
      <c r="AE196" s="5" t="s">
        <v>74</v>
      </c>
      <c r="AF196" s="5" t="s">
        <v>74</v>
      </c>
      <c r="AG196" s="5" t="s">
        <v>74</v>
      </c>
      <c r="AH196" s="5" t="s">
        <v>76</v>
      </c>
      <c r="AI196" s="5" t="s">
        <v>76</v>
      </c>
      <c r="AJ196" s="5" t="s">
        <v>76</v>
      </c>
      <c r="AK196" s="5" t="s">
        <v>75</v>
      </c>
      <c r="AL196" s="5" t="s">
        <v>73</v>
      </c>
      <c r="AM196" s="5" t="s">
        <v>76</v>
      </c>
      <c r="AN196" s="5" t="s">
        <v>76</v>
      </c>
      <c r="AO196" s="5" t="s">
        <v>73</v>
      </c>
      <c r="AP196" s="5" t="s">
        <v>76</v>
      </c>
      <c r="AQ196" s="5" t="s">
        <v>76</v>
      </c>
      <c r="AR196" s="5" t="s">
        <v>73</v>
      </c>
      <c r="AS196" s="5" t="s">
        <v>73</v>
      </c>
      <c r="AT196" s="5" t="s">
        <v>75</v>
      </c>
      <c r="AU196" s="5" t="s">
        <v>74</v>
      </c>
      <c r="AV196" s="5" t="s">
        <v>75</v>
      </c>
      <c r="AW196" s="5" t="s">
        <v>74</v>
      </c>
      <c r="AX196" s="5" t="s">
        <v>73</v>
      </c>
      <c r="AY196" s="5" t="s">
        <v>73</v>
      </c>
      <c r="AZ196" s="5" t="s">
        <v>74</v>
      </c>
      <c r="BA196" s="5" t="s">
        <v>75</v>
      </c>
      <c r="BB196" s="5" t="s">
        <v>73</v>
      </c>
      <c r="BC196" s="5" t="s">
        <v>74</v>
      </c>
      <c r="BD196" s="5" t="s">
        <v>75</v>
      </c>
      <c r="BE196" s="5" t="s">
        <v>73</v>
      </c>
      <c r="BF196" s="5" t="s">
        <v>73</v>
      </c>
      <c r="BG196" s="5" t="s">
        <v>73</v>
      </c>
      <c r="BH196" s="5" t="s">
        <v>74</v>
      </c>
      <c r="BI196" s="5" t="s">
        <v>74</v>
      </c>
      <c r="BJ196" s="5" t="s">
        <v>76</v>
      </c>
      <c r="BK196" s="5" t="s">
        <v>76</v>
      </c>
      <c r="BL196" s="5" t="s">
        <v>74</v>
      </c>
      <c r="BM196" s="5" t="s">
        <v>73</v>
      </c>
      <c r="BN196" s="5" t="s">
        <v>74</v>
      </c>
      <c r="BO196" s="5" t="s">
        <v>74</v>
      </c>
      <c r="BP196" s="6" t="s">
        <v>74</v>
      </c>
    </row>
    <row r="197" spans="1:68" x14ac:dyDescent="0.2">
      <c r="A197" s="7">
        <v>45903.814506550931</v>
      </c>
      <c r="B197" s="8" t="s">
        <v>536</v>
      </c>
      <c r="C197" s="8" t="s">
        <v>69</v>
      </c>
      <c r="D197" s="8" t="s">
        <v>78</v>
      </c>
      <c r="E197" s="10" t="s">
        <v>179</v>
      </c>
      <c r="F197" s="17" t="s">
        <v>537</v>
      </c>
      <c r="G197" s="8" t="s">
        <v>73</v>
      </c>
      <c r="H197" s="8" t="s">
        <v>75</v>
      </c>
      <c r="I197" s="8" t="s">
        <v>76</v>
      </c>
      <c r="J197" s="8" t="s">
        <v>75</v>
      </c>
      <c r="K197" s="8" t="s">
        <v>73</v>
      </c>
      <c r="L197" s="8" t="s">
        <v>76</v>
      </c>
      <c r="M197" s="8" t="s">
        <v>75</v>
      </c>
      <c r="N197" s="8" t="s">
        <v>73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73</v>
      </c>
      <c r="T197" s="8" t="s">
        <v>73</v>
      </c>
      <c r="U197" s="8" t="s">
        <v>74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74</v>
      </c>
      <c r="AA197" s="8" t="s">
        <v>73</v>
      </c>
      <c r="AB197" s="8" t="s">
        <v>73</v>
      </c>
      <c r="AC197" s="8" t="s">
        <v>74</v>
      </c>
      <c r="AD197" s="8" t="s">
        <v>73</v>
      </c>
      <c r="AE197" s="8" t="s">
        <v>73</v>
      </c>
      <c r="AF197" s="8" t="s">
        <v>73</v>
      </c>
      <c r="AG197" s="8" t="s">
        <v>73</v>
      </c>
      <c r="AH197" s="8" t="s">
        <v>73</v>
      </c>
      <c r="AI197" s="8" t="s">
        <v>73</v>
      </c>
      <c r="AJ197" s="8" t="s">
        <v>74</v>
      </c>
      <c r="AK197" s="8" t="s">
        <v>74</v>
      </c>
      <c r="AL197" s="8" t="s">
        <v>74</v>
      </c>
      <c r="AM197" s="8" t="s">
        <v>73</v>
      </c>
      <c r="AN197" s="8" t="s">
        <v>73</v>
      </c>
      <c r="AO197" s="8" t="s">
        <v>74</v>
      </c>
      <c r="AP197" s="8" t="s">
        <v>73</v>
      </c>
      <c r="AQ197" s="8" t="s">
        <v>73</v>
      </c>
      <c r="AR197" s="8" t="s">
        <v>73</v>
      </c>
      <c r="AS197" s="8" t="s">
        <v>73</v>
      </c>
      <c r="AT197" s="8" t="s">
        <v>74</v>
      </c>
      <c r="AU197" s="8" t="s">
        <v>74</v>
      </c>
      <c r="AV197" s="8" t="s">
        <v>75</v>
      </c>
      <c r="AW197" s="8" t="s">
        <v>73</v>
      </c>
      <c r="AX197" s="8" t="s">
        <v>73</v>
      </c>
      <c r="AY197" s="8" t="s">
        <v>76</v>
      </c>
      <c r="AZ197" s="8" t="s">
        <v>76</v>
      </c>
      <c r="BA197" s="8" t="s">
        <v>73</v>
      </c>
      <c r="BB197" s="8" t="s">
        <v>76</v>
      </c>
      <c r="BC197" s="8" t="s">
        <v>73</v>
      </c>
      <c r="BD197" s="8" t="s">
        <v>74</v>
      </c>
      <c r="BE197" s="8" t="s">
        <v>73</v>
      </c>
      <c r="BF197" s="8" t="s">
        <v>73</v>
      </c>
      <c r="BG197" s="8" t="s">
        <v>73</v>
      </c>
      <c r="BH197" s="8" t="s">
        <v>74</v>
      </c>
      <c r="BI197" s="8" t="s">
        <v>73</v>
      </c>
      <c r="BJ197" s="8" t="s">
        <v>76</v>
      </c>
      <c r="BK197" s="8" t="s">
        <v>76</v>
      </c>
      <c r="BL197" s="8" t="s">
        <v>73</v>
      </c>
      <c r="BM197" s="8" t="s">
        <v>73</v>
      </c>
      <c r="BN197" s="8" t="s">
        <v>73</v>
      </c>
      <c r="BO197" s="8" t="s">
        <v>73</v>
      </c>
      <c r="BP197" s="9" t="s">
        <v>73</v>
      </c>
    </row>
    <row r="198" spans="1:68" x14ac:dyDescent="0.2">
      <c r="A198" s="4">
        <v>45903.815849212959</v>
      </c>
      <c r="B198" s="5" t="s">
        <v>538</v>
      </c>
      <c r="C198" s="5" t="s">
        <v>69</v>
      </c>
      <c r="D198" s="5" t="s">
        <v>82</v>
      </c>
      <c r="E198" s="12" t="s">
        <v>138</v>
      </c>
      <c r="F198" s="14" t="s">
        <v>539</v>
      </c>
      <c r="G198" s="5" t="s">
        <v>73</v>
      </c>
      <c r="H198" s="5" t="s">
        <v>73</v>
      </c>
      <c r="I198" s="5" t="s">
        <v>76</v>
      </c>
      <c r="J198" s="5" t="s">
        <v>76</v>
      </c>
      <c r="K198" s="5" t="s">
        <v>76</v>
      </c>
      <c r="L198" s="5" t="s">
        <v>76</v>
      </c>
      <c r="M198" s="5" t="s">
        <v>73</v>
      </c>
      <c r="N198" s="5" t="s">
        <v>76</v>
      </c>
      <c r="O198" s="5" t="s">
        <v>73</v>
      </c>
      <c r="P198" s="5" t="s">
        <v>73</v>
      </c>
      <c r="Q198" s="5" t="s">
        <v>73</v>
      </c>
      <c r="R198" s="5" t="s">
        <v>76</v>
      </c>
      <c r="S198" s="5" t="s">
        <v>76</v>
      </c>
      <c r="T198" s="5" t="s">
        <v>73</v>
      </c>
      <c r="U198" s="5" t="s">
        <v>76</v>
      </c>
      <c r="V198" s="5" t="s">
        <v>76</v>
      </c>
      <c r="W198" s="5" t="s">
        <v>76</v>
      </c>
      <c r="X198" s="5" t="s">
        <v>73</v>
      </c>
      <c r="Y198" s="5" t="s">
        <v>76</v>
      </c>
      <c r="Z198" s="5" t="s">
        <v>76</v>
      </c>
      <c r="AA198" s="5" t="s">
        <v>76</v>
      </c>
      <c r="AB198" s="5" t="s">
        <v>73</v>
      </c>
      <c r="AC198" s="5" t="s">
        <v>74</v>
      </c>
      <c r="AD198" s="5" t="s">
        <v>73</v>
      </c>
      <c r="AE198" s="5" t="s">
        <v>74</v>
      </c>
      <c r="AF198" s="5" t="s">
        <v>74</v>
      </c>
      <c r="AG198" s="5" t="s">
        <v>73</v>
      </c>
      <c r="AH198" s="5" t="s">
        <v>76</v>
      </c>
      <c r="AI198" s="5" t="s">
        <v>76</v>
      </c>
      <c r="AJ198" s="5" t="s">
        <v>76</v>
      </c>
      <c r="AK198" s="5" t="s">
        <v>76</v>
      </c>
      <c r="AL198" s="5" t="s">
        <v>73</v>
      </c>
      <c r="AM198" s="5" t="s">
        <v>76</v>
      </c>
      <c r="AN198" s="5" t="s">
        <v>73</v>
      </c>
      <c r="AO198" s="5" t="s">
        <v>76</v>
      </c>
      <c r="AP198" s="5" t="s">
        <v>76</v>
      </c>
      <c r="AQ198" s="5" t="s">
        <v>76</v>
      </c>
      <c r="AR198" s="5" t="s">
        <v>76</v>
      </c>
      <c r="AS198" s="5" t="s">
        <v>76</v>
      </c>
      <c r="AT198" s="5" t="s">
        <v>73</v>
      </c>
      <c r="AU198" s="5" t="s">
        <v>73</v>
      </c>
      <c r="AV198" s="5" t="s">
        <v>73</v>
      </c>
      <c r="AW198" s="5" t="s">
        <v>76</v>
      </c>
      <c r="AX198" s="5" t="s">
        <v>76</v>
      </c>
      <c r="AY198" s="5" t="s">
        <v>76</v>
      </c>
      <c r="AZ198" s="5" t="s">
        <v>73</v>
      </c>
      <c r="BA198" s="5" t="s">
        <v>76</v>
      </c>
      <c r="BB198" s="5" t="s">
        <v>76</v>
      </c>
      <c r="BC198" s="5" t="s">
        <v>76</v>
      </c>
      <c r="BD198" s="5" t="s">
        <v>73</v>
      </c>
      <c r="BE198" s="5" t="s">
        <v>76</v>
      </c>
      <c r="BF198" s="5" t="s">
        <v>76</v>
      </c>
      <c r="BG198" s="5" t="s">
        <v>76</v>
      </c>
      <c r="BH198" s="5" t="s">
        <v>76</v>
      </c>
      <c r="BI198" s="5" t="s">
        <v>76</v>
      </c>
      <c r="BJ198" s="5" t="s">
        <v>76</v>
      </c>
      <c r="BK198" s="5" t="s">
        <v>76</v>
      </c>
      <c r="BL198" s="5" t="s">
        <v>76</v>
      </c>
      <c r="BM198" s="5" t="s">
        <v>76</v>
      </c>
      <c r="BN198" s="5" t="s">
        <v>76</v>
      </c>
      <c r="BO198" s="5" t="s">
        <v>73</v>
      </c>
      <c r="BP198" s="6" t="s">
        <v>73</v>
      </c>
    </row>
    <row r="199" spans="1:68" x14ac:dyDescent="0.2">
      <c r="A199" s="7">
        <v>45903.818479259258</v>
      </c>
      <c r="B199" s="8" t="s">
        <v>540</v>
      </c>
      <c r="C199" s="8" t="s">
        <v>69</v>
      </c>
      <c r="D199" s="8" t="s">
        <v>70</v>
      </c>
      <c r="E199" s="10" t="s">
        <v>541</v>
      </c>
      <c r="F199" s="16" t="s">
        <v>542</v>
      </c>
      <c r="G199" s="8" t="s">
        <v>76</v>
      </c>
      <c r="H199" s="8" t="s">
        <v>76</v>
      </c>
      <c r="I199" s="8" t="s">
        <v>75</v>
      </c>
      <c r="J199" s="8" t="s">
        <v>73</v>
      </c>
      <c r="K199" s="8" t="s">
        <v>75</v>
      </c>
      <c r="L199" s="8" t="s">
        <v>74</v>
      </c>
      <c r="M199" s="8" t="s">
        <v>76</v>
      </c>
      <c r="N199" s="8" t="s">
        <v>75</v>
      </c>
      <c r="O199" s="8" t="s">
        <v>73</v>
      </c>
      <c r="P199" s="8" t="s">
        <v>75</v>
      </c>
      <c r="Q199" s="8" t="s">
        <v>76</v>
      </c>
      <c r="R199" s="8" t="s">
        <v>74</v>
      </c>
      <c r="S199" s="8" t="s">
        <v>76</v>
      </c>
      <c r="T199" s="8" t="s">
        <v>74</v>
      </c>
      <c r="U199" s="8" t="s">
        <v>73</v>
      </c>
      <c r="V199" s="8" t="s">
        <v>75</v>
      </c>
      <c r="W199" s="8" t="s">
        <v>75</v>
      </c>
      <c r="X199" s="8" t="s">
        <v>75</v>
      </c>
      <c r="Y199" s="8" t="s">
        <v>75</v>
      </c>
      <c r="Z199" s="8" t="s">
        <v>74</v>
      </c>
      <c r="AA199" s="8" t="s">
        <v>74</v>
      </c>
      <c r="AB199" s="8" t="s">
        <v>75</v>
      </c>
      <c r="AC199" s="8" t="s">
        <v>75</v>
      </c>
      <c r="AD199" s="8" t="s">
        <v>73</v>
      </c>
      <c r="AE199" s="8" t="s">
        <v>75</v>
      </c>
      <c r="AF199" s="8" t="s">
        <v>75</v>
      </c>
      <c r="AG199" s="8" t="s">
        <v>74</v>
      </c>
      <c r="AH199" s="8" t="s">
        <v>73</v>
      </c>
      <c r="AI199" s="8" t="s">
        <v>73</v>
      </c>
      <c r="AJ199" s="8" t="s">
        <v>76</v>
      </c>
      <c r="AK199" s="8" t="s">
        <v>75</v>
      </c>
      <c r="AL199" s="8" t="s">
        <v>76</v>
      </c>
      <c r="AM199" s="8" t="s">
        <v>73</v>
      </c>
      <c r="AN199" s="8" t="s">
        <v>73</v>
      </c>
      <c r="AO199" s="8" t="s">
        <v>75</v>
      </c>
      <c r="AP199" s="8" t="s">
        <v>76</v>
      </c>
      <c r="AQ199" s="8" t="s">
        <v>76</v>
      </c>
      <c r="AR199" s="8" t="s">
        <v>73</v>
      </c>
      <c r="AS199" s="8" t="s">
        <v>74</v>
      </c>
      <c r="AT199" s="8" t="s">
        <v>73</v>
      </c>
      <c r="AU199" s="8" t="s">
        <v>73</v>
      </c>
      <c r="AV199" s="8" t="s">
        <v>74</v>
      </c>
      <c r="AW199" s="8" t="s">
        <v>74</v>
      </c>
      <c r="AX199" s="8" t="s">
        <v>74</v>
      </c>
      <c r="AY199" s="8" t="s">
        <v>76</v>
      </c>
      <c r="AZ199" s="8" t="s">
        <v>73</v>
      </c>
      <c r="BA199" s="8" t="s">
        <v>74</v>
      </c>
      <c r="BB199" s="8" t="s">
        <v>73</v>
      </c>
      <c r="BC199" s="8" t="s">
        <v>74</v>
      </c>
      <c r="BD199" s="8" t="s">
        <v>74</v>
      </c>
      <c r="BE199" s="8" t="s">
        <v>76</v>
      </c>
      <c r="BF199" s="8" t="s">
        <v>73</v>
      </c>
      <c r="BG199" s="8" t="s">
        <v>76</v>
      </c>
      <c r="BH199" s="8" t="s">
        <v>73</v>
      </c>
      <c r="BI199" s="8" t="s">
        <v>74</v>
      </c>
      <c r="BJ199" s="8" t="s">
        <v>76</v>
      </c>
      <c r="BK199" s="8" t="s">
        <v>76</v>
      </c>
      <c r="BL199" s="8" t="s">
        <v>74</v>
      </c>
      <c r="BM199" s="8" t="s">
        <v>73</v>
      </c>
      <c r="BN199" s="8" t="s">
        <v>76</v>
      </c>
      <c r="BO199" s="8" t="s">
        <v>74</v>
      </c>
      <c r="BP199" s="9" t="s">
        <v>74</v>
      </c>
    </row>
    <row r="200" spans="1:68" x14ac:dyDescent="0.2">
      <c r="A200" s="4">
        <v>45903.818721585645</v>
      </c>
      <c r="B200" s="5" t="s">
        <v>543</v>
      </c>
      <c r="C200" s="5" t="s">
        <v>69</v>
      </c>
      <c r="D200" s="5" t="s">
        <v>82</v>
      </c>
      <c r="E200" s="12" t="s">
        <v>165</v>
      </c>
      <c r="F200" s="15" t="s">
        <v>544</v>
      </c>
      <c r="G200" s="5" t="s">
        <v>76</v>
      </c>
      <c r="H200" s="5" t="s">
        <v>73</v>
      </c>
      <c r="I200" s="5" t="s">
        <v>76</v>
      </c>
      <c r="J200" s="5" t="s">
        <v>73</v>
      </c>
      <c r="K200" s="5" t="s">
        <v>74</v>
      </c>
      <c r="L200" s="5" t="s">
        <v>74</v>
      </c>
      <c r="M200" s="5" t="s">
        <v>76</v>
      </c>
      <c r="N200" s="5" t="s">
        <v>75</v>
      </c>
      <c r="O200" s="5" t="s">
        <v>73</v>
      </c>
      <c r="P200" s="5" t="s">
        <v>73</v>
      </c>
      <c r="Q200" s="5" t="s">
        <v>73</v>
      </c>
      <c r="R200" s="5" t="s">
        <v>74</v>
      </c>
      <c r="S200" s="5" t="s">
        <v>73</v>
      </c>
      <c r="T200" s="5" t="s">
        <v>74</v>
      </c>
      <c r="U200" s="5" t="s">
        <v>73</v>
      </c>
      <c r="V200" s="5" t="s">
        <v>73</v>
      </c>
      <c r="W200" s="5" t="s">
        <v>76</v>
      </c>
      <c r="X200" s="5" t="s">
        <v>74</v>
      </c>
      <c r="Y200" s="5" t="s">
        <v>73</v>
      </c>
      <c r="Z200" s="5" t="s">
        <v>74</v>
      </c>
      <c r="AA200" s="5" t="s">
        <v>74</v>
      </c>
      <c r="AB200" s="5" t="s">
        <v>75</v>
      </c>
      <c r="AC200" s="5" t="s">
        <v>75</v>
      </c>
      <c r="AD200" s="5" t="s">
        <v>73</v>
      </c>
      <c r="AE200" s="5" t="s">
        <v>73</v>
      </c>
      <c r="AF200" s="5" t="s">
        <v>76</v>
      </c>
      <c r="AG200" s="5" t="s">
        <v>74</v>
      </c>
      <c r="AH200" s="5" t="s">
        <v>74</v>
      </c>
      <c r="AI200" s="5" t="s">
        <v>73</v>
      </c>
      <c r="AJ200" s="5" t="s">
        <v>73</v>
      </c>
      <c r="AK200" s="5" t="s">
        <v>73</v>
      </c>
      <c r="AL200" s="5" t="s">
        <v>76</v>
      </c>
      <c r="AM200" s="5" t="s">
        <v>73</v>
      </c>
      <c r="AN200" s="5" t="s">
        <v>73</v>
      </c>
      <c r="AO200" s="5" t="s">
        <v>73</v>
      </c>
      <c r="AP200" s="5" t="s">
        <v>73</v>
      </c>
      <c r="AQ200" s="5" t="s">
        <v>76</v>
      </c>
      <c r="AR200" s="5" t="s">
        <v>73</v>
      </c>
      <c r="AS200" s="5" t="s">
        <v>76</v>
      </c>
      <c r="AT200" s="5" t="s">
        <v>73</v>
      </c>
      <c r="AU200" s="5" t="s">
        <v>73</v>
      </c>
      <c r="AV200" s="5" t="s">
        <v>73</v>
      </c>
      <c r="AW200" s="5" t="s">
        <v>76</v>
      </c>
      <c r="AX200" s="5" t="s">
        <v>74</v>
      </c>
      <c r="AY200" s="5" t="s">
        <v>73</v>
      </c>
      <c r="AZ200" s="5" t="s">
        <v>73</v>
      </c>
      <c r="BA200" s="5" t="s">
        <v>75</v>
      </c>
      <c r="BB200" s="5" t="s">
        <v>76</v>
      </c>
      <c r="BC200" s="5" t="s">
        <v>73</v>
      </c>
      <c r="BD200" s="5" t="s">
        <v>76</v>
      </c>
      <c r="BE200" s="5" t="s">
        <v>73</v>
      </c>
      <c r="BF200" s="5" t="s">
        <v>73</v>
      </c>
      <c r="BG200" s="5" t="s">
        <v>73</v>
      </c>
      <c r="BH200" s="5" t="s">
        <v>74</v>
      </c>
      <c r="BI200" s="5" t="s">
        <v>76</v>
      </c>
      <c r="BJ200" s="5" t="s">
        <v>76</v>
      </c>
      <c r="BK200" s="5" t="s">
        <v>73</v>
      </c>
      <c r="BL200" s="5" t="s">
        <v>73</v>
      </c>
      <c r="BM200" s="5" t="s">
        <v>76</v>
      </c>
      <c r="BN200" s="5" t="s">
        <v>73</v>
      </c>
      <c r="BO200" s="5" t="s">
        <v>76</v>
      </c>
      <c r="BP200" s="6" t="s">
        <v>73</v>
      </c>
    </row>
    <row r="201" spans="1:68" x14ac:dyDescent="0.2">
      <c r="A201" s="7">
        <v>45903.818992534725</v>
      </c>
      <c r="B201" s="8" t="s">
        <v>545</v>
      </c>
      <c r="C201" s="8" t="s">
        <v>69</v>
      </c>
      <c r="D201" s="8" t="s">
        <v>70</v>
      </c>
      <c r="E201" s="10" t="s">
        <v>342</v>
      </c>
      <c r="F201" s="16" t="s">
        <v>546</v>
      </c>
      <c r="G201" s="8" t="s">
        <v>76</v>
      </c>
      <c r="H201" s="8" t="s">
        <v>76</v>
      </c>
      <c r="I201" s="8" t="s">
        <v>73</v>
      </c>
      <c r="J201" s="8" t="s">
        <v>73</v>
      </c>
      <c r="K201" s="8" t="s">
        <v>73</v>
      </c>
      <c r="L201" s="8" t="s">
        <v>74</v>
      </c>
      <c r="M201" s="8" t="s">
        <v>74</v>
      </c>
      <c r="N201" s="8" t="s">
        <v>74</v>
      </c>
      <c r="O201" s="8" t="s">
        <v>74</v>
      </c>
      <c r="P201" s="8" t="s">
        <v>74</v>
      </c>
      <c r="Q201" s="8" t="s">
        <v>73</v>
      </c>
      <c r="R201" s="8" t="s">
        <v>73</v>
      </c>
      <c r="S201" s="8" t="s">
        <v>73</v>
      </c>
      <c r="T201" s="8" t="s">
        <v>74</v>
      </c>
      <c r="U201" s="8" t="s">
        <v>74</v>
      </c>
      <c r="V201" s="8" t="s">
        <v>73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73</v>
      </c>
      <c r="AC201" s="8" t="s">
        <v>75</v>
      </c>
      <c r="AD201" s="8" t="s">
        <v>73</v>
      </c>
      <c r="AE201" s="8" t="s">
        <v>75</v>
      </c>
      <c r="AF201" s="8" t="s">
        <v>74</v>
      </c>
      <c r="AG201" s="8" t="s">
        <v>74</v>
      </c>
      <c r="AH201" s="8" t="s">
        <v>73</v>
      </c>
      <c r="AI201" s="8" t="s">
        <v>73</v>
      </c>
      <c r="AJ201" s="8" t="s">
        <v>76</v>
      </c>
      <c r="AK201" s="8" t="s">
        <v>75</v>
      </c>
      <c r="AL201" s="8" t="s">
        <v>73</v>
      </c>
      <c r="AM201" s="8" t="s">
        <v>73</v>
      </c>
      <c r="AN201" s="8" t="s">
        <v>73</v>
      </c>
      <c r="AO201" s="8" t="s">
        <v>74</v>
      </c>
      <c r="AP201" s="8" t="s">
        <v>73</v>
      </c>
      <c r="AQ201" s="8" t="s">
        <v>73</v>
      </c>
      <c r="AR201" s="8" t="s">
        <v>76</v>
      </c>
      <c r="AS201" s="8" t="s">
        <v>73</v>
      </c>
      <c r="AT201" s="8" t="s">
        <v>74</v>
      </c>
      <c r="AU201" s="8" t="s">
        <v>73</v>
      </c>
      <c r="AV201" s="8" t="s">
        <v>75</v>
      </c>
      <c r="AW201" s="8" t="s">
        <v>73</v>
      </c>
      <c r="AX201" s="8" t="s">
        <v>75</v>
      </c>
      <c r="AY201" s="8" t="s">
        <v>73</v>
      </c>
      <c r="AZ201" s="8" t="s">
        <v>73</v>
      </c>
      <c r="BA201" s="8" t="s">
        <v>74</v>
      </c>
      <c r="BB201" s="8" t="s">
        <v>73</v>
      </c>
      <c r="BC201" s="8" t="s">
        <v>74</v>
      </c>
      <c r="BD201" s="8" t="s">
        <v>74</v>
      </c>
      <c r="BE201" s="8" t="s">
        <v>73</v>
      </c>
      <c r="BF201" s="8" t="s">
        <v>73</v>
      </c>
      <c r="BG201" s="8" t="s">
        <v>73</v>
      </c>
      <c r="BH201" s="8" t="s">
        <v>74</v>
      </c>
      <c r="BI201" s="8" t="s">
        <v>75</v>
      </c>
      <c r="BJ201" s="8" t="s">
        <v>73</v>
      </c>
      <c r="BK201" s="8" t="s">
        <v>73</v>
      </c>
      <c r="BL201" s="8" t="s">
        <v>75</v>
      </c>
      <c r="BM201" s="8" t="s">
        <v>73</v>
      </c>
      <c r="BN201" s="8" t="s">
        <v>73</v>
      </c>
      <c r="BO201" s="8" t="s">
        <v>73</v>
      </c>
      <c r="BP201" s="9" t="s">
        <v>74</v>
      </c>
    </row>
    <row r="202" spans="1:68" x14ac:dyDescent="0.2">
      <c r="A202" s="4">
        <v>45903.819537094911</v>
      </c>
      <c r="B202" s="5" t="s">
        <v>547</v>
      </c>
      <c r="C202" s="5" t="s">
        <v>69</v>
      </c>
      <c r="D202" s="5" t="s">
        <v>82</v>
      </c>
      <c r="E202" s="12" t="s">
        <v>548</v>
      </c>
      <c r="F202" s="15" t="s">
        <v>549</v>
      </c>
      <c r="G202" s="5" t="s">
        <v>76</v>
      </c>
      <c r="H202" s="5" t="s">
        <v>73</v>
      </c>
      <c r="I202" s="5" t="s">
        <v>74</v>
      </c>
      <c r="J202" s="5" t="s">
        <v>73</v>
      </c>
      <c r="K202" s="5" t="s">
        <v>76</v>
      </c>
      <c r="L202" s="5" t="s">
        <v>73</v>
      </c>
      <c r="M202" s="5" t="s">
        <v>75</v>
      </c>
      <c r="N202" s="5" t="s">
        <v>76</v>
      </c>
      <c r="O202" s="5" t="s">
        <v>74</v>
      </c>
      <c r="P202" s="5" t="s">
        <v>75</v>
      </c>
      <c r="Q202" s="5" t="s">
        <v>75</v>
      </c>
      <c r="R202" s="5" t="s">
        <v>76</v>
      </c>
      <c r="S202" s="5" t="s">
        <v>73</v>
      </c>
      <c r="T202" s="5" t="s">
        <v>75</v>
      </c>
      <c r="U202" s="5" t="s">
        <v>73</v>
      </c>
      <c r="V202" s="5" t="s">
        <v>76</v>
      </c>
      <c r="W202" s="5" t="s">
        <v>75</v>
      </c>
      <c r="X202" s="5" t="s">
        <v>75</v>
      </c>
      <c r="Y202" s="5" t="s">
        <v>76</v>
      </c>
      <c r="Z202" s="5" t="s">
        <v>76</v>
      </c>
      <c r="AA202" s="5" t="s">
        <v>76</v>
      </c>
      <c r="AB202" s="5" t="s">
        <v>74</v>
      </c>
      <c r="AC202" s="5" t="s">
        <v>73</v>
      </c>
      <c r="AD202" s="5" t="s">
        <v>75</v>
      </c>
      <c r="AE202" s="5" t="s">
        <v>76</v>
      </c>
      <c r="AF202" s="5" t="s">
        <v>74</v>
      </c>
      <c r="AG202" s="5" t="s">
        <v>75</v>
      </c>
      <c r="AH202" s="5" t="s">
        <v>75</v>
      </c>
      <c r="AI202" s="5" t="s">
        <v>74</v>
      </c>
      <c r="AJ202" s="5" t="s">
        <v>75</v>
      </c>
      <c r="AK202" s="5" t="s">
        <v>76</v>
      </c>
      <c r="AL202" s="5" t="s">
        <v>75</v>
      </c>
      <c r="AM202" s="5" t="s">
        <v>75</v>
      </c>
      <c r="AN202" s="5" t="s">
        <v>75</v>
      </c>
      <c r="AO202" s="5" t="s">
        <v>73</v>
      </c>
      <c r="AP202" s="5" t="s">
        <v>73</v>
      </c>
      <c r="AQ202" s="5" t="s">
        <v>75</v>
      </c>
      <c r="AR202" s="5" t="s">
        <v>73</v>
      </c>
      <c r="AS202" s="5" t="s">
        <v>73</v>
      </c>
      <c r="AT202" s="5" t="s">
        <v>73</v>
      </c>
      <c r="AU202" s="5" t="s">
        <v>76</v>
      </c>
      <c r="AV202" s="5" t="s">
        <v>74</v>
      </c>
      <c r="AW202" s="5" t="s">
        <v>74</v>
      </c>
      <c r="AX202" s="5" t="s">
        <v>73</v>
      </c>
      <c r="AY202" s="5" t="s">
        <v>73</v>
      </c>
      <c r="AZ202" s="5" t="s">
        <v>73</v>
      </c>
      <c r="BA202" s="5" t="s">
        <v>76</v>
      </c>
      <c r="BB202" s="5" t="s">
        <v>74</v>
      </c>
      <c r="BC202" s="5" t="s">
        <v>73</v>
      </c>
      <c r="BD202" s="5" t="s">
        <v>73</v>
      </c>
      <c r="BE202" s="5" t="s">
        <v>73</v>
      </c>
      <c r="BF202" s="5" t="s">
        <v>74</v>
      </c>
      <c r="BG202" s="5" t="s">
        <v>73</v>
      </c>
      <c r="BH202" s="5" t="s">
        <v>73</v>
      </c>
      <c r="BI202" s="5" t="s">
        <v>74</v>
      </c>
      <c r="BJ202" s="5" t="s">
        <v>73</v>
      </c>
      <c r="BK202" s="5" t="s">
        <v>73</v>
      </c>
      <c r="BL202" s="5" t="s">
        <v>73</v>
      </c>
      <c r="BM202" s="5" t="s">
        <v>73</v>
      </c>
      <c r="BN202" s="5" t="s">
        <v>73</v>
      </c>
      <c r="BO202" s="5" t="s">
        <v>74</v>
      </c>
      <c r="BP202" s="6" t="s">
        <v>75</v>
      </c>
    </row>
    <row r="203" spans="1:68" x14ac:dyDescent="0.2">
      <c r="A203" s="7">
        <v>45903.822820173613</v>
      </c>
      <c r="B203" s="8" t="s">
        <v>550</v>
      </c>
      <c r="C203" s="8" t="s">
        <v>69</v>
      </c>
      <c r="D203" s="8" t="s">
        <v>82</v>
      </c>
      <c r="E203" s="10" t="s">
        <v>138</v>
      </c>
      <c r="F203" s="17" t="s">
        <v>551</v>
      </c>
      <c r="G203" s="8" t="s">
        <v>73</v>
      </c>
      <c r="H203" s="8" t="s">
        <v>73</v>
      </c>
      <c r="I203" s="8" t="s">
        <v>74</v>
      </c>
      <c r="J203" s="8" t="s">
        <v>73</v>
      </c>
      <c r="K203" s="8" t="s">
        <v>73</v>
      </c>
      <c r="L203" s="8" t="s">
        <v>75</v>
      </c>
      <c r="M203" s="8" t="s">
        <v>73</v>
      </c>
      <c r="N203" s="8" t="s">
        <v>75</v>
      </c>
      <c r="O203" s="8" t="s">
        <v>73</v>
      </c>
      <c r="P203" s="8" t="s">
        <v>74</v>
      </c>
      <c r="Q203" s="8" t="s">
        <v>74</v>
      </c>
      <c r="R203" s="8" t="s">
        <v>73</v>
      </c>
      <c r="S203" s="8" t="s">
        <v>74</v>
      </c>
      <c r="T203" s="8" t="s">
        <v>74</v>
      </c>
      <c r="U203" s="8" t="s">
        <v>75</v>
      </c>
      <c r="V203" s="8" t="s">
        <v>75</v>
      </c>
      <c r="W203" s="8" t="s">
        <v>73</v>
      </c>
      <c r="X203" s="8" t="s">
        <v>74</v>
      </c>
      <c r="Y203" s="8" t="s">
        <v>75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73</v>
      </c>
      <c r="AF203" s="8" t="s">
        <v>73</v>
      </c>
      <c r="AG203" s="8" t="s">
        <v>74</v>
      </c>
      <c r="AH203" s="8" t="s">
        <v>74</v>
      </c>
      <c r="AI203" s="8" t="s">
        <v>73</v>
      </c>
      <c r="AJ203" s="8" t="s">
        <v>73</v>
      </c>
      <c r="AK203" s="8" t="s">
        <v>73</v>
      </c>
      <c r="AL203" s="8" t="s">
        <v>73</v>
      </c>
      <c r="AM203" s="8" t="s">
        <v>73</v>
      </c>
      <c r="AN203" s="8" t="s">
        <v>73</v>
      </c>
      <c r="AO203" s="8" t="s">
        <v>73</v>
      </c>
      <c r="AP203" s="8" t="s">
        <v>73</v>
      </c>
      <c r="AQ203" s="8" t="s">
        <v>73</v>
      </c>
      <c r="AR203" s="8" t="s">
        <v>73</v>
      </c>
      <c r="AS203" s="8" t="s">
        <v>73</v>
      </c>
      <c r="AT203" s="8" t="s">
        <v>74</v>
      </c>
      <c r="AU203" s="8" t="s">
        <v>74</v>
      </c>
      <c r="AV203" s="8" t="s">
        <v>74</v>
      </c>
      <c r="AW203" s="8" t="s">
        <v>74</v>
      </c>
      <c r="AX203" s="8" t="s">
        <v>74</v>
      </c>
      <c r="AY203" s="8" t="s">
        <v>76</v>
      </c>
      <c r="AZ203" s="8" t="s">
        <v>76</v>
      </c>
      <c r="BA203" s="8" t="s">
        <v>76</v>
      </c>
      <c r="BB203" s="8" t="s">
        <v>73</v>
      </c>
      <c r="BC203" s="8" t="s">
        <v>74</v>
      </c>
      <c r="BD203" s="8" t="s">
        <v>73</v>
      </c>
      <c r="BE203" s="8" t="s">
        <v>74</v>
      </c>
      <c r="BF203" s="8" t="s">
        <v>73</v>
      </c>
      <c r="BG203" s="8" t="s">
        <v>74</v>
      </c>
      <c r="BH203" s="8" t="s">
        <v>73</v>
      </c>
      <c r="BI203" s="8" t="s">
        <v>73</v>
      </c>
      <c r="BJ203" s="8" t="s">
        <v>73</v>
      </c>
      <c r="BK203" s="8" t="s">
        <v>73</v>
      </c>
      <c r="BL203" s="8" t="s">
        <v>73</v>
      </c>
      <c r="BM203" s="8" t="s">
        <v>73</v>
      </c>
      <c r="BN203" s="8" t="s">
        <v>74</v>
      </c>
      <c r="BO203" s="8" t="s">
        <v>73</v>
      </c>
      <c r="BP203" s="9" t="s">
        <v>73</v>
      </c>
    </row>
    <row r="204" spans="1:68" x14ac:dyDescent="0.2">
      <c r="A204" s="4">
        <v>45903.822874305552</v>
      </c>
      <c r="B204" s="5" t="s">
        <v>552</v>
      </c>
      <c r="C204" s="5" t="s">
        <v>69</v>
      </c>
      <c r="D204" s="5" t="s">
        <v>70</v>
      </c>
      <c r="E204" s="12" t="s">
        <v>118</v>
      </c>
      <c r="F204" s="15" t="s">
        <v>553</v>
      </c>
      <c r="G204" s="5" t="s">
        <v>73</v>
      </c>
      <c r="H204" s="5" t="s">
        <v>73</v>
      </c>
      <c r="I204" s="5" t="s">
        <v>74</v>
      </c>
      <c r="J204" s="5" t="s">
        <v>73</v>
      </c>
      <c r="K204" s="5" t="s">
        <v>74</v>
      </c>
      <c r="L204" s="5" t="s">
        <v>74</v>
      </c>
      <c r="M204" s="5" t="s">
        <v>73</v>
      </c>
      <c r="N204" s="5" t="s">
        <v>74</v>
      </c>
      <c r="O204" s="5" t="s">
        <v>73</v>
      </c>
      <c r="P204" s="5" t="s">
        <v>73</v>
      </c>
      <c r="Q204" s="5" t="s">
        <v>73</v>
      </c>
      <c r="R204" s="5" t="s">
        <v>73</v>
      </c>
      <c r="S204" s="5" t="s">
        <v>73</v>
      </c>
      <c r="T204" s="5" t="s">
        <v>74</v>
      </c>
      <c r="U204" s="5" t="s">
        <v>73</v>
      </c>
      <c r="V204" s="5" t="s">
        <v>74</v>
      </c>
      <c r="W204" s="5" t="s">
        <v>74</v>
      </c>
      <c r="X204" s="5" t="s">
        <v>73</v>
      </c>
      <c r="Y204" s="5" t="s">
        <v>74</v>
      </c>
      <c r="Z204" s="5" t="s">
        <v>74</v>
      </c>
      <c r="AA204" s="5" t="s">
        <v>74</v>
      </c>
      <c r="AB204" s="5" t="s">
        <v>73</v>
      </c>
      <c r="AC204" s="5" t="s">
        <v>73</v>
      </c>
      <c r="AD204" s="5" t="s">
        <v>76</v>
      </c>
      <c r="AE204" s="5" t="s">
        <v>74</v>
      </c>
      <c r="AF204" s="5" t="s">
        <v>73</v>
      </c>
      <c r="AG204" s="5" t="s">
        <v>73</v>
      </c>
      <c r="AH204" s="5" t="s">
        <v>73</v>
      </c>
      <c r="AI204" s="5" t="s">
        <v>73</v>
      </c>
      <c r="AJ204" s="5" t="s">
        <v>73</v>
      </c>
      <c r="AK204" s="5" t="s">
        <v>74</v>
      </c>
      <c r="AL204" s="5" t="s">
        <v>73</v>
      </c>
      <c r="AM204" s="5" t="s">
        <v>73</v>
      </c>
      <c r="AN204" s="5" t="s">
        <v>73</v>
      </c>
      <c r="AO204" s="5" t="s">
        <v>73</v>
      </c>
      <c r="AP204" s="5" t="s">
        <v>74</v>
      </c>
      <c r="AQ204" s="5" t="s">
        <v>73</v>
      </c>
      <c r="AR204" s="5" t="s">
        <v>73</v>
      </c>
      <c r="AS204" s="5" t="s">
        <v>73</v>
      </c>
      <c r="AT204" s="5" t="s">
        <v>74</v>
      </c>
      <c r="AU204" s="5" t="s">
        <v>73</v>
      </c>
      <c r="AV204" s="5" t="s">
        <v>74</v>
      </c>
      <c r="AW204" s="5" t="s">
        <v>73</v>
      </c>
      <c r="AX204" s="5" t="s">
        <v>74</v>
      </c>
      <c r="AY204" s="5" t="s">
        <v>73</v>
      </c>
      <c r="AZ204" s="5" t="s">
        <v>73</v>
      </c>
      <c r="BA204" s="5" t="s">
        <v>73</v>
      </c>
      <c r="BB204" s="5" t="s">
        <v>73</v>
      </c>
      <c r="BC204" s="5" t="s">
        <v>73</v>
      </c>
      <c r="BD204" s="5" t="s">
        <v>74</v>
      </c>
      <c r="BE204" s="5" t="s">
        <v>73</v>
      </c>
      <c r="BF204" s="5" t="s">
        <v>73</v>
      </c>
      <c r="BG204" s="5" t="s">
        <v>73</v>
      </c>
      <c r="BH204" s="5" t="s">
        <v>73</v>
      </c>
      <c r="BI204" s="5" t="s">
        <v>73</v>
      </c>
      <c r="BJ204" s="5" t="s">
        <v>73</v>
      </c>
      <c r="BK204" s="5" t="s">
        <v>73</v>
      </c>
      <c r="BL204" s="5" t="s">
        <v>73</v>
      </c>
      <c r="BM204" s="5" t="s">
        <v>73</v>
      </c>
      <c r="BN204" s="5" t="s">
        <v>73</v>
      </c>
      <c r="BO204" s="5" t="s">
        <v>73</v>
      </c>
      <c r="BP204" s="6" t="s">
        <v>73</v>
      </c>
    </row>
    <row r="205" spans="1:68" x14ac:dyDescent="0.2">
      <c r="A205" s="7">
        <v>45903.823863587968</v>
      </c>
      <c r="B205" s="8" t="s">
        <v>554</v>
      </c>
      <c r="C205" s="8" t="s">
        <v>69</v>
      </c>
      <c r="D205" s="8" t="s">
        <v>70</v>
      </c>
      <c r="E205" s="10" t="s">
        <v>342</v>
      </c>
      <c r="F205" s="17" t="s">
        <v>555</v>
      </c>
      <c r="G205" s="8" t="s">
        <v>73</v>
      </c>
      <c r="H205" s="8" t="s">
        <v>74</v>
      </c>
      <c r="I205" s="8" t="s">
        <v>73</v>
      </c>
      <c r="J205" s="8" t="s">
        <v>74</v>
      </c>
      <c r="K205" s="8" t="s">
        <v>73</v>
      </c>
      <c r="L205" s="8" t="s">
        <v>73</v>
      </c>
      <c r="M205" s="8" t="s">
        <v>74</v>
      </c>
      <c r="N205" s="8" t="s">
        <v>73</v>
      </c>
      <c r="O205" s="8" t="s">
        <v>74</v>
      </c>
      <c r="P205" s="8" t="s">
        <v>74</v>
      </c>
      <c r="Q205" s="8" t="s">
        <v>74</v>
      </c>
      <c r="R205" s="8" t="s">
        <v>76</v>
      </c>
      <c r="S205" s="8" t="s">
        <v>73</v>
      </c>
      <c r="T205" s="8" t="s">
        <v>73</v>
      </c>
      <c r="U205" s="8" t="s">
        <v>73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74</v>
      </c>
      <c r="AA205" s="8" t="s">
        <v>73</v>
      </c>
      <c r="AB205" s="8" t="s">
        <v>73</v>
      </c>
      <c r="AC205" s="8" t="s">
        <v>74</v>
      </c>
      <c r="AD205" s="8" t="s">
        <v>73</v>
      </c>
      <c r="AE205" s="8" t="s">
        <v>73</v>
      </c>
      <c r="AF205" s="8" t="s">
        <v>73</v>
      </c>
      <c r="AG205" s="8" t="s">
        <v>73</v>
      </c>
      <c r="AH205" s="8" t="s">
        <v>74</v>
      </c>
      <c r="AI205" s="8" t="s">
        <v>74</v>
      </c>
      <c r="AJ205" s="8" t="s">
        <v>74</v>
      </c>
      <c r="AK205" s="8" t="s">
        <v>73</v>
      </c>
      <c r="AL205" s="8" t="s">
        <v>74</v>
      </c>
      <c r="AM205" s="8" t="s">
        <v>74</v>
      </c>
      <c r="AN205" s="8" t="s">
        <v>74</v>
      </c>
      <c r="AO205" s="8" t="s">
        <v>73</v>
      </c>
      <c r="AP205" s="8" t="s">
        <v>73</v>
      </c>
      <c r="AQ205" s="8" t="s">
        <v>74</v>
      </c>
      <c r="AR205" s="8" t="s">
        <v>73</v>
      </c>
      <c r="AS205" s="8" t="s">
        <v>76</v>
      </c>
      <c r="AT205" s="8" t="s">
        <v>74</v>
      </c>
      <c r="AU205" s="8" t="s">
        <v>73</v>
      </c>
      <c r="AV205" s="8" t="s">
        <v>74</v>
      </c>
      <c r="AW205" s="8" t="s">
        <v>73</v>
      </c>
      <c r="AX205" s="8" t="s">
        <v>73</v>
      </c>
      <c r="AY205" s="8" t="s">
        <v>73</v>
      </c>
      <c r="AZ205" s="8" t="s">
        <v>73</v>
      </c>
      <c r="BA205" s="8" t="s">
        <v>73</v>
      </c>
      <c r="BB205" s="8" t="s">
        <v>73</v>
      </c>
      <c r="BC205" s="8" t="s">
        <v>74</v>
      </c>
      <c r="BD205" s="8" t="s">
        <v>74</v>
      </c>
      <c r="BE205" s="8" t="s">
        <v>73</v>
      </c>
      <c r="BF205" s="8" t="s">
        <v>73</v>
      </c>
      <c r="BG205" s="8" t="s">
        <v>73</v>
      </c>
      <c r="BH205" s="8" t="s">
        <v>73</v>
      </c>
      <c r="BI205" s="8" t="s">
        <v>73</v>
      </c>
      <c r="BJ205" s="8" t="s">
        <v>73</v>
      </c>
      <c r="BK205" s="8" t="s">
        <v>73</v>
      </c>
      <c r="BL205" s="8" t="s">
        <v>73</v>
      </c>
      <c r="BM205" s="8" t="s">
        <v>74</v>
      </c>
      <c r="BN205" s="8" t="s">
        <v>74</v>
      </c>
      <c r="BO205" s="8" t="s">
        <v>73</v>
      </c>
      <c r="BP205" s="9" t="s">
        <v>73</v>
      </c>
    </row>
    <row r="206" spans="1:68" x14ac:dyDescent="0.2">
      <c r="A206" s="4">
        <v>45903.826723124999</v>
      </c>
      <c r="B206" s="5" t="s">
        <v>556</v>
      </c>
      <c r="C206" s="5" t="s">
        <v>69</v>
      </c>
      <c r="D206" s="5" t="s">
        <v>82</v>
      </c>
      <c r="E206" s="12" t="s">
        <v>138</v>
      </c>
      <c r="F206" s="15" t="s">
        <v>557</v>
      </c>
      <c r="G206" s="5" t="s">
        <v>76</v>
      </c>
      <c r="H206" s="5" t="s">
        <v>76</v>
      </c>
      <c r="I206" s="5" t="s">
        <v>74</v>
      </c>
      <c r="J206" s="5" t="s">
        <v>73</v>
      </c>
      <c r="K206" s="5" t="s">
        <v>75</v>
      </c>
      <c r="L206" s="5" t="s">
        <v>75</v>
      </c>
      <c r="M206" s="5" t="s">
        <v>76</v>
      </c>
      <c r="N206" s="5" t="s">
        <v>75</v>
      </c>
      <c r="O206" s="5" t="s">
        <v>73</v>
      </c>
      <c r="P206" s="5" t="s">
        <v>73</v>
      </c>
      <c r="Q206" s="5" t="s">
        <v>76</v>
      </c>
      <c r="R206" s="5" t="s">
        <v>75</v>
      </c>
      <c r="S206" s="5" t="s">
        <v>73</v>
      </c>
      <c r="T206" s="5" t="s">
        <v>74</v>
      </c>
      <c r="U206" s="5" t="s">
        <v>73</v>
      </c>
      <c r="V206" s="5" t="s">
        <v>74</v>
      </c>
      <c r="W206" s="5" t="s">
        <v>75</v>
      </c>
      <c r="X206" s="5" t="s">
        <v>74</v>
      </c>
      <c r="Y206" s="5" t="s">
        <v>75</v>
      </c>
      <c r="Z206" s="5" t="s">
        <v>74</v>
      </c>
      <c r="AA206" s="5" t="s">
        <v>74</v>
      </c>
      <c r="AB206" s="5" t="s">
        <v>74</v>
      </c>
      <c r="AC206" s="5" t="s">
        <v>74</v>
      </c>
      <c r="AD206" s="5" t="s">
        <v>75</v>
      </c>
      <c r="AE206" s="5" t="s">
        <v>74</v>
      </c>
      <c r="AF206" s="5" t="s">
        <v>74</v>
      </c>
      <c r="AG206" s="5" t="s">
        <v>74</v>
      </c>
      <c r="AH206" s="5" t="s">
        <v>73</v>
      </c>
      <c r="AI206" s="5" t="s">
        <v>73</v>
      </c>
      <c r="AJ206" s="5" t="s">
        <v>73</v>
      </c>
      <c r="AK206" s="5" t="s">
        <v>75</v>
      </c>
      <c r="AL206" s="5" t="s">
        <v>73</v>
      </c>
      <c r="AM206" s="5" t="s">
        <v>73</v>
      </c>
      <c r="AN206" s="5" t="s">
        <v>73</v>
      </c>
      <c r="AO206" s="5" t="s">
        <v>73</v>
      </c>
      <c r="AP206" s="5" t="s">
        <v>73</v>
      </c>
      <c r="AQ206" s="5" t="s">
        <v>76</v>
      </c>
      <c r="AR206" s="5" t="s">
        <v>73</v>
      </c>
      <c r="AS206" s="5" t="s">
        <v>73</v>
      </c>
      <c r="AT206" s="5" t="s">
        <v>74</v>
      </c>
      <c r="AU206" s="5" t="s">
        <v>74</v>
      </c>
      <c r="AV206" s="5" t="s">
        <v>74</v>
      </c>
      <c r="AW206" s="5" t="s">
        <v>74</v>
      </c>
      <c r="AX206" s="5" t="s">
        <v>73</v>
      </c>
      <c r="AY206" s="5" t="s">
        <v>73</v>
      </c>
      <c r="AZ206" s="5" t="s">
        <v>73</v>
      </c>
      <c r="BA206" s="5" t="s">
        <v>74</v>
      </c>
      <c r="BB206" s="5" t="s">
        <v>74</v>
      </c>
      <c r="BC206" s="5" t="s">
        <v>74</v>
      </c>
      <c r="BD206" s="5" t="s">
        <v>74</v>
      </c>
      <c r="BE206" s="5" t="s">
        <v>73</v>
      </c>
      <c r="BF206" s="5" t="s">
        <v>73</v>
      </c>
      <c r="BG206" s="5" t="s">
        <v>74</v>
      </c>
      <c r="BH206" s="5" t="s">
        <v>75</v>
      </c>
      <c r="BI206" s="5" t="s">
        <v>75</v>
      </c>
      <c r="BJ206" s="5" t="s">
        <v>73</v>
      </c>
      <c r="BK206" s="5" t="s">
        <v>73</v>
      </c>
      <c r="BL206" s="5" t="s">
        <v>74</v>
      </c>
      <c r="BM206" s="5" t="s">
        <v>74</v>
      </c>
      <c r="BN206" s="5" t="s">
        <v>74</v>
      </c>
      <c r="BO206" s="5" t="s">
        <v>74</v>
      </c>
      <c r="BP206" s="6" t="s">
        <v>73</v>
      </c>
    </row>
    <row r="207" spans="1:68" x14ac:dyDescent="0.2">
      <c r="A207" s="7">
        <v>45903.828036192128</v>
      </c>
      <c r="B207" s="8" t="s">
        <v>558</v>
      </c>
      <c r="C207" s="8" t="s">
        <v>69</v>
      </c>
      <c r="D207" s="8" t="s">
        <v>82</v>
      </c>
      <c r="E207" s="10" t="s">
        <v>162</v>
      </c>
      <c r="F207" s="17" t="s">
        <v>559</v>
      </c>
      <c r="G207" s="8" t="s">
        <v>76</v>
      </c>
      <c r="H207" s="8" t="s">
        <v>76</v>
      </c>
      <c r="I207" s="8" t="s">
        <v>73</v>
      </c>
      <c r="J207" s="8" t="s">
        <v>76</v>
      </c>
      <c r="K207" s="8" t="s">
        <v>73</v>
      </c>
      <c r="L207" s="8" t="s">
        <v>74</v>
      </c>
      <c r="M207" s="8" t="s">
        <v>73</v>
      </c>
      <c r="N207" s="8" t="s">
        <v>74</v>
      </c>
      <c r="O207" s="8" t="s">
        <v>74</v>
      </c>
      <c r="P207" s="8" t="s">
        <v>76</v>
      </c>
      <c r="Q207" s="8" t="s">
        <v>73</v>
      </c>
      <c r="R207" s="8" t="s">
        <v>76</v>
      </c>
      <c r="S207" s="8" t="s">
        <v>76</v>
      </c>
      <c r="T207" s="8" t="s">
        <v>76</v>
      </c>
      <c r="U207" s="8" t="s">
        <v>76</v>
      </c>
      <c r="V207" s="8" t="s">
        <v>75</v>
      </c>
      <c r="W207" s="8" t="s">
        <v>74</v>
      </c>
      <c r="X207" s="8" t="s">
        <v>74</v>
      </c>
      <c r="Y207" s="8" t="s">
        <v>73</v>
      </c>
      <c r="Z207" s="8" t="s">
        <v>75</v>
      </c>
      <c r="AA207" s="8" t="s">
        <v>73</v>
      </c>
      <c r="AB207" s="8" t="s">
        <v>75</v>
      </c>
      <c r="AC207" s="8" t="s">
        <v>75</v>
      </c>
      <c r="AD207" s="8" t="s">
        <v>76</v>
      </c>
      <c r="AE207" s="8" t="s">
        <v>74</v>
      </c>
      <c r="AF207" s="8" t="s">
        <v>73</v>
      </c>
      <c r="AG207" s="8" t="s">
        <v>76</v>
      </c>
      <c r="AH207" s="8" t="s">
        <v>73</v>
      </c>
      <c r="AI207" s="8" t="s">
        <v>76</v>
      </c>
      <c r="AJ207" s="8" t="s">
        <v>76</v>
      </c>
      <c r="AK207" s="8" t="s">
        <v>75</v>
      </c>
      <c r="AL207" s="8" t="s">
        <v>75</v>
      </c>
      <c r="AM207" s="8" t="s">
        <v>74</v>
      </c>
      <c r="AN207" s="8" t="s">
        <v>74</v>
      </c>
      <c r="AO207" s="8" t="s">
        <v>76</v>
      </c>
      <c r="AP207" s="8" t="s">
        <v>75</v>
      </c>
      <c r="AQ207" s="8" t="s">
        <v>74</v>
      </c>
      <c r="AR207" s="8" t="s">
        <v>75</v>
      </c>
      <c r="AS207" s="8" t="s">
        <v>75</v>
      </c>
      <c r="AT207" s="8" t="s">
        <v>75</v>
      </c>
      <c r="AU207" s="8" t="s">
        <v>75</v>
      </c>
      <c r="AV207" s="8" t="s">
        <v>75</v>
      </c>
      <c r="AW207" s="8" t="s">
        <v>75</v>
      </c>
      <c r="AX207" s="8" t="s">
        <v>75</v>
      </c>
      <c r="AY207" s="8" t="s">
        <v>73</v>
      </c>
      <c r="AZ207" s="8" t="s">
        <v>74</v>
      </c>
      <c r="BA207" s="8" t="s">
        <v>73</v>
      </c>
      <c r="BB207" s="8" t="s">
        <v>75</v>
      </c>
      <c r="BC207" s="8" t="s">
        <v>73</v>
      </c>
      <c r="BD207" s="8" t="s">
        <v>75</v>
      </c>
      <c r="BE207" s="8" t="s">
        <v>73</v>
      </c>
      <c r="BF207" s="8" t="s">
        <v>75</v>
      </c>
      <c r="BG207" s="8" t="s">
        <v>75</v>
      </c>
      <c r="BH207" s="8" t="s">
        <v>75</v>
      </c>
      <c r="BI207" s="8" t="s">
        <v>73</v>
      </c>
      <c r="BJ207" s="8" t="s">
        <v>76</v>
      </c>
      <c r="BK207" s="8" t="s">
        <v>76</v>
      </c>
      <c r="BL207" s="8" t="s">
        <v>73</v>
      </c>
      <c r="BM207" s="8" t="s">
        <v>73</v>
      </c>
      <c r="BN207" s="8" t="s">
        <v>73</v>
      </c>
      <c r="BO207" s="8" t="s">
        <v>75</v>
      </c>
      <c r="BP207" s="9" t="s">
        <v>75</v>
      </c>
    </row>
    <row r="208" spans="1:68" x14ac:dyDescent="0.2">
      <c r="A208" s="4">
        <v>45903.829873043986</v>
      </c>
      <c r="B208" s="5" t="s">
        <v>560</v>
      </c>
      <c r="C208" s="5" t="s">
        <v>69</v>
      </c>
      <c r="D208" s="5" t="s">
        <v>561</v>
      </c>
      <c r="E208" s="12" t="s">
        <v>130</v>
      </c>
      <c r="F208" s="14" t="s">
        <v>562</v>
      </c>
      <c r="G208" s="5" t="s">
        <v>73</v>
      </c>
      <c r="H208" s="5" t="s">
        <v>73</v>
      </c>
      <c r="I208" s="5" t="s">
        <v>73</v>
      </c>
      <c r="J208" s="5" t="s">
        <v>73</v>
      </c>
      <c r="K208" s="5" t="s">
        <v>73</v>
      </c>
      <c r="L208" s="5" t="s">
        <v>73</v>
      </c>
      <c r="M208" s="5" t="s">
        <v>76</v>
      </c>
      <c r="N208" s="5" t="s">
        <v>76</v>
      </c>
      <c r="O208" s="5" t="s">
        <v>73</v>
      </c>
      <c r="P208" s="5" t="s">
        <v>76</v>
      </c>
      <c r="Q208" s="5" t="s">
        <v>76</v>
      </c>
      <c r="R208" s="5" t="s">
        <v>73</v>
      </c>
      <c r="S208" s="5" t="s">
        <v>76</v>
      </c>
      <c r="T208" s="5" t="s">
        <v>74</v>
      </c>
      <c r="U208" s="5" t="s">
        <v>73</v>
      </c>
      <c r="V208" s="5" t="s">
        <v>74</v>
      </c>
      <c r="W208" s="5" t="s">
        <v>74</v>
      </c>
      <c r="X208" s="5" t="s">
        <v>74</v>
      </c>
      <c r="Y208" s="5" t="s">
        <v>74</v>
      </c>
      <c r="Z208" s="5" t="s">
        <v>76</v>
      </c>
      <c r="AA208" s="5" t="s">
        <v>74</v>
      </c>
      <c r="AB208" s="5" t="s">
        <v>74</v>
      </c>
      <c r="AC208" s="5" t="s">
        <v>75</v>
      </c>
      <c r="AD208" s="5" t="s">
        <v>76</v>
      </c>
      <c r="AE208" s="5" t="s">
        <v>76</v>
      </c>
      <c r="AF208" s="5" t="s">
        <v>76</v>
      </c>
      <c r="AG208" s="5" t="s">
        <v>76</v>
      </c>
      <c r="AH208" s="5" t="s">
        <v>76</v>
      </c>
      <c r="AI208" s="5" t="s">
        <v>76</v>
      </c>
      <c r="AJ208" s="5" t="s">
        <v>76</v>
      </c>
      <c r="AK208" s="5" t="s">
        <v>75</v>
      </c>
      <c r="AL208" s="5" t="s">
        <v>76</v>
      </c>
      <c r="AM208" s="5" t="s">
        <v>76</v>
      </c>
      <c r="AN208" s="5" t="s">
        <v>76</v>
      </c>
      <c r="AO208" s="5" t="s">
        <v>74</v>
      </c>
      <c r="AP208" s="5" t="s">
        <v>76</v>
      </c>
      <c r="AQ208" s="5" t="s">
        <v>76</v>
      </c>
      <c r="AR208" s="5" t="s">
        <v>76</v>
      </c>
      <c r="AS208" s="5" t="s">
        <v>73</v>
      </c>
      <c r="AT208" s="5" t="s">
        <v>73</v>
      </c>
      <c r="AU208" s="5" t="s">
        <v>73</v>
      </c>
      <c r="AV208" s="5" t="s">
        <v>76</v>
      </c>
      <c r="AW208" s="5" t="s">
        <v>73</v>
      </c>
      <c r="AX208" s="5" t="s">
        <v>76</v>
      </c>
      <c r="AY208" s="5" t="s">
        <v>73</v>
      </c>
      <c r="AZ208" s="5" t="s">
        <v>74</v>
      </c>
      <c r="BA208" s="5" t="s">
        <v>73</v>
      </c>
      <c r="BB208" s="5" t="s">
        <v>73</v>
      </c>
      <c r="BC208" s="5" t="s">
        <v>73</v>
      </c>
      <c r="BD208" s="5" t="s">
        <v>73</v>
      </c>
      <c r="BE208" s="5" t="s">
        <v>73</v>
      </c>
      <c r="BF208" s="5" t="s">
        <v>73</v>
      </c>
      <c r="BG208" s="5" t="s">
        <v>73</v>
      </c>
      <c r="BH208" s="5" t="s">
        <v>73</v>
      </c>
      <c r="BI208" s="5" t="s">
        <v>73</v>
      </c>
      <c r="BJ208" s="5" t="s">
        <v>73</v>
      </c>
      <c r="BK208" s="5" t="s">
        <v>76</v>
      </c>
      <c r="BL208" s="5" t="s">
        <v>73</v>
      </c>
      <c r="BM208" s="5" t="s">
        <v>76</v>
      </c>
      <c r="BN208" s="5" t="s">
        <v>76</v>
      </c>
      <c r="BO208" s="5" t="s">
        <v>73</v>
      </c>
      <c r="BP208" s="6" t="s">
        <v>74</v>
      </c>
    </row>
    <row r="209" spans="1:68" x14ac:dyDescent="0.2">
      <c r="A209" s="7">
        <v>45903.837046574074</v>
      </c>
      <c r="B209" s="8" t="s">
        <v>563</v>
      </c>
      <c r="C209" s="8" t="s">
        <v>69</v>
      </c>
      <c r="D209" s="8" t="s">
        <v>70</v>
      </c>
      <c r="E209" s="10" t="s">
        <v>564</v>
      </c>
      <c r="F209" s="17" t="s">
        <v>565</v>
      </c>
      <c r="G209" s="8" t="s">
        <v>76</v>
      </c>
      <c r="H209" s="8" t="s">
        <v>73</v>
      </c>
      <c r="I209" s="8" t="s">
        <v>73</v>
      </c>
      <c r="J209" s="8" t="s">
        <v>73</v>
      </c>
      <c r="K209" s="8" t="s">
        <v>74</v>
      </c>
      <c r="L209" s="8" t="s">
        <v>74</v>
      </c>
      <c r="M209" s="8" t="s">
        <v>73</v>
      </c>
      <c r="N209" s="8" t="s">
        <v>76</v>
      </c>
      <c r="O209" s="8" t="s">
        <v>74</v>
      </c>
      <c r="P209" s="8" t="s">
        <v>76</v>
      </c>
      <c r="Q209" s="8" t="s">
        <v>73</v>
      </c>
      <c r="R209" s="8" t="s">
        <v>74</v>
      </c>
      <c r="S209" s="8" t="s">
        <v>73</v>
      </c>
      <c r="T209" s="8" t="s">
        <v>74</v>
      </c>
      <c r="U209" s="8" t="s">
        <v>73</v>
      </c>
      <c r="V209" s="8" t="s">
        <v>74</v>
      </c>
      <c r="W209" s="8" t="s">
        <v>73</v>
      </c>
      <c r="X209" s="8" t="s">
        <v>76</v>
      </c>
      <c r="Y209" s="8" t="s">
        <v>74</v>
      </c>
      <c r="Z209" s="8" t="s">
        <v>75</v>
      </c>
      <c r="AA209" s="8" t="s">
        <v>73</v>
      </c>
      <c r="AB209" s="8" t="s">
        <v>74</v>
      </c>
      <c r="AC209" s="8" t="s">
        <v>73</v>
      </c>
      <c r="AD209" s="8" t="s">
        <v>76</v>
      </c>
      <c r="AE209" s="8" t="s">
        <v>74</v>
      </c>
      <c r="AF209" s="8" t="s">
        <v>73</v>
      </c>
      <c r="AG209" s="8" t="s">
        <v>73</v>
      </c>
      <c r="AH209" s="8" t="s">
        <v>73</v>
      </c>
      <c r="AI209" s="8" t="s">
        <v>74</v>
      </c>
      <c r="AJ209" s="8" t="s">
        <v>73</v>
      </c>
      <c r="AK209" s="8" t="s">
        <v>74</v>
      </c>
      <c r="AL209" s="8" t="s">
        <v>73</v>
      </c>
      <c r="AM209" s="8" t="s">
        <v>73</v>
      </c>
      <c r="AN209" s="8" t="s">
        <v>73</v>
      </c>
      <c r="AO209" s="8" t="s">
        <v>76</v>
      </c>
      <c r="AP209" s="8" t="s">
        <v>73</v>
      </c>
      <c r="AQ209" s="8" t="s">
        <v>73</v>
      </c>
      <c r="AR209" s="8" t="s">
        <v>73</v>
      </c>
      <c r="AS209" s="8" t="s">
        <v>76</v>
      </c>
      <c r="AT209" s="8" t="s">
        <v>75</v>
      </c>
      <c r="AU209" s="8" t="s">
        <v>75</v>
      </c>
      <c r="AV209" s="8" t="s">
        <v>75</v>
      </c>
      <c r="AW209" s="8" t="s">
        <v>74</v>
      </c>
      <c r="AX209" s="8" t="s">
        <v>76</v>
      </c>
      <c r="AY209" s="8" t="s">
        <v>76</v>
      </c>
      <c r="AZ209" s="8" t="s">
        <v>76</v>
      </c>
      <c r="BA209" s="8" t="s">
        <v>73</v>
      </c>
      <c r="BB209" s="8" t="s">
        <v>74</v>
      </c>
      <c r="BC209" s="8" t="s">
        <v>73</v>
      </c>
      <c r="BD209" s="8" t="s">
        <v>75</v>
      </c>
      <c r="BE209" s="8" t="s">
        <v>76</v>
      </c>
      <c r="BF209" s="8" t="s">
        <v>73</v>
      </c>
      <c r="BG209" s="8" t="s">
        <v>76</v>
      </c>
      <c r="BH209" s="8" t="s">
        <v>73</v>
      </c>
      <c r="BI209" s="8" t="s">
        <v>76</v>
      </c>
      <c r="BJ209" s="8" t="s">
        <v>76</v>
      </c>
      <c r="BK209" s="8" t="s">
        <v>76</v>
      </c>
      <c r="BL209" s="8" t="s">
        <v>76</v>
      </c>
      <c r="BM209" s="8" t="s">
        <v>76</v>
      </c>
      <c r="BN209" s="8" t="s">
        <v>76</v>
      </c>
      <c r="BO209" s="8" t="s">
        <v>76</v>
      </c>
      <c r="BP209" s="9" t="s">
        <v>76</v>
      </c>
    </row>
    <row r="210" spans="1:68" x14ac:dyDescent="0.2">
      <c r="A210" s="4">
        <v>45903.837196712964</v>
      </c>
      <c r="B210" s="5" t="s">
        <v>566</v>
      </c>
      <c r="C210" s="5" t="s">
        <v>69</v>
      </c>
      <c r="D210" s="5" t="s">
        <v>70</v>
      </c>
      <c r="E210" s="12" t="s">
        <v>359</v>
      </c>
      <c r="F210" s="14" t="s">
        <v>567</v>
      </c>
      <c r="G210" s="5" t="s">
        <v>76</v>
      </c>
      <c r="H210" s="5" t="s">
        <v>73</v>
      </c>
      <c r="I210" s="5" t="s">
        <v>73</v>
      </c>
      <c r="J210" s="5" t="s">
        <v>73</v>
      </c>
      <c r="K210" s="5" t="s">
        <v>73</v>
      </c>
      <c r="L210" s="5" t="s">
        <v>73</v>
      </c>
      <c r="M210" s="5" t="s">
        <v>74</v>
      </c>
      <c r="N210" s="5" t="s">
        <v>76</v>
      </c>
      <c r="O210" s="5" t="s">
        <v>74</v>
      </c>
      <c r="P210" s="5" t="s">
        <v>74</v>
      </c>
      <c r="Q210" s="5" t="s">
        <v>74</v>
      </c>
      <c r="R210" s="5" t="s">
        <v>76</v>
      </c>
      <c r="S210" s="5" t="s">
        <v>76</v>
      </c>
      <c r="T210" s="5" t="s">
        <v>74</v>
      </c>
      <c r="U210" s="5" t="s">
        <v>73</v>
      </c>
      <c r="V210" s="5" t="s">
        <v>73</v>
      </c>
      <c r="W210" s="5" t="s">
        <v>73</v>
      </c>
      <c r="X210" s="5" t="s">
        <v>73</v>
      </c>
      <c r="Y210" s="5" t="s">
        <v>73</v>
      </c>
      <c r="Z210" s="5" t="s">
        <v>73</v>
      </c>
      <c r="AA210" s="5" t="s">
        <v>73</v>
      </c>
      <c r="AB210" s="5" t="s">
        <v>74</v>
      </c>
      <c r="AC210" s="5" t="s">
        <v>74</v>
      </c>
      <c r="AD210" s="5" t="s">
        <v>74</v>
      </c>
      <c r="AE210" s="5" t="s">
        <v>76</v>
      </c>
      <c r="AF210" s="5" t="s">
        <v>73</v>
      </c>
      <c r="AG210" s="5" t="s">
        <v>73</v>
      </c>
      <c r="AH210" s="5" t="s">
        <v>73</v>
      </c>
      <c r="AI210" s="5" t="s">
        <v>73</v>
      </c>
      <c r="AJ210" s="5" t="s">
        <v>74</v>
      </c>
      <c r="AK210" s="5" t="s">
        <v>74</v>
      </c>
      <c r="AL210" s="5" t="s">
        <v>73</v>
      </c>
      <c r="AM210" s="5" t="s">
        <v>74</v>
      </c>
      <c r="AN210" s="5" t="s">
        <v>73</v>
      </c>
      <c r="AO210" s="5" t="s">
        <v>76</v>
      </c>
      <c r="AP210" s="5" t="s">
        <v>73</v>
      </c>
      <c r="AQ210" s="5" t="s">
        <v>74</v>
      </c>
      <c r="AR210" s="5" t="s">
        <v>73</v>
      </c>
      <c r="AS210" s="5" t="s">
        <v>73</v>
      </c>
      <c r="AT210" s="5" t="s">
        <v>74</v>
      </c>
      <c r="AU210" s="5" t="s">
        <v>74</v>
      </c>
      <c r="AV210" s="5" t="s">
        <v>75</v>
      </c>
      <c r="AW210" s="5" t="s">
        <v>73</v>
      </c>
      <c r="AX210" s="5" t="s">
        <v>73</v>
      </c>
      <c r="AY210" s="5" t="s">
        <v>73</v>
      </c>
      <c r="AZ210" s="5" t="s">
        <v>73</v>
      </c>
      <c r="BA210" s="5" t="s">
        <v>74</v>
      </c>
      <c r="BB210" s="5" t="s">
        <v>73</v>
      </c>
      <c r="BC210" s="5" t="s">
        <v>73</v>
      </c>
      <c r="BD210" s="5" t="s">
        <v>74</v>
      </c>
      <c r="BE210" s="5" t="s">
        <v>73</v>
      </c>
      <c r="BF210" s="5" t="s">
        <v>74</v>
      </c>
      <c r="BG210" s="5" t="s">
        <v>74</v>
      </c>
      <c r="BH210" s="5" t="s">
        <v>74</v>
      </c>
      <c r="BI210" s="5" t="s">
        <v>74</v>
      </c>
      <c r="BJ210" s="5" t="s">
        <v>73</v>
      </c>
      <c r="BK210" s="5" t="s">
        <v>73</v>
      </c>
      <c r="BL210" s="5" t="s">
        <v>74</v>
      </c>
      <c r="BM210" s="5" t="s">
        <v>73</v>
      </c>
      <c r="BN210" s="5" t="s">
        <v>74</v>
      </c>
      <c r="BO210" s="5" t="s">
        <v>73</v>
      </c>
      <c r="BP210" s="6" t="s">
        <v>73</v>
      </c>
    </row>
    <row r="211" spans="1:68" x14ac:dyDescent="0.2">
      <c r="A211" s="7">
        <v>45903.838492291667</v>
      </c>
      <c r="B211" s="8" t="s">
        <v>568</v>
      </c>
      <c r="C211" s="8" t="s">
        <v>69</v>
      </c>
      <c r="D211" s="8" t="s">
        <v>82</v>
      </c>
      <c r="E211" s="10" t="s">
        <v>135</v>
      </c>
      <c r="F211" s="17" t="s">
        <v>569</v>
      </c>
      <c r="G211" s="8" t="s">
        <v>76</v>
      </c>
      <c r="H211" s="8" t="s">
        <v>76</v>
      </c>
      <c r="I211" s="8" t="s">
        <v>74</v>
      </c>
      <c r="J211" s="8" t="s">
        <v>73</v>
      </c>
      <c r="K211" s="8" t="s">
        <v>74</v>
      </c>
      <c r="L211" s="8" t="s">
        <v>75</v>
      </c>
      <c r="M211" s="8" t="s">
        <v>76</v>
      </c>
      <c r="N211" s="8" t="s">
        <v>74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73</v>
      </c>
      <c r="T211" s="8" t="s">
        <v>74</v>
      </c>
      <c r="U211" s="8" t="s">
        <v>73</v>
      </c>
      <c r="V211" s="8" t="s">
        <v>74</v>
      </c>
      <c r="W211" s="8" t="s">
        <v>75</v>
      </c>
      <c r="X211" s="8" t="s">
        <v>75</v>
      </c>
      <c r="Y211" s="8" t="s">
        <v>75</v>
      </c>
      <c r="Z211" s="8" t="s">
        <v>74</v>
      </c>
      <c r="AA211" s="8" t="s">
        <v>75</v>
      </c>
      <c r="AB211" s="8" t="s">
        <v>75</v>
      </c>
      <c r="AC211" s="8" t="s">
        <v>75</v>
      </c>
      <c r="AD211" s="8" t="s">
        <v>76</v>
      </c>
      <c r="AE211" s="8" t="s">
        <v>75</v>
      </c>
      <c r="AF211" s="8" t="s">
        <v>74</v>
      </c>
      <c r="AG211" s="8" t="s">
        <v>74</v>
      </c>
      <c r="AH211" s="8" t="s">
        <v>76</v>
      </c>
      <c r="AI211" s="8" t="s">
        <v>76</v>
      </c>
      <c r="AJ211" s="8" t="s">
        <v>76</v>
      </c>
      <c r="AK211" s="8" t="s">
        <v>74</v>
      </c>
      <c r="AL211" s="8" t="s">
        <v>76</v>
      </c>
      <c r="AM211" s="8" t="s">
        <v>76</v>
      </c>
      <c r="AN211" s="8" t="s">
        <v>76</v>
      </c>
      <c r="AO211" s="8" t="s">
        <v>73</v>
      </c>
      <c r="AP211" s="8" t="s">
        <v>76</v>
      </c>
      <c r="AQ211" s="8" t="s">
        <v>76</v>
      </c>
      <c r="AR211" s="8" t="s">
        <v>76</v>
      </c>
      <c r="AS211" s="8" t="s">
        <v>76</v>
      </c>
      <c r="AT211" s="8" t="s">
        <v>73</v>
      </c>
      <c r="AU211" s="8" t="s">
        <v>74</v>
      </c>
      <c r="AV211" s="8" t="s">
        <v>76</v>
      </c>
      <c r="AW211" s="8" t="s">
        <v>76</v>
      </c>
      <c r="AX211" s="8" t="s">
        <v>74</v>
      </c>
      <c r="AY211" s="8" t="s">
        <v>73</v>
      </c>
      <c r="AZ211" s="8" t="s">
        <v>73</v>
      </c>
      <c r="BA211" s="8" t="s">
        <v>74</v>
      </c>
      <c r="BB211" s="8" t="s">
        <v>73</v>
      </c>
      <c r="BC211" s="8" t="s">
        <v>73</v>
      </c>
      <c r="BD211" s="8" t="s">
        <v>74</v>
      </c>
      <c r="BE211" s="8" t="s">
        <v>73</v>
      </c>
      <c r="BF211" s="8" t="s">
        <v>73</v>
      </c>
      <c r="BG211" s="8" t="s">
        <v>73</v>
      </c>
      <c r="BH211" s="8" t="s">
        <v>74</v>
      </c>
      <c r="BI211" s="8" t="s">
        <v>74</v>
      </c>
      <c r="BJ211" s="8" t="s">
        <v>73</v>
      </c>
      <c r="BK211" s="8" t="s">
        <v>73</v>
      </c>
      <c r="BL211" s="8" t="s">
        <v>73</v>
      </c>
      <c r="BM211" s="8" t="s">
        <v>73</v>
      </c>
      <c r="BN211" s="8" t="s">
        <v>73</v>
      </c>
      <c r="BO211" s="8" t="s">
        <v>74</v>
      </c>
      <c r="BP211" s="9" t="s">
        <v>74</v>
      </c>
    </row>
    <row r="212" spans="1:68" x14ac:dyDescent="0.2">
      <c r="A212" s="4">
        <v>45903.843387256944</v>
      </c>
      <c r="B212" s="5" t="s">
        <v>570</v>
      </c>
      <c r="C212" s="5" t="s">
        <v>69</v>
      </c>
      <c r="D212" s="5" t="s">
        <v>70</v>
      </c>
      <c r="E212" s="12" t="s">
        <v>571</v>
      </c>
      <c r="F212" s="14" t="s">
        <v>572</v>
      </c>
      <c r="G212" s="5" t="s">
        <v>76</v>
      </c>
      <c r="H212" s="5" t="s">
        <v>73</v>
      </c>
      <c r="I212" s="5" t="s">
        <v>76</v>
      </c>
      <c r="J212" s="5" t="s">
        <v>73</v>
      </c>
      <c r="K212" s="5" t="s">
        <v>76</v>
      </c>
      <c r="L212" s="5" t="s">
        <v>73</v>
      </c>
      <c r="M212" s="5" t="s">
        <v>73</v>
      </c>
      <c r="N212" s="5" t="s">
        <v>74</v>
      </c>
      <c r="O212" s="5" t="s">
        <v>75</v>
      </c>
      <c r="P212" s="5" t="s">
        <v>76</v>
      </c>
      <c r="Q212" s="5" t="s">
        <v>73</v>
      </c>
      <c r="R212" s="5" t="s">
        <v>76</v>
      </c>
      <c r="S212" s="5" t="s">
        <v>76</v>
      </c>
      <c r="T212" s="5" t="s">
        <v>74</v>
      </c>
      <c r="U212" s="5" t="s">
        <v>76</v>
      </c>
      <c r="V212" s="5" t="s">
        <v>74</v>
      </c>
      <c r="W212" s="5" t="s">
        <v>75</v>
      </c>
      <c r="X212" s="5" t="s">
        <v>75</v>
      </c>
      <c r="Y212" s="5" t="s">
        <v>75</v>
      </c>
      <c r="Z212" s="5" t="s">
        <v>74</v>
      </c>
      <c r="AA212" s="5" t="s">
        <v>74</v>
      </c>
      <c r="AB212" s="5" t="s">
        <v>76</v>
      </c>
      <c r="AC212" s="5" t="s">
        <v>75</v>
      </c>
      <c r="AD212" s="5" t="s">
        <v>74</v>
      </c>
      <c r="AE212" s="5" t="s">
        <v>74</v>
      </c>
      <c r="AF212" s="5" t="s">
        <v>74</v>
      </c>
      <c r="AG212" s="5" t="s">
        <v>75</v>
      </c>
      <c r="AH212" s="5" t="s">
        <v>73</v>
      </c>
      <c r="AI212" s="5" t="s">
        <v>73</v>
      </c>
      <c r="AJ212" s="5" t="s">
        <v>76</v>
      </c>
      <c r="AK212" s="5" t="s">
        <v>74</v>
      </c>
      <c r="AL212" s="5" t="s">
        <v>73</v>
      </c>
      <c r="AM212" s="5" t="s">
        <v>73</v>
      </c>
      <c r="AN212" s="5" t="s">
        <v>73</v>
      </c>
      <c r="AO212" s="5" t="s">
        <v>73</v>
      </c>
      <c r="AP212" s="5" t="s">
        <v>73</v>
      </c>
      <c r="AQ212" s="5" t="s">
        <v>73</v>
      </c>
      <c r="AR212" s="5" t="s">
        <v>76</v>
      </c>
      <c r="AS212" s="5" t="s">
        <v>73</v>
      </c>
      <c r="AT212" s="5" t="s">
        <v>75</v>
      </c>
      <c r="AU212" s="5" t="s">
        <v>74</v>
      </c>
      <c r="AV212" s="5" t="s">
        <v>75</v>
      </c>
      <c r="AW212" s="5" t="s">
        <v>74</v>
      </c>
      <c r="AX212" s="5" t="s">
        <v>75</v>
      </c>
      <c r="AY212" s="5" t="s">
        <v>74</v>
      </c>
      <c r="AZ212" s="5" t="s">
        <v>74</v>
      </c>
      <c r="BA212" s="5" t="s">
        <v>75</v>
      </c>
      <c r="BB212" s="5" t="s">
        <v>75</v>
      </c>
      <c r="BC212" s="5" t="s">
        <v>75</v>
      </c>
      <c r="BD212" s="5" t="s">
        <v>75</v>
      </c>
      <c r="BE212" s="5" t="s">
        <v>73</v>
      </c>
      <c r="BF212" s="5" t="s">
        <v>75</v>
      </c>
      <c r="BG212" s="5" t="s">
        <v>73</v>
      </c>
      <c r="BH212" s="5" t="s">
        <v>74</v>
      </c>
      <c r="BI212" s="5" t="s">
        <v>75</v>
      </c>
      <c r="BJ212" s="5" t="s">
        <v>74</v>
      </c>
      <c r="BK212" s="5" t="s">
        <v>74</v>
      </c>
      <c r="BL212" s="5" t="s">
        <v>74</v>
      </c>
      <c r="BM212" s="5" t="s">
        <v>74</v>
      </c>
      <c r="BN212" s="5" t="s">
        <v>73</v>
      </c>
      <c r="BO212" s="5" t="s">
        <v>73</v>
      </c>
      <c r="BP212" s="6" t="s">
        <v>73</v>
      </c>
    </row>
    <row r="213" spans="1:68" x14ac:dyDescent="0.2">
      <c r="A213" s="7">
        <v>45903.844504374996</v>
      </c>
      <c r="B213" s="8" t="s">
        <v>573</v>
      </c>
      <c r="C213" s="8" t="s">
        <v>69</v>
      </c>
      <c r="D213" s="8" t="s">
        <v>70</v>
      </c>
      <c r="E213" s="10" t="s">
        <v>227</v>
      </c>
      <c r="F213" s="17" t="s">
        <v>574</v>
      </c>
      <c r="G213" s="8" t="s">
        <v>76</v>
      </c>
      <c r="H213" s="8" t="s">
        <v>73</v>
      </c>
      <c r="I213" s="8" t="s">
        <v>76</v>
      </c>
      <c r="J213" s="8" t="s">
        <v>74</v>
      </c>
      <c r="K213" s="8" t="s">
        <v>73</v>
      </c>
      <c r="L213" s="8" t="s">
        <v>74</v>
      </c>
      <c r="M213" s="8" t="s">
        <v>73</v>
      </c>
      <c r="N213" s="8" t="s">
        <v>76</v>
      </c>
      <c r="O213" s="8" t="s">
        <v>73</v>
      </c>
      <c r="P213" s="8" t="s">
        <v>73</v>
      </c>
      <c r="Q213" s="8" t="s">
        <v>73</v>
      </c>
      <c r="R213" s="8" t="s">
        <v>74</v>
      </c>
      <c r="S213" s="8" t="s">
        <v>75</v>
      </c>
      <c r="T213" s="8" t="s">
        <v>73</v>
      </c>
      <c r="U213" s="8" t="s">
        <v>75</v>
      </c>
      <c r="V213" s="8" t="s">
        <v>76</v>
      </c>
      <c r="W213" s="8" t="s">
        <v>76</v>
      </c>
      <c r="X213" s="8" t="s">
        <v>73</v>
      </c>
      <c r="Y213" s="8" t="s">
        <v>73</v>
      </c>
      <c r="Z213" s="8" t="s">
        <v>75</v>
      </c>
      <c r="AA213" s="8" t="s">
        <v>74</v>
      </c>
      <c r="AB213" s="8" t="s">
        <v>76</v>
      </c>
      <c r="AC213" s="8" t="s">
        <v>75</v>
      </c>
      <c r="AD213" s="8" t="s">
        <v>76</v>
      </c>
      <c r="AE213" s="8" t="s">
        <v>74</v>
      </c>
      <c r="AF213" s="8" t="s">
        <v>74</v>
      </c>
      <c r="AG213" s="8" t="s">
        <v>73</v>
      </c>
      <c r="AH213" s="8" t="s">
        <v>73</v>
      </c>
      <c r="AI213" s="8" t="s">
        <v>74</v>
      </c>
      <c r="AJ213" s="8" t="s">
        <v>74</v>
      </c>
      <c r="AK213" s="8" t="s">
        <v>75</v>
      </c>
      <c r="AL213" s="8" t="s">
        <v>73</v>
      </c>
      <c r="AM213" s="8" t="s">
        <v>73</v>
      </c>
      <c r="AN213" s="8" t="s">
        <v>75</v>
      </c>
      <c r="AO213" s="8" t="s">
        <v>76</v>
      </c>
      <c r="AP213" s="8" t="s">
        <v>73</v>
      </c>
      <c r="AQ213" s="8" t="s">
        <v>73</v>
      </c>
      <c r="AR213" s="8" t="s">
        <v>76</v>
      </c>
      <c r="AS213" s="8" t="s">
        <v>76</v>
      </c>
      <c r="AT213" s="8" t="s">
        <v>75</v>
      </c>
      <c r="AU213" s="8" t="s">
        <v>73</v>
      </c>
      <c r="AV213" s="8" t="s">
        <v>75</v>
      </c>
      <c r="AW213" s="8" t="s">
        <v>76</v>
      </c>
      <c r="AX213" s="8" t="s">
        <v>75</v>
      </c>
      <c r="AY213" s="8" t="s">
        <v>76</v>
      </c>
      <c r="AZ213" s="8" t="s">
        <v>73</v>
      </c>
      <c r="BA213" s="8" t="s">
        <v>73</v>
      </c>
      <c r="BB213" s="8" t="s">
        <v>73</v>
      </c>
      <c r="BC213" s="8" t="s">
        <v>75</v>
      </c>
      <c r="BD213" s="8" t="s">
        <v>75</v>
      </c>
      <c r="BE213" s="8" t="s">
        <v>76</v>
      </c>
      <c r="BF213" s="8" t="s">
        <v>73</v>
      </c>
      <c r="BG213" s="8" t="s">
        <v>76</v>
      </c>
      <c r="BH213" s="8" t="s">
        <v>73</v>
      </c>
      <c r="BI213" s="8" t="s">
        <v>74</v>
      </c>
      <c r="BJ213" s="8" t="s">
        <v>76</v>
      </c>
      <c r="BK213" s="8" t="s">
        <v>76</v>
      </c>
      <c r="BL213" s="8" t="s">
        <v>74</v>
      </c>
      <c r="BM213" s="8" t="s">
        <v>76</v>
      </c>
      <c r="BN213" s="8" t="s">
        <v>76</v>
      </c>
      <c r="BO213" s="8" t="s">
        <v>76</v>
      </c>
      <c r="BP213" s="9" t="s">
        <v>73</v>
      </c>
    </row>
    <row r="214" spans="1:68" x14ac:dyDescent="0.2">
      <c r="A214" s="4">
        <v>45903.846033645837</v>
      </c>
      <c r="B214" s="5" t="s">
        <v>575</v>
      </c>
      <c r="C214" s="5" t="s">
        <v>69</v>
      </c>
      <c r="D214" s="5" t="s">
        <v>70</v>
      </c>
      <c r="E214" s="12" t="s">
        <v>576</v>
      </c>
      <c r="F214" s="14" t="s">
        <v>577</v>
      </c>
      <c r="G214" s="5" t="s">
        <v>76</v>
      </c>
      <c r="H214" s="5" t="s">
        <v>73</v>
      </c>
      <c r="I214" s="5" t="s">
        <v>76</v>
      </c>
      <c r="J214" s="5" t="s">
        <v>75</v>
      </c>
      <c r="K214" s="5" t="s">
        <v>76</v>
      </c>
      <c r="L214" s="5" t="s">
        <v>76</v>
      </c>
      <c r="M214" s="5" t="s">
        <v>73</v>
      </c>
      <c r="N214" s="5" t="s">
        <v>76</v>
      </c>
      <c r="O214" s="5" t="s">
        <v>74</v>
      </c>
      <c r="P214" s="5" t="s">
        <v>76</v>
      </c>
      <c r="Q214" s="5" t="s">
        <v>73</v>
      </c>
      <c r="R214" s="5" t="s">
        <v>73</v>
      </c>
      <c r="S214" s="5" t="s">
        <v>73</v>
      </c>
      <c r="T214" s="5" t="s">
        <v>74</v>
      </c>
      <c r="U214" s="5" t="s">
        <v>73</v>
      </c>
      <c r="V214" s="5" t="s">
        <v>76</v>
      </c>
      <c r="W214" s="5" t="s">
        <v>76</v>
      </c>
      <c r="X214" s="5" t="s">
        <v>73</v>
      </c>
      <c r="Y214" s="5" t="s">
        <v>76</v>
      </c>
      <c r="Z214" s="5" t="s">
        <v>75</v>
      </c>
      <c r="AA214" s="5" t="s">
        <v>76</v>
      </c>
      <c r="AB214" s="5" t="s">
        <v>73</v>
      </c>
      <c r="AC214" s="5" t="s">
        <v>75</v>
      </c>
      <c r="AD214" s="5" t="s">
        <v>76</v>
      </c>
      <c r="AE214" s="5" t="s">
        <v>74</v>
      </c>
      <c r="AF214" s="5" t="s">
        <v>73</v>
      </c>
      <c r="AG214" s="5" t="s">
        <v>73</v>
      </c>
      <c r="AH214" s="5" t="s">
        <v>73</v>
      </c>
      <c r="AI214" s="5" t="s">
        <v>73</v>
      </c>
      <c r="AJ214" s="5" t="s">
        <v>73</v>
      </c>
      <c r="AK214" s="5" t="s">
        <v>75</v>
      </c>
      <c r="AL214" s="5" t="s">
        <v>73</v>
      </c>
      <c r="AM214" s="5" t="s">
        <v>73</v>
      </c>
      <c r="AN214" s="5" t="s">
        <v>73</v>
      </c>
      <c r="AO214" s="5" t="s">
        <v>73</v>
      </c>
      <c r="AP214" s="5" t="s">
        <v>73</v>
      </c>
      <c r="AQ214" s="5" t="s">
        <v>73</v>
      </c>
      <c r="AR214" s="5" t="s">
        <v>73</v>
      </c>
      <c r="AS214" s="5" t="s">
        <v>73</v>
      </c>
      <c r="AT214" s="5" t="s">
        <v>74</v>
      </c>
      <c r="AU214" s="5" t="s">
        <v>74</v>
      </c>
      <c r="AV214" s="5" t="s">
        <v>74</v>
      </c>
      <c r="AW214" s="5" t="s">
        <v>74</v>
      </c>
      <c r="AX214" s="5" t="s">
        <v>75</v>
      </c>
      <c r="AY214" s="5" t="s">
        <v>73</v>
      </c>
      <c r="AZ214" s="5" t="s">
        <v>73</v>
      </c>
      <c r="BA214" s="5" t="s">
        <v>75</v>
      </c>
      <c r="BB214" s="5" t="s">
        <v>74</v>
      </c>
      <c r="BC214" s="5" t="s">
        <v>74</v>
      </c>
      <c r="BD214" s="5" t="s">
        <v>73</v>
      </c>
      <c r="BE214" s="5" t="s">
        <v>73</v>
      </c>
      <c r="BF214" s="5" t="s">
        <v>73</v>
      </c>
      <c r="BG214" s="5" t="s">
        <v>73</v>
      </c>
      <c r="BH214" s="5" t="s">
        <v>74</v>
      </c>
      <c r="BI214" s="5" t="s">
        <v>74</v>
      </c>
      <c r="BJ214" s="5" t="s">
        <v>73</v>
      </c>
      <c r="BK214" s="5" t="s">
        <v>73</v>
      </c>
      <c r="BL214" s="5" t="s">
        <v>74</v>
      </c>
      <c r="BM214" s="5" t="s">
        <v>74</v>
      </c>
      <c r="BN214" s="5" t="s">
        <v>74</v>
      </c>
      <c r="BO214" s="5" t="s">
        <v>73</v>
      </c>
      <c r="BP214" s="6" t="s">
        <v>74</v>
      </c>
    </row>
    <row r="215" spans="1:68" x14ac:dyDescent="0.2">
      <c r="A215" s="7">
        <v>45903.849477615746</v>
      </c>
      <c r="B215" s="8" t="s">
        <v>578</v>
      </c>
      <c r="C215" s="8" t="s">
        <v>69</v>
      </c>
      <c r="D215" s="8" t="s">
        <v>82</v>
      </c>
      <c r="E215" s="10" t="s">
        <v>103</v>
      </c>
      <c r="F215" s="16" t="s">
        <v>579</v>
      </c>
      <c r="G215" s="8" t="s">
        <v>76</v>
      </c>
      <c r="H215" s="8" t="s">
        <v>74</v>
      </c>
      <c r="I215" s="8" t="s">
        <v>73</v>
      </c>
      <c r="J215" s="8" t="s">
        <v>74</v>
      </c>
      <c r="K215" s="8" t="s">
        <v>73</v>
      </c>
      <c r="L215" s="8" t="s">
        <v>73</v>
      </c>
      <c r="M215" s="8" t="s">
        <v>73</v>
      </c>
      <c r="N215" s="8" t="s">
        <v>74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73</v>
      </c>
      <c r="T215" s="8" t="s">
        <v>74</v>
      </c>
      <c r="U215" s="8" t="s">
        <v>73</v>
      </c>
      <c r="V215" s="8" t="s">
        <v>73</v>
      </c>
      <c r="W215" s="8" t="s">
        <v>74</v>
      </c>
      <c r="X215" s="8" t="s">
        <v>74</v>
      </c>
      <c r="Y215" s="8" t="s">
        <v>73</v>
      </c>
      <c r="Z215" s="8" t="s">
        <v>74</v>
      </c>
      <c r="AA215" s="8" t="s">
        <v>73</v>
      </c>
      <c r="AB215" s="8" t="s">
        <v>76</v>
      </c>
      <c r="AC215" s="8" t="s">
        <v>74</v>
      </c>
      <c r="AD215" s="8" t="s">
        <v>74</v>
      </c>
      <c r="AE215" s="8" t="s">
        <v>74</v>
      </c>
      <c r="AF215" s="8" t="s">
        <v>74</v>
      </c>
      <c r="AG215" s="8" t="s">
        <v>73</v>
      </c>
      <c r="AH215" s="8" t="s">
        <v>73</v>
      </c>
      <c r="AI215" s="8" t="s">
        <v>74</v>
      </c>
      <c r="AJ215" s="8" t="s">
        <v>74</v>
      </c>
      <c r="AK215" s="8" t="s">
        <v>73</v>
      </c>
      <c r="AL215" s="8" t="s">
        <v>74</v>
      </c>
      <c r="AM215" s="8" t="s">
        <v>73</v>
      </c>
      <c r="AN215" s="8" t="s">
        <v>73</v>
      </c>
      <c r="AO215" s="8" t="s">
        <v>73</v>
      </c>
      <c r="AP215" s="8" t="s">
        <v>73</v>
      </c>
      <c r="AQ215" s="8" t="s">
        <v>73</v>
      </c>
      <c r="AR215" s="8" t="s">
        <v>76</v>
      </c>
      <c r="AS215" s="8" t="s">
        <v>73</v>
      </c>
      <c r="AT215" s="8" t="s">
        <v>74</v>
      </c>
      <c r="AU215" s="8" t="s">
        <v>73</v>
      </c>
      <c r="AV215" s="8" t="s">
        <v>74</v>
      </c>
      <c r="AW215" s="8" t="s">
        <v>73</v>
      </c>
      <c r="AX215" s="8" t="s">
        <v>75</v>
      </c>
      <c r="AY215" s="8" t="s">
        <v>76</v>
      </c>
      <c r="AZ215" s="8" t="s">
        <v>74</v>
      </c>
      <c r="BA215" s="8" t="s">
        <v>74</v>
      </c>
      <c r="BB215" s="8" t="s">
        <v>73</v>
      </c>
      <c r="BC215" s="8" t="s">
        <v>74</v>
      </c>
      <c r="BD215" s="8" t="s">
        <v>74</v>
      </c>
      <c r="BE215" s="8" t="s">
        <v>73</v>
      </c>
      <c r="BF215" s="8" t="s">
        <v>76</v>
      </c>
      <c r="BG215" s="8" t="s">
        <v>76</v>
      </c>
      <c r="BH215" s="8" t="s">
        <v>73</v>
      </c>
      <c r="BI215" s="8" t="s">
        <v>74</v>
      </c>
      <c r="BJ215" s="8" t="s">
        <v>76</v>
      </c>
      <c r="BK215" s="8" t="s">
        <v>76</v>
      </c>
      <c r="BL215" s="8" t="s">
        <v>73</v>
      </c>
      <c r="BM215" s="8" t="s">
        <v>73</v>
      </c>
      <c r="BN215" s="8" t="s">
        <v>74</v>
      </c>
      <c r="BO215" s="8" t="s">
        <v>74</v>
      </c>
      <c r="BP215" s="9" t="s">
        <v>74</v>
      </c>
    </row>
    <row r="216" spans="1:68" x14ac:dyDescent="0.2">
      <c r="A216" s="4">
        <v>45903.849812835644</v>
      </c>
      <c r="B216" s="5" t="s">
        <v>580</v>
      </c>
      <c r="C216" s="5" t="s">
        <v>69</v>
      </c>
      <c r="D216" s="5" t="s">
        <v>78</v>
      </c>
      <c r="E216" s="12" t="s">
        <v>89</v>
      </c>
      <c r="F216" s="14" t="s">
        <v>581</v>
      </c>
      <c r="G216" s="5" t="s">
        <v>76</v>
      </c>
      <c r="H216" s="5" t="s">
        <v>73</v>
      </c>
      <c r="I216" s="5" t="s">
        <v>73</v>
      </c>
      <c r="J216" s="5" t="s">
        <v>73</v>
      </c>
      <c r="K216" s="5" t="s">
        <v>74</v>
      </c>
      <c r="L216" s="5" t="s">
        <v>74</v>
      </c>
      <c r="M216" s="5" t="s">
        <v>73</v>
      </c>
      <c r="N216" s="5" t="s">
        <v>74</v>
      </c>
      <c r="O216" s="5" t="s">
        <v>74</v>
      </c>
      <c r="P216" s="5" t="s">
        <v>73</v>
      </c>
      <c r="Q216" s="5" t="s">
        <v>73</v>
      </c>
      <c r="R216" s="5" t="s">
        <v>74</v>
      </c>
      <c r="S216" s="5" t="s">
        <v>73</v>
      </c>
      <c r="T216" s="5" t="s">
        <v>74</v>
      </c>
      <c r="U216" s="5" t="s">
        <v>76</v>
      </c>
      <c r="V216" s="5" t="s">
        <v>74</v>
      </c>
      <c r="W216" s="5" t="s">
        <v>74</v>
      </c>
      <c r="X216" s="5" t="s">
        <v>74</v>
      </c>
      <c r="Y216" s="5" t="s">
        <v>74</v>
      </c>
      <c r="Z216" s="5" t="s">
        <v>74</v>
      </c>
      <c r="AA216" s="5" t="s">
        <v>74</v>
      </c>
      <c r="AB216" s="5" t="s">
        <v>74</v>
      </c>
      <c r="AC216" s="5" t="s">
        <v>74</v>
      </c>
      <c r="AD216" s="5" t="s">
        <v>74</v>
      </c>
      <c r="AE216" s="5" t="s">
        <v>74</v>
      </c>
      <c r="AF216" s="5" t="s">
        <v>74</v>
      </c>
      <c r="AG216" s="5" t="s">
        <v>73</v>
      </c>
      <c r="AH216" s="5" t="s">
        <v>74</v>
      </c>
      <c r="AI216" s="5" t="s">
        <v>74</v>
      </c>
      <c r="AJ216" s="5" t="s">
        <v>73</v>
      </c>
      <c r="AK216" s="5" t="s">
        <v>74</v>
      </c>
      <c r="AL216" s="5" t="s">
        <v>73</v>
      </c>
      <c r="AM216" s="5" t="s">
        <v>73</v>
      </c>
      <c r="AN216" s="5" t="s">
        <v>73</v>
      </c>
      <c r="AO216" s="5" t="s">
        <v>74</v>
      </c>
      <c r="AP216" s="5" t="s">
        <v>73</v>
      </c>
      <c r="AQ216" s="5" t="s">
        <v>73</v>
      </c>
      <c r="AR216" s="5" t="s">
        <v>73</v>
      </c>
      <c r="AS216" s="5" t="s">
        <v>74</v>
      </c>
      <c r="AT216" s="5" t="s">
        <v>74</v>
      </c>
      <c r="AU216" s="5" t="s">
        <v>73</v>
      </c>
      <c r="AV216" s="5" t="s">
        <v>73</v>
      </c>
      <c r="AW216" s="5" t="s">
        <v>74</v>
      </c>
      <c r="AX216" s="5" t="s">
        <v>74</v>
      </c>
      <c r="AY216" s="5" t="s">
        <v>73</v>
      </c>
      <c r="AZ216" s="5" t="s">
        <v>73</v>
      </c>
      <c r="BA216" s="5" t="s">
        <v>74</v>
      </c>
      <c r="BB216" s="5" t="s">
        <v>73</v>
      </c>
      <c r="BC216" s="5" t="s">
        <v>74</v>
      </c>
      <c r="BD216" s="5" t="s">
        <v>73</v>
      </c>
      <c r="BE216" s="5" t="s">
        <v>73</v>
      </c>
      <c r="BF216" s="5" t="s">
        <v>74</v>
      </c>
      <c r="BG216" s="5" t="s">
        <v>73</v>
      </c>
      <c r="BH216" s="5" t="s">
        <v>73</v>
      </c>
      <c r="BI216" s="5" t="s">
        <v>73</v>
      </c>
      <c r="BJ216" s="5" t="s">
        <v>73</v>
      </c>
      <c r="BK216" s="5" t="s">
        <v>73</v>
      </c>
      <c r="BL216" s="5" t="s">
        <v>73</v>
      </c>
      <c r="BM216" s="5" t="s">
        <v>73</v>
      </c>
      <c r="BN216" s="5" t="s">
        <v>73</v>
      </c>
      <c r="BO216" s="5" t="s">
        <v>74</v>
      </c>
      <c r="BP216" s="6" t="s">
        <v>74</v>
      </c>
    </row>
    <row r="217" spans="1:68" x14ac:dyDescent="0.2">
      <c r="A217" s="7">
        <v>45903.851829201391</v>
      </c>
      <c r="B217" s="8" t="s">
        <v>582</v>
      </c>
      <c r="C217" s="8" t="s">
        <v>69</v>
      </c>
      <c r="D217" s="8" t="s">
        <v>70</v>
      </c>
      <c r="E217" s="10" t="s">
        <v>138</v>
      </c>
      <c r="F217" s="17" t="s">
        <v>583</v>
      </c>
      <c r="G217" s="8" t="s">
        <v>76</v>
      </c>
      <c r="H217" s="8" t="s">
        <v>73</v>
      </c>
      <c r="I217" s="8" t="s">
        <v>75</v>
      </c>
      <c r="J217" s="8" t="s">
        <v>73</v>
      </c>
      <c r="K217" s="8" t="s">
        <v>73</v>
      </c>
      <c r="L217" s="8" t="s">
        <v>73</v>
      </c>
      <c r="M217" s="8" t="s">
        <v>74</v>
      </c>
      <c r="N217" s="8" t="s">
        <v>74</v>
      </c>
      <c r="O217" s="8" t="s">
        <v>74</v>
      </c>
      <c r="P217" s="8" t="s">
        <v>74</v>
      </c>
      <c r="Q217" s="8" t="s">
        <v>73</v>
      </c>
      <c r="R217" s="8" t="s">
        <v>76</v>
      </c>
      <c r="S217" s="8" t="s">
        <v>76</v>
      </c>
      <c r="T217" s="8" t="s">
        <v>74</v>
      </c>
      <c r="U217" s="8" t="s">
        <v>73</v>
      </c>
      <c r="V217" s="8" t="s">
        <v>74</v>
      </c>
      <c r="W217" s="8" t="s">
        <v>74</v>
      </c>
      <c r="X217" s="8" t="s">
        <v>74</v>
      </c>
      <c r="Y217" s="8" t="s">
        <v>75</v>
      </c>
      <c r="Z217" s="8" t="s">
        <v>74</v>
      </c>
      <c r="AA217" s="8" t="s">
        <v>74</v>
      </c>
      <c r="AB217" s="8" t="s">
        <v>76</v>
      </c>
      <c r="AC217" s="8" t="s">
        <v>75</v>
      </c>
      <c r="AD217" s="8" t="s">
        <v>76</v>
      </c>
      <c r="AE217" s="8" t="s">
        <v>74</v>
      </c>
      <c r="AF217" s="8" t="s">
        <v>75</v>
      </c>
      <c r="AG217" s="8" t="s">
        <v>73</v>
      </c>
      <c r="AH217" s="8" t="s">
        <v>76</v>
      </c>
      <c r="AI217" s="8" t="s">
        <v>73</v>
      </c>
      <c r="AJ217" s="8" t="s">
        <v>76</v>
      </c>
      <c r="AK217" s="8" t="s">
        <v>73</v>
      </c>
      <c r="AL217" s="8" t="s">
        <v>76</v>
      </c>
      <c r="AM217" s="8" t="s">
        <v>74</v>
      </c>
      <c r="AN217" s="8" t="s">
        <v>74</v>
      </c>
      <c r="AO217" s="8" t="s">
        <v>76</v>
      </c>
      <c r="AP217" s="8" t="s">
        <v>75</v>
      </c>
      <c r="AQ217" s="8" t="s">
        <v>73</v>
      </c>
      <c r="AR217" s="8" t="s">
        <v>73</v>
      </c>
      <c r="AS217" s="8" t="s">
        <v>73</v>
      </c>
      <c r="AT217" s="8" t="s">
        <v>73</v>
      </c>
      <c r="AU217" s="8" t="s">
        <v>73</v>
      </c>
      <c r="AV217" s="8" t="s">
        <v>75</v>
      </c>
      <c r="AW217" s="8" t="s">
        <v>74</v>
      </c>
      <c r="AX217" s="8" t="s">
        <v>76</v>
      </c>
      <c r="AY217" s="8" t="s">
        <v>73</v>
      </c>
      <c r="AZ217" s="8" t="s">
        <v>73</v>
      </c>
      <c r="BA217" s="8" t="s">
        <v>75</v>
      </c>
      <c r="BB217" s="8" t="s">
        <v>73</v>
      </c>
      <c r="BC217" s="8" t="s">
        <v>74</v>
      </c>
      <c r="BD217" s="8" t="s">
        <v>74</v>
      </c>
      <c r="BE217" s="8" t="s">
        <v>73</v>
      </c>
      <c r="BF217" s="8" t="s">
        <v>74</v>
      </c>
      <c r="BG217" s="8" t="s">
        <v>73</v>
      </c>
      <c r="BH217" s="8" t="s">
        <v>74</v>
      </c>
      <c r="BI217" s="8" t="s">
        <v>74</v>
      </c>
      <c r="BJ217" s="8" t="s">
        <v>73</v>
      </c>
      <c r="BK217" s="8" t="s">
        <v>73</v>
      </c>
      <c r="BL217" s="8" t="s">
        <v>74</v>
      </c>
      <c r="BM217" s="8" t="s">
        <v>73</v>
      </c>
      <c r="BN217" s="8" t="s">
        <v>73</v>
      </c>
      <c r="BO217" s="8" t="s">
        <v>74</v>
      </c>
      <c r="BP217" s="9" t="s">
        <v>73</v>
      </c>
    </row>
    <row r="218" spans="1:68" x14ac:dyDescent="0.2">
      <c r="A218" s="4">
        <v>45903.854200694448</v>
      </c>
      <c r="B218" s="5" t="s">
        <v>584</v>
      </c>
      <c r="C218" s="5" t="s">
        <v>69</v>
      </c>
      <c r="D218" s="5" t="s">
        <v>70</v>
      </c>
      <c r="E218" s="12" t="s">
        <v>89</v>
      </c>
      <c r="F218" s="15" t="s">
        <v>585</v>
      </c>
      <c r="G218" s="5" t="s">
        <v>76</v>
      </c>
      <c r="H218" s="5" t="s">
        <v>74</v>
      </c>
      <c r="I218" s="5" t="s">
        <v>76</v>
      </c>
      <c r="J218" s="5" t="s">
        <v>74</v>
      </c>
      <c r="K218" s="5" t="s">
        <v>75</v>
      </c>
      <c r="L218" s="5" t="s">
        <v>73</v>
      </c>
      <c r="M218" s="5" t="s">
        <v>73</v>
      </c>
      <c r="N218" s="5" t="s">
        <v>76</v>
      </c>
      <c r="O218" s="5" t="s">
        <v>74</v>
      </c>
      <c r="P218" s="5" t="s">
        <v>76</v>
      </c>
      <c r="Q218" s="5" t="s">
        <v>74</v>
      </c>
      <c r="R218" s="5" t="s">
        <v>75</v>
      </c>
      <c r="S218" s="5" t="s">
        <v>74</v>
      </c>
      <c r="T218" s="5" t="s">
        <v>74</v>
      </c>
      <c r="U218" s="5" t="s">
        <v>74</v>
      </c>
      <c r="V218" s="5" t="s">
        <v>73</v>
      </c>
      <c r="W218" s="5" t="s">
        <v>73</v>
      </c>
      <c r="X218" s="5" t="s">
        <v>73</v>
      </c>
      <c r="Y218" s="5" t="s">
        <v>73</v>
      </c>
      <c r="Z218" s="5" t="s">
        <v>74</v>
      </c>
      <c r="AA218" s="5" t="s">
        <v>73</v>
      </c>
      <c r="AB218" s="5" t="s">
        <v>74</v>
      </c>
      <c r="AC218" s="5" t="s">
        <v>74</v>
      </c>
      <c r="AD218" s="5" t="s">
        <v>75</v>
      </c>
      <c r="AE218" s="5" t="s">
        <v>74</v>
      </c>
      <c r="AF218" s="5" t="s">
        <v>73</v>
      </c>
      <c r="AG218" s="5" t="s">
        <v>74</v>
      </c>
      <c r="AH218" s="5" t="s">
        <v>74</v>
      </c>
      <c r="AI218" s="5" t="s">
        <v>74</v>
      </c>
      <c r="AJ218" s="5" t="s">
        <v>74</v>
      </c>
      <c r="AK218" s="5" t="s">
        <v>74</v>
      </c>
      <c r="AL218" s="5" t="s">
        <v>73</v>
      </c>
      <c r="AM218" s="5" t="s">
        <v>74</v>
      </c>
      <c r="AN218" s="5" t="s">
        <v>73</v>
      </c>
      <c r="AO218" s="5" t="s">
        <v>76</v>
      </c>
      <c r="AP218" s="5" t="s">
        <v>73</v>
      </c>
      <c r="AQ218" s="5" t="s">
        <v>73</v>
      </c>
      <c r="AR218" s="5" t="s">
        <v>73</v>
      </c>
      <c r="AS218" s="5" t="s">
        <v>73</v>
      </c>
      <c r="AT218" s="5" t="s">
        <v>74</v>
      </c>
      <c r="AU218" s="5" t="s">
        <v>74</v>
      </c>
      <c r="AV218" s="5" t="s">
        <v>74</v>
      </c>
      <c r="AW218" s="5" t="s">
        <v>73</v>
      </c>
      <c r="AX218" s="5" t="s">
        <v>74</v>
      </c>
      <c r="AY218" s="5" t="s">
        <v>73</v>
      </c>
      <c r="AZ218" s="5" t="s">
        <v>73</v>
      </c>
      <c r="BA218" s="5" t="s">
        <v>73</v>
      </c>
      <c r="BB218" s="5" t="s">
        <v>73</v>
      </c>
      <c r="BC218" s="5" t="s">
        <v>74</v>
      </c>
      <c r="BD218" s="5" t="s">
        <v>73</v>
      </c>
      <c r="BE218" s="5" t="s">
        <v>73</v>
      </c>
      <c r="BF218" s="5" t="s">
        <v>73</v>
      </c>
      <c r="BG218" s="5" t="s">
        <v>73</v>
      </c>
      <c r="BH218" s="5" t="s">
        <v>73</v>
      </c>
      <c r="BI218" s="5" t="s">
        <v>73</v>
      </c>
      <c r="BJ218" s="5" t="s">
        <v>73</v>
      </c>
      <c r="BK218" s="5" t="s">
        <v>73</v>
      </c>
      <c r="BL218" s="5" t="s">
        <v>73</v>
      </c>
      <c r="BM218" s="5" t="s">
        <v>73</v>
      </c>
      <c r="BN218" s="5" t="s">
        <v>73</v>
      </c>
      <c r="BO218" s="5" t="s">
        <v>74</v>
      </c>
      <c r="BP218" s="6" t="s">
        <v>74</v>
      </c>
    </row>
    <row r="219" spans="1:68" x14ac:dyDescent="0.2">
      <c r="A219" s="7">
        <v>45903.854689513886</v>
      </c>
      <c r="B219" s="8" t="s">
        <v>586</v>
      </c>
      <c r="C219" s="8" t="s">
        <v>69</v>
      </c>
      <c r="D219" s="8" t="s">
        <v>70</v>
      </c>
      <c r="E219" s="10" t="s">
        <v>564</v>
      </c>
      <c r="F219" s="16" t="s">
        <v>587</v>
      </c>
      <c r="G219" s="8" t="s">
        <v>73</v>
      </c>
      <c r="H219" s="8" t="s">
        <v>74</v>
      </c>
      <c r="I219" s="8" t="s">
        <v>73</v>
      </c>
      <c r="J219" s="8" t="s">
        <v>74</v>
      </c>
      <c r="K219" s="8" t="s">
        <v>74</v>
      </c>
      <c r="L219" s="8" t="s">
        <v>73</v>
      </c>
      <c r="M219" s="8" t="s">
        <v>73</v>
      </c>
      <c r="N219" s="8" t="s">
        <v>73</v>
      </c>
      <c r="O219" s="8" t="s">
        <v>74</v>
      </c>
      <c r="P219" s="8" t="s">
        <v>73</v>
      </c>
      <c r="Q219" s="8" t="s">
        <v>73</v>
      </c>
      <c r="R219" s="8" t="s">
        <v>74</v>
      </c>
      <c r="S219" s="8" t="s">
        <v>74</v>
      </c>
      <c r="T219" s="8" t="s">
        <v>74</v>
      </c>
      <c r="U219" s="8" t="s">
        <v>73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75</v>
      </c>
      <c r="AA219" s="8" t="s">
        <v>74</v>
      </c>
      <c r="AB219" s="8" t="s">
        <v>74</v>
      </c>
      <c r="AC219" s="8" t="s">
        <v>75</v>
      </c>
      <c r="AD219" s="8" t="s">
        <v>73</v>
      </c>
      <c r="AE219" s="8" t="s">
        <v>73</v>
      </c>
      <c r="AF219" s="8" t="s">
        <v>73</v>
      </c>
      <c r="AG219" s="8" t="s">
        <v>73</v>
      </c>
      <c r="AH219" s="8" t="s">
        <v>74</v>
      </c>
      <c r="AI219" s="8" t="s">
        <v>73</v>
      </c>
      <c r="AJ219" s="8" t="s">
        <v>73</v>
      </c>
      <c r="AK219" s="8" t="s">
        <v>74</v>
      </c>
      <c r="AL219" s="8" t="s">
        <v>73</v>
      </c>
      <c r="AM219" s="8" t="s">
        <v>74</v>
      </c>
      <c r="AN219" s="8" t="s">
        <v>74</v>
      </c>
      <c r="AO219" s="8" t="s">
        <v>73</v>
      </c>
      <c r="AP219" s="8" t="s">
        <v>73</v>
      </c>
      <c r="AQ219" s="8" t="s">
        <v>73</v>
      </c>
      <c r="AR219" s="8" t="s">
        <v>74</v>
      </c>
      <c r="AS219" s="8" t="s">
        <v>73</v>
      </c>
      <c r="AT219" s="8" t="s">
        <v>75</v>
      </c>
      <c r="AU219" s="8" t="s">
        <v>74</v>
      </c>
      <c r="AV219" s="8" t="s">
        <v>75</v>
      </c>
      <c r="AW219" s="8" t="s">
        <v>73</v>
      </c>
      <c r="AX219" s="8" t="s">
        <v>75</v>
      </c>
      <c r="AY219" s="8" t="s">
        <v>73</v>
      </c>
      <c r="AZ219" s="8" t="s">
        <v>73</v>
      </c>
      <c r="BA219" s="8" t="s">
        <v>73</v>
      </c>
      <c r="BB219" s="8" t="s">
        <v>74</v>
      </c>
      <c r="BC219" s="8" t="s">
        <v>74</v>
      </c>
      <c r="BD219" s="8" t="s">
        <v>74</v>
      </c>
      <c r="BE219" s="8" t="s">
        <v>73</v>
      </c>
      <c r="BF219" s="8" t="s">
        <v>74</v>
      </c>
      <c r="BG219" s="8" t="s">
        <v>74</v>
      </c>
      <c r="BH219" s="8" t="s">
        <v>74</v>
      </c>
      <c r="BI219" s="8" t="s">
        <v>73</v>
      </c>
      <c r="BJ219" s="8" t="s">
        <v>74</v>
      </c>
      <c r="BK219" s="8" t="s">
        <v>73</v>
      </c>
      <c r="BL219" s="8" t="s">
        <v>74</v>
      </c>
      <c r="BM219" s="8" t="s">
        <v>73</v>
      </c>
      <c r="BN219" s="8" t="s">
        <v>73</v>
      </c>
      <c r="BO219" s="8" t="s">
        <v>73</v>
      </c>
      <c r="BP219" s="9" t="s">
        <v>73</v>
      </c>
    </row>
    <row r="220" spans="1:68" x14ac:dyDescent="0.2">
      <c r="A220" s="4">
        <v>45903.855969050928</v>
      </c>
      <c r="B220" s="5" t="s">
        <v>588</v>
      </c>
      <c r="C220" s="5" t="s">
        <v>69</v>
      </c>
      <c r="D220" s="5" t="s">
        <v>70</v>
      </c>
      <c r="E220" s="12" t="s">
        <v>589</v>
      </c>
      <c r="F220" s="15" t="s">
        <v>590</v>
      </c>
      <c r="G220" s="5" t="s">
        <v>76</v>
      </c>
      <c r="H220" s="5" t="s">
        <v>73</v>
      </c>
      <c r="I220" s="5" t="s">
        <v>76</v>
      </c>
      <c r="J220" s="5" t="s">
        <v>73</v>
      </c>
      <c r="K220" s="5" t="s">
        <v>74</v>
      </c>
      <c r="L220" s="5" t="s">
        <v>74</v>
      </c>
      <c r="M220" s="5" t="s">
        <v>76</v>
      </c>
      <c r="N220" s="5" t="s">
        <v>73</v>
      </c>
      <c r="O220" s="5" t="s">
        <v>73</v>
      </c>
      <c r="P220" s="5" t="s">
        <v>76</v>
      </c>
      <c r="Q220" s="5" t="s">
        <v>73</v>
      </c>
      <c r="R220" s="5" t="s">
        <v>74</v>
      </c>
      <c r="S220" s="5" t="s">
        <v>73</v>
      </c>
      <c r="T220" s="5" t="s">
        <v>75</v>
      </c>
      <c r="U220" s="5" t="s">
        <v>73</v>
      </c>
      <c r="V220" s="5" t="s">
        <v>74</v>
      </c>
      <c r="W220" s="5" t="s">
        <v>75</v>
      </c>
      <c r="X220" s="5" t="s">
        <v>74</v>
      </c>
      <c r="Y220" s="5" t="s">
        <v>75</v>
      </c>
      <c r="Z220" s="5" t="s">
        <v>75</v>
      </c>
      <c r="AA220" s="5" t="s">
        <v>74</v>
      </c>
      <c r="AB220" s="5" t="s">
        <v>75</v>
      </c>
      <c r="AC220" s="5" t="s">
        <v>75</v>
      </c>
      <c r="AD220" s="5" t="s">
        <v>75</v>
      </c>
      <c r="AE220" s="5" t="s">
        <v>73</v>
      </c>
      <c r="AF220" s="5" t="s">
        <v>75</v>
      </c>
      <c r="AG220" s="5" t="s">
        <v>74</v>
      </c>
      <c r="AH220" s="5" t="s">
        <v>76</v>
      </c>
      <c r="AI220" s="5" t="s">
        <v>76</v>
      </c>
      <c r="AJ220" s="5" t="s">
        <v>73</v>
      </c>
      <c r="AK220" s="5" t="s">
        <v>75</v>
      </c>
      <c r="AL220" s="5" t="s">
        <v>73</v>
      </c>
      <c r="AM220" s="5" t="s">
        <v>73</v>
      </c>
      <c r="AN220" s="5" t="s">
        <v>73</v>
      </c>
      <c r="AO220" s="5" t="s">
        <v>76</v>
      </c>
      <c r="AP220" s="5" t="s">
        <v>73</v>
      </c>
      <c r="AQ220" s="5" t="s">
        <v>73</v>
      </c>
      <c r="AR220" s="5" t="s">
        <v>76</v>
      </c>
      <c r="AS220" s="5" t="s">
        <v>73</v>
      </c>
      <c r="AT220" s="5" t="s">
        <v>74</v>
      </c>
      <c r="AU220" s="5" t="s">
        <v>73</v>
      </c>
      <c r="AV220" s="5" t="s">
        <v>73</v>
      </c>
      <c r="AW220" s="5" t="s">
        <v>75</v>
      </c>
      <c r="AX220" s="5" t="s">
        <v>74</v>
      </c>
      <c r="AY220" s="5" t="s">
        <v>76</v>
      </c>
      <c r="AZ220" s="5" t="s">
        <v>76</v>
      </c>
      <c r="BA220" s="5" t="s">
        <v>73</v>
      </c>
      <c r="BB220" s="5" t="s">
        <v>76</v>
      </c>
      <c r="BC220" s="5" t="s">
        <v>74</v>
      </c>
      <c r="BD220" s="5" t="s">
        <v>74</v>
      </c>
      <c r="BE220" s="5" t="s">
        <v>76</v>
      </c>
      <c r="BF220" s="5" t="s">
        <v>73</v>
      </c>
      <c r="BG220" s="5" t="s">
        <v>73</v>
      </c>
      <c r="BH220" s="5" t="s">
        <v>73</v>
      </c>
      <c r="BI220" s="5" t="s">
        <v>73</v>
      </c>
      <c r="BJ220" s="5" t="s">
        <v>73</v>
      </c>
      <c r="BK220" s="5" t="s">
        <v>73</v>
      </c>
      <c r="BL220" s="5" t="s">
        <v>73</v>
      </c>
      <c r="BM220" s="5" t="s">
        <v>76</v>
      </c>
      <c r="BN220" s="5" t="s">
        <v>76</v>
      </c>
      <c r="BO220" s="5" t="s">
        <v>74</v>
      </c>
      <c r="BP220" s="6" t="s">
        <v>74</v>
      </c>
    </row>
    <row r="221" spans="1:68" x14ac:dyDescent="0.2">
      <c r="A221" s="7">
        <v>45903.860829953701</v>
      </c>
      <c r="B221" s="8" t="s">
        <v>591</v>
      </c>
      <c r="C221" s="8" t="s">
        <v>69</v>
      </c>
      <c r="D221" s="8" t="s">
        <v>82</v>
      </c>
      <c r="E221" s="10" t="s">
        <v>592</v>
      </c>
      <c r="F221" s="17" t="s">
        <v>593</v>
      </c>
      <c r="G221" s="8" t="s">
        <v>76</v>
      </c>
      <c r="H221" s="8" t="s">
        <v>73</v>
      </c>
      <c r="I221" s="8" t="s">
        <v>74</v>
      </c>
      <c r="J221" s="8" t="s">
        <v>73</v>
      </c>
      <c r="K221" s="8" t="s">
        <v>74</v>
      </c>
      <c r="L221" s="8" t="s">
        <v>74</v>
      </c>
      <c r="M221" s="8" t="s">
        <v>73</v>
      </c>
      <c r="N221" s="8" t="s">
        <v>74</v>
      </c>
      <c r="O221" s="8" t="s">
        <v>73</v>
      </c>
      <c r="P221" s="8" t="s">
        <v>74</v>
      </c>
      <c r="Q221" s="8" t="s">
        <v>73</v>
      </c>
      <c r="R221" s="8" t="s">
        <v>73</v>
      </c>
      <c r="S221" s="8" t="s">
        <v>76</v>
      </c>
      <c r="T221" s="8" t="s">
        <v>75</v>
      </c>
      <c r="U221" s="8" t="s">
        <v>73</v>
      </c>
      <c r="V221" s="8" t="s">
        <v>74</v>
      </c>
      <c r="W221" s="8" t="s">
        <v>74</v>
      </c>
      <c r="X221" s="8" t="s">
        <v>74</v>
      </c>
      <c r="Y221" s="8" t="s">
        <v>73</v>
      </c>
      <c r="Z221" s="8" t="s">
        <v>76</v>
      </c>
      <c r="AA221" s="8" t="s">
        <v>74</v>
      </c>
      <c r="AB221" s="8" t="s">
        <v>73</v>
      </c>
      <c r="AC221" s="8" t="s">
        <v>74</v>
      </c>
      <c r="AD221" s="8" t="s">
        <v>73</v>
      </c>
      <c r="AE221" s="8" t="s">
        <v>73</v>
      </c>
      <c r="AF221" s="8" t="s">
        <v>74</v>
      </c>
      <c r="AG221" s="8" t="s">
        <v>74</v>
      </c>
      <c r="AH221" s="8" t="s">
        <v>73</v>
      </c>
      <c r="AI221" s="8" t="s">
        <v>74</v>
      </c>
      <c r="AJ221" s="8" t="s">
        <v>74</v>
      </c>
      <c r="AK221" s="8" t="s">
        <v>76</v>
      </c>
      <c r="AL221" s="8" t="s">
        <v>74</v>
      </c>
      <c r="AM221" s="8" t="s">
        <v>74</v>
      </c>
      <c r="AN221" s="8" t="s">
        <v>74</v>
      </c>
      <c r="AO221" s="8" t="s">
        <v>76</v>
      </c>
      <c r="AP221" s="8" t="s">
        <v>74</v>
      </c>
      <c r="AQ221" s="8" t="s">
        <v>74</v>
      </c>
      <c r="AR221" s="8" t="s">
        <v>74</v>
      </c>
      <c r="AS221" s="8" t="s">
        <v>73</v>
      </c>
      <c r="AT221" s="8" t="s">
        <v>73</v>
      </c>
      <c r="AU221" s="8" t="s">
        <v>73</v>
      </c>
      <c r="AV221" s="8" t="s">
        <v>74</v>
      </c>
      <c r="AW221" s="8" t="s">
        <v>74</v>
      </c>
      <c r="AX221" s="8" t="s">
        <v>74</v>
      </c>
      <c r="AY221" s="8" t="s">
        <v>73</v>
      </c>
      <c r="AZ221" s="8" t="s">
        <v>73</v>
      </c>
      <c r="BA221" s="8" t="s">
        <v>73</v>
      </c>
      <c r="BB221" s="8" t="s">
        <v>73</v>
      </c>
      <c r="BC221" s="8" t="s">
        <v>73</v>
      </c>
      <c r="BD221" s="8" t="s">
        <v>75</v>
      </c>
      <c r="BE221" s="8" t="s">
        <v>76</v>
      </c>
      <c r="BF221" s="8" t="s">
        <v>75</v>
      </c>
      <c r="BG221" s="8" t="s">
        <v>73</v>
      </c>
      <c r="BH221" s="8" t="s">
        <v>76</v>
      </c>
      <c r="BI221" s="8" t="s">
        <v>74</v>
      </c>
      <c r="BJ221" s="8" t="s">
        <v>73</v>
      </c>
      <c r="BK221" s="8" t="s">
        <v>73</v>
      </c>
      <c r="BL221" s="8" t="s">
        <v>74</v>
      </c>
      <c r="BM221" s="8" t="s">
        <v>76</v>
      </c>
      <c r="BN221" s="8" t="s">
        <v>76</v>
      </c>
      <c r="BO221" s="8" t="s">
        <v>73</v>
      </c>
      <c r="BP221" s="9" t="s">
        <v>73</v>
      </c>
    </row>
    <row r="222" spans="1:68" x14ac:dyDescent="0.2">
      <c r="A222" s="4">
        <v>45903.861336898146</v>
      </c>
      <c r="B222" s="5" t="s">
        <v>594</v>
      </c>
      <c r="C222" s="5" t="s">
        <v>69</v>
      </c>
      <c r="D222" s="5" t="s">
        <v>70</v>
      </c>
      <c r="E222" s="12" t="s">
        <v>595</v>
      </c>
      <c r="F222" s="15" t="s">
        <v>596</v>
      </c>
      <c r="G222" s="5" t="s">
        <v>76</v>
      </c>
      <c r="H222" s="5" t="s">
        <v>76</v>
      </c>
      <c r="I222" s="5" t="s">
        <v>73</v>
      </c>
      <c r="J222" s="5" t="s">
        <v>73</v>
      </c>
      <c r="K222" s="5" t="s">
        <v>73</v>
      </c>
      <c r="L222" s="5" t="s">
        <v>74</v>
      </c>
      <c r="M222" s="5" t="s">
        <v>74</v>
      </c>
      <c r="N222" s="5" t="s">
        <v>73</v>
      </c>
      <c r="O222" s="5" t="s">
        <v>73</v>
      </c>
      <c r="P222" s="5" t="s">
        <v>74</v>
      </c>
      <c r="Q222" s="5" t="s">
        <v>73</v>
      </c>
      <c r="R222" s="5" t="s">
        <v>73</v>
      </c>
      <c r="S222" s="5" t="s">
        <v>76</v>
      </c>
      <c r="T222" s="5" t="s">
        <v>74</v>
      </c>
      <c r="U222" s="5" t="s">
        <v>74</v>
      </c>
      <c r="V222" s="5" t="s">
        <v>76</v>
      </c>
      <c r="W222" s="5" t="s">
        <v>74</v>
      </c>
      <c r="X222" s="5" t="s">
        <v>74</v>
      </c>
      <c r="Y222" s="5" t="s">
        <v>73</v>
      </c>
      <c r="Z222" s="5" t="s">
        <v>73</v>
      </c>
      <c r="AA222" s="5" t="s">
        <v>74</v>
      </c>
      <c r="AB222" s="5" t="s">
        <v>74</v>
      </c>
      <c r="AC222" s="5" t="s">
        <v>75</v>
      </c>
      <c r="AD222" s="5" t="s">
        <v>74</v>
      </c>
      <c r="AE222" s="5" t="s">
        <v>73</v>
      </c>
      <c r="AF222" s="5" t="s">
        <v>73</v>
      </c>
      <c r="AG222" s="5" t="s">
        <v>73</v>
      </c>
      <c r="AH222" s="5" t="s">
        <v>74</v>
      </c>
      <c r="AI222" s="5" t="s">
        <v>74</v>
      </c>
      <c r="AJ222" s="5" t="s">
        <v>74</v>
      </c>
      <c r="AK222" s="5" t="s">
        <v>76</v>
      </c>
      <c r="AL222" s="5" t="s">
        <v>74</v>
      </c>
      <c r="AM222" s="5" t="s">
        <v>74</v>
      </c>
      <c r="AN222" s="5" t="s">
        <v>74</v>
      </c>
      <c r="AO222" s="5" t="s">
        <v>73</v>
      </c>
      <c r="AP222" s="5" t="s">
        <v>73</v>
      </c>
      <c r="AQ222" s="5" t="s">
        <v>74</v>
      </c>
      <c r="AR222" s="5" t="s">
        <v>73</v>
      </c>
      <c r="AS222" s="5" t="s">
        <v>73</v>
      </c>
      <c r="AT222" s="5" t="s">
        <v>74</v>
      </c>
      <c r="AU222" s="5" t="s">
        <v>73</v>
      </c>
      <c r="AV222" s="5" t="s">
        <v>74</v>
      </c>
      <c r="AW222" s="5" t="s">
        <v>73</v>
      </c>
      <c r="AX222" s="5" t="s">
        <v>73</v>
      </c>
      <c r="AY222" s="5" t="s">
        <v>73</v>
      </c>
      <c r="AZ222" s="5" t="s">
        <v>73</v>
      </c>
      <c r="BA222" s="5" t="s">
        <v>75</v>
      </c>
      <c r="BB222" s="5" t="s">
        <v>73</v>
      </c>
      <c r="BC222" s="5" t="s">
        <v>73</v>
      </c>
      <c r="BD222" s="5" t="s">
        <v>73</v>
      </c>
      <c r="BE222" s="5" t="s">
        <v>73</v>
      </c>
      <c r="BF222" s="5" t="s">
        <v>73</v>
      </c>
      <c r="BG222" s="5" t="s">
        <v>73</v>
      </c>
      <c r="BH222" s="5" t="s">
        <v>74</v>
      </c>
      <c r="BI222" s="5" t="s">
        <v>73</v>
      </c>
      <c r="BJ222" s="5" t="s">
        <v>73</v>
      </c>
      <c r="BK222" s="5" t="s">
        <v>73</v>
      </c>
      <c r="BL222" s="5" t="s">
        <v>73</v>
      </c>
      <c r="BM222" s="5" t="s">
        <v>73</v>
      </c>
      <c r="BN222" s="5" t="s">
        <v>73</v>
      </c>
      <c r="BO222" s="5" t="s">
        <v>73</v>
      </c>
      <c r="BP222" s="6" t="s">
        <v>73</v>
      </c>
    </row>
    <row r="223" spans="1:68" x14ac:dyDescent="0.2">
      <c r="A223" s="7">
        <v>45903.862563078699</v>
      </c>
      <c r="B223" s="8" t="s">
        <v>597</v>
      </c>
      <c r="C223" s="8" t="s">
        <v>69</v>
      </c>
      <c r="D223" s="8" t="s">
        <v>82</v>
      </c>
      <c r="E223" s="10" t="s">
        <v>598</v>
      </c>
      <c r="F223" s="17" t="s">
        <v>599</v>
      </c>
      <c r="G223" s="8" t="s">
        <v>76</v>
      </c>
      <c r="H223" s="8" t="s">
        <v>73</v>
      </c>
      <c r="I223" s="8" t="s">
        <v>73</v>
      </c>
      <c r="J223" s="8" t="s">
        <v>76</v>
      </c>
      <c r="K223" s="8" t="s">
        <v>76</v>
      </c>
      <c r="L223" s="8" t="s">
        <v>74</v>
      </c>
      <c r="M223" s="8" t="s">
        <v>74</v>
      </c>
      <c r="N223" s="8" t="s">
        <v>76</v>
      </c>
      <c r="O223" s="8" t="s">
        <v>74</v>
      </c>
      <c r="P223" s="8" t="s">
        <v>74</v>
      </c>
      <c r="Q223" s="8" t="s">
        <v>73</v>
      </c>
      <c r="R223" s="8" t="s">
        <v>73</v>
      </c>
      <c r="S223" s="8" t="s">
        <v>73</v>
      </c>
      <c r="T223" s="8" t="s">
        <v>74</v>
      </c>
      <c r="U223" s="8" t="s">
        <v>73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73</v>
      </c>
      <c r="AB223" s="8" t="s">
        <v>73</v>
      </c>
      <c r="AC223" s="8" t="s">
        <v>74</v>
      </c>
      <c r="AD223" s="8" t="s">
        <v>76</v>
      </c>
      <c r="AE223" s="8" t="s">
        <v>73</v>
      </c>
      <c r="AF223" s="8" t="s">
        <v>73</v>
      </c>
      <c r="AG223" s="8" t="s">
        <v>74</v>
      </c>
      <c r="AH223" s="8" t="s">
        <v>73</v>
      </c>
      <c r="AI223" s="8" t="s">
        <v>73</v>
      </c>
      <c r="AJ223" s="8" t="s">
        <v>73</v>
      </c>
      <c r="AK223" s="8" t="s">
        <v>73</v>
      </c>
      <c r="AL223" s="8" t="s">
        <v>73</v>
      </c>
      <c r="AM223" s="8" t="s">
        <v>76</v>
      </c>
      <c r="AN223" s="8" t="s">
        <v>76</v>
      </c>
      <c r="AO223" s="8" t="s">
        <v>76</v>
      </c>
      <c r="AP223" s="8" t="s">
        <v>76</v>
      </c>
      <c r="AQ223" s="8" t="s">
        <v>76</v>
      </c>
      <c r="AR223" s="8" t="s">
        <v>76</v>
      </c>
      <c r="AS223" s="8" t="s">
        <v>73</v>
      </c>
      <c r="AT223" s="8" t="s">
        <v>74</v>
      </c>
      <c r="AU223" s="8" t="s">
        <v>74</v>
      </c>
      <c r="AV223" s="8" t="s">
        <v>75</v>
      </c>
      <c r="AW223" s="8" t="s">
        <v>74</v>
      </c>
      <c r="AX223" s="8" t="s">
        <v>73</v>
      </c>
      <c r="AY223" s="8" t="s">
        <v>73</v>
      </c>
      <c r="AZ223" s="8" t="s">
        <v>73</v>
      </c>
      <c r="BA223" s="8" t="s">
        <v>76</v>
      </c>
      <c r="BB223" s="8" t="s">
        <v>73</v>
      </c>
      <c r="BC223" s="8" t="s">
        <v>76</v>
      </c>
      <c r="BD223" s="8" t="s">
        <v>74</v>
      </c>
      <c r="BE223" s="8" t="s">
        <v>76</v>
      </c>
      <c r="BF223" s="8" t="s">
        <v>76</v>
      </c>
      <c r="BG223" s="8" t="s">
        <v>76</v>
      </c>
      <c r="BH223" s="8" t="s">
        <v>76</v>
      </c>
      <c r="BI223" s="8" t="s">
        <v>76</v>
      </c>
      <c r="BJ223" s="8" t="s">
        <v>76</v>
      </c>
      <c r="BK223" s="8" t="s">
        <v>76</v>
      </c>
      <c r="BL223" s="8" t="s">
        <v>73</v>
      </c>
      <c r="BM223" s="8" t="s">
        <v>76</v>
      </c>
      <c r="BN223" s="8" t="s">
        <v>76</v>
      </c>
      <c r="BO223" s="8" t="s">
        <v>74</v>
      </c>
      <c r="BP223" s="9" t="s">
        <v>73</v>
      </c>
    </row>
    <row r="224" spans="1:68" x14ac:dyDescent="0.2">
      <c r="A224" s="4">
        <v>45903.868929537042</v>
      </c>
      <c r="B224" s="5" t="s">
        <v>600</v>
      </c>
      <c r="C224" s="5" t="s">
        <v>69</v>
      </c>
      <c r="D224" s="5" t="s">
        <v>82</v>
      </c>
      <c r="E224" s="12" t="s">
        <v>130</v>
      </c>
      <c r="F224" s="15" t="s">
        <v>601</v>
      </c>
      <c r="G224" s="5" t="s">
        <v>76</v>
      </c>
      <c r="H224" s="5" t="s">
        <v>73</v>
      </c>
      <c r="I224" s="5" t="s">
        <v>73</v>
      </c>
      <c r="J224" s="5" t="s">
        <v>73</v>
      </c>
      <c r="K224" s="5" t="s">
        <v>73</v>
      </c>
      <c r="L224" s="5" t="s">
        <v>74</v>
      </c>
      <c r="M224" s="5" t="s">
        <v>73</v>
      </c>
      <c r="N224" s="5" t="s">
        <v>76</v>
      </c>
      <c r="O224" s="5" t="s">
        <v>73</v>
      </c>
      <c r="P224" s="5" t="s">
        <v>73</v>
      </c>
      <c r="Q224" s="5" t="s">
        <v>73</v>
      </c>
      <c r="R224" s="5" t="s">
        <v>73</v>
      </c>
      <c r="S224" s="5" t="s">
        <v>73</v>
      </c>
      <c r="T224" s="5" t="s">
        <v>73</v>
      </c>
      <c r="U224" s="5" t="s">
        <v>73</v>
      </c>
      <c r="V224" s="5" t="s">
        <v>74</v>
      </c>
      <c r="W224" s="5" t="s">
        <v>74</v>
      </c>
      <c r="X224" s="5" t="s">
        <v>73</v>
      </c>
      <c r="Y224" s="5" t="s">
        <v>74</v>
      </c>
      <c r="Z224" s="5" t="s">
        <v>74</v>
      </c>
      <c r="AA224" s="5" t="s">
        <v>74</v>
      </c>
      <c r="AB224" s="5" t="s">
        <v>73</v>
      </c>
      <c r="AC224" s="5" t="s">
        <v>74</v>
      </c>
      <c r="AD224" s="5" t="s">
        <v>73</v>
      </c>
      <c r="AE224" s="5" t="s">
        <v>73</v>
      </c>
      <c r="AF224" s="5" t="s">
        <v>73</v>
      </c>
      <c r="AG224" s="5" t="s">
        <v>74</v>
      </c>
      <c r="AH224" s="5" t="s">
        <v>73</v>
      </c>
      <c r="AI224" s="5" t="s">
        <v>74</v>
      </c>
      <c r="AJ224" s="5" t="s">
        <v>73</v>
      </c>
      <c r="AK224" s="5" t="s">
        <v>74</v>
      </c>
      <c r="AL224" s="5" t="s">
        <v>73</v>
      </c>
      <c r="AM224" s="5" t="s">
        <v>73</v>
      </c>
      <c r="AN224" s="5" t="s">
        <v>73</v>
      </c>
      <c r="AO224" s="5" t="s">
        <v>73</v>
      </c>
      <c r="AP224" s="5" t="s">
        <v>73</v>
      </c>
      <c r="AQ224" s="5" t="s">
        <v>73</v>
      </c>
      <c r="AR224" s="5" t="s">
        <v>76</v>
      </c>
      <c r="AS224" s="5" t="s">
        <v>76</v>
      </c>
      <c r="AT224" s="5" t="s">
        <v>73</v>
      </c>
      <c r="AU224" s="5" t="s">
        <v>73</v>
      </c>
      <c r="AV224" s="5" t="s">
        <v>74</v>
      </c>
      <c r="AW224" s="5" t="s">
        <v>73</v>
      </c>
      <c r="AX224" s="5" t="s">
        <v>74</v>
      </c>
      <c r="AY224" s="5" t="s">
        <v>73</v>
      </c>
      <c r="AZ224" s="5" t="s">
        <v>73</v>
      </c>
      <c r="BA224" s="5" t="s">
        <v>73</v>
      </c>
      <c r="BB224" s="5" t="s">
        <v>73</v>
      </c>
      <c r="BC224" s="5" t="s">
        <v>73</v>
      </c>
      <c r="BD224" s="5" t="s">
        <v>73</v>
      </c>
      <c r="BE224" s="5" t="s">
        <v>73</v>
      </c>
      <c r="BF224" s="5" t="s">
        <v>73</v>
      </c>
      <c r="BG224" s="5" t="s">
        <v>73</v>
      </c>
      <c r="BH224" s="5" t="s">
        <v>73</v>
      </c>
      <c r="BI224" s="5" t="s">
        <v>73</v>
      </c>
      <c r="BJ224" s="5" t="s">
        <v>73</v>
      </c>
      <c r="BK224" s="5" t="s">
        <v>73</v>
      </c>
      <c r="BL224" s="5" t="s">
        <v>73</v>
      </c>
      <c r="BM224" s="5" t="s">
        <v>73</v>
      </c>
      <c r="BN224" s="5" t="s">
        <v>76</v>
      </c>
      <c r="BO224" s="5" t="s">
        <v>73</v>
      </c>
      <c r="BP224" s="6" t="s">
        <v>73</v>
      </c>
    </row>
    <row r="225" spans="1:68" x14ac:dyDescent="0.2">
      <c r="A225" s="7">
        <v>45903.868963692134</v>
      </c>
      <c r="B225" s="8" t="s">
        <v>602</v>
      </c>
      <c r="C225" s="8" t="s">
        <v>69</v>
      </c>
      <c r="D225" s="8" t="s">
        <v>82</v>
      </c>
      <c r="E225" s="10" t="s">
        <v>603</v>
      </c>
      <c r="F225" s="17" t="s">
        <v>604</v>
      </c>
      <c r="G225" s="8" t="s">
        <v>73</v>
      </c>
      <c r="H225" s="8" t="s">
        <v>73</v>
      </c>
      <c r="I225" s="8" t="s">
        <v>73</v>
      </c>
      <c r="J225" s="8" t="s">
        <v>73</v>
      </c>
      <c r="K225" s="8" t="s">
        <v>74</v>
      </c>
      <c r="L225" s="8" t="s">
        <v>74</v>
      </c>
      <c r="M225" s="8" t="s">
        <v>73</v>
      </c>
      <c r="N225" s="8" t="s">
        <v>73</v>
      </c>
      <c r="O225" s="8" t="s">
        <v>73</v>
      </c>
      <c r="P225" s="8" t="s">
        <v>73</v>
      </c>
      <c r="Q225" s="8" t="s">
        <v>73</v>
      </c>
      <c r="R225" s="8" t="s">
        <v>74</v>
      </c>
      <c r="S225" s="8" t="s">
        <v>73</v>
      </c>
      <c r="T225" s="8" t="s">
        <v>74</v>
      </c>
      <c r="U225" s="8" t="s">
        <v>73</v>
      </c>
      <c r="V225" s="8" t="s">
        <v>74</v>
      </c>
      <c r="W225" s="8" t="s">
        <v>73</v>
      </c>
      <c r="X225" s="8" t="s">
        <v>73</v>
      </c>
      <c r="Y225" s="8" t="s">
        <v>74</v>
      </c>
      <c r="Z225" s="8" t="s">
        <v>74</v>
      </c>
      <c r="AA225" s="8" t="s">
        <v>74</v>
      </c>
      <c r="AB225" s="8" t="s">
        <v>73</v>
      </c>
      <c r="AC225" s="8" t="s">
        <v>74</v>
      </c>
      <c r="AD225" s="8" t="s">
        <v>73</v>
      </c>
      <c r="AE225" s="8" t="s">
        <v>73</v>
      </c>
      <c r="AF225" s="8" t="s">
        <v>73</v>
      </c>
      <c r="AG225" s="8" t="s">
        <v>74</v>
      </c>
      <c r="AH225" s="8" t="s">
        <v>73</v>
      </c>
      <c r="AI225" s="8" t="s">
        <v>73</v>
      </c>
      <c r="AJ225" s="8" t="s">
        <v>73</v>
      </c>
      <c r="AK225" s="8" t="s">
        <v>74</v>
      </c>
      <c r="AL225" s="8" t="s">
        <v>73</v>
      </c>
      <c r="AM225" s="8" t="s">
        <v>73</v>
      </c>
      <c r="AN225" s="8" t="s">
        <v>73</v>
      </c>
      <c r="AO225" s="8" t="s">
        <v>73</v>
      </c>
      <c r="AP225" s="8" t="s">
        <v>73</v>
      </c>
      <c r="AQ225" s="8" t="s">
        <v>73</v>
      </c>
      <c r="AR225" s="8" t="s">
        <v>73</v>
      </c>
      <c r="AS225" s="8" t="s">
        <v>73</v>
      </c>
      <c r="AT225" s="8" t="s">
        <v>74</v>
      </c>
      <c r="AU225" s="8" t="s">
        <v>74</v>
      </c>
      <c r="AV225" s="8" t="s">
        <v>74</v>
      </c>
      <c r="AW225" s="8" t="s">
        <v>73</v>
      </c>
      <c r="AX225" s="8" t="s">
        <v>74</v>
      </c>
      <c r="AY225" s="8" t="s">
        <v>73</v>
      </c>
      <c r="AZ225" s="8" t="s">
        <v>73</v>
      </c>
      <c r="BA225" s="8" t="s">
        <v>74</v>
      </c>
      <c r="BB225" s="8" t="s">
        <v>73</v>
      </c>
      <c r="BC225" s="8" t="s">
        <v>74</v>
      </c>
      <c r="BD225" s="8" t="s">
        <v>74</v>
      </c>
      <c r="BE225" s="8" t="s">
        <v>73</v>
      </c>
      <c r="BF225" s="8" t="s">
        <v>73</v>
      </c>
      <c r="BG225" s="8" t="s">
        <v>73</v>
      </c>
      <c r="BH225" s="8" t="s">
        <v>73</v>
      </c>
      <c r="BI225" s="8" t="s">
        <v>74</v>
      </c>
      <c r="BJ225" s="8" t="s">
        <v>73</v>
      </c>
      <c r="BK225" s="8" t="s">
        <v>73</v>
      </c>
      <c r="BL225" s="8" t="s">
        <v>74</v>
      </c>
      <c r="BM225" s="8" t="s">
        <v>73</v>
      </c>
      <c r="BN225" s="8" t="s">
        <v>73</v>
      </c>
      <c r="BO225" s="8" t="s">
        <v>73</v>
      </c>
      <c r="BP225" s="9" t="s">
        <v>74</v>
      </c>
    </row>
    <row r="226" spans="1:68" x14ac:dyDescent="0.2">
      <c r="A226" s="4">
        <v>45903.870396608792</v>
      </c>
      <c r="B226" s="5" t="s">
        <v>605</v>
      </c>
      <c r="C226" s="5" t="s">
        <v>69</v>
      </c>
      <c r="D226" s="5" t="s">
        <v>78</v>
      </c>
      <c r="E226" s="12" t="s">
        <v>79</v>
      </c>
      <c r="F226" s="15" t="s">
        <v>606</v>
      </c>
      <c r="G226" s="5" t="s">
        <v>73</v>
      </c>
      <c r="H226" s="5" t="s">
        <v>76</v>
      </c>
      <c r="I226" s="5" t="s">
        <v>74</v>
      </c>
      <c r="J226" s="5" t="s">
        <v>73</v>
      </c>
      <c r="K226" s="5" t="s">
        <v>74</v>
      </c>
      <c r="L226" s="5" t="s">
        <v>73</v>
      </c>
      <c r="M226" s="5" t="s">
        <v>73</v>
      </c>
      <c r="N226" s="5" t="s">
        <v>74</v>
      </c>
      <c r="O226" s="5" t="s">
        <v>73</v>
      </c>
      <c r="P226" s="5" t="s">
        <v>73</v>
      </c>
      <c r="Q226" s="5" t="s">
        <v>73</v>
      </c>
      <c r="R226" s="5" t="s">
        <v>74</v>
      </c>
      <c r="S226" s="5" t="s">
        <v>74</v>
      </c>
      <c r="T226" s="5" t="s">
        <v>74</v>
      </c>
      <c r="U226" s="5" t="s">
        <v>73</v>
      </c>
      <c r="V226" s="5" t="s">
        <v>74</v>
      </c>
      <c r="W226" s="5" t="s">
        <v>73</v>
      </c>
      <c r="X226" s="5" t="s">
        <v>73</v>
      </c>
      <c r="Y226" s="5" t="s">
        <v>74</v>
      </c>
      <c r="Z226" s="5" t="s">
        <v>74</v>
      </c>
      <c r="AA226" s="5" t="s">
        <v>73</v>
      </c>
      <c r="AB226" s="5" t="s">
        <v>74</v>
      </c>
      <c r="AC226" s="5" t="s">
        <v>74</v>
      </c>
      <c r="AD226" s="5" t="s">
        <v>74</v>
      </c>
      <c r="AE226" s="5" t="s">
        <v>73</v>
      </c>
      <c r="AF226" s="5" t="s">
        <v>73</v>
      </c>
      <c r="AG226" s="5" t="s">
        <v>73</v>
      </c>
      <c r="AH226" s="5" t="s">
        <v>73</v>
      </c>
      <c r="AI226" s="5" t="s">
        <v>74</v>
      </c>
      <c r="AJ226" s="5" t="s">
        <v>73</v>
      </c>
      <c r="AK226" s="5" t="s">
        <v>73</v>
      </c>
      <c r="AL226" s="5" t="s">
        <v>73</v>
      </c>
      <c r="AM226" s="5" t="s">
        <v>74</v>
      </c>
      <c r="AN226" s="5" t="s">
        <v>74</v>
      </c>
      <c r="AO226" s="5" t="s">
        <v>73</v>
      </c>
      <c r="AP226" s="5" t="s">
        <v>74</v>
      </c>
      <c r="AQ226" s="5" t="s">
        <v>73</v>
      </c>
      <c r="AR226" s="5" t="s">
        <v>73</v>
      </c>
      <c r="AS226" s="5" t="s">
        <v>73</v>
      </c>
      <c r="AT226" s="5" t="s">
        <v>74</v>
      </c>
      <c r="AU226" s="5" t="s">
        <v>74</v>
      </c>
      <c r="AV226" s="5" t="s">
        <v>74</v>
      </c>
      <c r="AW226" s="5" t="s">
        <v>74</v>
      </c>
      <c r="AX226" s="5" t="s">
        <v>73</v>
      </c>
      <c r="AY226" s="5" t="s">
        <v>73</v>
      </c>
      <c r="AZ226" s="5" t="s">
        <v>73</v>
      </c>
      <c r="BA226" s="5" t="s">
        <v>74</v>
      </c>
      <c r="BB226" s="5" t="s">
        <v>73</v>
      </c>
      <c r="BC226" s="5" t="s">
        <v>74</v>
      </c>
      <c r="BD226" s="5" t="s">
        <v>73</v>
      </c>
      <c r="BE226" s="5" t="s">
        <v>73</v>
      </c>
      <c r="BF226" s="5" t="s">
        <v>74</v>
      </c>
      <c r="BG226" s="5" t="s">
        <v>73</v>
      </c>
      <c r="BH226" s="5" t="s">
        <v>74</v>
      </c>
      <c r="BI226" s="5" t="s">
        <v>75</v>
      </c>
      <c r="BJ226" s="5" t="s">
        <v>74</v>
      </c>
      <c r="BK226" s="5" t="s">
        <v>74</v>
      </c>
      <c r="BL226" s="5" t="s">
        <v>74</v>
      </c>
      <c r="BM226" s="5" t="s">
        <v>74</v>
      </c>
      <c r="BN226" s="5" t="s">
        <v>74</v>
      </c>
      <c r="BO226" s="5" t="s">
        <v>73</v>
      </c>
      <c r="BP226" s="6" t="s">
        <v>73</v>
      </c>
    </row>
    <row r="227" spans="1:68" x14ac:dyDescent="0.2">
      <c r="A227" s="7">
        <v>45903.875104826388</v>
      </c>
      <c r="B227" s="8" t="s">
        <v>607</v>
      </c>
      <c r="C227" s="8" t="s">
        <v>69</v>
      </c>
      <c r="D227" s="8" t="s">
        <v>82</v>
      </c>
      <c r="E227" s="10" t="s">
        <v>608</v>
      </c>
      <c r="F227" s="17" t="s">
        <v>609</v>
      </c>
      <c r="G227" s="8" t="s">
        <v>76</v>
      </c>
      <c r="H227" s="8" t="s">
        <v>73</v>
      </c>
      <c r="I227" s="8" t="s">
        <v>73</v>
      </c>
      <c r="J227" s="8" t="s">
        <v>73</v>
      </c>
      <c r="K227" s="8" t="s">
        <v>73</v>
      </c>
      <c r="L227" s="8" t="s">
        <v>74</v>
      </c>
      <c r="M227" s="8" t="s">
        <v>73</v>
      </c>
      <c r="N227" s="8" t="s">
        <v>73</v>
      </c>
      <c r="O227" s="8" t="s">
        <v>73</v>
      </c>
      <c r="P227" s="8" t="s">
        <v>74</v>
      </c>
      <c r="Q227" s="8" t="s">
        <v>73</v>
      </c>
      <c r="R227" s="8" t="s">
        <v>73</v>
      </c>
      <c r="S227" s="8" t="s">
        <v>73</v>
      </c>
      <c r="T227" s="8" t="s">
        <v>73</v>
      </c>
      <c r="U227" s="8" t="s">
        <v>73</v>
      </c>
      <c r="V227" s="8" t="s">
        <v>74</v>
      </c>
      <c r="W227" s="8" t="s">
        <v>74</v>
      </c>
      <c r="X227" s="8" t="s">
        <v>74</v>
      </c>
      <c r="Y227" s="8" t="s">
        <v>73</v>
      </c>
      <c r="Z227" s="8" t="s">
        <v>73</v>
      </c>
      <c r="AA227" s="8" t="s">
        <v>73</v>
      </c>
      <c r="AB227" s="8" t="s">
        <v>74</v>
      </c>
      <c r="AC227" s="8" t="s">
        <v>74</v>
      </c>
      <c r="AD227" s="8" t="s">
        <v>73</v>
      </c>
      <c r="AE227" s="8" t="s">
        <v>73</v>
      </c>
      <c r="AF227" s="8" t="s">
        <v>76</v>
      </c>
      <c r="AG227" s="8" t="s">
        <v>76</v>
      </c>
      <c r="AH227" s="8" t="s">
        <v>73</v>
      </c>
      <c r="AI227" s="8" t="s">
        <v>74</v>
      </c>
      <c r="AJ227" s="8" t="s">
        <v>73</v>
      </c>
      <c r="AK227" s="8" t="s">
        <v>76</v>
      </c>
      <c r="AL227" s="8" t="s">
        <v>73</v>
      </c>
      <c r="AM227" s="8" t="s">
        <v>74</v>
      </c>
      <c r="AN227" s="8" t="s">
        <v>73</v>
      </c>
      <c r="AO227" s="8" t="s">
        <v>73</v>
      </c>
      <c r="AP227" s="8" t="s">
        <v>76</v>
      </c>
      <c r="AQ227" s="8" t="s">
        <v>76</v>
      </c>
      <c r="AR227" s="8" t="s">
        <v>73</v>
      </c>
      <c r="AS227" s="8" t="s">
        <v>76</v>
      </c>
      <c r="AT227" s="8" t="s">
        <v>73</v>
      </c>
      <c r="AU227" s="8" t="s">
        <v>74</v>
      </c>
      <c r="AV227" s="8" t="s">
        <v>73</v>
      </c>
      <c r="AW227" s="8" t="s">
        <v>73</v>
      </c>
      <c r="AX227" s="8" t="s">
        <v>76</v>
      </c>
      <c r="AY227" s="8" t="s">
        <v>74</v>
      </c>
      <c r="AZ227" s="8" t="s">
        <v>74</v>
      </c>
      <c r="BA227" s="8" t="s">
        <v>76</v>
      </c>
      <c r="BB227" s="8" t="s">
        <v>73</v>
      </c>
      <c r="BC227" s="8" t="s">
        <v>73</v>
      </c>
      <c r="BD227" s="8" t="s">
        <v>73</v>
      </c>
      <c r="BE227" s="8" t="s">
        <v>76</v>
      </c>
      <c r="BF227" s="8" t="s">
        <v>73</v>
      </c>
      <c r="BG227" s="8" t="s">
        <v>76</v>
      </c>
      <c r="BH227" s="8" t="s">
        <v>74</v>
      </c>
      <c r="BI227" s="8" t="s">
        <v>73</v>
      </c>
      <c r="BJ227" s="8" t="s">
        <v>74</v>
      </c>
      <c r="BK227" s="8" t="s">
        <v>76</v>
      </c>
      <c r="BL227" s="8" t="s">
        <v>73</v>
      </c>
      <c r="BM227" s="8" t="s">
        <v>73</v>
      </c>
      <c r="BN227" s="8" t="s">
        <v>74</v>
      </c>
      <c r="BO227" s="8" t="s">
        <v>73</v>
      </c>
      <c r="BP227" s="9" t="s">
        <v>76</v>
      </c>
    </row>
    <row r="228" spans="1:68" x14ac:dyDescent="0.2">
      <c r="A228" s="4">
        <v>45903.879805648146</v>
      </c>
      <c r="B228" s="5" t="s">
        <v>610</v>
      </c>
      <c r="C228" s="5" t="s">
        <v>69</v>
      </c>
      <c r="D228" s="5" t="s">
        <v>78</v>
      </c>
      <c r="E228" s="12" t="s">
        <v>611</v>
      </c>
      <c r="F228" s="15" t="s">
        <v>612</v>
      </c>
      <c r="G228" s="5" t="s">
        <v>73</v>
      </c>
      <c r="H228" s="5" t="s">
        <v>73</v>
      </c>
      <c r="I228" s="5" t="s">
        <v>73</v>
      </c>
      <c r="J228" s="5" t="s">
        <v>73</v>
      </c>
      <c r="K228" s="5" t="s">
        <v>74</v>
      </c>
      <c r="L228" s="5" t="s">
        <v>73</v>
      </c>
      <c r="M228" s="5" t="s">
        <v>73</v>
      </c>
      <c r="N228" s="5" t="s">
        <v>73</v>
      </c>
      <c r="O228" s="5" t="s">
        <v>73</v>
      </c>
      <c r="P228" s="5" t="s">
        <v>73</v>
      </c>
      <c r="Q228" s="5" t="s">
        <v>73</v>
      </c>
      <c r="R228" s="5" t="s">
        <v>74</v>
      </c>
      <c r="S228" s="5" t="s">
        <v>73</v>
      </c>
      <c r="T228" s="5" t="s">
        <v>73</v>
      </c>
      <c r="U228" s="5" t="s">
        <v>73</v>
      </c>
      <c r="V228" s="5" t="s">
        <v>73</v>
      </c>
      <c r="W228" s="5" t="s">
        <v>76</v>
      </c>
      <c r="X228" s="5" t="s">
        <v>73</v>
      </c>
      <c r="Y228" s="5" t="s">
        <v>73</v>
      </c>
      <c r="Z228" s="5" t="s">
        <v>74</v>
      </c>
      <c r="AA228" s="5" t="s">
        <v>73</v>
      </c>
      <c r="AB228" s="5" t="s">
        <v>73</v>
      </c>
      <c r="AC228" s="5" t="s">
        <v>74</v>
      </c>
      <c r="AD228" s="5" t="s">
        <v>73</v>
      </c>
      <c r="AE228" s="5" t="s">
        <v>73</v>
      </c>
      <c r="AF228" s="5" t="s">
        <v>73</v>
      </c>
      <c r="AG228" s="5" t="s">
        <v>73</v>
      </c>
      <c r="AH228" s="5" t="s">
        <v>73</v>
      </c>
      <c r="AI228" s="5" t="s">
        <v>73</v>
      </c>
      <c r="AJ228" s="5" t="s">
        <v>74</v>
      </c>
      <c r="AK228" s="5" t="s">
        <v>74</v>
      </c>
      <c r="AL228" s="5" t="s">
        <v>73</v>
      </c>
      <c r="AM228" s="5" t="s">
        <v>73</v>
      </c>
      <c r="AN228" s="5" t="s">
        <v>73</v>
      </c>
      <c r="AO228" s="5" t="s">
        <v>73</v>
      </c>
      <c r="AP228" s="5" t="s">
        <v>73</v>
      </c>
      <c r="AQ228" s="5" t="s">
        <v>73</v>
      </c>
      <c r="AR228" s="5" t="s">
        <v>73</v>
      </c>
      <c r="AS228" s="5" t="s">
        <v>73</v>
      </c>
      <c r="AT228" s="5" t="s">
        <v>74</v>
      </c>
      <c r="AU228" s="5" t="s">
        <v>74</v>
      </c>
      <c r="AV228" s="5" t="s">
        <v>74</v>
      </c>
      <c r="AW228" s="5" t="s">
        <v>75</v>
      </c>
      <c r="AX228" s="5" t="s">
        <v>73</v>
      </c>
      <c r="AY228" s="5" t="s">
        <v>73</v>
      </c>
      <c r="AZ228" s="5" t="s">
        <v>73</v>
      </c>
      <c r="BA228" s="5" t="s">
        <v>74</v>
      </c>
      <c r="BB228" s="5" t="s">
        <v>73</v>
      </c>
      <c r="BC228" s="5" t="s">
        <v>73</v>
      </c>
      <c r="BD228" s="5" t="s">
        <v>75</v>
      </c>
      <c r="BE228" s="5" t="s">
        <v>73</v>
      </c>
      <c r="BF228" s="5" t="s">
        <v>73</v>
      </c>
      <c r="BG228" s="5" t="s">
        <v>73</v>
      </c>
      <c r="BH228" s="5" t="s">
        <v>73</v>
      </c>
      <c r="BI228" s="5" t="s">
        <v>73</v>
      </c>
      <c r="BJ228" s="5" t="s">
        <v>73</v>
      </c>
      <c r="BK228" s="5" t="s">
        <v>73</v>
      </c>
      <c r="BL228" s="5" t="s">
        <v>73</v>
      </c>
      <c r="BM228" s="5" t="s">
        <v>73</v>
      </c>
      <c r="BN228" s="5" t="s">
        <v>73</v>
      </c>
      <c r="BO228" s="5" t="s">
        <v>73</v>
      </c>
      <c r="BP228" s="6" t="s">
        <v>73</v>
      </c>
    </row>
    <row r="229" spans="1:68" x14ac:dyDescent="0.2">
      <c r="A229" s="7">
        <v>45903.879916701393</v>
      </c>
      <c r="B229" s="8" t="s">
        <v>613</v>
      </c>
      <c r="C229" s="8" t="s">
        <v>69</v>
      </c>
      <c r="D229" s="8" t="s">
        <v>70</v>
      </c>
      <c r="E229" s="10" t="s">
        <v>340</v>
      </c>
      <c r="F229" s="17" t="s">
        <v>614</v>
      </c>
      <c r="G229" s="8" t="s">
        <v>76</v>
      </c>
      <c r="H229" s="8" t="s">
        <v>73</v>
      </c>
      <c r="I229" s="8" t="s">
        <v>76</v>
      </c>
      <c r="J229" s="8" t="s">
        <v>74</v>
      </c>
      <c r="K229" s="8" t="s">
        <v>73</v>
      </c>
      <c r="L229" s="8" t="s">
        <v>73</v>
      </c>
      <c r="M229" s="8" t="s">
        <v>74</v>
      </c>
      <c r="N229" s="8" t="s">
        <v>73</v>
      </c>
      <c r="O229" s="8" t="s">
        <v>74</v>
      </c>
      <c r="P229" s="8" t="s">
        <v>73</v>
      </c>
      <c r="Q229" s="8" t="s">
        <v>73</v>
      </c>
      <c r="R229" s="8" t="s">
        <v>73</v>
      </c>
      <c r="S229" s="8" t="s">
        <v>76</v>
      </c>
      <c r="T229" s="8" t="s">
        <v>74</v>
      </c>
      <c r="U229" s="8" t="s">
        <v>73</v>
      </c>
      <c r="V229" s="8" t="s">
        <v>73</v>
      </c>
      <c r="W229" s="8" t="s">
        <v>76</v>
      </c>
      <c r="X229" s="8" t="s">
        <v>76</v>
      </c>
      <c r="Y229" s="8" t="s">
        <v>74</v>
      </c>
      <c r="Z229" s="8" t="s">
        <v>73</v>
      </c>
      <c r="AA229" s="8" t="s">
        <v>73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73</v>
      </c>
      <c r="AG229" s="8" t="s">
        <v>73</v>
      </c>
      <c r="AH229" s="8" t="s">
        <v>74</v>
      </c>
      <c r="AI229" s="8" t="s">
        <v>73</v>
      </c>
      <c r="AJ229" s="8" t="s">
        <v>73</v>
      </c>
      <c r="AK229" s="8" t="s">
        <v>76</v>
      </c>
      <c r="AL229" s="8" t="s">
        <v>74</v>
      </c>
      <c r="AM229" s="8" t="s">
        <v>74</v>
      </c>
      <c r="AN229" s="8" t="s">
        <v>73</v>
      </c>
      <c r="AO229" s="8" t="s">
        <v>73</v>
      </c>
      <c r="AP229" s="8" t="s">
        <v>74</v>
      </c>
      <c r="AQ229" s="8" t="s">
        <v>74</v>
      </c>
      <c r="AR229" s="8" t="s">
        <v>76</v>
      </c>
      <c r="AS229" s="8" t="s">
        <v>76</v>
      </c>
      <c r="AT229" s="8" t="s">
        <v>74</v>
      </c>
      <c r="AU229" s="8" t="s">
        <v>76</v>
      </c>
      <c r="AV229" s="8" t="s">
        <v>74</v>
      </c>
      <c r="AW229" s="8" t="s">
        <v>76</v>
      </c>
      <c r="AX229" s="8" t="s">
        <v>74</v>
      </c>
      <c r="AY229" s="8" t="s">
        <v>76</v>
      </c>
      <c r="AZ229" s="8" t="s">
        <v>76</v>
      </c>
      <c r="BA229" s="8" t="s">
        <v>76</v>
      </c>
      <c r="BB229" s="8" t="s">
        <v>76</v>
      </c>
      <c r="BC229" s="8" t="s">
        <v>73</v>
      </c>
      <c r="BD229" s="8" t="s">
        <v>76</v>
      </c>
      <c r="BE229" s="8" t="s">
        <v>76</v>
      </c>
      <c r="BF229" s="8" t="s">
        <v>76</v>
      </c>
      <c r="BG229" s="8" t="s">
        <v>76</v>
      </c>
      <c r="BH229" s="8" t="s">
        <v>73</v>
      </c>
      <c r="BI229" s="8" t="s">
        <v>73</v>
      </c>
      <c r="BJ229" s="8" t="s">
        <v>76</v>
      </c>
      <c r="BK229" s="8" t="s">
        <v>76</v>
      </c>
      <c r="BL229" s="8" t="s">
        <v>76</v>
      </c>
      <c r="BM229" s="8" t="s">
        <v>76</v>
      </c>
      <c r="BN229" s="8" t="s">
        <v>76</v>
      </c>
      <c r="BO229" s="8" t="s">
        <v>74</v>
      </c>
      <c r="BP229" s="9" t="s">
        <v>73</v>
      </c>
    </row>
    <row r="230" spans="1:68" x14ac:dyDescent="0.2">
      <c r="A230" s="4">
        <v>45903.882354907408</v>
      </c>
      <c r="B230" s="5" t="s">
        <v>615</v>
      </c>
      <c r="C230" s="5" t="s">
        <v>69</v>
      </c>
      <c r="D230" s="5" t="s">
        <v>70</v>
      </c>
      <c r="E230" s="12" t="s">
        <v>608</v>
      </c>
      <c r="F230" s="15" t="s">
        <v>616</v>
      </c>
      <c r="G230" s="5" t="s">
        <v>73</v>
      </c>
      <c r="H230" s="5" t="s">
        <v>74</v>
      </c>
      <c r="I230" s="5" t="s">
        <v>73</v>
      </c>
      <c r="J230" s="5" t="s">
        <v>73</v>
      </c>
      <c r="K230" s="5" t="s">
        <v>73</v>
      </c>
      <c r="L230" s="5" t="s">
        <v>73</v>
      </c>
      <c r="M230" s="5" t="s">
        <v>75</v>
      </c>
      <c r="N230" s="5" t="s">
        <v>73</v>
      </c>
      <c r="O230" s="5" t="s">
        <v>73</v>
      </c>
      <c r="P230" s="5" t="s">
        <v>73</v>
      </c>
      <c r="Q230" s="5" t="s">
        <v>74</v>
      </c>
      <c r="R230" s="5" t="s">
        <v>73</v>
      </c>
      <c r="S230" s="5" t="s">
        <v>74</v>
      </c>
      <c r="T230" s="5" t="s">
        <v>73</v>
      </c>
      <c r="U230" s="5" t="s">
        <v>74</v>
      </c>
      <c r="V230" s="5" t="s">
        <v>74</v>
      </c>
      <c r="W230" s="5" t="s">
        <v>73</v>
      </c>
      <c r="X230" s="5" t="s">
        <v>73</v>
      </c>
      <c r="Y230" s="5" t="s">
        <v>73</v>
      </c>
      <c r="Z230" s="5" t="s">
        <v>74</v>
      </c>
      <c r="AA230" s="5" t="s">
        <v>73</v>
      </c>
      <c r="AB230" s="5" t="s">
        <v>74</v>
      </c>
      <c r="AC230" s="5" t="s">
        <v>74</v>
      </c>
      <c r="AD230" s="5" t="s">
        <v>76</v>
      </c>
      <c r="AE230" s="5" t="s">
        <v>76</v>
      </c>
      <c r="AF230" s="5" t="s">
        <v>73</v>
      </c>
      <c r="AG230" s="5" t="s">
        <v>74</v>
      </c>
      <c r="AH230" s="5" t="s">
        <v>75</v>
      </c>
      <c r="AI230" s="5" t="s">
        <v>73</v>
      </c>
      <c r="AJ230" s="5" t="s">
        <v>74</v>
      </c>
      <c r="AK230" s="5" t="s">
        <v>73</v>
      </c>
      <c r="AL230" s="5" t="s">
        <v>75</v>
      </c>
      <c r="AM230" s="5" t="s">
        <v>74</v>
      </c>
      <c r="AN230" s="5" t="s">
        <v>73</v>
      </c>
      <c r="AO230" s="5" t="s">
        <v>73</v>
      </c>
      <c r="AP230" s="5" t="s">
        <v>74</v>
      </c>
      <c r="AQ230" s="5" t="s">
        <v>75</v>
      </c>
      <c r="AR230" s="5" t="s">
        <v>73</v>
      </c>
      <c r="AS230" s="5" t="s">
        <v>73</v>
      </c>
      <c r="AT230" s="5" t="s">
        <v>74</v>
      </c>
      <c r="AU230" s="5" t="s">
        <v>74</v>
      </c>
      <c r="AV230" s="5" t="s">
        <v>75</v>
      </c>
      <c r="AW230" s="5" t="s">
        <v>73</v>
      </c>
      <c r="AX230" s="5" t="s">
        <v>74</v>
      </c>
      <c r="AY230" s="5" t="s">
        <v>73</v>
      </c>
      <c r="AZ230" s="5" t="s">
        <v>73</v>
      </c>
      <c r="BA230" s="5" t="s">
        <v>75</v>
      </c>
      <c r="BB230" s="5" t="s">
        <v>73</v>
      </c>
      <c r="BC230" s="5" t="s">
        <v>74</v>
      </c>
      <c r="BD230" s="5" t="s">
        <v>74</v>
      </c>
      <c r="BE230" s="5" t="s">
        <v>73</v>
      </c>
      <c r="BF230" s="5" t="s">
        <v>73</v>
      </c>
      <c r="BG230" s="5" t="s">
        <v>73</v>
      </c>
      <c r="BH230" s="5" t="s">
        <v>74</v>
      </c>
      <c r="BI230" s="5" t="s">
        <v>74</v>
      </c>
      <c r="BJ230" s="5" t="s">
        <v>74</v>
      </c>
      <c r="BK230" s="5" t="s">
        <v>74</v>
      </c>
      <c r="BL230" s="5" t="s">
        <v>73</v>
      </c>
      <c r="BM230" s="5" t="s">
        <v>73</v>
      </c>
      <c r="BN230" s="5" t="s">
        <v>73</v>
      </c>
      <c r="BO230" s="5" t="s">
        <v>73</v>
      </c>
      <c r="BP230" s="6" t="s">
        <v>74</v>
      </c>
    </row>
    <row r="231" spans="1:68" x14ac:dyDescent="0.2">
      <c r="A231" s="7">
        <v>45903.884319548612</v>
      </c>
      <c r="B231" s="8" t="s">
        <v>617</v>
      </c>
      <c r="C231" s="8" t="s">
        <v>69</v>
      </c>
      <c r="D231" s="8" t="s">
        <v>70</v>
      </c>
      <c r="E231" s="10" t="s">
        <v>618</v>
      </c>
      <c r="F231" s="17" t="s">
        <v>619</v>
      </c>
      <c r="G231" s="8" t="s">
        <v>76</v>
      </c>
      <c r="H231" s="8" t="s">
        <v>73</v>
      </c>
      <c r="I231" s="8" t="s">
        <v>73</v>
      </c>
      <c r="J231" s="8" t="s">
        <v>73</v>
      </c>
      <c r="K231" s="8" t="s">
        <v>74</v>
      </c>
      <c r="L231" s="8" t="s">
        <v>73</v>
      </c>
      <c r="M231" s="8" t="s">
        <v>74</v>
      </c>
      <c r="N231" s="8" t="s">
        <v>73</v>
      </c>
      <c r="O231" s="8" t="s">
        <v>73</v>
      </c>
      <c r="P231" s="8" t="s">
        <v>76</v>
      </c>
      <c r="Q231" s="8" t="s">
        <v>73</v>
      </c>
      <c r="R231" s="8" t="s">
        <v>73</v>
      </c>
      <c r="S231" s="8" t="s">
        <v>74</v>
      </c>
      <c r="T231" s="8" t="s">
        <v>74</v>
      </c>
      <c r="U231" s="8" t="s">
        <v>76</v>
      </c>
      <c r="V231" s="8" t="s">
        <v>76</v>
      </c>
      <c r="W231" s="8" t="s">
        <v>76</v>
      </c>
      <c r="X231" s="8" t="s">
        <v>76</v>
      </c>
      <c r="Y231" s="8" t="s">
        <v>76</v>
      </c>
      <c r="Z231" s="8" t="s">
        <v>74</v>
      </c>
      <c r="AA231" s="8" t="s">
        <v>73</v>
      </c>
      <c r="AB231" s="8" t="s">
        <v>76</v>
      </c>
      <c r="AC231" s="8" t="s">
        <v>74</v>
      </c>
      <c r="AD231" s="8" t="s">
        <v>73</v>
      </c>
      <c r="AE231" s="8" t="s">
        <v>74</v>
      </c>
      <c r="AF231" s="8" t="s">
        <v>74</v>
      </c>
      <c r="AG231" s="8" t="s">
        <v>73</v>
      </c>
      <c r="AH231" s="8" t="s">
        <v>76</v>
      </c>
      <c r="AI231" s="8" t="s">
        <v>76</v>
      </c>
      <c r="AJ231" s="8" t="s">
        <v>76</v>
      </c>
      <c r="AK231" s="8" t="s">
        <v>74</v>
      </c>
      <c r="AL231" s="8" t="s">
        <v>73</v>
      </c>
      <c r="AM231" s="8" t="s">
        <v>76</v>
      </c>
      <c r="AN231" s="8" t="s">
        <v>76</v>
      </c>
      <c r="AO231" s="8" t="s">
        <v>73</v>
      </c>
      <c r="AP231" s="8" t="s">
        <v>76</v>
      </c>
      <c r="AQ231" s="8" t="s">
        <v>76</v>
      </c>
      <c r="AR231" s="8" t="s">
        <v>76</v>
      </c>
      <c r="AS231" s="8" t="s">
        <v>73</v>
      </c>
      <c r="AT231" s="8" t="s">
        <v>75</v>
      </c>
      <c r="AU231" s="8" t="s">
        <v>74</v>
      </c>
      <c r="AV231" s="8" t="s">
        <v>75</v>
      </c>
      <c r="AW231" s="8" t="s">
        <v>74</v>
      </c>
      <c r="AX231" s="8" t="s">
        <v>74</v>
      </c>
      <c r="AY231" s="8" t="s">
        <v>76</v>
      </c>
      <c r="AZ231" s="8" t="s">
        <v>76</v>
      </c>
      <c r="BA231" s="8" t="s">
        <v>73</v>
      </c>
      <c r="BB231" s="8" t="s">
        <v>73</v>
      </c>
      <c r="BC231" s="8" t="s">
        <v>73</v>
      </c>
      <c r="BD231" s="8" t="s">
        <v>74</v>
      </c>
      <c r="BE231" s="8" t="s">
        <v>76</v>
      </c>
      <c r="BF231" s="8" t="s">
        <v>76</v>
      </c>
      <c r="BG231" s="8" t="s">
        <v>73</v>
      </c>
      <c r="BH231" s="8" t="s">
        <v>73</v>
      </c>
      <c r="BI231" s="8" t="s">
        <v>73</v>
      </c>
      <c r="BJ231" s="8" t="s">
        <v>73</v>
      </c>
      <c r="BK231" s="8" t="s">
        <v>73</v>
      </c>
      <c r="BL231" s="8" t="s">
        <v>73</v>
      </c>
      <c r="BM231" s="8" t="s">
        <v>73</v>
      </c>
      <c r="BN231" s="8" t="s">
        <v>73</v>
      </c>
      <c r="BO231" s="8" t="s">
        <v>73</v>
      </c>
      <c r="BP231" s="9" t="s">
        <v>76</v>
      </c>
    </row>
    <row r="232" spans="1:68" x14ac:dyDescent="0.2">
      <c r="A232" s="4">
        <v>45903.901516041667</v>
      </c>
      <c r="B232" s="5" t="s">
        <v>620</v>
      </c>
      <c r="C232" s="5" t="s">
        <v>69</v>
      </c>
      <c r="D232" s="5" t="s">
        <v>70</v>
      </c>
      <c r="E232" s="12" t="s">
        <v>621</v>
      </c>
      <c r="F232" s="15" t="s">
        <v>622</v>
      </c>
      <c r="G232" s="5" t="s">
        <v>76</v>
      </c>
      <c r="H232" s="5" t="s">
        <v>74</v>
      </c>
      <c r="I232" s="5" t="s">
        <v>73</v>
      </c>
      <c r="J232" s="5" t="s">
        <v>74</v>
      </c>
      <c r="K232" s="5" t="s">
        <v>73</v>
      </c>
      <c r="L232" s="5" t="s">
        <v>73</v>
      </c>
      <c r="M232" s="5" t="s">
        <v>73</v>
      </c>
      <c r="N232" s="5" t="s">
        <v>73</v>
      </c>
      <c r="O232" s="5" t="s">
        <v>73</v>
      </c>
      <c r="P232" s="5" t="s">
        <v>73</v>
      </c>
      <c r="Q232" s="5" t="s">
        <v>74</v>
      </c>
      <c r="R232" s="5" t="s">
        <v>76</v>
      </c>
      <c r="S232" s="5" t="s">
        <v>73</v>
      </c>
      <c r="T232" s="5" t="s">
        <v>76</v>
      </c>
      <c r="U232" s="5" t="s">
        <v>73</v>
      </c>
      <c r="V232" s="5" t="s">
        <v>73</v>
      </c>
      <c r="W232" s="5" t="s">
        <v>76</v>
      </c>
      <c r="X232" s="5" t="s">
        <v>76</v>
      </c>
      <c r="Y232" s="5" t="s">
        <v>73</v>
      </c>
      <c r="Z232" s="5" t="s">
        <v>74</v>
      </c>
      <c r="AA232" s="5" t="s">
        <v>76</v>
      </c>
      <c r="AB232" s="5" t="s">
        <v>74</v>
      </c>
      <c r="AC232" s="5" t="s">
        <v>75</v>
      </c>
      <c r="AD232" s="5" t="s">
        <v>73</v>
      </c>
      <c r="AE232" s="5" t="s">
        <v>73</v>
      </c>
      <c r="AF232" s="5" t="s">
        <v>76</v>
      </c>
      <c r="AG232" s="5" t="s">
        <v>74</v>
      </c>
      <c r="AH232" s="5" t="s">
        <v>73</v>
      </c>
      <c r="AI232" s="5" t="s">
        <v>74</v>
      </c>
      <c r="AJ232" s="5" t="s">
        <v>73</v>
      </c>
      <c r="AK232" s="5" t="s">
        <v>73</v>
      </c>
      <c r="AL232" s="5" t="s">
        <v>74</v>
      </c>
      <c r="AM232" s="5" t="s">
        <v>74</v>
      </c>
      <c r="AN232" s="5" t="s">
        <v>73</v>
      </c>
      <c r="AO232" s="5" t="s">
        <v>76</v>
      </c>
      <c r="AP232" s="5" t="s">
        <v>74</v>
      </c>
      <c r="AQ232" s="5" t="s">
        <v>73</v>
      </c>
      <c r="AR232" s="5" t="s">
        <v>76</v>
      </c>
      <c r="AS232" s="5" t="s">
        <v>73</v>
      </c>
      <c r="AT232" s="5" t="s">
        <v>74</v>
      </c>
      <c r="AU232" s="5" t="s">
        <v>74</v>
      </c>
      <c r="AV232" s="5" t="s">
        <v>75</v>
      </c>
      <c r="AW232" s="5" t="s">
        <v>73</v>
      </c>
      <c r="AX232" s="5" t="s">
        <v>74</v>
      </c>
      <c r="AY232" s="5" t="s">
        <v>76</v>
      </c>
      <c r="AZ232" s="5" t="s">
        <v>76</v>
      </c>
      <c r="BA232" s="5" t="s">
        <v>73</v>
      </c>
      <c r="BB232" s="5" t="s">
        <v>76</v>
      </c>
      <c r="BC232" s="5" t="s">
        <v>75</v>
      </c>
      <c r="BD232" s="5" t="s">
        <v>73</v>
      </c>
      <c r="BE232" s="5" t="s">
        <v>73</v>
      </c>
      <c r="BF232" s="5" t="s">
        <v>73</v>
      </c>
      <c r="BG232" s="5" t="s">
        <v>76</v>
      </c>
      <c r="BH232" s="5" t="s">
        <v>73</v>
      </c>
      <c r="BI232" s="5" t="s">
        <v>73</v>
      </c>
      <c r="BJ232" s="5" t="s">
        <v>76</v>
      </c>
      <c r="BK232" s="5" t="s">
        <v>73</v>
      </c>
      <c r="BL232" s="5" t="s">
        <v>74</v>
      </c>
      <c r="BM232" s="5" t="s">
        <v>73</v>
      </c>
      <c r="BN232" s="5" t="s">
        <v>73</v>
      </c>
      <c r="BO232" s="5" t="s">
        <v>73</v>
      </c>
      <c r="BP232" s="6" t="s">
        <v>76</v>
      </c>
    </row>
    <row r="233" spans="1:68" x14ac:dyDescent="0.2">
      <c r="A233" s="7">
        <v>45903.92852479167</v>
      </c>
      <c r="B233" s="8" t="s">
        <v>623</v>
      </c>
      <c r="C233" s="8" t="s">
        <v>69</v>
      </c>
      <c r="D233" s="8" t="s">
        <v>70</v>
      </c>
      <c r="E233" s="10" t="s">
        <v>205</v>
      </c>
      <c r="F233" s="17" t="s">
        <v>624</v>
      </c>
      <c r="G233" s="8" t="s">
        <v>73</v>
      </c>
      <c r="H233" s="8" t="s">
        <v>73</v>
      </c>
      <c r="I233" s="8" t="s">
        <v>73</v>
      </c>
      <c r="J233" s="8" t="s">
        <v>74</v>
      </c>
      <c r="K233" s="8" t="s">
        <v>73</v>
      </c>
      <c r="L233" s="8" t="s">
        <v>73</v>
      </c>
      <c r="M233" s="8" t="s">
        <v>74</v>
      </c>
      <c r="N233" s="8" t="s">
        <v>73</v>
      </c>
      <c r="O233" s="8" t="s">
        <v>74</v>
      </c>
      <c r="P233" s="8" t="s">
        <v>73</v>
      </c>
      <c r="Q233" s="8" t="s">
        <v>74</v>
      </c>
      <c r="R233" s="8" t="s">
        <v>73</v>
      </c>
      <c r="S233" s="8" t="s">
        <v>76</v>
      </c>
      <c r="T233" s="8" t="s">
        <v>76</v>
      </c>
      <c r="U233" s="8" t="s">
        <v>74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74</v>
      </c>
      <c r="AF233" s="8" t="s">
        <v>74</v>
      </c>
      <c r="AG233" s="8" t="s">
        <v>74</v>
      </c>
      <c r="AH233" s="8" t="s">
        <v>73</v>
      </c>
      <c r="AI233" s="8" t="s">
        <v>73</v>
      </c>
      <c r="AJ233" s="8" t="s">
        <v>73</v>
      </c>
      <c r="AK233" s="8" t="s">
        <v>73</v>
      </c>
      <c r="AL233" s="8" t="s">
        <v>73</v>
      </c>
      <c r="AM233" s="8" t="s">
        <v>74</v>
      </c>
      <c r="AN233" s="8" t="s">
        <v>74</v>
      </c>
      <c r="AO233" s="8" t="s">
        <v>73</v>
      </c>
      <c r="AP233" s="8" t="s">
        <v>73</v>
      </c>
      <c r="AQ233" s="8" t="s">
        <v>73</v>
      </c>
      <c r="AR233" s="8" t="s">
        <v>73</v>
      </c>
      <c r="AS233" s="8" t="s">
        <v>73</v>
      </c>
      <c r="AT233" s="8" t="s">
        <v>74</v>
      </c>
      <c r="AU233" s="8" t="s">
        <v>74</v>
      </c>
      <c r="AV233" s="8" t="s">
        <v>74</v>
      </c>
      <c r="AW233" s="8" t="s">
        <v>74</v>
      </c>
      <c r="AX233" s="8" t="s">
        <v>76</v>
      </c>
      <c r="AY233" s="8" t="s">
        <v>73</v>
      </c>
      <c r="AZ233" s="8" t="s">
        <v>76</v>
      </c>
      <c r="BA233" s="8" t="s">
        <v>73</v>
      </c>
      <c r="BB233" s="8" t="s">
        <v>73</v>
      </c>
      <c r="BC233" s="8" t="s">
        <v>74</v>
      </c>
      <c r="BD233" s="8" t="s">
        <v>73</v>
      </c>
      <c r="BE233" s="8" t="s">
        <v>73</v>
      </c>
      <c r="BF233" s="8" t="s">
        <v>73</v>
      </c>
      <c r="BG233" s="8" t="s">
        <v>73</v>
      </c>
      <c r="BH233" s="8" t="s">
        <v>73</v>
      </c>
      <c r="BI233" s="8" t="s">
        <v>74</v>
      </c>
      <c r="BJ233" s="8" t="s">
        <v>73</v>
      </c>
      <c r="BK233" s="8" t="s">
        <v>73</v>
      </c>
      <c r="BL233" s="8" t="s">
        <v>74</v>
      </c>
      <c r="BM233" s="8" t="s">
        <v>73</v>
      </c>
      <c r="BN233" s="8" t="s">
        <v>76</v>
      </c>
      <c r="BO233" s="8" t="s">
        <v>73</v>
      </c>
      <c r="BP233" s="9" t="s">
        <v>73</v>
      </c>
    </row>
    <row r="234" spans="1:68" x14ac:dyDescent="0.2">
      <c r="A234" s="4">
        <v>45903.967797997684</v>
      </c>
      <c r="B234" s="5" t="s">
        <v>625</v>
      </c>
      <c r="C234" s="5" t="s">
        <v>69</v>
      </c>
      <c r="D234" s="5" t="s">
        <v>78</v>
      </c>
      <c r="E234" s="12" t="s">
        <v>626</v>
      </c>
      <c r="F234" s="15" t="s">
        <v>627</v>
      </c>
      <c r="G234" s="5" t="s">
        <v>76</v>
      </c>
      <c r="H234" s="5" t="s">
        <v>76</v>
      </c>
      <c r="I234" s="5" t="s">
        <v>74</v>
      </c>
      <c r="J234" s="5" t="s">
        <v>73</v>
      </c>
      <c r="K234" s="5" t="s">
        <v>73</v>
      </c>
      <c r="L234" s="5" t="s">
        <v>76</v>
      </c>
      <c r="M234" s="5" t="s">
        <v>76</v>
      </c>
      <c r="N234" s="5" t="s">
        <v>76</v>
      </c>
      <c r="O234" s="5" t="s">
        <v>73</v>
      </c>
      <c r="P234" s="5" t="s">
        <v>74</v>
      </c>
      <c r="Q234" s="5" t="s">
        <v>76</v>
      </c>
      <c r="R234" s="5" t="s">
        <v>73</v>
      </c>
      <c r="S234" s="5" t="s">
        <v>76</v>
      </c>
      <c r="T234" s="5" t="s">
        <v>75</v>
      </c>
      <c r="U234" s="5" t="s">
        <v>73</v>
      </c>
      <c r="V234" s="5" t="s">
        <v>74</v>
      </c>
      <c r="W234" s="5" t="s">
        <v>75</v>
      </c>
      <c r="X234" s="5" t="s">
        <v>75</v>
      </c>
      <c r="Y234" s="5" t="s">
        <v>75</v>
      </c>
      <c r="Z234" s="5" t="s">
        <v>74</v>
      </c>
      <c r="AA234" s="5" t="s">
        <v>74</v>
      </c>
      <c r="AB234" s="5" t="s">
        <v>74</v>
      </c>
      <c r="AC234" s="5" t="s">
        <v>75</v>
      </c>
      <c r="AD234" s="5" t="s">
        <v>76</v>
      </c>
      <c r="AE234" s="5" t="s">
        <v>73</v>
      </c>
      <c r="AF234" s="5" t="s">
        <v>73</v>
      </c>
      <c r="AG234" s="5" t="s">
        <v>76</v>
      </c>
      <c r="AH234" s="5" t="s">
        <v>76</v>
      </c>
      <c r="AI234" s="5" t="s">
        <v>73</v>
      </c>
      <c r="AJ234" s="5" t="s">
        <v>76</v>
      </c>
      <c r="AK234" s="5" t="s">
        <v>74</v>
      </c>
      <c r="AL234" s="5" t="s">
        <v>76</v>
      </c>
      <c r="AM234" s="5" t="s">
        <v>76</v>
      </c>
      <c r="AN234" s="5" t="s">
        <v>76</v>
      </c>
      <c r="AO234" s="5" t="s">
        <v>76</v>
      </c>
      <c r="AP234" s="5" t="s">
        <v>76</v>
      </c>
      <c r="AQ234" s="5" t="s">
        <v>76</v>
      </c>
      <c r="AR234" s="5" t="s">
        <v>76</v>
      </c>
      <c r="AS234" s="5" t="s">
        <v>76</v>
      </c>
      <c r="AT234" s="5" t="s">
        <v>73</v>
      </c>
      <c r="AU234" s="5" t="s">
        <v>73</v>
      </c>
      <c r="AV234" s="5" t="s">
        <v>73</v>
      </c>
      <c r="AW234" s="5" t="s">
        <v>75</v>
      </c>
      <c r="AX234" s="5" t="s">
        <v>73</v>
      </c>
      <c r="AY234" s="5" t="s">
        <v>76</v>
      </c>
      <c r="AZ234" s="5" t="s">
        <v>76</v>
      </c>
      <c r="BA234" s="5" t="s">
        <v>74</v>
      </c>
      <c r="BB234" s="5" t="s">
        <v>76</v>
      </c>
      <c r="BC234" s="5" t="s">
        <v>73</v>
      </c>
      <c r="BD234" s="5" t="s">
        <v>74</v>
      </c>
      <c r="BE234" s="5" t="s">
        <v>76</v>
      </c>
      <c r="BF234" s="5" t="s">
        <v>76</v>
      </c>
      <c r="BG234" s="5" t="s">
        <v>76</v>
      </c>
      <c r="BH234" s="5" t="s">
        <v>74</v>
      </c>
      <c r="BI234" s="5" t="s">
        <v>73</v>
      </c>
      <c r="BJ234" s="5" t="s">
        <v>76</v>
      </c>
      <c r="BK234" s="5" t="s">
        <v>76</v>
      </c>
      <c r="BL234" s="5" t="s">
        <v>73</v>
      </c>
      <c r="BM234" s="5" t="s">
        <v>73</v>
      </c>
      <c r="BN234" s="5" t="s">
        <v>73</v>
      </c>
      <c r="BO234" s="5" t="s">
        <v>76</v>
      </c>
      <c r="BP234" s="6" t="s">
        <v>73</v>
      </c>
    </row>
    <row r="235" spans="1:68" x14ac:dyDescent="0.2">
      <c r="A235" s="7">
        <v>45904.393460069448</v>
      </c>
      <c r="B235" s="8" t="s">
        <v>628</v>
      </c>
      <c r="C235" s="8" t="s">
        <v>69</v>
      </c>
      <c r="D235" s="8" t="s">
        <v>70</v>
      </c>
      <c r="E235" s="10" t="s">
        <v>127</v>
      </c>
      <c r="F235" s="16" t="s">
        <v>629</v>
      </c>
      <c r="G235" s="8" t="s">
        <v>76</v>
      </c>
      <c r="H235" s="8" t="s">
        <v>76</v>
      </c>
      <c r="I235" s="8" t="s">
        <v>73</v>
      </c>
      <c r="J235" s="8" t="s">
        <v>76</v>
      </c>
      <c r="K235" s="8" t="s">
        <v>74</v>
      </c>
      <c r="L235" s="8" t="s">
        <v>75</v>
      </c>
      <c r="M235" s="8" t="s">
        <v>76</v>
      </c>
      <c r="N235" s="8" t="s">
        <v>74</v>
      </c>
      <c r="O235" s="8" t="s">
        <v>76</v>
      </c>
      <c r="P235" s="8" t="s">
        <v>76</v>
      </c>
      <c r="Q235" s="8" t="s">
        <v>76</v>
      </c>
      <c r="R235" s="8" t="s">
        <v>74</v>
      </c>
      <c r="S235" s="8" t="s">
        <v>76</v>
      </c>
      <c r="T235" s="8" t="s">
        <v>74</v>
      </c>
      <c r="U235" s="8" t="s">
        <v>73</v>
      </c>
      <c r="V235" s="8" t="s">
        <v>75</v>
      </c>
      <c r="W235" s="8" t="s">
        <v>75</v>
      </c>
      <c r="X235" s="8" t="s">
        <v>75</v>
      </c>
      <c r="Y235" s="8" t="s">
        <v>75</v>
      </c>
      <c r="Z235" s="8" t="s">
        <v>74</v>
      </c>
      <c r="AA235" s="8" t="s">
        <v>75</v>
      </c>
      <c r="AB235" s="8" t="s">
        <v>73</v>
      </c>
      <c r="AC235" s="8" t="s">
        <v>75</v>
      </c>
      <c r="AD235" s="8" t="s">
        <v>73</v>
      </c>
      <c r="AE235" s="8" t="s">
        <v>74</v>
      </c>
      <c r="AF235" s="8" t="s">
        <v>74</v>
      </c>
      <c r="AG235" s="8" t="s">
        <v>73</v>
      </c>
      <c r="AH235" s="8" t="s">
        <v>73</v>
      </c>
      <c r="AI235" s="8" t="s">
        <v>73</v>
      </c>
      <c r="AJ235" s="8" t="s">
        <v>76</v>
      </c>
      <c r="AK235" s="8" t="s">
        <v>74</v>
      </c>
      <c r="AL235" s="8" t="s">
        <v>76</v>
      </c>
      <c r="AM235" s="8" t="s">
        <v>76</v>
      </c>
      <c r="AN235" s="8" t="s">
        <v>76</v>
      </c>
      <c r="AO235" s="8" t="s">
        <v>74</v>
      </c>
      <c r="AP235" s="8" t="s">
        <v>73</v>
      </c>
      <c r="AQ235" s="8" t="s">
        <v>73</v>
      </c>
      <c r="AR235" s="8" t="s">
        <v>73</v>
      </c>
      <c r="AS235" s="8" t="s">
        <v>76</v>
      </c>
      <c r="AT235" s="8" t="s">
        <v>73</v>
      </c>
      <c r="AU235" s="8" t="s">
        <v>74</v>
      </c>
      <c r="AV235" s="8" t="s">
        <v>75</v>
      </c>
      <c r="AW235" s="8" t="s">
        <v>76</v>
      </c>
      <c r="AX235" s="8" t="s">
        <v>73</v>
      </c>
      <c r="AY235" s="8" t="s">
        <v>76</v>
      </c>
      <c r="AZ235" s="8" t="s">
        <v>76</v>
      </c>
      <c r="BA235" s="8" t="s">
        <v>74</v>
      </c>
      <c r="BB235" s="8" t="s">
        <v>76</v>
      </c>
      <c r="BC235" s="8" t="s">
        <v>74</v>
      </c>
      <c r="BD235" s="8" t="s">
        <v>74</v>
      </c>
      <c r="BE235" s="8" t="s">
        <v>76</v>
      </c>
      <c r="BF235" s="8" t="s">
        <v>76</v>
      </c>
      <c r="BG235" s="8" t="s">
        <v>76</v>
      </c>
      <c r="BH235" s="8" t="s">
        <v>74</v>
      </c>
      <c r="BI235" s="8" t="s">
        <v>73</v>
      </c>
      <c r="BJ235" s="8" t="s">
        <v>76</v>
      </c>
      <c r="BK235" s="8" t="s">
        <v>76</v>
      </c>
      <c r="BL235" s="8" t="s">
        <v>76</v>
      </c>
      <c r="BM235" s="8" t="s">
        <v>76</v>
      </c>
      <c r="BN235" s="8" t="s">
        <v>76</v>
      </c>
      <c r="BO235" s="8" t="s">
        <v>76</v>
      </c>
      <c r="BP235" s="9" t="s">
        <v>76</v>
      </c>
    </row>
    <row r="236" spans="1:68" x14ac:dyDescent="0.2">
      <c r="A236" s="4">
        <v>45904.441168437501</v>
      </c>
      <c r="B236" s="5" t="s">
        <v>630</v>
      </c>
      <c r="C236" s="5" t="s">
        <v>69</v>
      </c>
      <c r="D236" s="5" t="s">
        <v>70</v>
      </c>
      <c r="E236" s="12" t="s">
        <v>258</v>
      </c>
      <c r="F236" s="15" t="s">
        <v>631</v>
      </c>
      <c r="G236" s="5" t="s">
        <v>73</v>
      </c>
      <c r="H236" s="5" t="s">
        <v>73</v>
      </c>
      <c r="I236" s="5" t="s">
        <v>74</v>
      </c>
      <c r="J236" s="5" t="s">
        <v>74</v>
      </c>
      <c r="K236" s="5" t="s">
        <v>73</v>
      </c>
      <c r="L236" s="5" t="s">
        <v>73</v>
      </c>
      <c r="M236" s="5" t="s">
        <v>74</v>
      </c>
      <c r="N236" s="5" t="s">
        <v>73</v>
      </c>
      <c r="O236" s="5" t="s">
        <v>73</v>
      </c>
      <c r="P236" s="5" t="s">
        <v>74</v>
      </c>
      <c r="Q236" s="5" t="s">
        <v>74</v>
      </c>
      <c r="R236" s="5" t="s">
        <v>73</v>
      </c>
      <c r="S236" s="5" t="s">
        <v>74</v>
      </c>
      <c r="T236" s="5" t="s">
        <v>74</v>
      </c>
      <c r="U236" s="5" t="s">
        <v>73</v>
      </c>
      <c r="V236" s="5" t="s">
        <v>73</v>
      </c>
      <c r="W236" s="5" t="s">
        <v>74</v>
      </c>
      <c r="X236" s="5" t="s">
        <v>74</v>
      </c>
      <c r="Y236" s="5" t="s">
        <v>73</v>
      </c>
      <c r="Z236" s="5" t="s">
        <v>73</v>
      </c>
      <c r="AA236" s="5" t="s">
        <v>73</v>
      </c>
      <c r="AB236" s="5" t="s">
        <v>74</v>
      </c>
      <c r="AC236" s="5" t="s">
        <v>74</v>
      </c>
      <c r="AD236" s="5" t="s">
        <v>74</v>
      </c>
      <c r="AE236" s="5" t="s">
        <v>73</v>
      </c>
      <c r="AF236" s="5" t="s">
        <v>74</v>
      </c>
      <c r="AG236" s="5" t="s">
        <v>73</v>
      </c>
      <c r="AH236" s="5" t="s">
        <v>74</v>
      </c>
      <c r="AI236" s="5" t="s">
        <v>73</v>
      </c>
      <c r="AJ236" s="5" t="s">
        <v>73</v>
      </c>
      <c r="AK236" s="5" t="s">
        <v>74</v>
      </c>
      <c r="AL236" s="5" t="s">
        <v>74</v>
      </c>
      <c r="AM236" s="5" t="s">
        <v>74</v>
      </c>
      <c r="AN236" s="5" t="s">
        <v>73</v>
      </c>
      <c r="AO236" s="5" t="s">
        <v>74</v>
      </c>
      <c r="AP236" s="5" t="s">
        <v>73</v>
      </c>
      <c r="AQ236" s="5" t="s">
        <v>73</v>
      </c>
      <c r="AR236" s="5" t="s">
        <v>74</v>
      </c>
      <c r="AS236" s="5" t="s">
        <v>74</v>
      </c>
      <c r="AT236" s="5" t="s">
        <v>74</v>
      </c>
      <c r="AU236" s="5" t="s">
        <v>73</v>
      </c>
      <c r="AV236" s="5" t="s">
        <v>74</v>
      </c>
      <c r="AW236" s="5" t="s">
        <v>74</v>
      </c>
      <c r="AX236" s="5" t="s">
        <v>73</v>
      </c>
      <c r="AY236" s="5" t="s">
        <v>73</v>
      </c>
      <c r="AZ236" s="5" t="s">
        <v>73</v>
      </c>
      <c r="BA236" s="5" t="s">
        <v>74</v>
      </c>
      <c r="BB236" s="5" t="s">
        <v>74</v>
      </c>
      <c r="BC236" s="5" t="s">
        <v>74</v>
      </c>
      <c r="BD236" s="5" t="s">
        <v>74</v>
      </c>
      <c r="BE236" s="5" t="s">
        <v>74</v>
      </c>
      <c r="BF236" s="5" t="s">
        <v>73</v>
      </c>
      <c r="BG236" s="5" t="s">
        <v>74</v>
      </c>
      <c r="BH236" s="5" t="s">
        <v>74</v>
      </c>
      <c r="BI236" s="5" t="s">
        <v>73</v>
      </c>
      <c r="BJ236" s="5" t="s">
        <v>73</v>
      </c>
      <c r="BK236" s="5" t="s">
        <v>73</v>
      </c>
      <c r="BL236" s="5" t="s">
        <v>74</v>
      </c>
      <c r="BM236" s="5" t="s">
        <v>73</v>
      </c>
      <c r="BN236" s="5" t="s">
        <v>73</v>
      </c>
      <c r="BO236" s="5" t="s">
        <v>74</v>
      </c>
      <c r="BP236" s="6" t="s">
        <v>74</v>
      </c>
    </row>
    <row r="237" spans="1:68" x14ac:dyDescent="0.2">
      <c r="A237" s="7">
        <v>45904.495088993055</v>
      </c>
      <c r="B237" s="8" t="s">
        <v>632</v>
      </c>
      <c r="C237" s="8" t="s">
        <v>69</v>
      </c>
      <c r="D237" s="8" t="s">
        <v>70</v>
      </c>
      <c r="E237" s="10" t="s">
        <v>127</v>
      </c>
      <c r="F237" s="17" t="s">
        <v>633</v>
      </c>
      <c r="G237" s="8" t="s">
        <v>73</v>
      </c>
      <c r="H237" s="8" t="s">
        <v>73</v>
      </c>
      <c r="I237" s="8" t="s">
        <v>74</v>
      </c>
      <c r="J237" s="8" t="s">
        <v>73</v>
      </c>
      <c r="K237" s="8" t="s">
        <v>74</v>
      </c>
      <c r="L237" s="8" t="s">
        <v>74</v>
      </c>
      <c r="M237" s="8" t="s">
        <v>73</v>
      </c>
      <c r="N237" s="8" t="s">
        <v>74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73</v>
      </c>
      <c r="T237" s="8" t="s">
        <v>74</v>
      </c>
      <c r="U237" s="8" t="s">
        <v>73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73</v>
      </c>
      <c r="AA237" s="8" t="s">
        <v>74</v>
      </c>
      <c r="AB237" s="8" t="s">
        <v>74</v>
      </c>
      <c r="AC237" s="8" t="s">
        <v>74</v>
      </c>
      <c r="AD237" s="8" t="s">
        <v>73</v>
      </c>
      <c r="AE237" s="8" t="s">
        <v>74</v>
      </c>
      <c r="AF237" s="8" t="s">
        <v>73</v>
      </c>
      <c r="AG237" s="8" t="s">
        <v>74</v>
      </c>
      <c r="AH237" s="8" t="s">
        <v>73</v>
      </c>
      <c r="AI237" s="8" t="s">
        <v>73</v>
      </c>
      <c r="AJ237" s="8" t="s">
        <v>73</v>
      </c>
      <c r="AK237" s="8" t="s">
        <v>74</v>
      </c>
      <c r="AL237" s="8" t="s">
        <v>73</v>
      </c>
      <c r="AM237" s="8" t="s">
        <v>73</v>
      </c>
      <c r="AN237" s="8" t="s">
        <v>73</v>
      </c>
      <c r="AO237" s="8" t="s">
        <v>73</v>
      </c>
      <c r="AP237" s="8" t="s">
        <v>73</v>
      </c>
      <c r="AQ237" s="8" t="s">
        <v>73</v>
      </c>
      <c r="AR237" s="8" t="s">
        <v>73</v>
      </c>
      <c r="AS237" s="8" t="s">
        <v>73</v>
      </c>
      <c r="AT237" s="8" t="s">
        <v>74</v>
      </c>
      <c r="AU237" s="8" t="s">
        <v>74</v>
      </c>
      <c r="AV237" s="8" t="s">
        <v>74</v>
      </c>
      <c r="AW237" s="8" t="s">
        <v>74</v>
      </c>
      <c r="AX237" s="8" t="s">
        <v>74</v>
      </c>
      <c r="AY237" s="8" t="s">
        <v>74</v>
      </c>
      <c r="AZ237" s="8" t="s">
        <v>74</v>
      </c>
      <c r="BA237" s="8" t="s">
        <v>74</v>
      </c>
      <c r="BB237" s="8" t="s">
        <v>73</v>
      </c>
      <c r="BC237" s="8" t="s">
        <v>74</v>
      </c>
      <c r="BD237" s="8" t="s">
        <v>73</v>
      </c>
      <c r="BE237" s="8" t="s">
        <v>73</v>
      </c>
      <c r="BF237" s="8" t="s">
        <v>73</v>
      </c>
      <c r="BG237" s="8" t="s">
        <v>74</v>
      </c>
      <c r="BH237" s="8" t="s">
        <v>74</v>
      </c>
      <c r="BI237" s="8" t="s">
        <v>73</v>
      </c>
      <c r="BJ237" s="8" t="s">
        <v>73</v>
      </c>
      <c r="BK237" s="8" t="s">
        <v>73</v>
      </c>
      <c r="BL237" s="8" t="s">
        <v>74</v>
      </c>
      <c r="BM237" s="8" t="s">
        <v>74</v>
      </c>
      <c r="BN237" s="8" t="s">
        <v>74</v>
      </c>
      <c r="BO237" s="8" t="s">
        <v>73</v>
      </c>
      <c r="BP237" s="9" t="s">
        <v>73</v>
      </c>
    </row>
    <row r="238" spans="1:68" x14ac:dyDescent="0.2">
      <c r="A238" s="4">
        <v>45904.514160543986</v>
      </c>
      <c r="B238" s="5" t="s">
        <v>634</v>
      </c>
      <c r="C238" s="5" t="s">
        <v>69</v>
      </c>
      <c r="D238" s="5" t="s">
        <v>78</v>
      </c>
      <c r="E238" s="12" t="s">
        <v>174</v>
      </c>
      <c r="F238" s="15" t="s">
        <v>635</v>
      </c>
      <c r="G238" s="5" t="s">
        <v>76</v>
      </c>
      <c r="H238" s="5" t="s">
        <v>73</v>
      </c>
      <c r="I238" s="5" t="s">
        <v>73</v>
      </c>
      <c r="J238" s="5" t="s">
        <v>73</v>
      </c>
      <c r="K238" s="5" t="s">
        <v>74</v>
      </c>
      <c r="L238" s="5" t="s">
        <v>74</v>
      </c>
      <c r="M238" s="5" t="s">
        <v>73</v>
      </c>
      <c r="N238" s="5" t="s">
        <v>74</v>
      </c>
      <c r="O238" s="5" t="s">
        <v>73</v>
      </c>
      <c r="P238" s="5" t="s">
        <v>74</v>
      </c>
      <c r="Q238" s="5" t="s">
        <v>73</v>
      </c>
      <c r="R238" s="5" t="s">
        <v>74</v>
      </c>
      <c r="S238" s="5" t="s">
        <v>73</v>
      </c>
      <c r="T238" s="5" t="s">
        <v>74</v>
      </c>
      <c r="U238" s="5" t="s">
        <v>74</v>
      </c>
      <c r="V238" s="5" t="s">
        <v>74</v>
      </c>
      <c r="W238" s="5" t="s">
        <v>74</v>
      </c>
      <c r="X238" s="5" t="s">
        <v>74</v>
      </c>
      <c r="Y238" s="5" t="s">
        <v>73</v>
      </c>
      <c r="Z238" s="5" t="s">
        <v>74</v>
      </c>
      <c r="AA238" s="5" t="s">
        <v>74</v>
      </c>
      <c r="AB238" s="5" t="s">
        <v>73</v>
      </c>
      <c r="AC238" s="5" t="s">
        <v>74</v>
      </c>
      <c r="AD238" s="5" t="s">
        <v>73</v>
      </c>
      <c r="AE238" s="5" t="s">
        <v>73</v>
      </c>
      <c r="AF238" s="5" t="s">
        <v>74</v>
      </c>
      <c r="AG238" s="5" t="s">
        <v>73</v>
      </c>
      <c r="AH238" s="5" t="s">
        <v>73</v>
      </c>
      <c r="AI238" s="5" t="s">
        <v>73</v>
      </c>
      <c r="AJ238" s="5" t="s">
        <v>73</v>
      </c>
      <c r="AK238" s="5" t="s">
        <v>73</v>
      </c>
      <c r="AL238" s="5" t="s">
        <v>73</v>
      </c>
      <c r="AM238" s="5" t="s">
        <v>74</v>
      </c>
      <c r="AN238" s="5" t="s">
        <v>73</v>
      </c>
      <c r="AO238" s="5" t="s">
        <v>73</v>
      </c>
      <c r="AP238" s="5" t="s">
        <v>73</v>
      </c>
      <c r="AQ238" s="5" t="s">
        <v>73</v>
      </c>
      <c r="AR238" s="5" t="s">
        <v>73</v>
      </c>
      <c r="AS238" s="5" t="s">
        <v>73</v>
      </c>
      <c r="AT238" s="5" t="s">
        <v>74</v>
      </c>
      <c r="AU238" s="5" t="s">
        <v>74</v>
      </c>
      <c r="AV238" s="5" t="s">
        <v>74</v>
      </c>
      <c r="AW238" s="5" t="s">
        <v>73</v>
      </c>
      <c r="AX238" s="5" t="s">
        <v>73</v>
      </c>
      <c r="AY238" s="5" t="s">
        <v>73</v>
      </c>
      <c r="AZ238" s="5" t="s">
        <v>73</v>
      </c>
      <c r="BA238" s="5" t="s">
        <v>74</v>
      </c>
      <c r="BB238" s="5" t="s">
        <v>73</v>
      </c>
      <c r="BC238" s="5" t="s">
        <v>73</v>
      </c>
      <c r="BD238" s="5" t="s">
        <v>74</v>
      </c>
      <c r="BE238" s="5" t="s">
        <v>73</v>
      </c>
      <c r="BF238" s="5" t="s">
        <v>73</v>
      </c>
      <c r="BG238" s="5" t="s">
        <v>73</v>
      </c>
      <c r="BH238" s="5" t="s">
        <v>74</v>
      </c>
      <c r="BI238" s="5" t="s">
        <v>74</v>
      </c>
      <c r="BJ238" s="5" t="s">
        <v>73</v>
      </c>
      <c r="BK238" s="5" t="s">
        <v>73</v>
      </c>
      <c r="BL238" s="5" t="s">
        <v>74</v>
      </c>
      <c r="BM238" s="5" t="s">
        <v>74</v>
      </c>
      <c r="BN238" s="5" t="s">
        <v>73</v>
      </c>
      <c r="BO238" s="5" t="s">
        <v>74</v>
      </c>
      <c r="BP238" s="6" t="s">
        <v>76</v>
      </c>
    </row>
    <row r="239" spans="1:68" x14ac:dyDescent="0.2">
      <c r="A239" s="7">
        <v>45904.651305104169</v>
      </c>
      <c r="B239" s="8" t="s">
        <v>636</v>
      </c>
      <c r="C239" s="8" t="s">
        <v>69</v>
      </c>
      <c r="D239" s="8" t="s">
        <v>78</v>
      </c>
      <c r="E239" s="10" t="s">
        <v>124</v>
      </c>
      <c r="F239" s="17" t="s">
        <v>637</v>
      </c>
      <c r="G239" s="8" t="s">
        <v>73</v>
      </c>
      <c r="H239" s="8" t="s">
        <v>73</v>
      </c>
      <c r="I239" s="8" t="s">
        <v>76</v>
      </c>
      <c r="J239" s="8" t="s">
        <v>73</v>
      </c>
      <c r="K239" s="8" t="s">
        <v>73</v>
      </c>
      <c r="L239" s="8" t="s">
        <v>76</v>
      </c>
      <c r="M239" s="8" t="s">
        <v>76</v>
      </c>
      <c r="N239" s="8" t="s">
        <v>76</v>
      </c>
      <c r="O239" s="8" t="s">
        <v>74</v>
      </c>
      <c r="P239" s="8" t="s">
        <v>73</v>
      </c>
      <c r="Q239" s="8" t="s">
        <v>73</v>
      </c>
      <c r="R239" s="8" t="s">
        <v>73</v>
      </c>
      <c r="S239" s="8" t="s">
        <v>76</v>
      </c>
      <c r="T239" s="8" t="s">
        <v>74</v>
      </c>
      <c r="U239" s="8" t="s">
        <v>73</v>
      </c>
      <c r="V239" s="8" t="s">
        <v>73</v>
      </c>
      <c r="W239" s="8" t="s">
        <v>73</v>
      </c>
      <c r="X239" s="8" t="s">
        <v>76</v>
      </c>
      <c r="Y239" s="8" t="s">
        <v>76</v>
      </c>
      <c r="Z239" s="8" t="s">
        <v>76</v>
      </c>
      <c r="AA239" s="8" t="s">
        <v>73</v>
      </c>
      <c r="AB239" s="8" t="s">
        <v>76</v>
      </c>
      <c r="AC239" s="8" t="s">
        <v>74</v>
      </c>
      <c r="AD239" s="8" t="s">
        <v>73</v>
      </c>
      <c r="AE239" s="8" t="s">
        <v>76</v>
      </c>
      <c r="AF239" s="8" t="s">
        <v>76</v>
      </c>
      <c r="AG239" s="8" t="s">
        <v>76</v>
      </c>
      <c r="AH239" s="8" t="s">
        <v>74</v>
      </c>
      <c r="AI239" s="8" t="s">
        <v>74</v>
      </c>
      <c r="AJ239" s="8" t="s">
        <v>73</v>
      </c>
      <c r="AK239" s="8" t="s">
        <v>76</v>
      </c>
      <c r="AL239" s="8" t="s">
        <v>73</v>
      </c>
      <c r="AM239" s="8" t="s">
        <v>74</v>
      </c>
      <c r="AN239" s="8" t="s">
        <v>74</v>
      </c>
      <c r="AO239" s="8" t="s">
        <v>73</v>
      </c>
      <c r="AP239" s="8" t="s">
        <v>73</v>
      </c>
      <c r="AQ239" s="8" t="s">
        <v>74</v>
      </c>
      <c r="AR239" s="8" t="s">
        <v>76</v>
      </c>
      <c r="AS239" s="8" t="s">
        <v>76</v>
      </c>
      <c r="AT239" s="8" t="s">
        <v>73</v>
      </c>
      <c r="AU239" s="8" t="s">
        <v>76</v>
      </c>
      <c r="AV239" s="8" t="s">
        <v>74</v>
      </c>
      <c r="AW239" s="8" t="s">
        <v>76</v>
      </c>
      <c r="AX239" s="8" t="s">
        <v>74</v>
      </c>
      <c r="AY239" s="8" t="s">
        <v>76</v>
      </c>
      <c r="AZ239" s="8" t="s">
        <v>76</v>
      </c>
      <c r="BA239" s="8" t="s">
        <v>76</v>
      </c>
      <c r="BB239" s="8" t="s">
        <v>76</v>
      </c>
      <c r="BC239" s="8" t="s">
        <v>73</v>
      </c>
      <c r="BD239" s="8" t="s">
        <v>75</v>
      </c>
      <c r="BE239" s="8" t="s">
        <v>76</v>
      </c>
      <c r="BF239" s="8" t="s">
        <v>76</v>
      </c>
      <c r="BG239" s="8" t="s">
        <v>76</v>
      </c>
      <c r="BH239" s="8" t="s">
        <v>76</v>
      </c>
      <c r="BI239" s="8" t="s">
        <v>73</v>
      </c>
      <c r="BJ239" s="8" t="s">
        <v>76</v>
      </c>
      <c r="BK239" s="8" t="s">
        <v>76</v>
      </c>
      <c r="BL239" s="8" t="s">
        <v>76</v>
      </c>
      <c r="BM239" s="8" t="s">
        <v>76</v>
      </c>
      <c r="BN239" s="8" t="s">
        <v>76</v>
      </c>
      <c r="BO239" s="8" t="s">
        <v>73</v>
      </c>
      <c r="BP239" s="9" t="s">
        <v>73</v>
      </c>
    </row>
    <row r="240" spans="1:68" x14ac:dyDescent="0.2">
      <c r="A240" s="4">
        <v>45904.651306574073</v>
      </c>
      <c r="B240" s="5" t="s">
        <v>638</v>
      </c>
      <c r="C240" s="5" t="s">
        <v>69</v>
      </c>
      <c r="D240" s="5" t="s">
        <v>111</v>
      </c>
      <c r="E240" s="12" t="s">
        <v>639</v>
      </c>
      <c r="F240" s="15" t="s">
        <v>640</v>
      </c>
      <c r="G240" s="5" t="s">
        <v>76</v>
      </c>
      <c r="H240" s="5" t="s">
        <v>73</v>
      </c>
      <c r="I240" s="5" t="s">
        <v>76</v>
      </c>
      <c r="J240" s="5" t="s">
        <v>76</v>
      </c>
      <c r="K240" s="5" t="s">
        <v>73</v>
      </c>
      <c r="L240" s="5" t="s">
        <v>74</v>
      </c>
      <c r="M240" s="5" t="s">
        <v>76</v>
      </c>
      <c r="N240" s="5" t="s">
        <v>73</v>
      </c>
      <c r="O240" s="5" t="s">
        <v>76</v>
      </c>
      <c r="P240" s="5" t="s">
        <v>73</v>
      </c>
      <c r="Q240" s="5" t="s">
        <v>76</v>
      </c>
      <c r="R240" s="5" t="s">
        <v>73</v>
      </c>
      <c r="S240" s="5" t="s">
        <v>76</v>
      </c>
      <c r="T240" s="5" t="s">
        <v>73</v>
      </c>
      <c r="U240" s="5" t="s">
        <v>74</v>
      </c>
      <c r="V240" s="5" t="s">
        <v>76</v>
      </c>
      <c r="W240" s="5" t="s">
        <v>73</v>
      </c>
      <c r="X240" s="5" t="s">
        <v>74</v>
      </c>
      <c r="Y240" s="5" t="s">
        <v>73</v>
      </c>
      <c r="Z240" s="5" t="s">
        <v>74</v>
      </c>
      <c r="AA240" s="5" t="s">
        <v>74</v>
      </c>
      <c r="AB240" s="5" t="s">
        <v>74</v>
      </c>
      <c r="AC240" s="5" t="s">
        <v>75</v>
      </c>
      <c r="AD240" s="5" t="s">
        <v>73</v>
      </c>
      <c r="AE240" s="5" t="s">
        <v>73</v>
      </c>
      <c r="AF240" s="5" t="s">
        <v>73</v>
      </c>
      <c r="AG240" s="5" t="s">
        <v>73</v>
      </c>
      <c r="AH240" s="5" t="s">
        <v>73</v>
      </c>
      <c r="AI240" s="5" t="s">
        <v>73</v>
      </c>
      <c r="AJ240" s="5" t="s">
        <v>73</v>
      </c>
      <c r="AK240" s="5" t="s">
        <v>73</v>
      </c>
      <c r="AL240" s="5" t="s">
        <v>73</v>
      </c>
      <c r="AM240" s="5" t="s">
        <v>73</v>
      </c>
      <c r="AN240" s="5" t="s">
        <v>73</v>
      </c>
      <c r="AO240" s="5" t="s">
        <v>73</v>
      </c>
      <c r="AP240" s="5" t="s">
        <v>73</v>
      </c>
      <c r="AQ240" s="5" t="s">
        <v>73</v>
      </c>
      <c r="AR240" s="5" t="s">
        <v>73</v>
      </c>
      <c r="AS240" s="5" t="s">
        <v>73</v>
      </c>
      <c r="AT240" s="5" t="s">
        <v>73</v>
      </c>
      <c r="AU240" s="5" t="s">
        <v>73</v>
      </c>
      <c r="AV240" s="5" t="s">
        <v>73</v>
      </c>
      <c r="AW240" s="5" t="s">
        <v>73</v>
      </c>
      <c r="AX240" s="5" t="s">
        <v>73</v>
      </c>
      <c r="AY240" s="5" t="s">
        <v>73</v>
      </c>
      <c r="AZ240" s="5" t="s">
        <v>73</v>
      </c>
      <c r="BA240" s="5" t="s">
        <v>73</v>
      </c>
      <c r="BB240" s="5" t="s">
        <v>73</v>
      </c>
      <c r="BC240" s="5" t="s">
        <v>73</v>
      </c>
      <c r="BD240" s="5" t="s">
        <v>73</v>
      </c>
      <c r="BE240" s="5" t="s">
        <v>73</v>
      </c>
      <c r="BF240" s="5" t="s">
        <v>73</v>
      </c>
      <c r="BG240" s="5" t="s">
        <v>73</v>
      </c>
      <c r="BH240" s="5" t="s">
        <v>73</v>
      </c>
      <c r="BI240" s="5" t="s">
        <v>73</v>
      </c>
      <c r="BJ240" s="5" t="s">
        <v>73</v>
      </c>
      <c r="BK240" s="5" t="s">
        <v>73</v>
      </c>
      <c r="BL240" s="5" t="s">
        <v>73</v>
      </c>
      <c r="BM240" s="5" t="s">
        <v>73</v>
      </c>
      <c r="BN240" s="5" t="s">
        <v>73</v>
      </c>
      <c r="BO240" s="5" t="s">
        <v>73</v>
      </c>
      <c r="BP240" s="6" t="s">
        <v>73</v>
      </c>
    </row>
    <row r="241" spans="1:68" x14ac:dyDescent="0.2">
      <c r="A241" s="7">
        <v>45904.651845914355</v>
      </c>
      <c r="B241" s="8" t="s">
        <v>641</v>
      </c>
      <c r="C241" s="8" t="s">
        <v>69</v>
      </c>
      <c r="D241" s="8" t="s">
        <v>82</v>
      </c>
      <c r="E241" s="10" t="s">
        <v>642</v>
      </c>
      <c r="F241" s="16" t="s">
        <v>643</v>
      </c>
      <c r="G241" s="8" t="s">
        <v>76</v>
      </c>
      <c r="H241" s="8" t="s">
        <v>73</v>
      </c>
      <c r="I241" s="8" t="s">
        <v>73</v>
      </c>
      <c r="J241" s="8" t="s">
        <v>73</v>
      </c>
      <c r="K241" s="8" t="s">
        <v>74</v>
      </c>
      <c r="L241" s="8" t="s">
        <v>73</v>
      </c>
      <c r="M241" s="8" t="s">
        <v>76</v>
      </c>
      <c r="N241" s="8" t="s">
        <v>76</v>
      </c>
      <c r="O241" s="8" t="s">
        <v>73</v>
      </c>
      <c r="P241" s="8" t="s">
        <v>76</v>
      </c>
      <c r="Q241" s="8" t="s">
        <v>76</v>
      </c>
      <c r="R241" s="8" t="s">
        <v>73</v>
      </c>
      <c r="S241" s="8" t="s">
        <v>76</v>
      </c>
      <c r="T241" s="8" t="s">
        <v>74</v>
      </c>
      <c r="U241" s="8" t="s">
        <v>76</v>
      </c>
      <c r="V241" s="8" t="s">
        <v>73</v>
      </c>
      <c r="W241" s="8" t="s">
        <v>75</v>
      </c>
      <c r="X241" s="8" t="s">
        <v>75</v>
      </c>
      <c r="Y241" s="8" t="s">
        <v>75</v>
      </c>
      <c r="Z241" s="8" t="s">
        <v>74</v>
      </c>
      <c r="AA241" s="8" t="s">
        <v>73</v>
      </c>
      <c r="AB241" s="8" t="s">
        <v>73</v>
      </c>
      <c r="AC241" s="8" t="s">
        <v>74</v>
      </c>
      <c r="AD241" s="8" t="s">
        <v>73</v>
      </c>
      <c r="AE241" s="8" t="s">
        <v>75</v>
      </c>
      <c r="AF241" s="8" t="s">
        <v>74</v>
      </c>
      <c r="AG241" s="8" t="s">
        <v>74</v>
      </c>
      <c r="AH241" s="8" t="s">
        <v>76</v>
      </c>
      <c r="AI241" s="8" t="s">
        <v>76</v>
      </c>
      <c r="AJ241" s="8" t="s">
        <v>76</v>
      </c>
      <c r="AK241" s="8" t="s">
        <v>75</v>
      </c>
      <c r="AL241" s="8" t="s">
        <v>76</v>
      </c>
      <c r="AM241" s="8" t="s">
        <v>76</v>
      </c>
      <c r="AN241" s="8" t="s">
        <v>76</v>
      </c>
      <c r="AO241" s="8" t="s">
        <v>74</v>
      </c>
      <c r="AP241" s="8" t="s">
        <v>76</v>
      </c>
      <c r="AQ241" s="8" t="s">
        <v>76</v>
      </c>
      <c r="AR241" s="8" t="s">
        <v>73</v>
      </c>
      <c r="AS241" s="8" t="s">
        <v>73</v>
      </c>
      <c r="AT241" s="8" t="s">
        <v>74</v>
      </c>
      <c r="AU241" s="8" t="s">
        <v>74</v>
      </c>
      <c r="AV241" s="8" t="s">
        <v>74</v>
      </c>
      <c r="AW241" s="8" t="s">
        <v>74</v>
      </c>
      <c r="AX241" s="8" t="s">
        <v>74</v>
      </c>
      <c r="AY241" s="8" t="s">
        <v>74</v>
      </c>
      <c r="AZ241" s="8" t="s">
        <v>73</v>
      </c>
      <c r="BA241" s="8" t="s">
        <v>73</v>
      </c>
      <c r="BB241" s="8" t="s">
        <v>74</v>
      </c>
      <c r="BC241" s="8" t="s">
        <v>74</v>
      </c>
      <c r="BD241" s="8" t="s">
        <v>75</v>
      </c>
      <c r="BE241" s="8" t="s">
        <v>73</v>
      </c>
      <c r="BF241" s="8" t="s">
        <v>74</v>
      </c>
      <c r="BG241" s="8" t="s">
        <v>74</v>
      </c>
      <c r="BH241" s="8" t="s">
        <v>73</v>
      </c>
      <c r="BI241" s="8" t="s">
        <v>75</v>
      </c>
      <c r="BJ241" s="8" t="s">
        <v>73</v>
      </c>
      <c r="BK241" s="8" t="s">
        <v>73</v>
      </c>
      <c r="BL241" s="8" t="s">
        <v>74</v>
      </c>
      <c r="BM241" s="8" t="s">
        <v>73</v>
      </c>
      <c r="BN241" s="8" t="s">
        <v>73</v>
      </c>
      <c r="BO241" s="8" t="s">
        <v>73</v>
      </c>
      <c r="BP241" s="9" t="s">
        <v>74</v>
      </c>
    </row>
    <row r="242" spans="1:68" x14ac:dyDescent="0.2">
      <c r="A242" s="4">
        <v>45904.651899571763</v>
      </c>
      <c r="B242" s="5" t="s">
        <v>644</v>
      </c>
      <c r="C242" s="5" t="s">
        <v>69</v>
      </c>
      <c r="D242" s="5" t="s">
        <v>78</v>
      </c>
      <c r="E242" s="12" t="s">
        <v>645</v>
      </c>
      <c r="F242" s="15" t="s">
        <v>646</v>
      </c>
      <c r="G242" s="5" t="s">
        <v>76</v>
      </c>
      <c r="H242" s="5" t="s">
        <v>73</v>
      </c>
      <c r="I242" s="5" t="s">
        <v>73</v>
      </c>
      <c r="J242" s="5" t="s">
        <v>74</v>
      </c>
      <c r="K242" s="5" t="s">
        <v>73</v>
      </c>
      <c r="L242" s="5" t="s">
        <v>73</v>
      </c>
      <c r="M242" s="5" t="s">
        <v>73</v>
      </c>
      <c r="N242" s="5" t="s">
        <v>73</v>
      </c>
      <c r="O242" s="5" t="s">
        <v>74</v>
      </c>
      <c r="P242" s="5" t="s">
        <v>73</v>
      </c>
      <c r="Q242" s="5" t="s">
        <v>74</v>
      </c>
      <c r="R242" s="5" t="s">
        <v>73</v>
      </c>
      <c r="S242" s="5" t="s">
        <v>73</v>
      </c>
      <c r="T242" s="5" t="s">
        <v>74</v>
      </c>
      <c r="U242" s="5" t="s">
        <v>73</v>
      </c>
      <c r="V242" s="5" t="s">
        <v>74</v>
      </c>
      <c r="W242" s="5" t="s">
        <v>74</v>
      </c>
      <c r="X242" s="5" t="s">
        <v>74</v>
      </c>
      <c r="Y242" s="5" t="s">
        <v>74</v>
      </c>
      <c r="Z242" s="5" t="s">
        <v>74</v>
      </c>
      <c r="AA242" s="5" t="s">
        <v>76</v>
      </c>
      <c r="AB242" s="5" t="s">
        <v>73</v>
      </c>
      <c r="AC242" s="5" t="s">
        <v>75</v>
      </c>
      <c r="AD242" s="5" t="s">
        <v>73</v>
      </c>
      <c r="AE242" s="5" t="s">
        <v>73</v>
      </c>
      <c r="AF242" s="5" t="s">
        <v>73</v>
      </c>
      <c r="AG242" s="5" t="s">
        <v>73</v>
      </c>
      <c r="AH242" s="5" t="s">
        <v>73</v>
      </c>
      <c r="AI242" s="5" t="s">
        <v>73</v>
      </c>
      <c r="AJ242" s="5" t="s">
        <v>73</v>
      </c>
      <c r="AK242" s="5" t="s">
        <v>74</v>
      </c>
      <c r="AL242" s="5" t="s">
        <v>76</v>
      </c>
      <c r="AM242" s="5" t="s">
        <v>76</v>
      </c>
      <c r="AN242" s="5" t="s">
        <v>76</v>
      </c>
      <c r="AO242" s="5" t="s">
        <v>76</v>
      </c>
      <c r="AP242" s="5" t="s">
        <v>76</v>
      </c>
      <c r="AQ242" s="5" t="s">
        <v>76</v>
      </c>
      <c r="AR242" s="5" t="s">
        <v>76</v>
      </c>
      <c r="AS242" s="5" t="s">
        <v>76</v>
      </c>
      <c r="AT242" s="5" t="s">
        <v>73</v>
      </c>
      <c r="AU242" s="5" t="s">
        <v>73</v>
      </c>
      <c r="AV242" s="5" t="s">
        <v>74</v>
      </c>
      <c r="AW242" s="5" t="s">
        <v>76</v>
      </c>
      <c r="AX242" s="5" t="s">
        <v>75</v>
      </c>
      <c r="AY242" s="5" t="s">
        <v>76</v>
      </c>
      <c r="AZ242" s="5" t="s">
        <v>76</v>
      </c>
      <c r="BA242" s="5" t="s">
        <v>76</v>
      </c>
      <c r="BB242" s="5" t="s">
        <v>76</v>
      </c>
      <c r="BC242" s="5" t="s">
        <v>76</v>
      </c>
      <c r="BD242" s="5" t="s">
        <v>74</v>
      </c>
      <c r="BE242" s="5" t="s">
        <v>76</v>
      </c>
      <c r="BF242" s="5" t="s">
        <v>73</v>
      </c>
      <c r="BG242" s="5" t="s">
        <v>76</v>
      </c>
      <c r="BH242" s="5" t="s">
        <v>76</v>
      </c>
      <c r="BI242" s="5" t="s">
        <v>76</v>
      </c>
      <c r="BJ242" s="5" t="s">
        <v>76</v>
      </c>
      <c r="BK242" s="5" t="s">
        <v>76</v>
      </c>
      <c r="BL242" s="5" t="s">
        <v>76</v>
      </c>
      <c r="BM242" s="5" t="s">
        <v>76</v>
      </c>
      <c r="BN242" s="5" t="s">
        <v>76</v>
      </c>
      <c r="BO242" s="5" t="s">
        <v>76</v>
      </c>
      <c r="BP242" s="6" t="s">
        <v>76</v>
      </c>
    </row>
    <row r="243" spans="1:68" x14ac:dyDescent="0.2">
      <c r="A243" s="7">
        <v>45904.65196383102</v>
      </c>
      <c r="B243" s="8" t="s">
        <v>647</v>
      </c>
      <c r="C243" s="8" t="s">
        <v>69</v>
      </c>
      <c r="D243" s="8" t="s">
        <v>78</v>
      </c>
      <c r="E243" s="10" t="s">
        <v>79</v>
      </c>
      <c r="F243" s="17" t="s">
        <v>648</v>
      </c>
      <c r="G243" s="8" t="s">
        <v>76</v>
      </c>
      <c r="H243" s="8" t="s">
        <v>73</v>
      </c>
      <c r="I243" s="8" t="s">
        <v>74</v>
      </c>
      <c r="J243" s="8" t="s">
        <v>74</v>
      </c>
      <c r="K243" s="8" t="s">
        <v>74</v>
      </c>
      <c r="L243" s="8" t="s">
        <v>73</v>
      </c>
      <c r="M243" s="8" t="s">
        <v>73</v>
      </c>
      <c r="N243" s="8" t="s">
        <v>73</v>
      </c>
      <c r="O243" s="8" t="s">
        <v>73</v>
      </c>
      <c r="P243" s="8" t="s">
        <v>74</v>
      </c>
      <c r="Q243" s="8" t="s">
        <v>73</v>
      </c>
      <c r="R243" s="8" t="s">
        <v>73</v>
      </c>
      <c r="S243" s="8" t="s">
        <v>76</v>
      </c>
      <c r="T243" s="8" t="s">
        <v>74</v>
      </c>
      <c r="U243" s="8" t="s">
        <v>73</v>
      </c>
      <c r="V243" s="8" t="s">
        <v>73</v>
      </c>
      <c r="W243" s="8" t="s">
        <v>74</v>
      </c>
      <c r="X243" s="8" t="s">
        <v>74</v>
      </c>
      <c r="Y243" s="8" t="s">
        <v>76</v>
      </c>
      <c r="Z243" s="8" t="s">
        <v>73</v>
      </c>
      <c r="AA243" s="8" t="s">
        <v>76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73</v>
      </c>
      <c r="AG243" s="8" t="s">
        <v>73</v>
      </c>
      <c r="AH243" s="8" t="s">
        <v>74</v>
      </c>
      <c r="AI243" s="8" t="s">
        <v>74</v>
      </c>
      <c r="AJ243" s="8" t="s">
        <v>74</v>
      </c>
      <c r="AK243" s="8" t="s">
        <v>73</v>
      </c>
      <c r="AL243" s="8" t="s">
        <v>74</v>
      </c>
      <c r="AM243" s="8" t="s">
        <v>74</v>
      </c>
      <c r="AN243" s="8" t="s">
        <v>73</v>
      </c>
      <c r="AO243" s="8" t="s">
        <v>76</v>
      </c>
      <c r="AP243" s="8" t="s">
        <v>73</v>
      </c>
      <c r="AQ243" s="8" t="s">
        <v>73</v>
      </c>
      <c r="AR243" s="8" t="s">
        <v>76</v>
      </c>
      <c r="AS243" s="8" t="s">
        <v>76</v>
      </c>
      <c r="AT243" s="8" t="s">
        <v>76</v>
      </c>
      <c r="AU243" s="8" t="s">
        <v>76</v>
      </c>
      <c r="AV243" s="8" t="s">
        <v>76</v>
      </c>
      <c r="AW243" s="8" t="s">
        <v>73</v>
      </c>
      <c r="AX243" s="8" t="s">
        <v>74</v>
      </c>
      <c r="AY243" s="8" t="s">
        <v>76</v>
      </c>
      <c r="AZ243" s="8" t="s">
        <v>76</v>
      </c>
      <c r="BA243" s="8" t="s">
        <v>76</v>
      </c>
      <c r="BB243" s="8" t="s">
        <v>76</v>
      </c>
      <c r="BC243" s="8" t="s">
        <v>76</v>
      </c>
      <c r="BD243" s="8" t="s">
        <v>76</v>
      </c>
      <c r="BE243" s="8" t="s">
        <v>76</v>
      </c>
      <c r="BF243" s="8" t="s">
        <v>76</v>
      </c>
      <c r="BG243" s="8" t="s">
        <v>73</v>
      </c>
      <c r="BH243" s="8" t="s">
        <v>73</v>
      </c>
      <c r="BI243" s="8" t="s">
        <v>74</v>
      </c>
      <c r="BJ243" s="8" t="s">
        <v>73</v>
      </c>
      <c r="BK243" s="8" t="s">
        <v>73</v>
      </c>
      <c r="BL243" s="8" t="s">
        <v>73</v>
      </c>
      <c r="BM243" s="8" t="s">
        <v>76</v>
      </c>
      <c r="BN243" s="8" t="s">
        <v>76</v>
      </c>
      <c r="BO243" s="8" t="s">
        <v>73</v>
      </c>
      <c r="BP243" s="9" t="s">
        <v>76</v>
      </c>
    </row>
    <row r="244" spans="1:68" x14ac:dyDescent="0.2">
      <c r="A244" s="4">
        <v>45904.652180671299</v>
      </c>
      <c r="B244" s="5" t="s">
        <v>649</v>
      </c>
      <c r="C244" s="5" t="s">
        <v>69</v>
      </c>
      <c r="D244" s="5" t="s">
        <v>78</v>
      </c>
      <c r="E244" s="12" t="s">
        <v>650</v>
      </c>
      <c r="F244" s="15" t="s">
        <v>651</v>
      </c>
      <c r="G244" s="5" t="s">
        <v>73</v>
      </c>
      <c r="H244" s="5" t="s">
        <v>74</v>
      </c>
      <c r="I244" s="5" t="s">
        <v>73</v>
      </c>
      <c r="J244" s="5" t="s">
        <v>74</v>
      </c>
      <c r="K244" s="5" t="s">
        <v>76</v>
      </c>
      <c r="L244" s="5" t="s">
        <v>76</v>
      </c>
      <c r="M244" s="5" t="s">
        <v>75</v>
      </c>
      <c r="N244" s="5" t="s">
        <v>73</v>
      </c>
      <c r="O244" s="5" t="s">
        <v>74</v>
      </c>
      <c r="P244" s="5" t="s">
        <v>73</v>
      </c>
      <c r="Q244" s="5" t="s">
        <v>75</v>
      </c>
      <c r="R244" s="5" t="s">
        <v>73</v>
      </c>
      <c r="S244" s="5" t="s">
        <v>73</v>
      </c>
      <c r="T244" s="5" t="s">
        <v>73</v>
      </c>
      <c r="U244" s="5" t="s">
        <v>74</v>
      </c>
      <c r="V244" s="5" t="s">
        <v>74</v>
      </c>
      <c r="W244" s="5" t="s">
        <v>75</v>
      </c>
      <c r="X244" s="5" t="s">
        <v>73</v>
      </c>
      <c r="Y244" s="5" t="s">
        <v>73</v>
      </c>
      <c r="Z244" s="5" t="s">
        <v>74</v>
      </c>
      <c r="AA244" s="5" t="s">
        <v>73</v>
      </c>
      <c r="AB244" s="5" t="s">
        <v>73</v>
      </c>
      <c r="AC244" s="5" t="s">
        <v>74</v>
      </c>
      <c r="AD244" s="5" t="s">
        <v>73</v>
      </c>
      <c r="AE244" s="5" t="s">
        <v>74</v>
      </c>
      <c r="AF244" s="5" t="s">
        <v>74</v>
      </c>
      <c r="AG244" s="5" t="s">
        <v>74</v>
      </c>
      <c r="AH244" s="5" t="s">
        <v>73</v>
      </c>
      <c r="AI244" s="5" t="s">
        <v>74</v>
      </c>
      <c r="AJ244" s="5" t="s">
        <v>73</v>
      </c>
      <c r="AK244" s="5" t="s">
        <v>74</v>
      </c>
      <c r="AL244" s="5" t="s">
        <v>74</v>
      </c>
      <c r="AM244" s="5" t="s">
        <v>73</v>
      </c>
      <c r="AN244" s="5" t="s">
        <v>73</v>
      </c>
      <c r="AO244" s="5" t="s">
        <v>73</v>
      </c>
      <c r="AP244" s="5" t="s">
        <v>73</v>
      </c>
      <c r="AQ244" s="5" t="s">
        <v>73</v>
      </c>
      <c r="AR244" s="5" t="s">
        <v>73</v>
      </c>
      <c r="AS244" s="5" t="s">
        <v>73</v>
      </c>
      <c r="AT244" s="5" t="s">
        <v>75</v>
      </c>
      <c r="AU244" s="5" t="s">
        <v>74</v>
      </c>
      <c r="AV244" s="5" t="s">
        <v>75</v>
      </c>
      <c r="AW244" s="5" t="s">
        <v>74</v>
      </c>
      <c r="AX244" s="5" t="s">
        <v>73</v>
      </c>
      <c r="AY244" s="5" t="s">
        <v>73</v>
      </c>
      <c r="AZ244" s="5" t="s">
        <v>73</v>
      </c>
      <c r="BA244" s="5" t="s">
        <v>74</v>
      </c>
      <c r="BB244" s="5" t="s">
        <v>73</v>
      </c>
      <c r="BC244" s="5" t="s">
        <v>74</v>
      </c>
      <c r="BD244" s="5" t="s">
        <v>74</v>
      </c>
      <c r="BE244" s="5" t="s">
        <v>73</v>
      </c>
      <c r="BF244" s="5" t="s">
        <v>73</v>
      </c>
      <c r="BG244" s="5" t="s">
        <v>73</v>
      </c>
      <c r="BH244" s="5" t="s">
        <v>74</v>
      </c>
      <c r="BI244" s="5" t="s">
        <v>74</v>
      </c>
      <c r="BJ244" s="5" t="s">
        <v>73</v>
      </c>
      <c r="BK244" s="5" t="s">
        <v>73</v>
      </c>
      <c r="BL244" s="5" t="s">
        <v>74</v>
      </c>
      <c r="BM244" s="5" t="s">
        <v>73</v>
      </c>
      <c r="BN244" s="5" t="s">
        <v>73</v>
      </c>
      <c r="BO244" s="5" t="s">
        <v>74</v>
      </c>
      <c r="BP244" s="6" t="s">
        <v>73</v>
      </c>
    </row>
    <row r="245" spans="1:68" x14ac:dyDescent="0.2">
      <c r="A245" s="7">
        <v>45904.652908946759</v>
      </c>
      <c r="B245" s="8" t="s">
        <v>652</v>
      </c>
      <c r="C245" s="8" t="s">
        <v>69</v>
      </c>
      <c r="D245" s="8" t="s">
        <v>70</v>
      </c>
      <c r="E245" s="10" t="s">
        <v>79</v>
      </c>
      <c r="F245" s="17" t="s">
        <v>653</v>
      </c>
      <c r="G245" s="8" t="s">
        <v>76</v>
      </c>
      <c r="H245" s="8" t="s">
        <v>76</v>
      </c>
      <c r="I245" s="8" t="s">
        <v>73</v>
      </c>
      <c r="J245" s="8" t="s">
        <v>73</v>
      </c>
      <c r="K245" s="8" t="s">
        <v>74</v>
      </c>
      <c r="L245" s="8" t="s">
        <v>74</v>
      </c>
      <c r="M245" s="8" t="s">
        <v>76</v>
      </c>
      <c r="N245" s="8" t="s">
        <v>76</v>
      </c>
      <c r="O245" s="8" t="s">
        <v>73</v>
      </c>
      <c r="P245" s="8" t="s">
        <v>74</v>
      </c>
      <c r="Q245" s="8" t="s">
        <v>73</v>
      </c>
      <c r="R245" s="8" t="s">
        <v>73</v>
      </c>
      <c r="S245" s="8" t="s">
        <v>73</v>
      </c>
      <c r="T245" s="8" t="s">
        <v>74</v>
      </c>
      <c r="U245" s="8" t="s">
        <v>73</v>
      </c>
      <c r="V245" s="8" t="s">
        <v>74</v>
      </c>
      <c r="W245" s="8" t="s">
        <v>74</v>
      </c>
      <c r="X245" s="8" t="s">
        <v>74</v>
      </c>
      <c r="Y245" s="8" t="s">
        <v>75</v>
      </c>
      <c r="Z245" s="8" t="s">
        <v>74</v>
      </c>
      <c r="AA245" s="8" t="s">
        <v>74</v>
      </c>
      <c r="AB245" s="8" t="s">
        <v>73</v>
      </c>
      <c r="AC245" s="8" t="s">
        <v>74</v>
      </c>
      <c r="AD245" s="8" t="s">
        <v>73</v>
      </c>
      <c r="AE245" s="8" t="s">
        <v>73</v>
      </c>
      <c r="AF245" s="8" t="s">
        <v>73</v>
      </c>
      <c r="AG245" s="8" t="s">
        <v>74</v>
      </c>
      <c r="AH245" s="8" t="s">
        <v>73</v>
      </c>
      <c r="AI245" s="8" t="s">
        <v>73</v>
      </c>
      <c r="AJ245" s="8" t="s">
        <v>73</v>
      </c>
      <c r="AK245" s="8" t="s">
        <v>74</v>
      </c>
      <c r="AL245" s="8" t="s">
        <v>73</v>
      </c>
      <c r="AM245" s="8" t="s">
        <v>73</v>
      </c>
      <c r="AN245" s="8" t="s">
        <v>73</v>
      </c>
      <c r="AO245" s="8" t="s">
        <v>73</v>
      </c>
      <c r="AP245" s="8" t="s">
        <v>73</v>
      </c>
      <c r="AQ245" s="8" t="s">
        <v>73</v>
      </c>
      <c r="AR245" s="8" t="s">
        <v>73</v>
      </c>
      <c r="AS245" s="8" t="s">
        <v>73</v>
      </c>
      <c r="AT245" s="8" t="s">
        <v>73</v>
      </c>
      <c r="AU245" s="8" t="s">
        <v>73</v>
      </c>
      <c r="AV245" s="8" t="s">
        <v>73</v>
      </c>
      <c r="AW245" s="8" t="s">
        <v>73</v>
      </c>
      <c r="AX245" s="8" t="s">
        <v>74</v>
      </c>
      <c r="AY245" s="8" t="s">
        <v>73</v>
      </c>
      <c r="AZ245" s="8" t="s">
        <v>73</v>
      </c>
      <c r="BA245" s="8" t="s">
        <v>73</v>
      </c>
      <c r="BB245" s="8" t="s">
        <v>73</v>
      </c>
      <c r="BC245" s="8" t="s">
        <v>73</v>
      </c>
      <c r="BD245" s="8" t="s">
        <v>74</v>
      </c>
      <c r="BE245" s="8" t="s">
        <v>73</v>
      </c>
      <c r="BF245" s="8" t="s">
        <v>73</v>
      </c>
      <c r="BG245" s="8" t="s">
        <v>73</v>
      </c>
      <c r="BH245" s="8" t="s">
        <v>73</v>
      </c>
      <c r="BI245" s="8" t="s">
        <v>74</v>
      </c>
      <c r="BJ245" s="8" t="s">
        <v>73</v>
      </c>
      <c r="BK245" s="8" t="s">
        <v>73</v>
      </c>
      <c r="BL245" s="8" t="s">
        <v>74</v>
      </c>
      <c r="BM245" s="8" t="s">
        <v>73</v>
      </c>
      <c r="BN245" s="8" t="s">
        <v>73</v>
      </c>
      <c r="BO245" s="8" t="s">
        <v>73</v>
      </c>
      <c r="BP245" s="9" t="s">
        <v>73</v>
      </c>
    </row>
    <row r="246" spans="1:68" x14ac:dyDescent="0.2">
      <c r="A246" s="4">
        <v>45904.652922349538</v>
      </c>
      <c r="B246" s="5" t="s">
        <v>654</v>
      </c>
      <c r="C246" s="5" t="s">
        <v>69</v>
      </c>
      <c r="D246" s="5" t="s">
        <v>70</v>
      </c>
      <c r="E246" s="12" t="s">
        <v>118</v>
      </c>
      <c r="F246" s="15" t="s">
        <v>655</v>
      </c>
      <c r="G246" s="5" t="s">
        <v>73</v>
      </c>
      <c r="H246" s="5" t="s">
        <v>73</v>
      </c>
      <c r="I246" s="5" t="s">
        <v>74</v>
      </c>
      <c r="J246" s="5" t="s">
        <v>73</v>
      </c>
      <c r="K246" s="5" t="s">
        <v>73</v>
      </c>
      <c r="L246" s="5" t="s">
        <v>74</v>
      </c>
      <c r="M246" s="5" t="s">
        <v>74</v>
      </c>
      <c r="N246" s="5" t="s">
        <v>73</v>
      </c>
      <c r="O246" s="5" t="s">
        <v>74</v>
      </c>
      <c r="P246" s="5" t="s">
        <v>74</v>
      </c>
      <c r="Q246" s="5" t="s">
        <v>73</v>
      </c>
      <c r="R246" s="5" t="s">
        <v>73</v>
      </c>
      <c r="S246" s="5" t="s">
        <v>73</v>
      </c>
      <c r="T246" s="5" t="s">
        <v>74</v>
      </c>
      <c r="U246" s="5" t="s">
        <v>73</v>
      </c>
      <c r="V246" s="5" t="s">
        <v>74</v>
      </c>
      <c r="W246" s="5" t="s">
        <v>74</v>
      </c>
      <c r="X246" s="5" t="s">
        <v>74</v>
      </c>
      <c r="Y246" s="5" t="s">
        <v>74</v>
      </c>
      <c r="Z246" s="5" t="s">
        <v>74</v>
      </c>
      <c r="AA246" s="5" t="s">
        <v>74</v>
      </c>
      <c r="AB246" s="5" t="s">
        <v>74</v>
      </c>
      <c r="AC246" s="5" t="s">
        <v>74</v>
      </c>
      <c r="AD246" s="5" t="s">
        <v>73</v>
      </c>
      <c r="AE246" s="5" t="s">
        <v>74</v>
      </c>
      <c r="AF246" s="5" t="s">
        <v>74</v>
      </c>
      <c r="AG246" s="5" t="s">
        <v>74</v>
      </c>
      <c r="AH246" s="5" t="s">
        <v>73</v>
      </c>
      <c r="AI246" s="5" t="s">
        <v>73</v>
      </c>
      <c r="AJ246" s="5" t="s">
        <v>73</v>
      </c>
      <c r="AK246" s="5" t="s">
        <v>74</v>
      </c>
      <c r="AL246" s="5" t="s">
        <v>73</v>
      </c>
      <c r="AM246" s="5" t="s">
        <v>73</v>
      </c>
      <c r="AN246" s="5" t="s">
        <v>73</v>
      </c>
      <c r="AO246" s="5" t="s">
        <v>74</v>
      </c>
      <c r="AP246" s="5" t="s">
        <v>73</v>
      </c>
      <c r="AQ246" s="5" t="s">
        <v>73</v>
      </c>
      <c r="AR246" s="5" t="s">
        <v>74</v>
      </c>
      <c r="AS246" s="5" t="s">
        <v>74</v>
      </c>
      <c r="AT246" s="5" t="s">
        <v>74</v>
      </c>
      <c r="AU246" s="5" t="s">
        <v>74</v>
      </c>
      <c r="AV246" s="5" t="s">
        <v>74</v>
      </c>
      <c r="AW246" s="5" t="s">
        <v>74</v>
      </c>
      <c r="AX246" s="5" t="s">
        <v>74</v>
      </c>
      <c r="AY246" s="5" t="s">
        <v>73</v>
      </c>
      <c r="AZ246" s="5" t="s">
        <v>73</v>
      </c>
      <c r="BA246" s="5" t="s">
        <v>74</v>
      </c>
      <c r="BB246" s="5" t="s">
        <v>73</v>
      </c>
      <c r="BC246" s="5" t="s">
        <v>74</v>
      </c>
      <c r="BD246" s="5" t="s">
        <v>74</v>
      </c>
      <c r="BE246" s="5" t="s">
        <v>73</v>
      </c>
      <c r="BF246" s="5" t="s">
        <v>73</v>
      </c>
      <c r="BG246" s="5" t="s">
        <v>74</v>
      </c>
      <c r="BH246" s="5" t="s">
        <v>74</v>
      </c>
      <c r="BI246" s="5" t="s">
        <v>74</v>
      </c>
      <c r="BJ246" s="5" t="s">
        <v>73</v>
      </c>
      <c r="BK246" s="5" t="s">
        <v>73</v>
      </c>
      <c r="BL246" s="5" t="s">
        <v>74</v>
      </c>
      <c r="BM246" s="5" t="s">
        <v>74</v>
      </c>
      <c r="BN246" s="5" t="s">
        <v>74</v>
      </c>
      <c r="BO246" s="5" t="s">
        <v>74</v>
      </c>
      <c r="BP246" s="6" t="s">
        <v>74</v>
      </c>
    </row>
    <row r="247" spans="1:68" x14ac:dyDescent="0.2">
      <c r="A247" s="7">
        <v>45904.653182557871</v>
      </c>
      <c r="B247" s="8" t="s">
        <v>656</v>
      </c>
      <c r="C247" s="8" t="s">
        <v>69</v>
      </c>
      <c r="D247" s="8" t="s">
        <v>70</v>
      </c>
      <c r="E247" s="10" t="s">
        <v>200</v>
      </c>
      <c r="F247" s="17" t="s">
        <v>657</v>
      </c>
      <c r="G247" s="8" t="s">
        <v>76</v>
      </c>
      <c r="H247" s="8" t="s">
        <v>73</v>
      </c>
      <c r="I247" s="8" t="s">
        <v>73</v>
      </c>
      <c r="J247" s="8" t="s">
        <v>74</v>
      </c>
      <c r="K247" s="8" t="s">
        <v>73</v>
      </c>
      <c r="L247" s="8" t="s">
        <v>74</v>
      </c>
      <c r="M247" s="8" t="s">
        <v>73</v>
      </c>
      <c r="N247" s="8" t="s">
        <v>74</v>
      </c>
      <c r="O247" s="8" t="s">
        <v>74</v>
      </c>
      <c r="P247" s="8" t="s">
        <v>76</v>
      </c>
      <c r="Q247" s="8" t="s">
        <v>73</v>
      </c>
      <c r="R247" s="8" t="s">
        <v>73</v>
      </c>
      <c r="S247" s="8" t="s">
        <v>73</v>
      </c>
      <c r="T247" s="8" t="s">
        <v>74</v>
      </c>
      <c r="U247" s="8" t="s">
        <v>76</v>
      </c>
      <c r="V247" s="8" t="s">
        <v>73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73</v>
      </c>
      <c r="AB247" s="8" t="s">
        <v>74</v>
      </c>
      <c r="AC247" s="8" t="s">
        <v>75</v>
      </c>
      <c r="AD247" s="8" t="s">
        <v>74</v>
      </c>
      <c r="AE247" s="8" t="s">
        <v>76</v>
      </c>
      <c r="AF247" s="8" t="s">
        <v>73</v>
      </c>
      <c r="AG247" s="8" t="s">
        <v>74</v>
      </c>
      <c r="AH247" s="8" t="s">
        <v>74</v>
      </c>
      <c r="AI247" s="8" t="s">
        <v>76</v>
      </c>
      <c r="AJ247" s="8" t="s">
        <v>73</v>
      </c>
      <c r="AK247" s="8" t="s">
        <v>74</v>
      </c>
      <c r="AL247" s="8" t="s">
        <v>74</v>
      </c>
      <c r="AM247" s="8" t="s">
        <v>73</v>
      </c>
      <c r="AN247" s="8" t="s">
        <v>76</v>
      </c>
      <c r="AO247" s="8" t="s">
        <v>76</v>
      </c>
      <c r="AP247" s="8" t="s">
        <v>76</v>
      </c>
      <c r="AQ247" s="8" t="s">
        <v>74</v>
      </c>
      <c r="AR247" s="8" t="s">
        <v>73</v>
      </c>
      <c r="AS247" s="8" t="s">
        <v>73</v>
      </c>
      <c r="AT247" s="8" t="s">
        <v>73</v>
      </c>
      <c r="AU247" s="8" t="s">
        <v>73</v>
      </c>
      <c r="AV247" s="8" t="s">
        <v>73</v>
      </c>
      <c r="AW247" s="8" t="s">
        <v>74</v>
      </c>
      <c r="AX247" s="8" t="s">
        <v>73</v>
      </c>
      <c r="AY247" s="8" t="s">
        <v>73</v>
      </c>
      <c r="AZ247" s="8" t="s">
        <v>73</v>
      </c>
      <c r="BA247" s="8" t="s">
        <v>76</v>
      </c>
      <c r="BB247" s="8" t="s">
        <v>76</v>
      </c>
      <c r="BC247" s="8" t="s">
        <v>73</v>
      </c>
      <c r="BD247" s="8" t="s">
        <v>74</v>
      </c>
      <c r="BE247" s="8" t="s">
        <v>76</v>
      </c>
      <c r="BF247" s="8" t="s">
        <v>73</v>
      </c>
      <c r="BG247" s="8" t="s">
        <v>74</v>
      </c>
      <c r="BH247" s="8" t="s">
        <v>74</v>
      </c>
      <c r="BI247" s="8" t="s">
        <v>73</v>
      </c>
      <c r="BJ247" s="8" t="s">
        <v>73</v>
      </c>
      <c r="BK247" s="8" t="s">
        <v>73</v>
      </c>
      <c r="BL247" s="8" t="s">
        <v>74</v>
      </c>
      <c r="BM247" s="8" t="s">
        <v>73</v>
      </c>
      <c r="BN247" s="8" t="s">
        <v>73</v>
      </c>
      <c r="BO247" s="8" t="s">
        <v>73</v>
      </c>
      <c r="BP247" s="9" t="s">
        <v>76</v>
      </c>
    </row>
    <row r="248" spans="1:68" x14ac:dyDescent="0.2">
      <c r="A248" s="4">
        <v>45904.653721331022</v>
      </c>
      <c r="B248" s="5" t="s">
        <v>658</v>
      </c>
      <c r="C248" s="5" t="s">
        <v>69</v>
      </c>
      <c r="D248" s="5" t="s">
        <v>70</v>
      </c>
      <c r="E248" s="12" t="s">
        <v>340</v>
      </c>
      <c r="F248" s="15" t="s">
        <v>659</v>
      </c>
      <c r="G248" s="5" t="s">
        <v>76</v>
      </c>
      <c r="H248" s="5" t="s">
        <v>73</v>
      </c>
      <c r="I248" s="5" t="s">
        <v>73</v>
      </c>
      <c r="J248" s="5" t="s">
        <v>73</v>
      </c>
      <c r="K248" s="5" t="s">
        <v>74</v>
      </c>
      <c r="L248" s="5" t="s">
        <v>74</v>
      </c>
      <c r="M248" s="5" t="s">
        <v>76</v>
      </c>
      <c r="N248" s="5" t="s">
        <v>73</v>
      </c>
      <c r="O248" s="5" t="s">
        <v>76</v>
      </c>
      <c r="P248" s="5" t="s">
        <v>73</v>
      </c>
      <c r="Q248" s="5" t="s">
        <v>73</v>
      </c>
      <c r="R248" s="5" t="s">
        <v>74</v>
      </c>
      <c r="S248" s="5" t="s">
        <v>73</v>
      </c>
      <c r="T248" s="5" t="s">
        <v>74</v>
      </c>
      <c r="U248" s="5" t="s">
        <v>73</v>
      </c>
      <c r="V248" s="5" t="s">
        <v>73</v>
      </c>
      <c r="W248" s="5" t="s">
        <v>76</v>
      </c>
      <c r="X248" s="5" t="s">
        <v>73</v>
      </c>
      <c r="Y248" s="5" t="s">
        <v>73</v>
      </c>
      <c r="Z248" s="5" t="s">
        <v>73</v>
      </c>
      <c r="AA248" s="5" t="s">
        <v>76</v>
      </c>
      <c r="AB248" s="5" t="s">
        <v>76</v>
      </c>
      <c r="AC248" s="5" t="s">
        <v>76</v>
      </c>
      <c r="AD248" s="5" t="s">
        <v>74</v>
      </c>
      <c r="AE248" s="5" t="s">
        <v>73</v>
      </c>
      <c r="AF248" s="5" t="s">
        <v>76</v>
      </c>
      <c r="AG248" s="5" t="s">
        <v>76</v>
      </c>
      <c r="AH248" s="5" t="s">
        <v>76</v>
      </c>
      <c r="AI248" s="5" t="s">
        <v>76</v>
      </c>
      <c r="AJ248" s="5" t="s">
        <v>76</v>
      </c>
      <c r="AK248" s="5" t="s">
        <v>76</v>
      </c>
      <c r="AL248" s="5" t="s">
        <v>76</v>
      </c>
      <c r="AM248" s="5" t="s">
        <v>76</v>
      </c>
      <c r="AN248" s="5" t="s">
        <v>73</v>
      </c>
      <c r="AO248" s="5" t="s">
        <v>76</v>
      </c>
      <c r="AP248" s="5" t="s">
        <v>73</v>
      </c>
      <c r="AQ248" s="5" t="s">
        <v>76</v>
      </c>
      <c r="AR248" s="5" t="s">
        <v>73</v>
      </c>
      <c r="AS248" s="5" t="s">
        <v>76</v>
      </c>
      <c r="AT248" s="5" t="s">
        <v>76</v>
      </c>
      <c r="AU248" s="5" t="s">
        <v>76</v>
      </c>
      <c r="AV248" s="5" t="s">
        <v>76</v>
      </c>
      <c r="AW248" s="5" t="s">
        <v>73</v>
      </c>
      <c r="AX248" s="5" t="s">
        <v>73</v>
      </c>
      <c r="AY248" s="5" t="s">
        <v>76</v>
      </c>
      <c r="AZ248" s="5" t="s">
        <v>76</v>
      </c>
      <c r="BA248" s="5" t="s">
        <v>76</v>
      </c>
      <c r="BB248" s="5" t="s">
        <v>73</v>
      </c>
      <c r="BC248" s="5" t="s">
        <v>73</v>
      </c>
      <c r="BD248" s="5" t="s">
        <v>76</v>
      </c>
      <c r="BE248" s="5" t="s">
        <v>76</v>
      </c>
      <c r="BF248" s="5" t="s">
        <v>76</v>
      </c>
      <c r="BG248" s="5" t="s">
        <v>76</v>
      </c>
      <c r="BH248" s="5" t="s">
        <v>76</v>
      </c>
      <c r="BI248" s="5" t="s">
        <v>76</v>
      </c>
      <c r="BJ248" s="5" t="s">
        <v>76</v>
      </c>
      <c r="BK248" s="5" t="s">
        <v>73</v>
      </c>
      <c r="BL248" s="5" t="s">
        <v>76</v>
      </c>
      <c r="BM248" s="5" t="s">
        <v>73</v>
      </c>
      <c r="BN248" s="5" t="s">
        <v>73</v>
      </c>
      <c r="BO248" s="5" t="s">
        <v>73</v>
      </c>
      <c r="BP248" s="6" t="s">
        <v>76</v>
      </c>
    </row>
    <row r="249" spans="1:68" x14ac:dyDescent="0.2">
      <c r="A249" s="7">
        <v>45904.653742696755</v>
      </c>
      <c r="B249" s="8" t="s">
        <v>660</v>
      </c>
      <c r="C249" s="8" t="s">
        <v>69</v>
      </c>
      <c r="D249" s="8" t="s">
        <v>82</v>
      </c>
      <c r="E249" s="10" t="s">
        <v>200</v>
      </c>
      <c r="F249" s="17" t="s">
        <v>661</v>
      </c>
      <c r="G249" s="8" t="s">
        <v>76</v>
      </c>
      <c r="H249" s="8" t="s">
        <v>74</v>
      </c>
      <c r="I249" s="8" t="s">
        <v>74</v>
      </c>
      <c r="J249" s="8" t="s">
        <v>74</v>
      </c>
      <c r="K249" s="8" t="s">
        <v>76</v>
      </c>
      <c r="L249" s="8" t="s">
        <v>73</v>
      </c>
      <c r="M249" s="8" t="s">
        <v>76</v>
      </c>
      <c r="N249" s="8" t="s">
        <v>73</v>
      </c>
      <c r="O249" s="8" t="s">
        <v>73</v>
      </c>
      <c r="P249" s="8" t="s">
        <v>76</v>
      </c>
      <c r="Q249" s="8" t="s">
        <v>76</v>
      </c>
      <c r="R249" s="8" t="s">
        <v>74</v>
      </c>
      <c r="S249" s="8" t="s">
        <v>73</v>
      </c>
      <c r="T249" s="8" t="s">
        <v>74</v>
      </c>
      <c r="U249" s="8" t="s">
        <v>73</v>
      </c>
      <c r="V249" s="8" t="s">
        <v>74</v>
      </c>
      <c r="W249" s="8" t="s">
        <v>74</v>
      </c>
      <c r="X249" s="8" t="s">
        <v>73</v>
      </c>
      <c r="Y249" s="8" t="s">
        <v>74</v>
      </c>
      <c r="Z249" s="8" t="s">
        <v>74</v>
      </c>
      <c r="AA249" s="8" t="s">
        <v>73</v>
      </c>
      <c r="AB249" s="8" t="s">
        <v>73</v>
      </c>
      <c r="AC249" s="8" t="s">
        <v>75</v>
      </c>
      <c r="AD249" s="8" t="s">
        <v>73</v>
      </c>
      <c r="AE249" s="8" t="s">
        <v>74</v>
      </c>
      <c r="AF249" s="8" t="s">
        <v>74</v>
      </c>
      <c r="AG249" s="8" t="s">
        <v>74</v>
      </c>
      <c r="AH249" s="8" t="s">
        <v>73</v>
      </c>
      <c r="AI249" s="8" t="s">
        <v>73</v>
      </c>
      <c r="AJ249" s="8" t="s">
        <v>73</v>
      </c>
      <c r="AK249" s="8" t="s">
        <v>74</v>
      </c>
      <c r="AL249" s="8" t="s">
        <v>73</v>
      </c>
      <c r="AM249" s="8" t="s">
        <v>73</v>
      </c>
      <c r="AN249" s="8" t="s">
        <v>73</v>
      </c>
      <c r="AO249" s="8" t="s">
        <v>73</v>
      </c>
      <c r="AP249" s="8" t="s">
        <v>74</v>
      </c>
      <c r="AQ249" s="8" t="s">
        <v>73</v>
      </c>
      <c r="AR249" s="8" t="s">
        <v>73</v>
      </c>
      <c r="AS249" s="8" t="s">
        <v>73</v>
      </c>
      <c r="AT249" s="8" t="s">
        <v>74</v>
      </c>
      <c r="AU249" s="8" t="s">
        <v>74</v>
      </c>
      <c r="AV249" s="8" t="s">
        <v>74</v>
      </c>
      <c r="AW249" s="8" t="s">
        <v>74</v>
      </c>
      <c r="AX249" s="8" t="s">
        <v>73</v>
      </c>
      <c r="AY249" s="8" t="s">
        <v>73</v>
      </c>
      <c r="AZ249" s="8" t="s">
        <v>73</v>
      </c>
      <c r="BA249" s="8" t="s">
        <v>73</v>
      </c>
      <c r="BB249" s="8" t="s">
        <v>73</v>
      </c>
      <c r="BC249" s="8" t="s">
        <v>74</v>
      </c>
      <c r="BD249" s="8" t="s">
        <v>74</v>
      </c>
      <c r="BE249" s="8" t="s">
        <v>73</v>
      </c>
      <c r="BF249" s="8" t="s">
        <v>73</v>
      </c>
      <c r="BG249" s="8" t="s">
        <v>73</v>
      </c>
      <c r="BH249" s="8" t="s">
        <v>73</v>
      </c>
      <c r="BI249" s="8" t="s">
        <v>74</v>
      </c>
      <c r="BJ249" s="8" t="s">
        <v>74</v>
      </c>
      <c r="BK249" s="8" t="s">
        <v>73</v>
      </c>
      <c r="BL249" s="8" t="s">
        <v>74</v>
      </c>
      <c r="BM249" s="8" t="s">
        <v>73</v>
      </c>
      <c r="BN249" s="8" t="s">
        <v>73</v>
      </c>
      <c r="BO249" s="8" t="s">
        <v>73</v>
      </c>
      <c r="BP249" s="9" t="s">
        <v>73</v>
      </c>
    </row>
    <row r="250" spans="1:68" x14ac:dyDescent="0.2">
      <c r="A250" s="4">
        <v>45904.654040416666</v>
      </c>
      <c r="B250" s="5" t="s">
        <v>662</v>
      </c>
      <c r="C250" s="5" t="s">
        <v>69</v>
      </c>
      <c r="D250" s="5" t="s">
        <v>70</v>
      </c>
      <c r="E250" s="12" t="s">
        <v>174</v>
      </c>
      <c r="F250" s="15" t="s">
        <v>663</v>
      </c>
      <c r="G250" s="5" t="s">
        <v>76</v>
      </c>
      <c r="H250" s="5" t="s">
        <v>73</v>
      </c>
      <c r="I250" s="5" t="s">
        <v>73</v>
      </c>
      <c r="J250" s="5" t="s">
        <v>73</v>
      </c>
      <c r="K250" s="5" t="s">
        <v>73</v>
      </c>
      <c r="L250" s="5" t="s">
        <v>73</v>
      </c>
      <c r="M250" s="5" t="s">
        <v>73</v>
      </c>
      <c r="N250" s="5" t="s">
        <v>74</v>
      </c>
      <c r="O250" s="5" t="s">
        <v>74</v>
      </c>
      <c r="P250" s="5" t="s">
        <v>74</v>
      </c>
      <c r="Q250" s="5" t="s">
        <v>74</v>
      </c>
      <c r="R250" s="5" t="s">
        <v>73</v>
      </c>
      <c r="S250" s="5" t="s">
        <v>73</v>
      </c>
      <c r="T250" s="5" t="s">
        <v>74</v>
      </c>
      <c r="U250" s="5" t="s">
        <v>73</v>
      </c>
      <c r="V250" s="5" t="s">
        <v>74</v>
      </c>
      <c r="W250" s="5" t="s">
        <v>74</v>
      </c>
      <c r="X250" s="5" t="s">
        <v>74</v>
      </c>
      <c r="Y250" s="5" t="s">
        <v>75</v>
      </c>
      <c r="Z250" s="5" t="s">
        <v>74</v>
      </c>
      <c r="AA250" s="5" t="s">
        <v>73</v>
      </c>
      <c r="AB250" s="5" t="s">
        <v>74</v>
      </c>
      <c r="AC250" s="5" t="s">
        <v>75</v>
      </c>
      <c r="AD250" s="5" t="s">
        <v>73</v>
      </c>
      <c r="AE250" s="5" t="s">
        <v>74</v>
      </c>
      <c r="AF250" s="5" t="s">
        <v>74</v>
      </c>
      <c r="AG250" s="5" t="s">
        <v>73</v>
      </c>
      <c r="AH250" s="5" t="s">
        <v>73</v>
      </c>
      <c r="AI250" s="5" t="s">
        <v>74</v>
      </c>
      <c r="AJ250" s="5" t="s">
        <v>73</v>
      </c>
      <c r="AK250" s="5" t="s">
        <v>75</v>
      </c>
      <c r="AL250" s="5" t="s">
        <v>74</v>
      </c>
      <c r="AM250" s="5" t="s">
        <v>73</v>
      </c>
      <c r="AN250" s="5" t="s">
        <v>73</v>
      </c>
      <c r="AO250" s="5" t="s">
        <v>74</v>
      </c>
      <c r="AP250" s="5" t="s">
        <v>74</v>
      </c>
      <c r="AQ250" s="5" t="s">
        <v>73</v>
      </c>
      <c r="AR250" s="5" t="s">
        <v>74</v>
      </c>
      <c r="AS250" s="5" t="s">
        <v>73</v>
      </c>
      <c r="AT250" s="5" t="s">
        <v>74</v>
      </c>
      <c r="AU250" s="5" t="s">
        <v>75</v>
      </c>
      <c r="AV250" s="5" t="s">
        <v>75</v>
      </c>
      <c r="AW250" s="5" t="s">
        <v>74</v>
      </c>
      <c r="AX250" s="5" t="s">
        <v>73</v>
      </c>
      <c r="AY250" s="5" t="s">
        <v>74</v>
      </c>
      <c r="AZ250" s="5" t="s">
        <v>74</v>
      </c>
      <c r="BA250" s="5" t="s">
        <v>74</v>
      </c>
      <c r="BB250" s="5" t="s">
        <v>73</v>
      </c>
      <c r="BC250" s="5" t="s">
        <v>74</v>
      </c>
      <c r="BD250" s="5" t="s">
        <v>75</v>
      </c>
      <c r="BE250" s="5" t="s">
        <v>74</v>
      </c>
      <c r="BF250" s="5" t="s">
        <v>74</v>
      </c>
      <c r="BG250" s="5" t="s">
        <v>74</v>
      </c>
      <c r="BH250" s="5" t="s">
        <v>75</v>
      </c>
      <c r="BI250" s="5" t="s">
        <v>74</v>
      </c>
      <c r="BJ250" s="5" t="s">
        <v>74</v>
      </c>
      <c r="BK250" s="5" t="s">
        <v>74</v>
      </c>
      <c r="BL250" s="5" t="s">
        <v>74</v>
      </c>
      <c r="BM250" s="5" t="s">
        <v>74</v>
      </c>
      <c r="BN250" s="5" t="s">
        <v>74</v>
      </c>
      <c r="BO250" s="5" t="s">
        <v>74</v>
      </c>
      <c r="BP250" s="6" t="s">
        <v>73</v>
      </c>
    </row>
    <row r="251" spans="1:68" x14ac:dyDescent="0.2">
      <c r="A251" s="7">
        <v>45904.654051307865</v>
      </c>
      <c r="B251" s="8" t="s">
        <v>664</v>
      </c>
      <c r="C251" s="8" t="s">
        <v>69</v>
      </c>
      <c r="D251" s="8" t="s">
        <v>78</v>
      </c>
      <c r="E251" s="10" t="s">
        <v>227</v>
      </c>
      <c r="F251" s="17" t="s">
        <v>665</v>
      </c>
      <c r="G251" s="8" t="s">
        <v>73</v>
      </c>
      <c r="H251" s="8" t="s">
        <v>76</v>
      </c>
      <c r="I251" s="8" t="s">
        <v>74</v>
      </c>
      <c r="J251" s="8" t="s">
        <v>73</v>
      </c>
      <c r="K251" s="8" t="s">
        <v>74</v>
      </c>
      <c r="L251" s="8" t="s">
        <v>74</v>
      </c>
      <c r="M251" s="8" t="s">
        <v>73</v>
      </c>
      <c r="N251" s="8" t="s">
        <v>73</v>
      </c>
      <c r="O251" s="8" t="s">
        <v>73</v>
      </c>
      <c r="P251" s="8" t="s">
        <v>74</v>
      </c>
      <c r="Q251" s="8" t="s">
        <v>73</v>
      </c>
      <c r="R251" s="8" t="s">
        <v>74</v>
      </c>
      <c r="S251" s="8" t="s">
        <v>76</v>
      </c>
      <c r="T251" s="8" t="s">
        <v>74</v>
      </c>
      <c r="U251" s="8" t="s">
        <v>73</v>
      </c>
      <c r="V251" s="8" t="s">
        <v>74</v>
      </c>
      <c r="W251" s="8" t="s">
        <v>74</v>
      </c>
      <c r="X251" s="8" t="s">
        <v>74</v>
      </c>
      <c r="Y251" s="8" t="s">
        <v>75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73</v>
      </c>
      <c r="AE251" s="8" t="s">
        <v>73</v>
      </c>
      <c r="AF251" s="8" t="s">
        <v>74</v>
      </c>
      <c r="AG251" s="8" t="s">
        <v>74</v>
      </c>
      <c r="AH251" s="8" t="s">
        <v>74</v>
      </c>
      <c r="AI251" s="8" t="s">
        <v>74</v>
      </c>
      <c r="AJ251" s="8" t="s">
        <v>73</v>
      </c>
      <c r="AK251" s="8" t="s">
        <v>74</v>
      </c>
      <c r="AL251" s="8" t="s">
        <v>73</v>
      </c>
      <c r="AM251" s="8" t="s">
        <v>73</v>
      </c>
      <c r="AN251" s="8" t="s">
        <v>73</v>
      </c>
      <c r="AO251" s="8" t="s">
        <v>74</v>
      </c>
      <c r="AP251" s="8" t="s">
        <v>73</v>
      </c>
      <c r="AQ251" s="8" t="s">
        <v>73</v>
      </c>
      <c r="AR251" s="8" t="s">
        <v>73</v>
      </c>
      <c r="AS251" s="8" t="s">
        <v>73</v>
      </c>
      <c r="AT251" s="8" t="s">
        <v>74</v>
      </c>
      <c r="AU251" s="8" t="s">
        <v>74</v>
      </c>
      <c r="AV251" s="8" t="s">
        <v>74</v>
      </c>
      <c r="AW251" s="8" t="s">
        <v>73</v>
      </c>
      <c r="AX251" s="8" t="s">
        <v>74</v>
      </c>
      <c r="AY251" s="8" t="s">
        <v>73</v>
      </c>
      <c r="AZ251" s="8" t="s">
        <v>73</v>
      </c>
      <c r="BA251" s="8" t="s">
        <v>74</v>
      </c>
      <c r="BB251" s="8" t="s">
        <v>74</v>
      </c>
      <c r="BC251" s="8" t="s">
        <v>75</v>
      </c>
      <c r="BD251" s="8" t="s">
        <v>74</v>
      </c>
      <c r="BE251" s="8" t="s">
        <v>76</v>
      </c>
      <c r="BF251" s="8" t="s">
        <v>74</v>
      </c>
      <c r="BG251" s="8" t="s">
        <v>74</v>
      </c>
      <c r="BH251" s="8" t="s">
        <v>74</v>
      </c>
      <c r="BI251" s="8" t="s">
        <v>73</v>
      </c>
      <c r="BJ251" s="8" t="s">
        <v>73</v>
      </c>
      <c r="BK251" s="8" t="s">
        <v>73</v>
      </c>
      <c r="BL251" s="8" t="s">
        <v>73</v>
      </c>
      <c r="BM251" s="8" t="s">
        <v>73</v>
      </c>
      <c r="BN251" s="8" t="s">
        <v>73</v>
      </c>
      <c r="BO251" s="8" t="s">
        <v>73</v>
      </c>
      <c r="BP251" s="9" t="s">
        <v>74</v>
      </c>
    </row>
    <row r="252" spans="1:68" x14ac:dyDescent="0.2">
      <c r="A252" s="4">
        <v>45904.654337094908</v>
      </c>
      <c r="B252" s="5" t="s">
        <v>666</v>
      </c>
      <c r="C252" s="5" t="s">
        <v>69</v>
      </c>
      <c r="D252" s="5" t="s">
        <v>78</v>
      </c>
      <c r="E252" s="12" t="s">
        <v>154</v>
      </c>
      <c r="F252" s="14" t="s">
        <v>667</v>
      </c>
      <c r="G252" s="5" t="s">
        <v>76</v>
      </c>
      <c r="H252" s="5" t="s">
        <v>76</v>
      </c>
      <c r="I252" s="5" t="s">
        <v>76</v>
      </c>
      <c r="J252" s="5" t="s">
        <v>76</v>
      </c>
      <c r="K252" s="5" t="s">
        <v>75</v>
      </c>
      <c r="L252" s="5" t="s">
        <v>74</v>
      </c>
      <c r="M252" s="5" t="s">
        <v>76</v>
      </c>
      <c r="N252" s="5" t="s">
        <v>74</v>
      </c>
      <c r="O252" s="5" t="s">
        <v>76</v>
      </c>
      <c r="P252" s="5" t="s">
        <v>76</v>
      </c>
      <c r="Q252" s="5" t="s">
        <v>76</v>
      </c>
      <c r="R252" s="5" t="s">
        <v>74</v>
      </c>
      <c r="S252" s="5" t="s">
        <v>73</v>
      </c>
      <c r="T252" s="5" t="s">
        <v>74</v>
      </c>
      <c r="U252" s="5" t="s">
        <v>76</v>
      </c>
      <c r="V252" s="5" t="s">
        <v>75</v>
      </c>
      <c r="W252" s="5" t="s">
        <v>74</v>
      </c>
      <c r="X252" s="5" t="s">
        <v>74</v>
      </c>
      <c r="Y252" s="5" t="s">
        <v>75</v>
      </c>
      <c r="Z252" s="5" t="s">
        <v>75</v>
      </c>
      <c r="AA252" s="5" t="s">
        <v>75</v>
      </c>
      <c r="AB252" s="5" t="s">
        <v>76</v>
      </c>
      <c r="AC252" s="5" t="s">
        <v>73</v>
      </c>
      <c r="AD252" s="5" t="s">
        <v>73</v>
      </c>
      <c r="AE252" s="5" t="s">
        <v>74</v>
      </c>
      <c r="AF252" s="5" t="s">
        <v>74</v>
      </c>
      <c r="AG252" s="5" t="s">
        <v>74</v>
      </c>
      <c r="AH252" s="5" t="s">
        <v>73</v>
      </c>
      <c r="AI252" s="5" t="s">
        <v>73</v>
      </c>
      <c r="AJ252" s="5" t="s">
        <v>76</v>
      </c>
      <c r="AK252" s="5" t="s">
        <v>74</v>
      </c>
      <c r="AL252" s="5" t="s">
        <v>76</v>
      </c>
      <c r="AM252" s="5" t="s">
        <v>76</v>
      </c>
      <c r="AN252" s="5" t="s">
        <v>76</v>
      </c>
      <c r="AO252" s="5" t="s">
        <v>73</v>
      </c>
      <c r="AP252" s="5" t="s">
        <v>76</v>
      </c>
      <c r="AQ252" s="5" t="s">
        <v>76</v>
      </c>
      <c r="AR252" s="5" t="s">
        <v>73</v>
      </c>
      <c r="AS252" s="5" t="s">
        <v>73</v>
      </c>
      <c r="AT252" s="5" t="s">
        <v>74</v>
      </c>
      <c r="AU252" s="5" t="s">
        <v>73</v>
      </c>
      <c r="AV252" s="5" t="s">
        <v>75</v>
      </c>
      <c r="AW252" s="5" t="s">
        <v>73</v>
      </c>
      <c r="AX252" s="5" t="s">
        <v>73</v>
      </c>
      <c r="AY252" s="5" t="s">
        <v>73</v>
      </c>
      <c r="AZ252" s="5" t="s">
        <v>73</v>
      </c>
      <c r="BA252" s="5" t="s">
        <v>74</v>
      </c>
      <c r="BB252" s="5" t="s">
        <v>73</v>
      </c>
      <c r="BC252" s="5" t="s">
        <v>73</v>
      </c>
      <c r="BD252" s="5" t="s">
        <v>74</v>
      </c>
      <c r="BE252" s="5" t="s">
        <v>73</v>
      </c>
      <c r="BF252" s="5" t="s">
        <v>73</v>
      </c>
      <c r="BG252" s="5" t="s">
        <v>73</v>
      </c>
      <c r="BH252" s="5" t="s">
        <v>73</v>
      </c>
      <c r="BI252" s="5" t="s">
        <v>74</v>
      </c>
      <c r="BJ252" s="5" t="s">
        <v>73</v>
      </c>
      <c r="BK252" s="5" t="s">
        <v>73</v>
      </c>
      <c r="BL252" s="5" t="s">
        <v>74</v>
      </c>
      <c r="BM252" s="5" t="s">
        <v>73</v>
      </c>
      <c r="BN252" s="5" t="s">
        <v>73</v>
      </c>
      <c r="BO252" s="5" t="s">
        <v>73</v>
      </c>
      <c r="BP252" s="6" t="s">
        <v>73</v>
      </c>
    </row>
    <row r="253" spans="1:68" x14ac:dyDescent="0.2">
      <c r="A253" s="7">
        <v>45904.654633750004</v>
      </c>
      <c r="B253" s="8" t="s">
        <v>668</v>
      </c>
      <c r="C253" s="8" t="s">
        <v>69</v>
      </c>
      <c r="D253" s="8" t="s">
        <v>70</v>
      </c>
      <c r="E253" s="10" t="s">
        <v>121</v>
      </c>
      <c r="F253" s="16" t="s">
        <v>669</v>
      </c>
      <c r="G253" s="8" t="s">
        <v>76</v>
      </c>
      <c r="H253" s="8" t="s">
        <v>73</v>
      </c>
      <c r="I253" s="8" t="s">
        <v>76</v>
      </c>
      <c r="J253" s="8" t="s">
        <v>74</v>
      </c>
      <c r="K253" s="8" t="s">
        <v>76</v>
      </c>
      <c r="L253" s="8" t="s">
        <v>76</v>
      </c>
      <c r="M253" s="8" t="s">
        <v>73</v>
      </c>
      <c r="N253" s="8" t="s">
        <v>76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73</v>
      </c>
      <c r="T253" s="8" t="s">
        <v>76</v>
      </c>
      <c r="U253" s="8" t="s">
        <v>73</v>
      </c>
      <c r="V253" s="8" t="s">
        <v>73</v>
      </c>
      <c r="W253" s="8" t="s">
        <v>76</v>
      </c>
      <c r="X253" s="8" t="s">
        <v>73</v>
      </c>
      <c r="Y253" s="8" t="s">
        <v>76</v>
      </c>
      <c r="Z253" s="8" t="s">
        <v>74</v>
      </c>
      <c r="AA253" s="8" t="s">
        <v>76</v>
      </c>
      <c r="AB253" s="8" t="s">
        <v>73</v>
      </c>
      <c r="AC253" s="8" t="s">
        <v>74</v>
      </c>
      <c r="AD253" s="8" t="s">
        <v>73</v>
      </c>
      <c r="AE253" s="8" t="s">
        <v>73</v>
      </c>
      <c r="AF253" s="8" t="s">
        <v>74</v>
      </c>
      <c r="AG253" s="8" t="s">
        <v>74</v>
      </c>
      <c r="AH253" s="8" t="s">
        <v>73</v>
      </c>
      <c r="AI253" s="8" t="s">
        <v>73</v>
      </c>
      <c r="AJ253" s="8" t="s">
        <v>74</v>
      </c>
      <c r="AK253" s="8" t="s">
        <v>73</v>
      </c>
      <c r="AL253" s="8" t="s">
        <v>74</v>
      </c>
      <c r="AM253" s="8" t="s">
        <v>73</v>
      </c>
      <c r="AN253" s="8" t="s">
        <v>73</v>
      </c>
      <c r="AO253" s="8" t="s">
        <v>74</v>
      </c>
      <c r="AP253" s="8" t="s">
        <v>76</v>
      </c>
      <c r="AQ253" s="8" t="s">
        <v>73</v>
      </c>
      <c r="AR253" s="8" t="s">
        <v>76</v>
      </c>
      <c r="AS253" s="8" t="s">
        <v>73</v>
      </c>
      <c r="AT253" s="8" t="s">
        <v>74</v>
      </c>
      <c r="AU253" s="8" t="s">
        <v>73</v>
      </c>
      <c r="AV253" s="8" t="s">
        <v>75</v>
      </c>
      <c r="AW253" s="8" t="s">
        <v>73</v>
      </c>
      <c r="AX253" s="8" t="s">
        <v>73</v>
      </c>
      <c r="AY253" s="8" t="s">
        <v>76</v>
      </c>
      <c r="AZ253" s="8" t="s">
        <v>73</v>
      </c>
      <c r="BA253" s="8" t="s">
        <v>74</v>
      </c>
      <c r="BB253" s="8" t="s">
        <v>73</v>
      </c>
      <c r="BC253" s="8" t="s">
        <v>74</v>
      </c>
      <c r="BD253" s="8" t="s">
        <v>74</v>
      </c>
      <c r="BE253" s="8" t="s">
        <v>76</v>
      </c>
      <c r="BF253" s="8" t="s">
        <v>73</v>
      </c>
      <c r="BG253" s="8" t="s">
        <v>76</v>
      </c>
      <c r="BH253" s="8" t="s">
        <v>74</v>
      </c>
      <c r="BI253" s="8" t="s">
        <v>74</v>
      </c>
      <c r="BJ253" s="8" t="s">
        <v>76</v>
      </c>
      <c r="BK253" s="8" t="s">
        <v>76</v>
      </c>
      <c r="BL253" s="8" t="s">
        <v>73</v>
      </c>
      <c r="BM253" s="8" t="s">
        <v>73</v>
      </c>
      <c r="BN253" s="8" t="s">
        <v>73</v>
      </c>
      <c r="BO253" s="8" t="s">
        <v>73</v>
      </c>
      <c r="BP253" s="9" t="s">
        <v>73</v>
      </c>
    </row>
    <row r="254" spans="1:68" x14ac:dyDescent="0.2">
      <c r="A254" s="4">
        <v>45904.65489957176</v>
      </c>
      <c r="B254" s="5" t="s">
        <v>670</v>
      </c>
      <c r="C254" s="5" t="s">
        <v>69</v>
      </c>
      <c r="D254" s="5" t="s">
        <v>70</v>
      </c>
      <c r="E254" s="12" t="s">
        <v>89</v>
      </c>
      <c r="F254" s="15" t="s">
        <v>671</v>
      </c>
      <c r="G254" s="5" t="s">
        <v>76</v>
      </c>
      <c r="H254" s="5" t="s">
        <v>73</v>
      </c>
      <c r="I254" s="5" t="s">
        <v>73</v>
      </c>
      <c r="J254" s="5" t="s">
        <v>73</v>
      </c>
      <c r="K254" s="5" t="s">
        <v>74</v>
      </c>
      <c r="L254" s="5" t="s">
        <v>74</v>
      </c>
      <c r="M254" s="5" t="s">
        <v>73</v>
      </c>
      <c r="N254" s="5" t="s">
        <v>73</v>
      </c>
      <c r="O254" s="5" t="s">
        <v>74</v>
      </c>
      <c r="P254" s="5" t="s">
        <v>73</v>
      </c>
      <c r="Q254" s="5" t="s">
        <v>73</v>
      </c>
      <c r="R254" s="5" t="s">
        <v>74</v>
      </c>
      <c r="S254" s="5" t="s">
        <v>73</v>
      </c>
      <c r="T254" s="5" t="s">
        <v>74</v>
      </c>
      <c r="U254" s="5" t="s">
        <v>74</v>
      </c>
      <c r="V254" s="5" t="s">
        <v>74</v>
      </c>
      <c r="W254" s="5" t="s">
        <v>74</v>
      </c>
      <c r="X254" s="5" t="s">
        <v>74</v>
      </c>
      <c r="Y254" s="5" t="s">
        <v>73</v>
      </c>
      <c r="Z254" s="5" t="s">
        <v>73</v>
      </c>
      <c r="AA254" s="5" t="s">
        <v>74</v>
      </c>
      <c r="AB254" s="5" t="s">
        <v>75</v>
      </c>
      <c r="AC254" s="5" t="s">
        <v>75</v>
      </c>
      <c r="AD254" s="5" t="s">
        <v>73</v>
      </c>
      <c r="AE254" s="5" t="s">
        <v>74</v>
      </c>
      <c r="AF254" s="5" t="s">
        <v>73</v>
      </c>
      <c r="AG254" s="5" t="s">
        <v>74</v>
      </c>
      <c r="AH254" s="5" t="s">
        <v>73</v>
      </c>
      <c r="AI254" s="5" t="s">
        <v>73</v>
      </c>
      <c r="AJ254" s="5" t="s">
        <v>73</v>
      </c>
      <c r="AK254" s="5" t="s">
        <v>74</v>
      </c>
      <c r="AL254" s="5" t="s">
        <v>74</v>
      </c>
      <c r="AM254" s="5" t="s">
        <v>73</v>
      </c>
      <c r="AN254" s="5" t="s">
        <v>73</v>
      </c>
      <c r="AO254" s="5" t="s">
        <v>73</v>
      </c>
      <c r="AP254" s="5" t="s">
        <v>73</v>
      </c>
      <c r="AQ254" s="5" t="s">
        <v>73</v>
      </c>
      <c r="AR254" s="5" t="s">
        <v>73</v>
      </c>
      <c r="AS254" s="5" t="s">
        <v>73</v>
      </c>
      <c r="AT254" s="5" t="s">
        <v>73</v>
      </c>
      <c r="AU254" s="5" t="s">
        <v>73</v>
      </c>
      <c r="AV254" s="5" t="s">
        <v>73</v>
      </c>
      <c r="AW254" s="5" t="s">
        <v>73</v>
      </c>
      <c r="AX254" s="5" t="s">
        <v>73</v>
      </c>
      <c r="AY254" s="5" t="s">
        <v>73</v>
      </c>
      <c r="AZ254" s="5" t="s">
        <v>73</v>
      </c>
      <c r="BA254" s="5" t="s">
        <v>73</v>
      </c>
      <c r="BB254" s="5" t="s">
        <v>73</v>
      </c>
      <c r="BC254" s="5" t="s">
        <v>73</v>
      </c>
      <c r="BD254" s="5" t="s">
        <v>73</v>
      </c>
      <c r="BE254" s="5" t="s">
        <v>73</v>
      </c>
      <c r="BF254" s="5" t="s">
        <v>73</v>
      </c>
      <c r="BG254" s="5" t="s">
        <v>73</v>
      </c>
      <c r="BH254" s="5" t="s">
        <v>73</v>
      </c>
      <c r="BI254" s="5" t="s">
        <v>73</v>
      </c>
      <c r="BJ254" s="5" t="s">
        <v>73</v>
      </c>
      <c r="BK254" s="5" t="s">
        <v>73</v>
      </c>
      <c r="BL254" s="5" t="s">
        <v>73</v>
      </c>
      <c r="BM254" s="5" t="s">
        <v>73</v>
      </c>
      <c r="BN254" s="5" t="s">
        <v>73</v>
      </c>
      <c r="BO254" s="5" t="s">
        <v>73</v>
      </c>
      <c r="BP254" s="6" t="s">
        <v>73</v>
      </c>
    </row>
    <row r="255" spans="1:68" x14ac:dyDescent="0.2">
      <c r="A255" s="7">
        <v>45904.655595335644</v>
      </c>
      <c r="B255" s="8" t="s">
        <v>672</v>
      </c>
      <c r="C255" s="8" t="s">
        <v>69</v>
      </c>
      <c r="D255" s="8" t="s">
        <v>70</v>
      </c>
      <c r="E255" s="10" t="s">
        <v>118</v>
      </c>
      <c r="F255" s="17" t="s">
        <v>673</v>
      </c>
      <c r="G255" s="8" t="s">
        <v>76</v>
      </c>
      <c r="H255" s="8" t="s">
        <v>76</v>
      </c>
      <c r="I255" s="8" t="s">
        <v>74</v>
      </c>
      <c r="J255" s="8" t="s">
        <v>76</v>
      </c>
      <c r="K255" s="8" t="s">
        <v>74</v>
      </c>
      <c r="L255" s="8" t="s">
        <v>74</v>
      </c>
      <c r="M255" s="8" t="s">
        <v>76</v>
      </c>
      <c r="N255" s="8" t="s">
        <v>74</v>
      </c>
      <c r="O255" s="8" t="s">
        <v>76</v>
      </c>
      <c r="P255" s="8" t="s">
        <v>76</v>
      </c>
      <c r="Q255" s="8" t="s">
        <v>76</v>
      </c>
      <c r="R255" s="8" t="s">
        <v>74</v>
      </c>
      <c r="S255" s="8" t="s">
        <v>76</v>
      </c>
      <c r="T255" s="8" t="s">
        <v>74</v>
      </c>
      <c r="U255" s="8" t="s">
        <v>76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76</v>
      </c>
      <c r="AE255" s="8" t="s">
        <v>74</v>
      </c>
      <c r="AF255" s="8" t="s">
        <v>76</v>
      </c>
      <c r="AG255" s="8" t="s">
        <v>76</v>
      </c>
      <c r="AH255" s="8" t="s">
        <v>76</v>
      </c>
      <c r="AI255" s="8" t="s">
        <v>76</v>
      </c>
      <c r="AJ255" s="8" t="s">
        <v>76</v>
      </c>
      <c r="AK255" s="8" t="s">
        <v>74</v>
      </c>
      <c r="AL255" s="8" t="s">
        <v>76</v>
      </c>
      <c r="AM255" s="8" t="s">
        <v>76</v>
      </c>
      <c r="AN255" s="8" t="s">
        <v>76</v>
      </c>
      <c r="AO255" s="8" t="s">
        <v>76</v>
      </c>
      <c r="AP255" s="8" t="s">
        <v>76</v>
      </c>
      <c r="AQ255" s="8" t="s">
        <v>76</v>
      </c>
      <c r="AR255" s="8" t="s">
        <v>76</v>
      </c>
      <c r="AS255" s="8" t="s">
        <v>76</v>
      </c>
      <c r="AT255" s="8" t="s">
        <v>73</v>
      </c>
      <c r="AU255" s="8" t="s">
        <v>76</v>
      </c>
      <c r="AV255" s="8" t="s">
        <v>73</v>
      </c>
      <c r="AW255" s="8" t="s">
        <v>76</v>
      </c>
      <c r="AX255" s="8" t="s">
        <v>74</v>
      </c>
      <c r="AY255" s="8" t="s">
        <v>76</v>
      </c>
      <c r="AZ255" s="8" t="s">
        <v>76</v>
      </c>
      <c r="BA255" s="8" t="s">
        <v>73</v>
      </c>
      <c r="BB255" s="8" t="s">
        <v>76</v>
      </c>
      <c r="BC255" s="8" t="s">
        <v>76</v>
      </c>
      <c r="BD255" s="8" t="s">
        <v>73</v>
      </c>
      <c r="BE255" s="8" t="s">
        <v>76</v>
      </c>
      <c r="BF255" s="8" t="s">
        <v>76</v>
      </c>
      <c r="BG255" s="8" t="s">
        <v>74</v>
      </c>
      <c r="BH255" s="8" t="s">
        <v>73</v>
      </c>
      <c r="BI255" s="8" t="s">
        <v>73</v>
      </c>
      <c r="BJ255" s="8" t="s">
        <v>76</v>
      </c>
      <c r="BK255" s="8" t="s">
        <v>76</v>
      </c>
      <c r="BL255" s="8" t="s">
        <v>76</v>
      </c>
      <c r="BM255" s="8" t="s">
        <v>76</v>
      </c>
      <c r="BN255" s="8" t="s">
        <v>76</v>
      </c>
      <c r="BO255" s="8" t="s">
        <v>76</v>
      </c>
      <c r="BP255" s="9" t="s">
        <v>76</v>
      </c>
    </row>
    <row r="256" spans="1:68" x14ac:dyDescent="0.2">
      <c r="A256" s="4">
        <v>45904.656663182875</v>
      </c>
      <c r="B256" s="5" t="s">
        <v>674</v>
      </c>
      <c r="C256" s="5" t="s">
        <v>69</v>
      </c>
      <c r="D256" s="5" t="s">
        <v>70</v>
      </c>
      <c r="E256" s="12" t="s">
        <v>154</v>
      </c>
      <c r="F256" s="15" t="s">
        <v>675</v>
      </c>
      <c r="G256" s="5" t="s">
        <v>76</v>
      </c>
      <c r="H256" s="5" t="s">
        <v>73</v>
      </c>
      <c r="I256" s="5" t="s">
        <v>76</v>
      </c>
      <c r="J256" s="5" t="s">
        <v>73</v>
      </c>
      <c r="K256" s="5" t="s">
        <v>76</v>
      </c>
      <c r="L256" s="5" t="s">
        <v>73</v>
      </c>
      <c r="M256" s="5" t="s">
        <v>73</v>
      </c>
      <c r="N256" s="5" t="s">
        <v>73</v>
      </c>
      <c r="O256" s="5" t="s">
        <v>73</v>
      </c>
      <c r="P256" s="5" t="s">
        <v>74</v>
      </c>
      <c r="Q256" s="5" t="s">
        <v>73</v>
      </c>
      <c r="R256" s="5" t="s">
        <v>76</v>
      </c>
      <c r="S256" s="5" t="s">
        <v>73</v>
      </c>
      <c r="T256" s="5" t="s">
        <v>73</v>
      </c>
      <c r="U256" s="5" t="s">
        <v>74</v>
      </c>
      <c r="V256" s="5" t="s">
        <v>73</v>
      </c>
      <c r="W256" s="5" t="s">
        <v>74</v>
      </c>
      <c r="X256" s="5" t="s">
        <v>74</v>
      </c>
      <c r="Y256" s="5" t="s">
        <v>76</v>
      </c>
      <c r="Z256" s="5" t="s">
        <v>73</v>
      </c>
      <c r="AA256" s="5" t="s">
        <v>73</v>
      </c>
      <c r="AB256" s="5" t="s">
        <v>73</v>
      </c>
      <c r="AC256" s="5" t="s">
        <v>74</v>
      </c>
      <c r="AD256" s="5" t="s">
        <v>73</v>
      </c>
      <c r="AE256" s="5" t="s">
        <v>73</v>
      </c>
      <c r="AF256" s="5" t="s">
        <v>73</v>
      </c>
      <c r="AG256" s="5" t="s">
        <v>74</v>
      </c>
      <c r="AH256" s="5" t="s">
        <v>73</v>
      </c>
      <c r="AI256" s="5" t="s">
        <v>73</v>
      </c>
      <c r="AJ256" s="5" t="s">
        <v>74</v>
      </c>
      <c r="AK256" s="5" t="s">
        <v>73</v>
      </c>
      <c r="AL256" s="5" t="s">
        <v>73</v>
      </c>
      <c r="AM256" s="5" t="s">
        <v>74</v>
      </c>
      <c r="AN256" s="5" t="s">
        <v>74</v>
      </c>
      <c r="AO256" s="5" t="s">
        <v>73</v>
      </c>
      <c r="AP256" s="5" t="s">
        <v>73</v>
      </c>
      <c r="AQ256" s="5" t="s">
        <v>73</v>
      </c>
      <c r="AR256" s="5" t="s">
        <v>73</v>
      </c>
      <c r="AS256" s="5" t="s">
        <v>73</v>
      </c>
      <c r="AT256" s="5" t="s">
        <v>74</v>
      </c>
      <c r="AU256" s="5" t="s">
        <v>73</v>
      </c>
      <c r="AV256" s="5" t="s">
        <v>74</v>
      </c>
      <c r="AW256" s="5" t="s">
        <v>73</v>
      </c>
      <c r="AX256" s="5" t="s">
        <v>73</v>
      </c>
      <c r="AY256" s="5" t="s">
        <v>73</v>
      </c>
      <c r="AZ256" s="5" t="s">
        <v>73</v>
      </c>
      <c r="BA256" s="5" t="s">
        <v>73</v>
      </c>
      <c r="BB256" s="5" t="s">
        <v>76</v>
      </c>
      <c r="BC256" s="5" t="s">
        <v>73</v>
      </c>
      <c r="BD256" s="5" t="s">
        <v>73</v>
      </c>
      <c r="BE256" s="5" t="s">
        <v>76</v>
      </c>
      <c r="BF256" s="5" t="s">
        <v>73</v>
      </c>
      <c r="BG256" s="5" t="s">
        <v>76</v>
      </c>
      <c r="BH256" s="5" t="s">
        <v>76</v>
      </c>
      <c r="BI256" s="5" t="s">
        <v>73</v>
      </c>
      <c r="BJ256" s="5" t="s">
        <v>76</v>
      </c>
      <c r="BK256" s="5" t="s">
        <v>76</v>
      </c>
      <c r="BL256" s="5" t="s">
        <v>76</v>
      </c>
      <c r="BM256" s="5" t="s">
        <v>73</v>
      </c>
      <c r="BN256" s="5" t="s">
        <v>76</v>
      </c>
      <c r="BO256" s="5" t="s">
        <v>73</v>
      </c>
      <c r="BP256" s="6" t="s">
        <v>76</v>
      </c>
    </row>
    <row r="257" spans="1:68" x14ac:dyDescent="0.2">
      <c r="A257" s="7">
        <v>45904.656713865741</v>
      </c>
      <c r="B257" s="8" t="s">
        <v>676</v>
      </c>
      <c r="C257" s="8" t="s">
        <v>69</v>
      </c>
      <c r="D257" s="8" t="s">
        <v>82</v>
      </c>
      <c r="E257" s="10" t="s">
        <v>130</v>
      </c>
      <c r="F257" s="16" t="s">
        <v>677</v>
      </c>
      <c r="G257" s="8" t="s">
        <v>73</v>
      </c>
      <c r="H257" s="8" t="s">
        <v>73</v>
      </c>
      <c r="I257" s="8" t="s">
        <v>74</v>
      </c>
      <c r="J257" s="8" t="s">
        <v>73</v>
      </c>
      <c r="K257" s="8" t="s">
        <v>74</v>
      </c>
      <c r="L257" s="8" t="s">
        <v>74</v>
      </c>
      <c r="M257" s="8" t="s">
        <v>73</v>
      </c>
      <c r="N257" s="8" t="s">
        <v>74</v>
      </c>
      <c r="O257" s="8" t="s">
        <v>75</v>
      </c>
      <c r="P257" s="8" t="s">
        <v>73</v>
      </c>
      <c r="Q257" s="8" t="s">
        <v>73</v>
      </c>
      <c r="R257" s="8" t="s">
        <v>73</v>
      </c>
      <c r="S257" s="8" t="s">
        <v>73</v>
      </c>
      <c r="T257" s="8" t="s">
        <v>74</v>
      </c>
      <c r="U257" s="8" t="s">
        <v>76</v>
      </c>
      <c r="V257" s="8" t="s">
        <v>73</v>
      </c>
      <c r="W257" s="8" t="s">
        <v>74</v>
      </c>
      <c r="X257" s="8" t="s">
        <v>73</v>
      </c>
      <c r="Y257" s="8" t="s">
        <v>74</v>
      </c>
      <c r="Z257" s="8" t="s">
        <v>73</v>
      </c>
      <c r="AA257" s="8" t="s">
        <v>74</v>
      </c>
      <c r="AB257" s="8" t="s">
        <v>74</v>
      </c>
      <c r="AC257" s="8" t="s">
        <v>73</v>
      </c>
      <c r="AD257" s="8" t="s">
        <v>73</v>
      </c>
      <c r="AE257" s="8" t="s">
        <v>74</v>
      </c>
      <c r="AF257" s="8" t="s">
        <v>74</v>
      </c>
      <c r="AG257" s="8" t="s">
        <v>74</v>
      </c>
      <c r="AH257" s="8" t="s">
        <v>73</v>
      </c>
      <c r="AI257" s="8" t="s">
        <v>73</v>
      </c>
      <c r="AJ257" s="8" t="s">
        <v>73</v>
      </c>
      <c r="AK257" s="8" t="s">
        <v>74</v>
      </c>
      <c r="AL257" s="8" t="s">
        <v>73</v>
      </c>
      <c r="AM257" s="8" t="s">
        <v>73</v>
      </c>
      <c r="AN257" s="8" t="s">
        <v>73</v>
      </c>
      <c r="AO257" s="8" t="s">
        <v>74</v>
      </c>
      <c r="AP257" s="8" t="s">
        <v>73</v>
      </c>
      <c r="AQ257" s="8" t="s">
        <v>73</v>
      </c>
      <c r="AR257" s="8" t="s">
        <v>73</v>
      </c>
      <c r="AS257" s="8" t="s">
        <v>73</v>
      </c>
      <c r="AT257" s="8" t="s">
        <v>74</v>
      </c>
      <c r="AU257" s="8" t="s">
        <v>73</v>
      </c>
      <c r="AV257" s="8" t="s">
        <v>75</v>
      </c>
      <c r="AW257" s="8" t="s">
        <v>73</v>
      </c>
      <c r="AX257" s="8" t="s">
        <v>74</v>
      </c>
      <c r="AY257" s="8" t="s">
        <v>73</v>
      </c>
      <c r="AZ257" s="8" t="s">
        <v>73</v>
      </c>
      <c r="BA257" s="8" t="s">
        <v>74</v>
      </c>
      <c r="BB257" s="8" t="s">
        <v>73</v>
      </c>
      <c r="BC257" s="8" t="s">
        <v>74</v>
      </c>
      <c r="BD257" s="8" t="s">
        <v>74</v>
      </c>
      <c r="BE257" s="8" t="s">
        <v>73</v>
      </c>
      <c r="BF257" s="8" t="s">
        <v>73</v>
      </c>
      <c r="BG257" s="8" t="s">
        <v>73</v>
      </c>
      <c r="BH257" s="8" t="s">
        <v>73</v>
      </c>
      <c r="BI257" s="8" t="s">
        <v>74</v>
      </c>
      <c r="BJ257" s="8" t="s">
        <v>73</v>
      </c>
      <c r="BK257" s="8" t="s">
        <v>74</v>
      </c>
      <c r="BL257" s="8" t="s">
        <v>74</v>
      </c>
      <c r="BM257" s="8" t="s">
        <v>73</v>
      </c>
      <c r="BN257" s="8" t="s">
        <v>73</v>
      </c>
      <c r="BO257" s="8" t="s">
        <v>73</v>
      </c>
      <c r="BP257" s="9" t="s">
        <v>74</v>
      </c>
    </row>
    <row r="258" spans="1:68" x14ac:dyDescent="0.2">
      <c r="A258" s="4">
        <v>45904.657362696758</v>
      </c>
      <c r="B258" s="5" t="s">
        <v>678</v>
      </c>
      <c r="C258" s="5" t="s">
        <v>69</v>
      </c>
      <c r="D258" s="5" t="s">
        <v>70</v>
      </c>
      <c r="E258" s="12" t="s">
        <v>83</v>
      </c>
      <c r="F258" s="14" t="s">
        <v>679</v>
      </c>
      <c r="G258" s="5" t="s">
        <v>76</v>
      </c>
      <c r="H258" s="5" t="s">
        <v>74</v>
      </c>
      <c r="I258" s="5" t="s">
        <v>73</v>
      </c>
      <c r="J258" s="5" t="s">
        <v>74</v>
      </c>
      <c r="K258" s="5" t="s">
        <v>73</v>
      </c>
      <c r="L258" s="5" t="s">
        <v>76</v>
      </c>
      <c r="M258" s="5" t="s">
        <v>74</v>
      </c>
      <c r="N258" s="5" t="s">
        <v>76</v>
      </c>
      <c r="O258" s="5" t="s">
        <v>74</v>
      </c>
      <c r="P258" s="5" t="s">
        <v>73</v>
      </c>
      <c r="Q258" s="5" t="s">
        <v>74</v>
      </c>
      <c r="R258" s="5" t="s">
        <v>73</v>
      </c>
      <c r="S258" s="5" t="s">
        <v>74</v>
      </c>
      <c r="T258" s="5" t="s">
        <v>73</v>
      </c>
      <c r="U258" s="5" t="s">
        <v>74</v>
      </c>
      <c r="V258" s="5" t="s">
        <v>74</v>
      </c>
      <c r="W258" s="5" t="s">
        <v>76</v>
      </c>
      <c r="X258" s="5" t="s">
        <v>76</v>
      </c>
      <c r="Y258" s="5" t="s">
        <v>73</v>
      </c>
      <c r="Z258" s="5" t="s">
        <v>73</v>
      </c>
      <c r="AA258" s="5" t="s">
        <v>76</v>
      </c>
      <c r="AB258" s="5" t="s">
        <v>73</v>
      </c>
      <c r="AC258" s="5" t="s">
        <v>75</v>
      </c>
      <c r="AD258" s="5" t="s">
        <v>74</v>
      </c>
      <c r="AE258" s="5" t="s">
        <v>73</v>
      </c>
      <c r="AF258" s="5" t="s">
        <v>73</v>
      </c>
      <c r="AG258" s="5" t="s">
        <v>73</v>
      </c>
      <c r="AH258" s="5" t="s">
        <v>74</v>
      </c>
      <c r="AI258" s="5" t="s">
        <v>73</v>
      </c>
      <c r="AJ258" s="5" t="s">
        <v>74</v>
      </c>
      <c r="AK258" s="5" t="s">
        <v>73</v>
      </c>
      <c r="AL258" s="5" t="s">
        <v>74</v>
      </c>
      <c r="AM258" s="5" t="s">
        <v>74</v>
      </c>
      <c r="AN258" s="5" t="s">
        <v>74</v>
      </c>
      <c r="AO258" s="5" t="s">
        <v>73</v>
      </c>
      <c r="AP258" s="5" t="s">
        <v>74</v>
      </c>
      <c r="AQ258" s="5" t="s">
        <v>74</v>
      </c>
      <c r="AR258" s="5" t="s">
        <v>73</v>
      </c>
      <c r="AS258" s="5" t="s">
        <v>74</v>
      </c>
      <c r="AT258" s="5" t="s">
        <v>74</v>
      </c>
      <c r="AU258" s="5" t="s">
        <v>74</v>
      </c>
      <c r="AV258" s="5" t="s">
        <v>74</v>
      </c>
      <c r="AW258" s="5" t="s">
        <v>73</v>
      </c>
      <c r="AX258" s="5" t="s">
        <v>73</v>
      </c>
      <c r="AY258" s="5" t="s">
        <v>74</v>
      </c>
      <c r="AZ258" s="5" t="s">
        <v>74</v>
      </c>
      <c r="BA258" s="5" t="s">
        <v>74</v>
      </c>
      <c r="BB258" s="5" t="s">
        <v>74</v>
      </c>
      <c r="BC258" s="5" t="s">
        <v>74</v>
      </c>
      <c r="BD258" s="5" t="s">
        <v>74</v>
      </c>
      <c r="BE258" s="5" t="s">
        <v>73</v>
      </c>
      <c r="BF258" s="5" t="s">
        <v>74</v>
      </c>
      <c r="BG258" s="5" t="s">
        <v>74</v>
      </c>
      <c r="BH258" s="5" t="s">
        <v>74</v>
      </c>
      <c r="BI258" s="5" t="s">
        <v>74</v>
      </c>
      <c r="BJ258" s="5" t="s">
        <v>74</v>
      </c>
      <c r="BK258" s="5" t="s">
        <v>74</v>
      </c>
      <c r="BL258" s="5" t="s">
        <v>74</v>
      </c>
      <c r="BM258" s="5" t="s">
        <v>73</v>
      </c>
      <c r="BN258" s="5" t="s">
        <v>74</v>
      </c>
      <c r="BO258" s="5" t="s">
        <v>73</v>
      </c>
      <c r="BP258" s="6" t="s">
        <v>75</v>
      </c>
    </row>
    <row r="259" spans="1:68" x14ac:dyDescent="0.2">
      <c r="A259" s="7">
        <v>45904.658529328706</v>
      </c>
      <c r="B259" s="8" t="s">
        <v>680</v>
      </c>
      <c r="C259" s="8" t="s">
        <v>69</v>
      </c>
      <c r="D259" s="8" t="s">
        <v>78</v>
      </c>
      <c r="E259" s="10" t="s">
        <v>108</v>
      </c>
      <c r="F259" s="17" t="s">
        <v>681</v>
      </c>
      <c r="G259" s="8" t="s">
        <v>73</v>
      </c>
      <c r="H259" s="8" t="s">
        <v>73</v>
      </c>
      <c r="I259" s="8" t="s">
        <v>74</v>
      </c>
      <c r="J259" s="8" t="s">
        <v>74</v>
      </c>
      <c r="K259" s="8" t="s">
        <v>74</v>
      </c>
      <c r="L259" s="8" t="s">
        <v>74</v>
      </c>
      <c r="M259" s="8" t="s">
        <v>73</v>
      </c>
      <c r="N259" s="8" t="s">
        <v>74</v>
      </c>
      <c r="O259" s="8" t="s">
        <v>73</v>
      </c>
      <c r="P259" s="8" t="s">
        <v>74</v>
      </c>
      <c r="Q259" s="8" t="s">
        <v>76</v>
      </c>
      <c r="R259" s="8" t="s">
        <v>74</v>
      </c>
      <c r="S259" s="8" t="s">
        <v>76</v>
      </c>
      <c r="T259" s="8" t="s">
        <v>74</v>
      </c>
      <c r="U259" s="8" t="s">
        <v>73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73</v>
      </c>
      <c r="AB259" s="8" t="s">
        <v>74</v>
      </c>
      <c r="AC259" s="8" t="s">
        <v>74</v>
      </c>
      <c r="AD259" s="8" t="s">
        <v>73</v>
      </c>
      <c r="AE259" s="8" t="s">
        <v>74</v>
      </c>
      <c r="AF259" s="8" t="s">
        <v>74</v>
      </c>
      <c r="AG259" s="8" t="s">
        <v>74</v>
      </c>
      <c r="AH259" s="8" t="s">
        <v>73</v>
      </c>
      <c r="AI259" s="8" t="s">
        <v>73</v>
      </c>
      <c r="AJ259" s="8" t="s">
        <v>73</v>
      </c>
      <c r="AK259" s="8" t="s">
        <v>74</v>
      </c>
      <c r="AL259" s="8" t="s">
        <v>73</v>
      </c>
      <c r="AM259" s="8" t="s">
        <v>73</v>
      </c>
      <c r="AN259" s="8" t="s">
        <v>73</v>
      </c>
      <c r="AO259" s="8" t="s">
        <v>73</v>
      </c>
      <c r="AP259" s="8" t="s">
        <v>73</v>
      </c>
      <c r="AQ259" s="8" t="s">
        <v>73</v>
      </c>
      <c r="AR259" s="8" t="s">
        <v>73</v>
      </c>
      <c r="AS259" s="8" t="s">
        <v>73</v>
      </c>
      <c r="AT259" s="8" t="s">
        <v>75</v>
      </c>
      <c r="AU259" s="8" t="s">
        <v>75</v>
      </c>
      <c r="AV259" s="8" t="s">
        <v>75</v>
      </c>
      <c r="AW259" s="8" t="s">
        <v>75</v>
      </c>
      <c r="AX259" s="8" t="s">
        <v>75</v>
      </c>
      <c r="AY259" s="8" t="s">
        <v>73</v>
      </c>
      <c r="AZ259" s="8" t="s">
        <v>73</v>
      </c>
      <c r="BA259" s="8" t="s">
        <v>75</v>
      </c>
      <c r="BB259" s="8" t="s">
        <v>74</v>
      </c>
      <c r="BC259" s="8" t="s">
        <v>74</v>
      </c>
      <c r="BD259" s="8" t="s">
        <v>74</v>
      </c>
      <c r="BE259" s="8" t="s">
        <v>73</v>
      </c>
      <c r="BF259" s="8" t="s">
        <v>73</v>
      </c>
      <c r="BG259" s="8" t="s">
        <v>74</v>
      </c>
      <c r="BH259" s="8" t="s">
        <v>74</v>
      </c>
      <c r="BI259" s="8" t="s">
        <v>74</v>
      </c>
      <c r="BJ259" s="8" t="s">
        <v>73</v>
      </c>
      <c r="BK259" s="8" t="s">
        <v>73</v>
      </c>
      <c r="BL259" s="8" t="s">
        <v>74</v>
      </c>
      <c r="BM259" s="8" t="s">
        <v>73</v>
      </c>
      <c r="BN259" s="8" t="s">
        <v>73</v>
      </c>
      <c r="BO259" s="8" t="s">
        <v>73</v>
      </c>
      <c r="BP259" s="9" t="s">
        <v>74</v>
      </c>
    </row>
    <row r="260" spans="1:68" x14ac:dyDescent="0.2">
      <c r="A260" s="4">
        <v>45904.658741122686</v>
      </c>
      <c r="B260" s="5" t="s">
        <v>682</v>
      </c>
      <c r="C260" s="5" t="s">
        <v>69</v>
      </c>
      <c r="D260" s="5" t="s">
        <v>78</v>
      </c>
      <c r="E260" s="12" t="s">
        <v>227</v>
      </c>
      <c r="F260" s="15" t="s">
        <v>683</v>
      </c>
      <c r="G260" s="5" t="s">
        <v>76</v>
      </c>
      <c r="H260" s="5" t="s">
        <v>76</v>
      </c>
      <c r="I260" s="5" t="s">
        <v>76</v>
      </c>
      <c r="J260" s="5" t="s">
        <v>76</v>
      </c>
      <c r="K260" s="5" t="s">
        <v>75</v>
      </c>
      <c r="L260" s="5" t="s">
        <v>75</v>
      </c>
      <c r="M260" s="5" t="s">
        <v>76</v>
      </c>
      <c r="N260" s="5" t="s">
        <v>76</v>
      </c>
      <c r="O260" s="5" t="s">
        <v>76</v>
      </c>
      <c r="P260" s="5" t="s">
        <v>74</v>
      </c>
      <c r="Q260" s="5" t="s">
        <v>76</v>
      </c>
      <c r="R260" s="5" t="s">
        <v>75</v>
      </c>
      <c r="S260" s="5" t="s">
        <v>76</v>
      </c>
      <c r="T260" s="5" t="s">
        <v>75</v>
      </c>
      <c r="U260" s="5" t="s">
        <v>76</v>
      </c>
      <c r="V260" s="5" t="s">
        <v>75</v>
      </c>
      <c r="W260" s="5" t="s">
        <v>76</v>
      </c>
      <c r="X260" s="5" t="s">
        <v>76</v>
      </c>
      <c r="Y260" s="5" t="s">
        <v>75</v>
      </c>
      <c r="Z260" s="5" t="s">
        <v>75</v>
      </c>
      <c r="AA260" s="5" t="s">
        <v>75</v>
      </c>
      <c r="AB260" s="5" t="s">
        <v>76</v>
      </c>
      <c r="AC260" s="5" t="s">
        <v>75</v>
      </c>
      <c r="AD260" s="5" t="s">
        <v>76</v>
      </c>
      <c r="AE260" s="5" t="s">
        <v>75</v>
      </c>
      <c r="AF260" s="5" t="s">
        <v>75</v>
      </c>
      <c r="AG260" s="5" t="s">
        <v>76</v>
      </c>
      <c r="AH260" s="5" t="s">
        <v>76</v>
      </c>
      <c r="AI260" s="5" t="s">
        <v>75</v>
      </c>
      <c r="AJ260" s="5" t="s">
        <v>76</v>
      </c>
      <c r="AK260" s="5" t="s">
        <v>75</v>
      </c>
      <c r="AL260" s="5" t="s">
        <v>76</v>
      </c>
      <c r="AM260" s="5" t="s">
        <v>76</v>
      </c>
      <c r="AN260" s="5" t="s">
        <v>76</v>
      </c>
      <c r="AO260" s="5" t="s">
        <v>75</v>
      </c>
      <c r="AP260" s="5" t="s">
        <v>75</v>
      </c>
      <c r="AQ260" s="5" t="s">
        <v>75</v>
      </c>
      <c r="AR260" s="5" t="s">
        <v>76</v>
      </c>
      <c r="AS260" s="5" t="s">
        <v>76</v>
      </c>
      <c r="AT260" s="5" t="s">
        <v>75</v>
      </c>
      <c r="AU260" s="5" t="s">
        <v>75</v>
      </c>
      <c r="AV260" s="5" t="s">
        <v>75</v>
      </c>
      <c r="AW260" s="5" t="s">
        <v>75</v>
      </c>
      <c r="AX260" s="5" t="s">
        <v>75</v>
      </c>
      <c r="AY260" s="5" t="s">
        <v>76</v>
      </c>
      <c r="AZ260" s="5" t="s">
        <v>76</v>
      </c>
      <c r="BA260" s="5" t="s">
        <v>75</v>
      </c>
      <c r="BB260" s="5" t="s">
        <v>76</v>
      </c>
      <c r="BC260" s="5" t="s">
        <v>76</v>
      </c>
      <c r="BD260" s="5" t="s">
        <v>75</v>
      </c>
      <c r="BE260" s="5" t="s">
        <v>76</v>
      </c>
      <c r="BF260" s="5" t="s">
        <v>76</v>
      </c>
      <c r="BG260" s="5" t="s">
        <v>76</v>
      </c>
      <c r="BH260" s="5" t="s">
        <v>75</v>
      </c>
      <c r="BI260" s="5" t="s">
        <v>74</v>
      </c>
      <c r="BJ260" s="5" t="s">
        <v>76</v>
      </c>
      <c r="BK260" s="5" t="s">
        <v>76</v>
      </c>
      <c r="BL260" s="5" t="s">
        <v>76</v>
      </c>
      <c r="BM260" s="5" t="s">
        <v>76</v>
      </c>
      <c r="BN260" s="5" t="s">
        <v>73</v>
      </c>
      <c r="BO260" s="5" t="s">
        <v>75</v>
      </c>
      <c r="BP260" s="6" t="s">
        <v>75</v>
      </c>
    </row>
    <row r="261" spans="1:68" x14ac:dyDescent="0.2">
      <c r="A261" s="7">
        <v>45904.658966817129</v>
      </c>
      <c r="B261" s="8" t="s">
        <v>684</v>
      </c>
      <c r="C261" s="8" t="s">
        <v>69</v>
      </c>
      <c r="D261" s="8" t="s">
        <v>78</v>
      </c>
      <c r="E261" s="10" t="s">
        <v>108</v>
      </c>
      <c r="F261" s="17" t="s">
        <v>685</v>
      </c>
      <c r="G261" s="8" t="s">
        <v>73</v>
      </c>
      <c r="H261" s="8" t="s">
        <v>73</v>
      </c>
      <c r="I261" s="8" t="s">
        <v>73</v>
      </c>
      <c r="J261" s="8" t="s">
        <v>73</v>
      </c>
      <c r="K261" s="8" t="s">
        <v>73</v>
      </c>
      <c r="L261" s="8" t="s">
        <v>74</v>
      </c>
      <c r="M261" s="8" t="s">
        <v>73</v>
      </c>
      <c r="N261" s="8" t="s">
        <v>73</v>
      </c>
      <c r="O261" s="8" t="s">
        <v>74</v>
      </c>
      <c r="P261" s="8" t="s">
        <v>76</v>
      </c>
      <c r="Q261" s="8" t="s">
        <v>73</v>
      </c>
      <c r="R261" s="8" t="s">
        <v>73</v>
      </c>
      <c r="S261" s="8" t="s">
        <v>73</v>
      </c>
      <c r="T261" s="8" t="s">
        <v>73</v>
      </c>
      <c r="U261" s="8" t="s">
        <v>73</v>
      </c>
      <c r="V261" s="8" t="s">
        <v>74</v>
      </c>
      <c r="W261" s="8" t="s">
        <v>74</v>
      </c>
      <c r="X261" s="8" t="s">
        <v>74</v>
      </c>
      <c r="Y261" s="8" t="s">
        <v>73</v>
      </c>
      <c r="Z261" s="8" t="s">
        <v>74</v>
      </c>
      <c r="AA261" s="8" t="s">
        <v>74</v>
      </c>
      <c r="AB261" s="8" t="s">
        <v>73</v>
      </c>
      <c r="AC261" s="8" t="s">
        <v>74</v>
      </c>
      <c r="AD261" s="8" t="s">
        <v>73</v>
      </c>
      <c r="AE261" s="8" t="s">
        <v>73</v>
      </c>
      <c r="AF261" s="8" t="s">
        <v>73</v>
      </c>
      <c r="AG261" s="8" t="s">
        <v>73</v>
      </c>
      <c r="AH261" s="8" t="s">
        <v>76</v>
      </c>
      <c r="AI261" s="8" t="s">
        <v>76</v>
      </c>
      <c r="AJ261" s="8" t="s">
        <v>76</v>
      </c>
      <c r="AK261" s="8" t="s">
        <v>73</v>
      </c>
      <c r="AL261" s="8" t="s">
        <v>73</v>
      </c>
      <c r="AM261" s="8" t="s">
        <v>73</v>
      </c>
      <c r="AN261" s="8" t="s">
        <v>73</v>
      </c>
      <c r="AO261" s="8" t="s">
        <v>73</v>
      </c>
      <c r="AP261" s="8" t="s">
        <v>73</v>
      </c>
      <c r="AQ261" s="8" t="s">
        <v>73</v>
      </c>
      <c r="AR261" s="8" t="s">
        <v>74</v>
      </c>
      <c r="AS261" s="8" t="s">
        <v>74</v>
      </c>
      <c r="AT261" s="8" t="s">
        <v>74</v>
      </c>
      <c r="AU261" s="8" t="s">
        <v>73</v>
      </c>
      <c r="AV261" s="8" t="s">
        <v>74</v>
      </c>
      <c r="AW261" s="8" t="s">
        <v>74</v>
      </c>
      <c r="AX261" s="8" t="s">
        <v>74</v>
      </c>
      <c r="AY261" s="8" t="s">
        <v>74</v>
      </c>
      <c r="AZ261" s="8" t="s">
        <v>73</v>
      </c>
      <c r="BA261" s="8" t="s">
        <v>74</v>
      </c>
      <c r="BB261" s="8" t="s">
        <v>74</v>
      </c>
      <c r="BC261" s="8" t="s">
        <v>74</v>
      </c>
      <c r="BD261" s="8" t="s">
        <v>74</v>
      </c>
      <c r="BE261" s="8" t="s">
        <v>73</v>
      </c>
      <c r="BF261" s="8" t="s">
        <v>74</v>
      </c>
      <c r="BG261" s="8" t="s">
        <v>73</v>
      </c>
      <c r="BH261" s="8" t="s">
        <v>74</v>
      </c>
      <c r="BI261" s="8" t="s">
        <v>73</v>
      </c>
      <c r="BJ261" s="8" t="s">
        <v>73</v>
      </c>
      <c r="BK261" s="8" t="s">
        <v>73</v>
      </c>
      <c r="BL261" s="8" t="s">
        <v>73</v>
      </c>
      <c r="BM261" s="8" t="s">
        <v>76</v>
      </c>
      <c r="BN261" s="8" t="s">
        <v>76</v>
      </c>
      <c r="BO261" s="8" t="s">
        <v>74</v>
      </c>
      <c r="BP261" s="9" t="s">
        <v>74</v>
      </c>
    </row>
    <row r="262" spans="1:68" x14ac:dyDescent="0.2">
      <c r="A262" s="4">
        <v>45904.659141469907</v>
      </c>
      <c r="B262" s="5" t="s">
        <v>686</v>
      </c>
      <c r="C262" s="5" t="s">
        <v>69</v>
      </c>
      <c r="D262" s="5" t="s">
        <v>70</v>
      </c>
      <c r="E262" s="12" t="s">
        <v>639</v>
      </c>
      <c r="F262" s="15" t="s">
        <v>687</v>
      </c>
      <c r="G262" s="5" t="s">
        <v>73</v>
      </c>
      <c r="H262" s="5" t="s">
        <v>74</v>
      </c>
      <c r="I262" s="5" t="s">
        <v>73</v>
      </c>
      <c r="J262" s="5" t="s">
        <v>74</v>
      </c>
      <c r="K262" s="5" t="s">
        <v>76</v>
      </c>
      <c r="L262" s="5" t="s">
        <v>76</v>
      </c>
      <c r="M262" s="5" t="s">
        <v>74</v>
      </c>
      <c r="N262" s="5" t="s">
        <v>73</v>
      </c>
      <c r="O262" s="5" t="s">
        <v>74</v>
      </c>
      <c r="P262" s="5" t="s">
        <v>73</v>
      </c>
      <c r="Q262" s="5" t="s">
        <v>74</v>
      </c>
      <c r="R262" s="5" t="s">
        <v>73</v>
      </c>
      <c r="S262" s="5" t="s">
        <v>73</v>
      </c>
      <c r="T262" s="5" t="s">
        <v>73</v>
      </c>
      <c r="U262" s="5" t="s">
        <v>74</v>
      </c>
      <c r="V262" s="5" t="s">
        <v>73</v>
      </c>
      <c r="W262" s="5" t="s">
        <v>73</v>
      </c>
      <c r="X262" s="5" t="s">
        <v>73</v>
      </c>
      <c r="Y262" s="5" t="s">
        <v>73</v>
      </c>
      <c r="Z262" s="5" t="s">
        <v>74</v>
      </c>
      <c r="AA262" s="5" t="s">
        <v>73</v>
      </c>
      <c r="AB262" s="5" t="s">
        <v>74</v>
      </c>
      <c r="AC262" s="5" t="s">
        <v>74</v>
      </c>
      <c r="AD262" s="5" t="s">
        <v>73</v>
      </c>
      <c r="AE262" s="5" t="s">
        <v>74</v>
      </c>
      <c r="AF262" s="5" t="s">
        <v>73</v>
      </c>
      <c r="AG262" s="5" t="s">
        <v>74</v>
      </c>
      <c r="AH262" s="5" t="s">
        <v>73</v>
      </c>
      <c r="AI262" s="5" t="s">
        <v>73</v>
      </c>
      <c r="AJ262" s="5" t="s">
        <v>74</v>
      </c>
      <c r="AK262" s="5" t="s">
        <v>74</v>
      </c>
      <c r="AL262" s="5" t="s">
        <v>73</v>
      </c>
      <c r="AM262" s="5" t="s">
        <v>73</v>
      </c>
      <c r="AN262" s="5" t="s">
        <v>73</v>
      </c>
      <c r="AO262" s="5" t="s">
        <v>73</v>
      </c>
      <c r="AP262" s="5" t="s">
        <v>73</v>
      </c>
      <c r="AQ262" s="5" t="s">
        <v>73</v>
      </c>
      <c r="AR262" s="5" t="s">
        <v>73</v>
      </c>
      <c r="AS262" s="5" t="s">
        <v>73</v>
      </c>
      <c r="AT262" s="5" t="s">
        <v>74</v>
      </c>
      <c r="AU262" s="5" t="s">
        <v>73</v>
      </c>
      <c r="AV262" s="5" t="s">
        <v>74</v>
      </c>
      <c r="AW262" s="5" t="s">
        <v>73</v>
      </c>
      <c r="AX262" s="5" t="s">
        <v>73</v>
      </c>
      <c r="AY262" s="5" t="s">
        <v>73</v>
      </c>
      <c r="AZ262" s="5" t="s">
        <v>73</v>
      </c>
      <c r="BA262" s="5" t="s">
        <v>73</v>
      </c>
      <c r="BB262" s="5" t="s">
        <v>73</v>
      </c>
      <c r="BC262" s="5" t="s">
        <v>73</v>
      </c>
      <c r="BD262" s="5" t="s">
        <v>74</v>
      </c>
      <c r="BE262" s="5" t="s">
        <v>73</v>
      </c>
      <c r="BF262" s="5" t="s">
        <v>73</v>
      </c>
      <c r="BG262" s="5" t="s">
        <v>73</v>
      </c>
      <c r="BH262" s="5" t="s">
        <v>73</v>
      </c>
      <c r="BI262" s="5" t="s">
        <v>74</v>
      </c>
      <c r="BJ262" s="5" t="s">
        <v>73</v>
      </c>
      <c r="BK262" s="5" t="s">
        <v>73</v>
      </c>
      <c r="BL262" s="5" t="s">
        <v>74</v>
      </c>
      <c r="BM262" s="5" t="s">
        <v>73</v>
      </c>
      <c r="BN262" s="5" t="s">
        <v>73</v>
      </c>
      <c r="BO262" s="5" t="s">
        <v>74</v>
      </c>
      <c r="BP262" s="6" t="s">
        <v>73</v>
      </c>
    </row>
    <row r="263" spans="1:68" x14ac:dyDescent="0.2">
      <c r="A263" s="7">
        <v>45904.660836226853</v>
      </c>
      <c r="B263" s="8" t="s">
        <v>688</v>
      </c>
      <c r="C263" s="8" t="s">
        <v>69</v>
      </c>
      <c r="D263" s="8" t="s">
        <v>70</v>
      </c>
      <c r="E263" s="10" t="s">
        <v>154</v>
      </c>
      <c r="F263" s="17" t="s">
        <v>689</v>
      </c>
      <c r="G263" s="8" t="s">
        <v>73</v>
      </c>
      <c r="H263" s="8" t="s">
        <v>73</v>
      </c>
      <c r="I263" s="8" t="s">
        <v>73</v>
      </c>
      <c r="J263" s="8" t="s">
        <v>73</v>
      </c>
      <c r="K263" s="8" t="s">
        <v>74</v>
      </c>
      <c r="L263" s="8" t="s">
        <v>74</v>
      </c>
      <c r="M263" s="8" t="s">
        <v>73</v>
      </c>
      <c r="N263" s="8" t="s">
        <v>73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73</v>
      </c>
      <c r="T263" s="8" t="s">
        <v>74</v>
      </c>
      <c r="U263" s="8" t="s">
        <v>73</v>
      </c>
      <c r="V263" s="8" t="s">
        <v>74</v>
      </c>
      <c r="W263" s="8" t="s">
        <v>73</v>
      </c>
      <c r="X263" s="8" t="s">
        <v>73</v>
      </c>
      <c r="Y263" s="8" t="s">
        <v>74</v>
      </c>
      <c r="Z263" s="8" t="s">
        <v>74</v>
      </c>
      <c r="AA263" s="8" t="s">
        <v>73</v>
      </c>
      <c r="AB263" s="8" t="s">
        <v>73</v>
      </c>
      <c r="AC263" s="8" t="s">
        <v>74</v>
      </c>
      <c r="AD263" s="8" t="s">
        <v>73</v>
      </c>
      <c r="AE263" s="8" t="s">
        <v>74</v>
      </c>
      <c r="AF263" s="8" t="s">
        <v>73</v>
      </c>
      <c r="AG263" s="8" t="s">
        <v>73</v>
      </c>
      <c r="AH263" s="8" t="s">
        <v>73</v>
      </c>
      <c r="AI263" s="8" t="s">
        <v>74</v>
      </c>
      <c r="AJ263" s="8" t="s">
        <v>73</v>
      </c>
      <c r="AK263" s="8" t="s">
        <v>73</v>
      </c>
      <c r="AL263" s="8" t="s">
        <v>73</v>
      </c>
      <c r="AM263" s="8" t="s">
        <v>73</v>
      </c>
      <c r="AN263" s="8" t="s">
        <v>73</v>
      </c>
      <c r="AO263" s="8" t="s">
        <v>74</v>
      </c>
      <c r="AP263" s="8" t="s">
        <v>73</v>
      </c>
      <c r="AQ263" s="8" t="s">
        <v>73</v>
      </c>
      <c r="AR263" s="8" t="s">
        <v>73</v>
      </c>
      <c r="AS263" s="8" t="s">
        <v>73</v>
      </c>
      <c r="AT263" s="8" t="s">
        <v>74</v>
      </c>
      <c r="AU263" s="8" t="s">
        <v>73</v>
      </c>
      <c r="AV263" s="8" t="s">
        <v>74</v>
      </c>
      <c r="AW263" s="8" t="s">
        <v>73</v>
      </c>
      <c r="AX263" s="8" t="s">
        <v>74</v>
      </c>
      <c r="AY263" s="8" t="s">
        <v>74</v>
      </c>
      <c r="AZ263" s="8" t="s">
        <v>73</v>
      </c>
      <c r="BA263" s="8" t="s">
        <v>74</v>
      </c>
      <c r="BB263" s="8" t="s">
        <v>73</v>
      </c>
      <c r="BC263" s="8" t="s">
        <v>74</v>
      </c>
      <c r="BD263" s="8" t="s">
        <v>73</v>
      </c>
      <c r="BE263" s="8" t="s">
        <v>73</v>
      </c>
      <c r="BF263" s="8" t="s">
        <v>73</v>
      </c>
      <c r="BG263" s="8" t="s">
        <v>74</v>
      </c>
      <c r="BH263" s="8" t="s">
        <v>73</v>
      </c>
      <c r="BI263" s="8" t="s">
        <v>73</v>
      </c>
      <c r="BJ263" s="8" t="s">
        <v>73</v>
      </c>
      <c r="BK263" s="8" t="s">
        <v>73</v>
      </c>
      <c r="BL263" s="8" t="s">
        <v>73</v>
      </c>
      <c r="BM263" s="8" t="s">
        <v>73</v>
      </c>
      <c r="BN263" s="8" t="s">
        <v>73</v>
      </c>
      <c r="BO263" s="8" t="s">
        <v>74</v>
      </c>
      <c r="BP263" s="9" t="s">
        <v>73</v>
      </c>
    </row>
    <row r="264" spans="1:68" x14ac:dyDescent="0.2">
      <c r="A264" s="4">
        <v>45904.661339918981</v>
      </c>
      <c r="B264" s="5" t="s">
        <v>690</v>
      </c>
      <c r="C264" s="5" t="s">
        <v>69</v>
      </c>
      <c r="D264" s="5" t="s">
        <v>70</v>
      </c>
      <c r="E264" s="12" t="s">
        <v>372</v>
      </c>
      <c r="F264" s="15" t="s">
        <v>691</v>
      </c>
      <c r="G264" s="5" t="s">
        <v>76</v>
      </c>
      <c r="H264" s="5" t="s">
        <v>73</v>
      </c>
      <c r="I264" s="5" t="s">
        <v>76</v>
      </c>
      <c r="J264" s="5" t="s">
        <v>73</v>
      </c>
      <c r="K264" s="5" t="s">
        <v>73</v>
      </c>
      <c r="L264" s="5" t="s">
        <v>73</v>
      </c>
      <c r="M264" s="5" t="s">
        <v>76</v>
      </c>
      <c r="N264" s="5" t="s">
        <v>76</v>
      </c>
      <c r="O264" s="5" t="s">
        <v>76</v>
      </c>
      <c r="P264" s="5" t="s">
        <v>74</v>
      </c>
      <c r="Q264" s="5" t="s">
        <v>73</v>
      </c>
      <c r="R264" s="5" t="s">
        <v>76</v>
      </c>
      <c r="S264" s="5" t="s">
        <v>76</v>
      </c>
      <c r="T264" s="5" t="s">
        <v>75</v>
      </c>
      <c r="U264" s="5" t="s">
        <v>74</v>
      </c>
      <c r="V264" s="5" t="s">
        <v>76</v>
      </c>
      <c r="W264" s="5" t="s">
        <v>74</v>
      </c>
      <c r="X264" s="5" t="s">
        <v>74</v>
      </c>
      <c r="Y264" s="5" t="s">
        <v>76</v>
      </c>
      <c r="Z264" s="5" t="s">
        <v>73</v>
      </c>
      <c r="AA264" s="5" t="s">
        <v>73</v>
      </c>
      <c r="AB264" s="5" t="s">
        <v>76</v>
      </c>
      <c r="AC264" s="5" t="s">
        <v>74</v>
      </c>
      <c r="AD264" s="5" t="s">
        <v>73</v>
      </c>
      <c r="AE264" s="5" t="s">
        <v>76</v>
      </c>
      <c r="AF264" s="5" t="s">
        <v>76</v>
      </c>
      <c r="AG264" s="5" t="s">
        <v>74</v>
      </c>
      <c r="AH264" s="5" t="s">
        <v>74</v>
      </c>
      <c r="AI264" s="5" t="s">
        <v>73</v>
      </c>
      <c r="AJ264" s="5" t="s">
        <v>75</v>
      </c>
      <c r="AK264" s="5" t="s">
        <v>73</v>
      </c>
      <c r="AL264" s="5" t="s">
        <v>74</v>
      </c>
      <c r="AM264" s="5" t="s">
        <v>74</v>
      </c>
      <c r="AN264" s="5" t="s">
        <v>73</v>
      </c>
      <c r="AO264" s="5" t="s">
        <v>73</v>
      </c>
      <c r="AP264" s="5" t="s">
        <v>73</v>
      </c>
      <c r="AQ264" s="5" t="s">
        <v>74</v>
      </c>
      <c r="AR264" s="5" t="s">
        <v>76</v>
      </c>
      <c r="AS264" s="5" t="s">
        <v>76</v>
      </c>
      <c r="AT264" s="5" t="s">
        <v>76</v>
      </c>
      <c r="AU264" s="5" t="s">
        <v>76</v>
      </c>
      <c r="AV264" s="5" t="s">
        <v>76</v>
      </c>
      <c r="AW264" s="5" t="s">
        <v>73</v>
      </c>
      <c r="AX264" s="5" t="s">
        <v>73</v>
      </c>
      <c r="AY264" s="5" t="s">
        <v>73</v>
      </c>
      <c r="AZ264" s="5" t="s">
        <v>73</v>
      </c>
      <c r="BA264" s="5" t="s">
        <v>76</v>
      </c>
      <c r="BB264" s="5" t="s">
        <v>76</v>
      </c>
      <c r="BC264" s="5" t="s">
        <v>76</v>
      </c>
      <c r="BD264" s="5" t="s">
        <v>76</v>
      </c>
      <c r="BE264" s="5" t="s">
        <v>76</v>
      </c>
      <c r="BF264" s="5" t="s">
        <v>76</v>
      </c>
      <c r="BG264" s="5" t="s">
        <v>76</v>
      </c>
      <c r="BH264" s="5" t="s">
        <v>76</v>
      </c>
      <c r="BI264" s="5" t="s">
        <v>76</v>
      </c>
      <c r="BJ264" s="5" t="s">
        <v>76</v>
      </c>
      <c r="BK264" s="5" t="s">
        <v>76</v>
      </c>
      <c r="BL264" s="5" t="s">
        <v>76</v>
      </c>
      <c r="BM264" s="5" t="s">
        <v>76</v>
      </c>
      <c r="BN264" s="5" t="s">
        <v>76</v>
      </c>
      <c r="BO264" s="5" t="s">
        <v>73</v>
      </c>
      <c r="BP264" s="6" t="s">
        <v>76</v>
      </c>
    </row>
    <row r="265" spans="1:68" x14ac:dyDescent="0.2">
      <c r="A265" s="7">
        <v>45904.661625173612</v>
      </c>
      <c r="B265" s="8" t="s">
        <v>692</v>
      </c>
      <c r="C265" s="8" t="s">
        <v>69</v>
      </c>
      <c r="D265" s="8" t="s">
        <v>82</v>
      </c>
      <c r="E265" s="10">
        <v>9</v>
      </c>
      <c r="F265" s="16" t="s">
        <v>693</v>
      </c>
      <c r="G265" s="8" t="s">
        <v>76</v>
      </c>
      <c r="H265" s="8" t="s">
        <v>73</v>
      </c>
      <c r="I265" s="8" t="s">
        <v>73</v>
      </c>
      <c r="J265" s="8" t="s">
        <v>73</v>
      </c>
      <c r="K265" s="8" t="s">
        <v>75</v>
      </c>
      <c r="L265" s="8" t="s">
        <v>74</v>
      </c>
      <c r="M265" s="8" t="s">
        <v>76</v>
      </c>
      <c r="N265" s="8" t="s">
        <v>74</v>
      </c>
      <c r="O265" s="8" t="s">
        <v>73</v>
      </c>
      <c r="P265" s="8" t="s">
        <v>73</v>
      </c>
      <c r="Q265" s="8" t="s">
        <v>76</v>
      </c>
      <c r="R265" s="8" t="s">
        <v>74</v>
      </c>
      <c r="S265" s="8" t="s">
        <v>76</v>
      </c>
      <c r="T265" s="8" t="s">
        <v>74</v>
      </c>
      <c r="U265" s="8" t="s">
        <v>73</v>
      </c>
      <c r="V265" s="8" t="s">
        <v>74</v>
      </c>
      <c r="W265" s="8" t="s">
        <v>75</v>
      </c>
      <c r="X265" s="8" t="s">
        <v>75</v>
      </c>
      <c r="Y265" s="8" t="s">
        <v>74</v>
      </c>
      <c r="Z265" s="8" t="s">
        <v>75</v>
      </c>
      <c r="AA265" s="8" t="s">
        <v>75</v>
      </c>
      <c r="AB265" s="8" t="s">
        <v>76</v>
      </c>
      <c r="AC265" s="8" t="s">
        <v>75</v>
      </c>
      <c r="AD265" s="8" t="s">
        <v>74</v>
      </c>
      <c r="AE265" s="8" t="s">
        <v>73</v>
      </c>
      <c r="AF265" s="8" t="s">
        <v>73</v>
      </c>
      <c r="AG265" s="8" t="s">
        <v>73</v>
      </c>
      <c r="AH265" s="8" t="s">
        <v>73</v>
      </c>
      <c r="AI265" s="8" t="s">
        <v>75</v>
      </c>
      <c r="AJ265" s="8" t="s">
        <v>76</v>
      </c>
      <c r="AK265" s="8" t="s">
        <v>76</v>
      </c>
      <c r="AL265" s="8" t="s">
        <v>76</v>
      </c>
      <c r="AM265" s="8" t="s">
        <v>74</v>
      </c>
      <c r="AN265" s="8" t="s">
        <v>74</v>
      </c>
      <c r="AO265" s="8" t="s">
        <v>76</v>
      </c>
      <c r="AP265" s="8" t="s">
        <v>76</v>
      </c>
      <c r="AQ265" s="8" t="s">
        <v>76</v>
      </c>
      <c r="AR265" s="8" t="s">
        <v>73</v>
      </c>
      <c r="AS265" s="8" t="s">
        <v>74</v>
      </c>
      <c r="AT265" s="8" t="s">
        <v>74</v>
      </c>
      <c r="AU265" s="8" t="s">
        <v>74</v>
      </c>
      <c r="AV265" s="8" t="s">
        <v>74</v>
      </c>
      <c r="AW265" s="8" t="s">
        <v>73</v>
      </c>
      <c r="AX265" s="8" t="s">
        <v>73</v>
      </c>
      <c r="AY265" s="8" t="s">
        <v>73</v>
      </c>
      <c r="AZ265" s="8" t="s">
        <v>73</v>
      </c>
      <c r="BA265" s="8" t="s">
        <v>74</v>
      </c>
      <c r="BB265" s="8" t="s">
        <v>73</v>
      </c>
      <c r="BC265" s="8" t="s">
        <v>74</v>
      </c>
      <c r="BD265" s="8" t="s">
        <v>74</v>
      </c>
      <c r="BE265" s="8" t="s">
        <v>76</v>
      </c>
      <c r="BF265" s="8" t="s">
        <v>73</v>
      </c>
      <c r="BG265" s="8" t="s">
        <v>73</v>
      </c>
      <c r="BH265" s="8" t="s">
        <v>74</v>
      </c>
      <c r="BI265" s="8" t="s">
        <v>73</v>
      </c>
      <c r="BJ265" s="8" t="s">
        <v>73</v>
      </c>
      <c r="BK265" s="8" t="s">
        <v>73</v>
      </c>
      <c r="BL265" s="8" t="s">
        <v>73</v>
      </c>
      <c r="BM265" s="8" t="s">
        <v>73</v>
      </c>
      <c r="BN265" s="8" t="s">
        <v>73</v>
      </c>
      <c r="BO265" s="8" t="s">
        <v>73</v>
      </c>
      <c r="BP265" s="9" t="s">
        <v>73</v>
      </c>
    </row>
    <row r="266" spans="1:68" x14ac:dyDescent="0.2">
      <c r="A266" s="4">
        <v>45904.662275925926</v>
      </c>
      <c r="B266" s="5" t="s">
        <v>694</v>
      </c>
      <c r="C266" s="5" t="s">
        <v>69</v>
      </c>
      <c r="D266" s="5" t="s">
        <v>78</v>
      </c>
      <c r="E266" s="12" t="s">
        <v>103</v>
      </c>
      <c r="F266" s="15" t="s">
        <v>695</v>
      </c>
      <c r="G266" s="5" t="s">
        <v>76</v>
      </c>
      <c r="H266" s="5" t="s">
        <v>73</v>
      </c>
      <c r="I266" s="5" t="s">
        <v>73</v>
      </c>
      <c r="J266" s="5" t="s">
        <v>74</v>
      </c>
      <c r="K266" s="5" t="s">
        <v>73</v>
      </c>
      <c r="L266" s="5" t="s">
        <v>76</v>
      </c>
      <c r="M266" s="5" t="s">
        <v>74</v>
      </c>
      <c r="N266" s="5" t="s">
        <v>73</v>
      </c>
      <c r="O266" s="5" t="s">
        <v>74</v>
      </c>
      <c r="P266" s="5" t="s">
        <v>74</v>
      </c>
      <c r="Q266" s="5" t="s">
        <v>74</v>
      </c>
      <c r="R266" s="5" t="s">
        <v>76</v>
      </c>
      <c r="S266" s="5" t="s">
        <v>73</v>
      </c>
      <c r="T266" s="5" t="s">
        <v>74</v>
      </c>
      <c r="U266" s="5" t="s">
        <v>74</v>
      </c>
      <c r="V266" s="5" t="s">
        <v>76</v>
      </c>
      <c r="W266" s="5" t="s">
        <v>74</v>
      </c>
      <c r="X266" s="5" t="s">
        <v>74</v>
      </c>
      <c r="Y266" s="5" t="s">
        <v>76</v>
      </c>
      <c r="Z266" s="5" t="s">
        <v>73</v>
      </c>
      <c r="AA266" s="5" t="s">
        <v>76</v>
      </c>
      <c r="AB266" s="5" t="s">
        <v>73</v>
      </c>
      <c r="AC266" s="5" t="s">
        <v>74</v>
      </c>
      <c r="AD266" s="5" t="s">
        <v>74</v>
      </c>
      <c r="AE266" s="5" t="s">
        <v>76</v>
      </c>
      <c r="AF266" s="5" t="s">
        <v>76</v>
      </c>
      <c r="AG266" s="5" t="s">
        <v>73</v>
      </c>
      <c r="AH266" s="5" t="s">
        <v>74</v>
      </c>
      <c r="AI266" s="5" t="s">
        <v>74</v>
      </c>
      <c r="AJ266" s="5" t="s">
        <v>75</v>
      </c>
      <c r="AK266" s="5" t="s">
        <v>74</v>
      </c>
      <c r="AL266" s="5" t="s">
        <v>75</v>
      </c>
      <c r="AM266" s="5" t="s">
        <v>75</v>
      </c>
      <c r="AN266" s="5" t="s">
        <v>74</v>
      </c>
      <c r="AO266" s="5" t="s">
        <v>73</v>
      </c>
      <c r="AP266" s="5" t="s">
        <v>75</v>
      </c>
      <c r="AQ266" s="5" t="s">
        <v>75</v>
      </c>
      <c r="AR266" s="5" t="s">
        <v>73</v>
      </c>
      <c r="AS266" s="5" t="s">
        <v>73</v>
      </c>
      <c r="AT266" s="5" t="s">
        <v>74</v>
      </c>
      <c r="AU266" s="5" t="s">
        <v>74</v>
      </c>
      <c r="AV266" s="5" t="s">
        <v>75</v>
      </c>
      <c r="AW266" s="5" t="s">
        <v>73</v>
      </c>
      <c r="AX266" s="5" t="s">
        <v>76</v>
      </c>
      <c r="AY266" s="5" t="s">
        <v>73</v>
      </c>
      <c r="AZ266" s="5" t="s">
        <v>73</v>
      </c>
      <c r="BA266" s="5" t="s">
        <v>74</v>
      </c>
      <c r="BB266" s="5" t="s">
        <v>76</v>
      </c>
      <c r="BC266" s="5" t="s">
        <v>74</v>
      </c>
      <c r="BD266" s="5" t="s">
        <v>74</v>
      </c>
      <c r="BE266" s="5" t="s">
        <v>73</v>
      </c>
      <c r="BF266" s="5" t="s">
        <v>73</v>
      </c>
      <c r="BG266" s="5" t="s">
        <v>73</v>
      </c>
      <c r="BH266" s="5" t="s">
        <v>73</v>
      </c>
      <c r="BI266" s="5" t="s">
        <v>74</v>
      </c>
      <c r="BJ266" s="5" t="s">
        <v>74</v>
      </c>
      <c r="BK266" s="5" t="s">
        <v>74</v>
      </c>
      <c r="BL266" s="5" t="s">
        <v>74</v>
      </c>
      <c r="BM266" s="5" t="s">
        <v>75</v>
      </c>
      <c r="BN266" s="5" t="s">
        <v>73</v>
      </c>
      <c r="BO266" s="5" t="s">
        <v>74</v>
      </c>
      <c r="BP266" s="6" t="s">
        <v>74</v>
      </c>
    </row>
    <row r="267" spans="1:68" x14ac:dyDescent="0.2">
      <c r="A267" s="7">
        <v>45904.662574259259</v>
      </c>
      <c r="B267" s="8" t="s">
        <v>696</v>
      </c>
      <c r="C267" s="8" t="s">
        <v>69</v>
      </c>
      <c r="D267" s="8" t="s">
        <v>70</v>
      </c>
      <c r="E267" s="10" t="s">
        <v>71</v>
      </c>
      <c r="F267" s="17" t="s">
        <v>697</v>
      </c>
      <c r="G267" s="8" t="s">
        <v>76</v>
      </c>
      <c r="H267" s="8" t="s">
        <v>73</v>
      </c>
      <c r="I267" s="8" t="s">
        <v>73</v>
      </c>
      <c r="J267" s="8" t="s">
        <v>74</v>
      </c>
      <c r="K267" s="8" t="s">
        <v>73</v>
      </c>
      <c r="L267" s="8" t="s">
        <v>73</v>
      </c>
      <c r="M267" s="8" t="s">
        <v>76</v>
      </c>
      <c r="N267" s="8" t="s">
        <v>76</v>
      </c>
      <c r="O267" s="8" t="s">
        <v>74</v>
      </c>
      <c r="P267" s="8" t="s">
        <v>73</v>
      </c>
      <c r="Q267" s="8" t="s">
        <v>74</v>
      </c>
      <c r="R267" s="8" t="s">
        <v>73</v>
      </c>
      <c r="S267" s="8" t="s">
        <v>73</v>
      </c>
      <c r="T267" s="8" t="s">
        <v>73</v>
      </c>
      <c r="U267" s="8" t="s">
        <v>73</v>
      </c>
      <c r="V267" s="8" t="s">
        <v>75</v>
      </c>
      <c r="W267" s="8" t="s">
        <v>74</v>
      </c>
      <c r="X267" s="8" t="s">
        <v>74</v>
      </c>
      <c r="Y267" s="8" t="s">
        <v>76</v>
      </c>
      <c r="Z267" s="8" t="s">
        <v>74</v>
      </c>
      <c r="AA267" s="8" t="s">
        <v>73</v>
      </c>
      <c r="AB267" s="8" t="s">
        <v>73</v>
      </c>
      <c r="AC267" s="8" t="s">
        <v>74</v>
      </c>
      <c r="AD267" s="8" t="s">
        <v>73</v>
      </c>
      <c r="AE267" s="8" t="s">
        <v>74</v>
      </c>
      <c r="AF267" s="8" t="s">
        <v>74</v>
      </c>
      <c r="AG267" s="8" t="s">
        <v>75</v>
      </c>
      <c r="AH267" s="8" t="s">
        <v>76</v>
      </c>
      <c r="AI267" s="8" t="s">
        <v>76</v>
      </c>
      <c r="AJ267" s="8" t="s">
        <v>73</v>
      </c>
      <c r="AK267" s="8" t="s">
        <v>74</v>
      </c>
      <c r="AL267" s="8" t="s">
        <v>73</v>
      </c>
      <c r="AM267" s="8" t="s">
        <v>76</v>
      </c>
      <c r="AN267" s="8" t="s">
        <v>76</v>
      </c>
      <c r="AO267" s="8" t="s">
        <v>75</v>
      </c>
      <c r="AP267" s="8" t="s">
        <v>76</v>
      </c>
      <c r="AQ267" s="8" t="s">
        <v>76</v>
      </c>
      <c r="AR267" s="8" t="s">
        <v>76</v>
      </c>
      <c r="AS267" s="8" t="s">
        <v>76</v>
      </c>
      <c r="AT267" s="8" t="s">
        <v>75</v>
      </c>
      <c r="AU267" s="8" t="s">
        <v>73</v>
      </c>
      <c r="AV267" s="8" t="s">
        <v>75</v>
      </c>
      <c r="AW267" s="8" t="s">
        <v>74</v>
      </c>
      <c r="AX267" s="8" t="s">
        <v>73</v>
      </c>
      <c r="AY267" s="8" t="s">
        <v>73</v>
      </c>
      <c r="AZ267" s="8" t="s">
        <v>73</v>
      </c>
      <c r="BA267" s="8" t="s">
        <v>73</v>
      </c>
      <c r="BB267" s="8" t="s">
        <v>73</v>
      </c>
      <c r="BC267" s="8" t="s">
        <v>74</v>
      </c>
      <c r="BD267" s="8" t="s">
        <v>74</v>
      </c>
      <c r="BE267" s="8" t="s">
        <v>76</v>
      </c>
      <c r="BF267" s="8" t="s">
        <v>73</v>
      </c>
      <c r="BG267" s="8" t="s">
        <v>73</v>
      </c>
      <c r="BH267" s="8" t="s">
        <v>73</v>
      </c>
      <c r="BI267" s="8" t="s">
        <v>74</v>
      </c>
      <c r="BJ267" s="8" t="s">
        <v>76</v>
      </c>
      <c r="BK267" s="8" t="s">
        <v>76</v>
      </c>
      <c r="BL267" s="8" t="s">
        <v>74</v>
      </c>
      <c r="BM267" s="8" t="s">
        <v>73</v>
      </c>
      <c r="BN267" s="8" t="s">
        <v>73</v>
      </c>
      <c r="BO267" s="8" t="s">
        <v>74</v>
      </c>
      <c r="BP267" s="9" t="s">
        <v>73</v>
      </c>
    </row>
    <row r="268" spans="1:68" x14ac:dyDescent="0.2">
      <c r="A268" s="4">
        <v>45904.662999537039</v>
      </c>
      <c r="B268" s="5" t="s">
        <v>698</v>
      </c>
      <c r="C268" s="5" t="s">
        <v>69</v>
      </c>
      <c r="D268" s="5" t="s">
        <v>70</v>
      </c>
      <c r="E268" s="12" t="s">
        <v>372</v>
      </c>
      <c r="F268" s="14">
        <v>6285655220351</v>
      </c>
      <c r="G268" s="5" t="s">
        <v>76</v>
      </c>
      <c r="H268" s="5" t="s">
        <v>73</v>
      </c>
      <c r="I268" s="5" t="s">
        <v>74</v>
      </c>
      <c r="J268" s="5" t="s">
        <v>74</v>
      </c>
      <c r="K268" s="5" t="s">
        <v>73</v>
      </c>
      <c r="L268" s="5" t="s">
        <v>76</v>
      </c>
      <c r="M268" s="5" t="s">
        <v>73</v>
      </c>
      <c r="N268" s="5" t="s">
        <v>74</v>
      </c>
      <c r="O268" s="5" t="s">
        <v>73</v>
      </c>
      <c r="P268" s="5" t="s">
        <v>73</v>
      </c>
      <c r="Q268" s="5" t="s">
        <v>73</v>
      </c>
      <c r="R268" s="5" t="s">
        <v>73</v>
      </c>
      <c r="S268" s="5" t="s">
        <v>73</v>
      </c>
      <c r="T268" s="5" t="s">
        <v>74</v>
      </c>
      <c r="U268" s="5" t="s">
        <v>73</v>
      </c>
      <c r="V268" s="5" t="s">
        <v>74</v>
      </c>
      <c r="W268" s="5" t="s">
        <v>74</v>
      </c>
      <c r="X268" s="5" t="s">
        <v>75</v>
      </c>
      <c r="Y268" s="5" t="s">
        <v>74</v>
      </c>
      <c r="Z268" s="5" t="s">
        <v>73</v>
      </c>
      <c r="AA268" s="5" t="s">
        <v>76</v>
      </c>
      <c r="AB268" s="5" t="s">
        <v>74</v>
      </c>
      <c r="AC268" s="5" t="s">
        <v>75</v>
      </c>
      <c r="AD268" s="5" t="s">
        <v>73</v>
      </c>
      <c r="AE268" s="5" t="s">
        <v>73</v>
      </c>
      <c r="AF268" s="5" t="s">
        <v>74</v>
      </c>
      <c r="AG268" s="5" t="s">
        <v>74</v>
      </c>
      <c r="AH268" s="5" t="s">
        <v>73</v>
      </c>
      <c r="AI268" s="5" t="s">
        <v>73</v>
      </c>
      <c r="AJ268" s="5" t="s">
        <v>76</v>
      </c>
      <c r="AK268" s="5" t="s">
        <v>75</v>
      </c>
      <c r="AL268" s="5" t="s">
        <v>76</v>
      </c>
      <c r="AM268" s="5" t="s">
        <v>73</v>
      </c>
      <c r="AN268" s="5" t="s">
        <v>73</v>
      </c>
      <c r="AO268" s="5" t="s">
        <v>73</v>
      </c>
      <c r="AP268" s="5" t="s">
        <v>73</v>
      </c>
      <c r="AQ268" s="5" t="s">
        <v>73</v>
      </c>
      <c r="AR268" s="5" t="s">
        <v>76</v>
      </c>
      <c r="AS268" s="5" t="s">
        <v>76</v>
      </c>
      <c r="AT268" s="5" t="s">
        <v>75</v>
      </c>
      <c r="AU268" s="5" t="s">
        <v>73</v>
      </c>
      <c r="AV268" s="5" t="s">
        <v>75</v>
      </c>
      <c r="AW268" s="5" t="s">
        <v>73</v>
      </c>
      <c r="AX268" s="5" t="s">
        <v>75</v>
      </c>
      <c r="AY268" s="5" t="s">
        <v>73</v>
      </c>
      <c r="AZ268" s="5" t="s">
        <v>76</v>
      </c>
      <c r="BA268" s="5" t="s">
        <v>76</v>
      </c>
      <c r="BB268" s="5" t="s">
        <v>76</v>
      </c>
      <c r="BC268" s="5" t="s">
        <v>73</v>
      </c>
      <c r="BD268" s="5" t="s">
        <v>75</v>
      </c>
      <c r="BE268" s="5" t="s">
        <v>76</v>
      </c>
      <c r="BF268" s="5" t="s">
        <v>76</v>
      </c>
      <c r="BG268" s="5" t="s">
        <v>73</v>
      </c>
      <c r="BH268" s="5" t="s">
        <v>73</v>
      </c>
      <c r="BI268" s="5" t="s">
        <v>73</v>
      </c>
      <c r="BJ268" s="5" t="s">
        <v>73</v>
      </c>
      <c r="BK268" s="5" t="s">
        <v>73</v>
      </c>
      <c r="BL268" s="5" t="s">
        <v>73</v>
      </c>
      <c r="BM268" s="5" t="s">
        <v>73</v>
      </c>
      <c r="BN268" s="5" t="s">
        <v>76</v>
      </c>
      <c r="BO268" s="5" t="s">
        <v>73</v>
      </c>
      <c r="BP268" s="6" t="s">
        <v>76</v>
      </c>
    </row>
    <row r="269" spans="1:68" x14ac:dyDescent="0.2">
      <c r="A269" s="7">
        <v>45904.6650725</v>
      </c>
      <c r="B269" s="8" t="s">
        <v>699</v>
      </c>
      <c r="C269" s="8" t="s">
        <v>69</v>
      </c>
      <c r="D269" s="8" t="s">
        <v>70</v>
      </c>
      <c r="E269" s="10" t="s">
        <v>323</v>
      </c>
      <c r="F269" s="16" t="s">
        <v>700</v>
      </c>
      <c r="G269" s="8" t="s">
        <v>76</v>
      </c>
      <c r="H269" s="8" t="s">
        <v>76</v>
      </c>
      <c r="I269" s="8" t="s">
        <v>76</v>
      </c>
      <c r="J269" s="8" t="s">
        <v>74</v>
      </c>
      <c r="K269" s="8" t="s">
        <v>73</v>
      </c>
      <c r="L269" s="8" t="s">
        <v>74</v>
      </c>
      <c r="M269" s="8" t="s">
        <v>73</v>
      </c>
      <c r="N269" s="8" t="s">
        <v>74</v>
      </c>
      <c r="O269" s="8" t="s">
        <v>73</v>
      </c>
      <c r="P269" s="8" t="s">
        <v>74</v>
      </c>
      <c r="Q269" s="8" t="s">
        <v>76</v>
      </c>
      <c r="R269" s="8" t="s">
        <v>73</v>
      </c>
      <c r="S269" s="8" t="s">
        <v>73</v>
      </c>
      <c r="T269" s="8" t="s">
        <v>73</v>
      </c>
      <c r="U269" s="8" t="s">
        <v>73</v>
      </c>
      <c r="V269" s="8" t="s">
        <v>74</v>
      </c>
      <c r="W269" s="8" t="s">
        <v>73</v>
      </c>
      <c r="X269" s="8" t="s">
        <v>73</v>
      </c>
      <c r="Y269" s="8" t="s">
        <v>74</v>
      </c>
      <c r="Z269" s="8" t="s">
        <v>73</v>
      </c>
      <c r="AA269" s="8" t="s">
        <v>73</v>
      </c>
      <c r="AB269" s="8" t="s">
        <v>74</v>
      </c>
      <c r="AC269" s="8" t="s">
        <v>73</v>
      </c>
      <c r="AD269" s="8" t="s">
        <v>74</v>
      </c>
      <c r="AE269" s="8" t="s">
        <v>75</v>
      </c>
      <c r="AF269" s="8" t="s">
        <v>74</v>
      </c>
      <c r="AG269" s="8" t="s">
        <v>75</v>
      </c>
      <c r="AH269" s="8" t="s">
        <v>73</v>
      </c>
      <c r="AI269" s="8" t="s">
        <v>74</v>
      </c>
      <c r="AJ269" s="8" t="s">
        <v>73</v>
      </c>
      <c r="AK269" s="8" t="s">
        <v>74</v>
      </c>
      <c r="AL269" s="8" t="s">
        <v>73</v>
      </c>
      <c r="AM269" s="8" t="s">
        <v>74</v>
      </c>
      <c r="AN269" s="8" t="s">
        <v>73</v>
      </c>
      <c r="AO269" s="8" t="s">
        <v>74</v>
      </c>
      <c r="AP269" s="8" t="s">
        <v>73</v>
      </c>
      <c r="AQ269" s="8" t="s">
        <v>76</v>
      </c>
      <c r="AR269" s="8" t="s">
        <v>73</v>
      </c>
      <c r="AS269" s="8" t="s">
        <v>76</v>
      </c>
      <c r="AT269" s="8" t="s">
        <v>73</v>
      </c>
      <c r="AU269" s="8" t="s">
        <v>73</v>
      </c>
      <c r="AV269" s="8" t="s">
        <v>73</v>
      </c>
      <c r="AW269" s="8" t="s">
        <v>76</v>
      </c>
      <c r="AX269" s="8" t="s">
        <v>76</v>
      </c>
      <c r="AY269" s="8" t="s">
        <v>73</v>
      </c>
      <c r="AZ269" s="8" t="s">
        <v>73</v>
      </c>
      <c r="BA269" s="8" t="s">
        <v>74</v>
      </c>
      <c r="BB269" s="8" t="s">
        <v>73</v>
      </c>
      <c r="BC269" s="8" t="s">
        <v>73</v>
      </c>
      <c r="BD269" s="8" t="s">
        <v>74</v>
      </c>
      <c r="BE269" s="8" t="s">
        <v>73</v>
      </c>
      <c r="BF269" s="8" t="s">
        <v>73</v>
      </c>
      <c r="BG269" s="8" t="s">
        <v>76</v>
      </c>
      <c r="BH269" s="8" t="s">
        <v>73</v>
      </c>
      <c r="BI269" s="8" t="s">
        <v>73</v>
      </c>
      <c r="BJ269" s="8" t="s">
        <v>73</v>
      </c>
      <c r="BK269" s="8" t="s">
        <v>73</v>
      </c>
      <c r="BL269" s="8" t="s">
        <v>73</v>
      </c>
      <c r="BM269" s="8" t="s">
        <v>73</v>
      </c>
      <c r="BN269" s="8" t="s">
        <v>76</v>
      </c>
      <c r="BO269" s="8" t="s">
        <v>76</v>
      </c>
      <c r="BP269" s="9" t="s">
        <v>73</v>
      </c>
    </row>
    <row r="270" spans="1:68" x14ac:dyDescent="0.2">
      <c r="A270" s="4">
        <v>45904.66662123843</v>
      </c>
      <c r="B270" s="5" t="s">
        <v>701</v>
      </c>
      <c r="C270" s="5" t="s">
        <v>69</v>
      </c>
      <c r="D270" s="5" t="s">
        <v>70</v>
      </c>
      <c r="E270" s="12" t="s">
        <v>103</v>
      </c>
      <c r="F270" s="14" t="s">
        <v>702</v>
      </c>
      <c r="G270" s="5" t="s">
        <v>76</v>
      </c>
      <c r="H270" s="5" t="s">
        <v>73</v>
      </c>
      <c r="I270" s="5" t="s">
        <v>76</v>
      </c>
      <c r="J270" s="5" t="s">
        <v>74</v>
      </c>
      <c r="K270" s="5" t="s">
        <v>74</v>
      </c>
      <c r="L270" s="5" t="s">
        <v>76</v>
      </c>
      <c r="M270" s="5" t="s">
        <v>74</v>
      </c>
      <c r="N270" s="5" t="s">
        <v>76</v>
      </c>
      <c r="O270" s="5" t="s">
        <v>73</v>
      </c>
      <c r="P270" s="5" t="s">
        <v>76</v>
      </c>
      <c r="Q270" s="5" t="s">
        <v>73</v>
      </c>
      <c r="R270" s="5" t="s">
        <v>73</v>
      </c>
      <c r="S270" s="5" t="s">
        <v>76</v>
      </c>
      <c r="T270" s="5" t="s">
        <v>76</v>
      </c>
      <c r="U270" s="5" t="s">
        <v>73</v>
      </c>
      <c r="V270" s="5" t="s">
        <v>76</v>
      </c>
      <c r="W270" s="5" t="s">
        <v>76</v>
      </c>
      <c r="X270" s="5" t="s">
        <v>76</v>
      </c>
      <c r="Y270" s="5" t="s">
        <v>76</v>
      </c>
      <c r="Z270" s="5" t="s">
        <v>73</v>
      </c>
      <c r="AA270" s="5" t="s">
        <v>76</v>
      </c>
      <c r="AB270" s="5" t="s">
        <v>73</v>
      </c>
      <c r="AC270" s="5" t="s">
        <v>75</v>
      </c>
      <c r="AD270" s="5" t="s">
        <v>73</v>
      </c>
      <c r="AE270" s="5" t="s">
        <v>74</v>
      </c>
      <c r="AF270" s="5" t="s">
        <v>76</v>
      </c>
      <c r="AG270" s="5" t="s">
        <v>76</v>
      </c>
      <c r="AH270" s="5" t="s">
        <v>74</v>
      </c>
      <c r="AI270" s="5" t="s">
        <v>73</v>
      </c>
      <c r="AJ270" s="5" t="s">
        <v>76</v>
      </c>
      <c r="AK270" s="5" t="s">
        <v>73</v>
      </c>
      <c r="AL270" s="5" t="s">
        <v>73</v>
      </c>
      <c r="AM270" s="5" t="s">
        <v>74</v>
      </c>
      <c r="AN270" s="5" t="s">
        <v>74</v>
      </c>
      <c r="AO270" s="5" t="s">
        <v>76</v>
      </c>
      <c r="AP270" s="5" t="s">
        <v>73</v>
      </c>
      <c r="AQ270" s="5" t="s">
        <v>73</v>
      </c>
      <c r="AR270" s="5" t="s">
        <v>76</v>
      </c>
      <c r="AS270" s="5" t="s">
        <v>76</v>
      </c>
      <c r="AT270" s="5" t="s">
        <v>73</v>
      </c>
      <c r="AU270" s="5" t="s">
        <v>74</v>
      </c>
      <c r="AV270" s="5" t="s">
        <v>75</v>
      </c>
      <c r="AW270" s="5" t="s">
        <v>76</v>
      </c>
      <c r="AX270" s="5" t="s">
        <v>73</v>
      </c>
      <c r="AY270" s="5" t="s">
        <v>76</v>
      </c>
      <c r="AZ270" s="5" t="s">
        <v>76</v>
      </c>
      <c r="BA270" s="5" t="s">
        <v>76</v>
      </c>
      <c r="BB270" s="5" t="s">
        <v>76</v>
      </c>
      <c r="BC270" s="5" t="s">
        <v>74</v>
      </c>
      <c r="BD270" s="5" t="s">
        <v>76</v>
      </c>
      <c r="BE270" s="5" t="s">
        <v>76</v>
      </c>
      <c r="BF270" s="5" t="s">
        <v>76</v>
      </c>
      <c r="BG270" s="5" t="s">
        <v>73</v>
      </c>
      <c r="BH270" s="5" t="s">
        <v>76</v>
      </c>
      <c r="BI270" s="5" t="s">
        <v>73</v>
      </c>
      <c r="BJ270" s="5" t="s">
        <v>76</v>
      </c>
      <c r="BK270" s="5" t="s">
        <v>76</v>
      </c>
      <c r="BL270" s="5" t="s">
        <v>73</v>
      </c>
      <c r="BM270" s="5" t="s">
        <v>73</v>
      </c>
      <c r="BN270" s="5" t="s">
        <v>73</v>
      </c>
      <c r="BO270" s="5" t="s">
        <v>76</v>
      </c>
      <c r="BP270" s="6" t="s">
        <v>76</v>
      </c>
    </row>
    <row r="271" spans="1:68" x14ac:dyDescent="0.2">
      <c r="A271" s="7">
        <v>45904.669843645832</v>
      </c>
      <c r="B271" s="8" t="s">
        <v>703</v>
      </c>
      <c r="C271" s="8" t="s">
        <v>69</v>
      </c>
      <c r="D271" s="8" t="s">
        <v>82</v>
      </c>
      <c r="E271" s="10" t="s">
        <v>135</v>
      </c>
      <c r="F271" s="17" t="s">
        <v>704</v>
      </c>
      <c r="G271" s="8" t="s">
        <v>76</v>
      </c>
      <c r="H271" s="8" t="s">
        <v>76</v>
      </c>
      <c r="I271" s="8" t="s">
        <v>75</v>
      </c>
      <c r="J271" s="8" t="s">
        <v>73</v>
      </c>
      <c r="K271" s="8" t="s">
        <v>75</v>
      </c>
      <c r="L271" s="8" t="s">
        <v>74</v>
      </c>
      <c r="M271" s="8" t="s">
        <v>75</v>
      </c>
      <c r="N271" s="8" t="s">
        <v>76</v>
      </c>
      <c r="O271" s="8" t="s">
        <v>75</v>
      </c>
      <c r="P271" s="8" t="s">
        <v>75</v>
      </c>
      <c r="Q271" s="8" t="s">
        <v>75</v>
      </c>
      <c r="R271" s="8" t="s">
        <v>76</v>
      </c>
      <c r="S271" s="8" t="s">
        <v>76</v>
      </c>
      <c r="T271" s="8" t="s">
        <v>75</v>
      </c>
      <c r="U271" s="8" t="s">
        <v>75</v>
      </c>
      <c r="V271" s="8" t="s">
        <v>76</v>
      </c>
      <c r="W271" s="8" t="s">
        <v>75</v>
      </c>
      <c r="X271" s="8" t="s">
        <v>75</v>
      </c>
      <c r="Y271" s="8" t="s">
        <v>76</v>
      </c>
      <c r="Z271" s="8" t="s">
        <v>73</v>
      </c>
      <c r="AA271" s="8" t="s">
        <v>75</v>
      </c>
      <c r="AB271" s="8" t="s">
        <v>76</v>
      </c>
      <c r="AC271" s="8" t="s">
        <v>75</v>
      </c>
      <c r="AD271" s="8" t="s">
        <v>74</v>
      </c>
      <c r="AE271" s="8" t="s">
        <v>75</v>
      </c>
      <c r="AF271" s="8" t="s">
        <v>73</v>
      </c>
      <c r="AG271" s="8" t="s">
        <v>76</v>
      </c>
      <c r="AH271" s="8" t="s">
        <v>76</v>
      </c>
      <c r="AI271" s="8" t="s">
        <v>74</v>
      </c>
      <c r="AJ271" s="8" t="s">
        <v>73</v>
      </c>
      <c r="AK271" s="8" t="s">
        <v>74</v>
      </c>
      <c r="AL271" s="8" t="s">
        <v>76</v>
      </c>
      <c r="AM271" s="8" t="s">
        <v>74</v>
      </c>
      <c r="AN271" s="8" t="s">
        <v>73</v>
      </c>
      <c r="AO271" s="8" t="s">
        <v>76</v>
      </c>
      <c r="AP271" s="8" t="s">
        <v>75</v>
      </c>
      <c r="AQ271" s="8" t="s">
        <v>76</v>
      </c>
      <c r="AR271" s="8" t="s">
        <v>76</v>
      </c>
      <c r="AS271" s="8" t="s">
        <v>76</v>
      </c>
      <c r="AT271" s="8" t="s">
        <v>73</v>
      </c>
      <c r="AU271" s="8" t="s">
        <v>73</v>
      </c>
      <c r="AV271" s="8" t="s">
        <v>73</v>
      </c>
      <c r="AW271" s="8" t="s">
        <v>76</v>
      </c>
      <c r="AX271" s="8" t="s">
        <v>75</v>
      </c>
      <c r="AY271" s="8" t="s">
        <v>76</v>
      </c>
      <c r="AZ271" s="8" t="s">
        <v>76</v>
      </c>
      <c r="BA271" s="8" t="s">
        <v>76</v>
      </c>
      <c r="BB271" s="8" t="s">
        <v>76</v>
      </c>
      <c r="BC271" s="8" t="s">
        <v>73</v>
      </c>
      <c r="BD271" s="8" t="s">
        <v>74</v>
      </c>
      <c r="BE271" s="8" t="s">
        <v>76</v>
      </c>
      <c r="BF271" s="8" t="s">
        <v>76</v>
      </c>
      <c r="BG271" s="8" t="s">
        <v>76</v>
      </c>
      <c r="BH271" s="8" t="s">
        <v>76</v>
      </c>
      <c r="BI271" s="8" t="s">
        <v>73</v>
      </c>
      <c r="BJ271" s="8" t="s">
        <v>73</v>
      </c>
      <c r="BK271" s="8" t="s">
        <v>73</v>
      </c>
      <c r="BL271" s="8" t="s">
        <v>73</v>
      </c>
      <c r="BM271" s="8" t="s">
        <v>73</v>
      </c>
      <c r="BN271" s="8" t="s">
        <v>73</v>
      </c>
      <c r="BO271" s="8" t="s">
        <v>76</v>
      </c>
      <c r="BP271" s="9" t="s">
        <v>76</v>
      </c>
    </row>
    <row r="272" spans="1:68" x14ac:dyDescent="0.2">
      <c r="A272" s="4">
        <v>45904.670287974535</v>
      </c>
      <c r="B272" s="5" t="s">
        <v>705</v>
      </c>
      <c r="C272" s="5" t="s">
        <v>69</v>
      </c>
      <c r="D272" s="5" t="s">
        <v>78</v>
      </c>
      <c r="E272" s="12" t="s">
        <v>372</v>
      </c>
      <c r="F272" s="14" t="s">
        <v>706</v>
      </c>
      <c r="G272" s="5" t="s">
        <v>76</v>
      </c>
      <c r="H272" s="5" t="s">
        <v>73</v>
      </c>
      <c r="I272" s="5" t="s">
        <v>73</v>
      </c>
      <c r="J272" s="5" t="s">
        <v>74</v>
      </c>
      <c r="K272" s="5" t="s">
        <v>73</v>
      </c>
      <c r="L272" s="5" t="s">
        <v>73</v>
      </c>
      <c r="M272" s="5" t="s">
        <v>74</v>
      </c>
      <c r="N272" s="5" t="s">
        <v>73</v>
      </c>
      <c r="O272" s="5" t="s">
        <v>74</v>
      </c>
      <c r="P272" s="5" t="s">
        <v>73</v>
      </c>
      <c r="Q272" s="5" t="s">
        <v>74</v>
      </c>
      <c r="R272" s="5" t="s">
        <v>73</v>
      </c>
      <c r="S272" s="5" t="s">
        <v>76</v>
      </c>
      <c r="T272" s="5" t="s">
        <v>74</v>
      </c>
      <c r="U272" s="5" t="s">
        <v>74</v>
      </c>
      <c r="V272" s="5" t="s">
        <v>76</v>
      </c>
      <c r="W272" s="5" t="s">
        <v>75</v>
      </c>
      <c r="X272" s="5" t="s">
        <v>75</v>
      </c>
      <c r="Y272" s="5" t="s">
        <v>73</v>
      </c>
      <c r="Z272" s="5" t="s">
        <v>73</v>
      </c>
      <c r="AA272" s="5" t="s">
        <v>76</v>
      </c>
      <c r="AB272" s="5" t="s">
        <v>73</v>
      </c>
      <c r="AC272" s="5" t="s">
        <v>74</v>
      </c>
      <c r="AD272" s="5" t="s">
        <v>73</v>
      </c>
      <c r="AE272" s="5" t="s">
        <v>73</v>
      </c>
      <c r="AF272" s="5" t="s">
        <v>73</v>
      </c>
      <c r="AG272" s="5" t="s">
        <v>73</v>
      </c>
      <c r="AH272" s="5" t="s">
        <v>73</v>
      </c>
      <c r="AI272" s="5" t="s">
        <v>73</v>
      </c>
      <c r="AJ272" s="5" t="s">
        <v>76</v>
      </c>
      <c r="AK272" s="5" t="s">
        <v>74</v>
      </c>
      <c r="AL272" s="5" t="s">
        <v>73</v>
      </c>
      <c r="AM272" s="5" t="s">
        <v>76</v>
      </c>
      <c r="AN272" s="5" t="s">
        <v>73</v>
      </c>
      <c r="AO272" s="5" t="s">
        <v>73</v>
      </c>
      <c r="AP272" s="5" t="s">
        <v>73</v>
      </c>
      <c r="AQ272" s="5" t="s">
        <v>76</v>
      </c>
      <c r="AR272" s="5" t="s">
        <v>76</v>
      </c>
      <c r="AS272" s="5" t="s">
        <v>76</v>
      </c>
      <c r="AT272" s="5" t="s">
        <v>73</v>
      </c>
      <c r="AU272" s="5" t="s">
        <v>76</v>
      </c>
      <c r="AV272" s="5" t="s">
        <v>74</v>
      </c>
      <c r="AW272" s="5" t="s">
        <v>73</v>
      </c>
      <c r="AX272" s="5" t="s">
        <v>74</v>
      </c>
      <c r="AY272" s="5" t="s">
        <v>76</v>
      </c>
      <c r="AZ272" s="5" t="s">
        <v>76</v>
      </c>
      <c r="BA272" s="5" t="s">
        <v>76</v>
      </c>
      <c r="BB272" s="5" t="s">
        <v>76</v>
      </c>
      <c r="BC272" s="5" t="s">
        <v>73</v>
      </c>
      <c r="BD272" s="5" t="s">
        <v>73</v>
      </c>
      <c r="BE272" s="5" t="s">
        <v>76</v>
      </c>
      <c r="BF272" s="5" t="s">
        <v>76</v>
      </c>
      <c r="BG272" s="5" t="s">
        <v>76</v>
      </c>
      <c r="BH272" s="5" t="s">
        <v>76</v>
      </c>
      <c r="BI272" s="5" t="s">
        <v>73</v>
      </c>
      <c r="BJ272" s="5" t="s">
        <v>76</v>
      </c>
      <c r="BK272" s="5" t="s">
        <v>76</v>
      </c>
      <c r="BL272" s="5" t="s">
        <v>73</v>
      </c>
      <c r="BM272" s="5" t="s">
        <v>76</v>
      </c>
      <c r="BN272" s="5" t="s">
        <v>76</v>
      </c>
      <c r="BO272" s="5" t="s">
        <v>73</v>
      </c>
      <c r="BP272" s="6" t="s">
        <v>73</v>
      </c>
    </row>
    <row r="273" spans="1:68" x14ac:dyDescent="0.2">
      <c r="A273" s="7">
        <v>45904.67150063657</v>
      </c>
      <c r="B273" s="8" t="s">
        <v>707</v>
      </c>
      <c r="C273" s="8" t="s">
        <v>69</v>
      </c>
      <c r="D273" s="8" t="s">
        <v>70</v>
      </c>
      <c r="E273" s="10" t="s">
        <v>227</v>
      </c>
      <c r="F273" s="17" t="s">
        <v>708</v>
      </c>
      <c r="G273" s="8" t="s">
        <v>76</v>
      </c>
      <c r="H273" s="8" t="s">
        <v>73</v>
      </c>
      <c r="I273" s="8" t="s">
        <v>73</v>
      </c>
      <c r="J273" s="8" t="s">
        <v>73</v>
      </c>
      <c r="K273" s="8" t="s">
        <v>74</v>
      </c>
      <c r="L273" s="8" t="s">
        <v>74</v>
      </c>
      <c r="M273" s="8" t="s">
        <v>73</v>
      </c>
      <c r="N273" s="8" t="s">
        <v>73</v>
      </c>
      <c r="O273" s="8" t="s">
        <v>73</v>
      </c>
      <c r="P273" s="8" t="s">
        <v>73</v>
      </c>
      <c r="Q273" s="8" t="s">
        <v>73</v>
      </c>
      <c r="R273" s="8" t="s">
        <v>74</v>
      </c>
      <c r="S273" s="8" t="s">
        <v>73</v>
      </c>
      <c r="T273" s="8" t="s">
        <v>74</v>
      </c>
      <c r="U273" s="8" t="s">
        <v>73</v>
      </c>
      <c r="V273" s="8" t="s">
        <v>74</v>
      </c>
      <c r="W273" s="8" t="s">
        <v>76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73</v>
      </c>
      <c r="AE273" s="8" t="s">
        <v>74</v>
      </c>
      <c r="AF273" s="8" t="s">
        <v>74</v>
      </c>
      <c r="AG273" s="8" t="s">
        <v>74</v>
      </c>
      <c r="AH273" s="8" t="s">
        <v>76</v>
      </c>
      <c r="AI273" s="8" t="s">
        <v>76</v>
      </c>
      <c r="AJ273" s="8" t="s">
        <v>76</v>
      </c>
      <c r="AK273" s="8" t="s">
        <v>74</v>
      </c>
      <c r="AL273" s="8" t="s">
        <v>73</v>
      </c>
      <c r="AM273" s="8" t="s">
        <v>73</v>
      </c>
      <c r="AN273" s="8" t="s">
        <v>73</v>
      </c>
      <c r="AO273" s="8" t="s">
        <v>73</v>
      </c>
      <c r="AP273" s="8" t="s">
        <v>73</v>
      </c>
      <c r="AQ273" s="8" t="s">
        <v>73</v>
      </c>
      <c r="AR273" s="8" t="s">
        <v>73</v>
      </c>
      <c r="AS273" s="8" t="s">
        <v>73</v>
      </c>
      <c r="AT273" s="8" t="s">
        <v>74</v>
      </c>
      <c r="AU273" s="8" t="s">
        <v>74</v>
      </c>
      <c r="AV273" s="8" t="s">
        <v>74</v>
      </c>
      <c r="AW273" s="8" t="s">
        <v>76</v>
      </c>
      <c r="AX273" s="8" t="s">
        <v>74</v>
      </c>
      <c r="AY273" s="8" t="s">
        <v>73</v>
      </c>
      <c r="AZ273" s="8" t="s">
        <v>73</v>
      </c>
      <c r="BA273" s="8" t="s">
        <v>74</v>
      </c>
      <c r="BB273" s="8" t="s">
        <v>74</v>
      </c>
      <c r="BC273" s="8" t="s">
        <v>73</v>
      </c>
      <c r="BD273" s="8" t="s">
        <v>75</v>
      </c>
      <c r="BE273" s="8" t="s">
        <v>76</v>
      </c>
      <c r="BF273" s="8" t="s">
        <v>73</v>
      </c>
      <c r="BG273" s="8" t="s">
        <v>74</v>
      </c>
      <c r="BH273" s="8" t="s">
        <v>73</v>
      </c>
      <c r="BI273" s="8" t="s">
        <v>73</v>
      </c>
      <c r="BJ273" s="8" t="s">
        <v>73</v>
      </c>
      <c r="BK273" s="8" t="s">
        <v>73</v>
      </c>
      <c r="BL273" s="8" t="s">
        <v>73</v>
      </c>
      <c r="BM273" s="8" t="s">
        <v>73</v>
      </c>
      <c r="BN273" s="8" t="s">
        <v>73</v>
      </c>
      <c r="BO273" s="8" t="s">
        <v>74</v>
      </c>
      <c r="BP273" s="9" t="s">
        <v>73</v>
      </c>
    </row>
    <row r="274" spans="1:68" x14ac:dyDescent="0.2">
      <c r="A274" s="4">
        <v>45904.672523506946</v>
      </c>
      <c r="B274" s="5" t="s">
        <v>709</v>
      </c>
      <c r="C274" s="5" t="s">
        <v>69</v>
      </c>
      <c r="D274" s="5" t="s">
        <v>70</v>
      </c>
      <c r="E274" s="12" t="s">
        <v>710</v>
      </c>
      <c r="F274" s="15" t="s">
        <v>711</v>
      </c>
      <c r="G274" s="5" t="s">
        <v>76</v>
      </c>
      <c r="H274" s="5" t="s">
        <v>73</v>
      </c>
      <c r="I274" s="5" t="s">
        <v>73</v>
      </c>
      <c r="J274" s="5" t="s">
        <v>74</v>
      </c>
      <c r="K274" s="5" t="s">
        <v>73</v>
      </c>
      <c r="L274" s="5" t="s">
        <v>74</v>
      </c>
      <c r="M274" s="5" t="s">
        <v>73</v>
      </c>
      <c r="N274" s="5" t="s">
        <v>74</v>
      </c>
      <c r="O274" s="5" t="s">
        <v>73</v>
      </c>
      <c r="P274" s="5" t="s">
        <v>73</v>
      </c>
      <c r="Q274" s="5" t="s">
        <v>73</v>
      </c>
      <c r="R274" s="5" t="s">
        <v>73</v>
      </c>
      <c r="S274" s="5" t="s">
        <v>73</v>
      </c>
      <c r="T274" s="5" t="s">
        <v>73</v>
      </c>
      <c r="U274" s="5" t="s">
        <v>74</v>
      </c>
      <c r="V274" s="5" t="s">
        <v>74</v>
      </c>
      <c r="W274" s="5" t="s">
        <v>74</v>
      </c>
      <c r="X274" s="5" t="s">
        <v>74</v>
      </c>
      <c r="Y274" s="5" t="s">
        <v>74</v>
      </c>
      <c r="Z274" s="5" t="s">
        <v>74</v>
      </c>
      <c r="AA274" s="5" t="s">
        <v>73</v>
      </c>
      <c r="AB274" s="5" t="s">
        <v>74</v>
      </c>
      <c r="AC274" s="5" t="s">
        <v>75</v>
      </c>
      <c r="AD274" s="5" t="s">
        <v>73</v>
      </c>
      <c r="AE274" s="5" t="s">
        <v>73</v>
      </c>
      <c r="AF274" s="5" t="s">
        <v>74</v>
      </c>
      <c r="AG274" s="5" t="s">
        <v>73</v>
      </c>
      <c r="AH274" s="5" t="s">
        <v>74</v>
      </c>
      <c r="AI274" s="5" t="s">
        <v>74</v>
      </c>
      <c r="AJ274" s="5" t="s">
        <v>74</v>
      </c>
      <c r="AK274" s="5" t="s">
        <v>73</v>
      </c>
      <c r="AL274" s="5" t="s">
        <v>74</v>
      </c>
      <c r="AM274" s="5" t="s">
        <v>74</v>
      </c>
      <c r="AN274" s="5" t="s">
        <v>73</v>
      </c>
      <c r="AO274" s="5" t="s">
        <v>73</v>
      </c>
      <c r="AP274" s="5" t="s">
        <v>74</v>
      </c>
      <c r="AQ274" s="5" t="s">
        <v>74</v>
      </c>
      <c r="AR274" s="5" t="s">
        <v>76</v>
      </c>
      <c r="AS274" s="5" t="s">
        <v>76</v>
      </c>
      <c r="AT274" s="5" t="s">
        <v>74</v>
      </c>
      <c r="AU274" s="5" t="s">
        <v>74</v>
      </c>
      <c r="AV274" s="5" t="s">
        <v>74</v>
      </c>
      <c r="AW274" s="5" t="s">
        <v>76</v>
      </c>
      <c r="AX274" s="5" t="s">
        <v>73</v>
      </c>
      <c r="AY274" s="5" t="s">
        <v>73</v>
      </c>
      <c r="AZ274" s="5" t="s">
        <v>73</v>
      </c>
      <c r="BA274" s="5" t="s">
        <v>73</v>
      </c>
      <c r="BB274" s="5" t="s">
        <v>76</v>
      </c>
      <c r="BC274" s="5" t="s">
        <v>74</v>
      </c>
      <c r="BD274" s="5" t="s">
        <v>74</v>
      </c>
      <c r="BE274" s="5" t="s">
        <v>76</v>
      </c>
      <c r="BF274" s="5" t="s">
        <v>73</v>
      </c>
      <c r="BG274" s="5" t="s">
        <v>73</v>
      </c>
      <c r="BH274" s="5" t="s">
        <v>73</v>
      </c>
      <c r="BI274" s="5" t="s">
        <v>74</v>
      </c>
      <c r="BJ274" s="5" t="s">
        <v>73</v>
      </c>
      <c r="BK274" s="5" t="s">
        <v>73</v>
      </c>
      <c r="BL274" s="5" t="s">
        <v>74</v>
      </c>
      <c r="BM274" s="5" t="s">
        <v>73</v>
      </c>
      <c r="BN274" s="5" t="s">
        <v>73</v>
      </c>
      <c r="BO274" s="5" t="s">
        <v>74</v>
      </c>
      <c r="BP274" s="6" t="s">
        <v>73</v>
      </c>
    </row>
    <row r="275" spans="1:68" x14ac:dyDescent="0.2">
      <c r="A275" s="7">
        <v>45904.674524513888</v>
      </c>
      <c r="B275" s="8" t="s">
        <v>712</v>
      </c>
      <c r="C275" s="8" t="s">
        <v>69</v>
      </c>
      <c r="D275" s="8" t="s">
        <v>78</v>
      </c>
      <c r="E275" s="10" t="s">
        <v>184</v>
      </c>
      <c r="F275" s="17" t="s">
        <v>713</v>
      </c>
      <c r="G275" s="8" t="s">
        <v>76</v>
      </c>
      <c r="H275" s="8" t="s">
        <v>73</v>
      </c>
      <c r="I275" s="8" t="s">
        <v>74</v>
      </c>
      <c r="J275" s="8" t="s">
        <v>76</v>
      </c>
      <c r="K275" s="8" t="s">
        <v>74</v>
      </c>
      <c r="L275" s="8" t="s">
        <v>73</v>
      </c>
      <c r="M275" s="8" t="s">
        <v>76</v>
      </c>
      <c r="N275" s="8" t="s">
        <v>73</v>
      </c>
      <c r="O275" s="8" t="s">
        <v>73</v>
      </c>
      <c r="P275" s="8" t="s">
        <v>73</v>
      </c>
      <c r="Q275" s="8" t="s">
        <v>76</v>
      </c>
      <c r="R275" s="8" t="s">
        <v>73</v>
      </c>
      <c r="S275" s="8" t="s">
        <v>76</v>
      </c>
      <c r="T275" s="8" t="s">
        <v>74</v>
      </c>
      <c r="U275" s="8" t="s">
        <v>73</v>
      </c>
      <c r="V275" s="8" t="s">
        <v>73</v>
      </c>
      <c r="W275" s="8" t="s">
        <v>74</v>
      </c>
      <c r="X275" s="8" t="s">
        <v>74</v>
      </c>
      <c r="Y275" s="8" t="s">
        <v>76</v>
      </c>
      <c r="Z275" s="8" t="s">
        <v>76</v>
      </c>
      <c r="AA275" s="8" t="s">
        <v>74</v>
      </c>
      <c r="AB275" s="8" t="s">
        <v>73</v>
      </c>
      <c r="AC275" s="8" t="s">
        <v>75</v>
      </c>
      <c r="AD275" s="8" t="s">
        <v>73</v>
      </c>
      <c r="AE275" s="8" t="s">
        <v>76</v>
      </c>
      <c r="AF275" s="8" t="s">
        <v>76</v>
      </c>
      <c r="AG275" s="8" t="s">
        <v>73</v>
      </c>
      <c r="AH275" s="8" t="s">
        <v>74</v>
      </c>
      <c r="AI275" s="8" t="s">
        <v>74</v>
      </c>
      <c r="AJ275" s="8" t="s">
        <v>74</v>
      </c>
      <c r="AK275" s="8" t="s">
        <v>76</v>
      </c>
      <c r="AL275" s="8" t="s">
        <v>74</v>
      </c>
      <c r="AM275" s="8" t="s">
        <v>75</v>
      </c>
      <c r="AN275" s="8" t="s">
        <v>75</v>
      </c>
      <c r="AO275" s="8" t="s">
        <v>76</v>
      </c>
      <c r="AP275" s="8" t="s">
        <v>73</v>
      </c>
      <c r="AQ275" s="8" t="s">
        <v>73</v>
      </c>
      <c r="AR275" s="8" t="s">
        <v>76</v>
      </c>
      <c r="AS275" s="8" t="s">
        <v>76</v>
      </c>
      <c r="AT275" s="8" t="s">
        <v>73</v>
      </c>
      <c r="AU275" s="8" t="s">
        <v>74</v>
      </c>
      <c r="AV275" s="8" t="s">
        <v>75</v>
      </c>
      <c r="AW275" s="8" t="s">
        <v>76</v>
      </c>
      <c r="AX275" s="8" t="s">
        <v>73</v>
      </c>
      <c r="AY275" s="8" t="s">
        <v>76</v>
      </c>
      <c r="AZ275" s="8" t="s">
        <v>76</v>
      </c>
      <c r="BA275" s="8" t="s">
        <v>76</v>
      </c>
      <c r="BB275" s="8" t="s">
        <v>76</v>
      </c>
      <c r="BC275" s="8" t="s">
        <v>74</v>
      </c>
      <c r="BD275" s="8" t="s">
        <v>76</v>
      </c>
      <c r="BE275" s="8" t="s">
        <v>76</v>
      </c>
      <c r="BF275" s="8" t="s">
        <v>76</v>
      </c>
      <c r="BG275" s="8" t="s">
        <v>76</v>
      </c>
      <c r="BH275" s="8" t="s">
        <v>76</v>
      </c>
      <c r="BI275" s="8" t="s">
        <v>74</v>
      </c>
      <c r="BJ275" s="8" t="s">
        <v>76</v>
      </c>
      <c r="BK275" s="8" t="s">
        <v>76</v>
      </c>
      <c r="BL275" s="8" t="s">
        <v>73</v>
      </c>
      <c r="BM275" s="8" t="s">
        <v>73</v>
      </c>
      <c r="BN275" s="8" t="s">
        <v>73</v>
      </c>
      <c r="BO275" s="8" t="s">
        <v>76</v>
      </c>
      <c r="BP275" s="9" t="s">
        <v>73</v>
      </c>
    </row>
    <row r="276" spans="1:68" x14ac:dyDescent="0.2">
      <c r="A276" s="4">
        <v>45904.678122037032</v>
      </c>
      <c r="B276" s="5" t="s">
        <v>714</v>
      </c>
      <c r="C276" s="5" t="s">
        <v>69</v>
      </c>
      <c r="D276" s="5" t="s">
        <v>82</v>
      </c>
      <c r="E276" s="12" t="s">
        <v>715</v>
      </c>
      <c r="F276" s="14">
        <v>8881719870</v>
      </c>
      <c r="G276" s="5" t="s">
        <v>73</v>
      </c>
      <c r="H276" s="5" t="s">
        <v>73</v>
      </c>
      <c r="I276" s="5" t="s">
        <v>73</v>
      </c>
      <c r="J276" s="5" t="s">
        <v>73</v>
      </c>
      <c r="K276" s="5" t="s">
        <v>76</v>
      </c>
      <c r="L276" s="5" t="s">
        <v>76</v>
      </c>
      <c r="M276" s="5" t="s">
        <v>74</v>
      </c>
      <c r="N276" s="5" t="s">
        <v>76</v>
      </c>
      <c r="O276" s="5" t="s">
        <v>74</v>
      </c>
      <c r="P276" s="5" t="s">
        <v>73</v>
      </c>
      <c r="Q276" s="5" t="s">
        <v>73</v>
      </c>
      <c r="R276" s="5" t="s">
        <v>73</v>
      </c>
      <c r="S276" s="5" t="s">
        <v>73</v>
      </c>
      <c r="T276" s="5" t="s">
        <v>73</v>
      </c>
      <c r="U276" s="5" t="s">
        <v>74</v>
      </c>
      <c r="V276" s="5" t="s">
        <v>73</v>
      </c>
      <c r="W276" s="5" t="s">
        <v>73</v>
      </c>
      <c r="X276" s="5" t="s">
        <v>73</v>
      </c>
      <c r="Y276" s="5" t="s">
        <v>73</v>
      </c>
      <c r="Z276" s="5" t="s">
        <v>74</v>
      </c>
      <c r="AA276" s="5" t="s">
        <v>76</v>
      </c>
      <c r="AB276" s="5" t="s">
        <v>73</v>
      </c>
      <c r="AC276" s="5" t="s">
        <v>74</v>
      </c>
      <c r="AD276" s="5" t="s">
        <v>73</v>
      </c>
      <c r="AE276" s="5" t="s">
        <v>73</v>
      </c>
      <c r="AF276" s="5" t="s">
        <v>73</v>
      </c>
      <c r="AG276" s="5" t="s">
        <v>73</v>
      </c>
      <c r="AH276" s="5" t="s">
        <v>73</v>
      </c>
      <c r="AI276" s="5" t="s">
        <v>76</v>
      </c>
      <c r="AJ276" s="5" t="s">
        <v>73</v>
      </c>
      <c r="AK276" s="5" t="s">
        <v>73</v>
      </c>
      <c r="AL276" s="5" t="s">
        <v>73</v>
      </c>
      <c r="AM276" s="5" t="s">
        <v>73</v>
      </c>
      <c r="AN276" s="5" t="s">
        <v>73</v>
      </c>
      <c r="AO276" s="5" t="s">
        <v>73</v>
      </c>
      <c r="AP276" s="5" t="s">
        <v>73</v>
      </c>
      <c r="AQ276" s="5" t="s">
        <v>73</v>
      </c>
      <c r="AR276" s="5" t="s">
        <v>76</v>
      </c>
      <c r="AS276" s="5" t="s">
        <v>76</v>
      </c>
      <c r="AT276" s="5" t="s">
        <v>73</v>
      </c>
      <c r="AU276" s="5" t="s">
        <v>74</v>
      </c>
      <c r="AV276" s="5" t="s">
        <v>73</v>
      </c>
      <c r="AW276" s="5" t="s">
        <v>73</v>
      </c>
      <c r="AX276" s="5" t="s">
        <v>74</v>
      </c>
      <c r="AY276" s="5" t="s">
        <v>76</v>
      </c>
      <c r="AZ276" s="5" t="s">
        <v>76</v>
      </c>
      <c r="BA276" s="5" t="s">
        <v>73</v>
      </c>
      <c r="BB276" s="5" t="s">
        <v>76</v>
      </c>
      <c r="BC276" s="5" t="s">
        <v>73</v>
      </c>
      <c r="BD276" s="5" t="s">
        <v>76</v>
      </c>
      <c r="BE276" s="5" t="s">
        <v>76</v>
      </c>
      <c r="BF276" s="5" t="s">
        <v>76</v>
      </c>
      <c r="BG276" s="5" t="s">
        <v>73</v>
      </c>
      <c r="BH276" s="5" t="s">
        <v>73</v>
      </c>
      <c r="BI276" s="5" t="s">
        <v>73</v>
      </c>
      <c r="BJ276" s="5" t="s">
        <v>73</v>
      </c>
      <c r="BK276" s="5" t="s">
        <v>73</v>
      </c>
      <c r="BL276" s="5" t="s">
        <v>76</v>
      </c>
      <c r="BM276" s="5" t="s">
        <v>73</v>
      </c>
      <c r="BN276" s="5" t="s">
        <v>76</v>
      </c>
      <c r="BO276" s="5" t="s">
        <v>76</v>
      </c>
      <c r="BP276" s="6" t="s">
        <v>76</v>
      </c>
    </row>
    <row r="277" spans="1:68" x14ac:dyDescent="0.2">
      <c r="A277" s="7">
        <v>45904.678972662034</v>
      </c>
      <c r="B277" s="8" t="s">
        <v>716</v>
      </c>
      <c r="C277" s="8" t="s">
        <v>69</v>
      </c>
      <c r="D277" s="8" t="s">
        <v>70</v>
      </c>
      <c r="E277" s="10" t="s">
        <v>86</v>
      </c>
      <c r="F277" s="17" t="s">
        <v>717</v>
      </c>
      <c r="G277" s="8" t="s">
        <v>73</v>
      </c>
      <c r="H277" s="8" t="s">
        <v>73</v>
      </c>
      <c r="I277" s="8" t="s">
        <v>76</v>
      </c>
      <c r="J277" s="8" t="s">
        <v>74</v>
      </c>
      <c r="K277" s="8" t="s">
        <v>73</v>
      </c>
      <c r="L277" s="8" t="s">
        <v>73</v>
      </c>
      <c r="M277" s="8" t="s">
        <v>73</v>
      </c>
      <c r="N277" s="8" t="s">
        <v>73</v>
      </c>
      <c r="O277" s="8" t="s">
        <v>76</v>
      </c>
      <c r="P277" s="8" t="s">
        <v>76</v>
      </c>
      <c r="Q277" s="8" t="s">
        <v>73</v>
      </c>
      <c r="R277" s="8" t="s">
        <v>73</v>
      </c>
      <c r="S277" s="8" t="s">
        <v>76</v>
      </c>
      <c r="T277" s="8" t="s">
        <v>76</v>
      </c>
      <c r="U277" s="8" t="s">
        <v>73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76</v>
      </c>
      <c r="AA277" s="8" t="s">
        <v>73</v>
      </c>
      <c r="AB277" s="8" t="s">
        <v>73</v>
      </c>
      <c r="AC277" s="8" t="s">
        <v>74</v>
      </c>
      <c r="AD277" s="8" t="s">
        <v>74</v>
      </c>
      <c r="AE277" s="8" t="s">
        <v>73</v>
      </c>
      <c r="AF277" s="8" t="s">
        <v>74</v>
      </c>
      <c r="AG277" s="8" t="s">
        <v>74</v>
      </c>
      <c r="AH277" s="8" t="s">
        <v>73</v>
      </c>
      <c r="AI277" s="8" t="s">
        <v>73</v>
      </c>
      <c r="AJ277" s="8" t="s">
        <v>76</v>
      </c>
      <c r="AK277" s="8" t="s">
        <v>73</v>
      </c>
      <c r="AL277" s="8" t="s">
        <v>74</v>
      </c>
      <c r="AM277" s="8" t="s">
        <v>74</v>
      </c>
      <c r="AN277" s="8" t="s">
        <v>74</v>
      </c>
      <c r="AO277" s="8" t="s">
        <v>74</v>
      </c>
      <c r="AP277" s="8" t="s">
        <v>73</v>
      </c>
      <c r="AQ277" s="8" t="s">
        <v>74</v>
      </c>
      <c r="AR277" s="8" t="s">
        <v>76</v>
      </c>
      <c r="AS277" s="8" t="s">
        <v>76</v>
      </c>
      <c r="AT277" s="8" t="s">
        <v>73</v>
      </c>
      <c r="AU277" s="8" t="s">
        <v>73</v>
      </c>
      <c r="AV277" s="8" t="s">
        <v>74</v>
      </c>
      <c r="AW277" s="8" t="s">
        <v>74</v>
      </c>
      <c r="AX277" s="8" t="s">
        <v>74</v>
      </c>
      <c r="AY277" s="8" t="s">
        <v>76</v>
      </c>
      <c r="AZ277" s="8" t="s">
        <v>73</v>
      </c>
      <c r="BA277" s="8" t="s">
        <v>73</v>
      </c>
      <c r="BB277" s="8" t="s">
        <v>73</v>
      </c>
      <c r="BC277" s="8" t="s">
        <v>76</v>
      </c>
      <c r="BD277" s="8" t="s">
        <v>74</v>
      </c>
      <c r="BE277" s="8" t="s">
        <v>76</v>
      </c>
      <c r="BF277" s="8" t="s">
        <v>73</v>
      </c>
      <c r="BG277" s="8" t="s">
        <v>73</v>
      </c>
      <c r="BH277" s="8" t="s">
        <v>73</v>
      </c>
      <c r="BI277" s="8" t="s">
        <v>74</v>
      </c>
      <c r="BJ277" s="8" t="s">
        <v>73</v>
      </c>
      <c r="BK277" s="8" t="s">
        <v>73</v>
      </c>
      <c r="BL277" s="8" t="s">
        <v>73</v>
      </c>
      <c r="BM277" s="8" t="s">
        <v>74</v>
      </c>
      <c r="BN277" s="8" t="s">
        <v>73</v>
      </c>
      <c r="BO277" s="8" t="s">
        <v>76</v>
      </c>
      <c r="BP277" s="9" t="s">
        <v>76</v>
      </c>
    </row>
    <row r="278" spans="1:68" x14ac:dyDescent="0.2">
      <c r="A278" s="4">
        <v>45904.682150185181</v>
      </c>
      <c r="B278" s="5" t="s">
        <v>718</v>
      </c>
      <c r="C278" s="5" t="s">
        <v>69</v>
      </c>
      <c r="D278" s="5" t="s">
        <v>82</v>
      </c>
      <c r="E278" s="12" t="s">
        <v>719</v>
      </c>
      <c r="F278" s="15" t="s">
        <v>720</v>
      </c>
      <c r="G278" s="5" t="s">
        <v>76</v>
      </c>
      <c r="H278" s="5" t="s">
        <v>76</v>
      </c>
      <c r="I278" s="5" t="s">
        <v>73</v>
      </c>
      <c r="J278" s="5" t="s">
        <v>73</v>
      </c>
      <c r="K278" s="5" t="s">
        <v>73</v>
      </c>
      <c r="L278" s="5" t="s">
        <v>73</v>
      </c>
      <c r="M278" s="5" t="s">
        <v>76</v>
      </c>
      <c r="N278" s="5" t="s">
        <v>76</v>
      </c>
      <c r="O278" s="5" t="s">
        <v>74</v>
      </c>
      <c r="P278" s="5" t="s">
        <v>76</v>
      </c>
      <c r="Q278" s="5" t="s">
        <v>76</v>
      </c>
      <c r="R278" s="5" t="s">
        <v>74</v>
      </c>
      <c r="S278" s="5" t="s">
        <v>74</v>
      </c>
      <c r="T278" s="5" t="s">
        <v>75</v>
      </c>
      <c r="U278" s="5" t="s">
        <v>76</v>
      </c>
      <c r="V278" s="5" t="s">
        <v>73</v>
      </c>
      <c r="W278" s="5" t="s">
        <v>74</v>
      </c>
      <c r="X278" s="5" t="s">
        <v>74</v>
      </c>
      <c r="Y278" s="5" t="s">
        <v>74</v>
      </c>
      <c r="Z278" s="5" t="s">
        <v>75</v>
      </c>
      <c r="AA278" s="5" t="s">
        <v>74</v>
      </c>
      <c r="AB278" s="5" t="s">
        <v>74</v>
      </c>
      <c r="AC278" s="5" t="s">
        <v>74</v>
      </c>
      <c r="AD278" s="5" t="s">
        <v>73</v>
      </c>
      <c r="AE278" s="5" t="s">
        <v>74</v>
      </c>
      <c r="AF278" s="5" t="s">
        <v>75</v>
      </c>
      <c r="AG278" s="5" t="s">
        <v>74</v>
      </c>
      <c r="AH278" s="5" t="s">
        <v>76</v>
      </c>
      <c r="AI278" s="5" t="s">
        <v>76</v>
      </c>
      <c r="AJ278" s="5" t="s">
        <v>76</v>
      </c>
      <c r="AK278" s="5" t="s">
        <v>75</v>
      </c>
      <c r="AL278" s="5" t="s">
        <v>76</v>
      </c>
      <c r="AM278" s="5" t="s">
        <v>76</v>
      </c>
      <c r="AN278" s="5" t="s">
        <v>76</v>
      </c>
      <c r="AO278" s="5" t="s">
        <v>75</v>
      </c>
      <c r="AP278" s="5" t="s">
        <v>76</v>
      </c>
      <c r="AQ278" s="5" t="s">
        <v>76</v>
      </c>
      <c r="AR278" s="5" t="s">
        <v>76</v>
      </c>
      <c r="AS278" s="5" t="s">
        <v>76</v>
      </c>
      <c r="AT278" s="5" t="s">
        <v>75</v>
      </c>
      <c r="AU278" s="5" t="s">
        <v>75</v>
      </c>
      <c r="AV278" s="5" t="s">
        <v>73</v>
      </c>
      <c r="AW278" s="5" t="s">
        <v>74</v>
      </c>
      <c r="AX278" s="5" t="s">
        <v>73</v>
      </c>
      <c r="AY278" s="5" t="s">
        <v>76</v>
      </c>
      <c r="AZ278" s="5" t="s">
        <v>76</v>
      </c>
      <c r="BA278" s="5" t="s">
        <v>75</v>
      </c>
      <c r="BB278" s="5" t="s">
        <v>76</v>
      </c>
      <c r="BC278" s="5" t="s">
        <v>76</v>
      </c>
      <c r="BD278" s="5" t="s">
        <v>75</v>
      </c>
      <c r="BE278" s="5" t="s">
        <v>76</v>
      </c>
      <c r="BF278" s="5" t="s">
        <v>75</v>
      </c>
      <c r="BG278" s="5" t="s">
        <v>76</v>
      </c>
      <c r="BH278" s="5" t="s">
        <v>76</v>
      </c>
      <c r="BI278" s="5" t="s">
        <v>74</v>
      </c>
      <c r="BJ278" s="5" t="s">
        <v>76</v>
      </c>
      <c r="BK278" s="5" t="s">
        <v>76</v>
      </c>
      <c r="BL278" s="5" t="s">
        <v>73</v>
      </c>
      <c r="BM278" s="5" t="s">
        <v>76</v>
      </c>
      <c r="BN278" s="5" t="s">
        <v>76</v>
      </c>
      <c r="BO278" s="5" t="s">
        <v>76</v>
      </c>
      <c r="BP278" s="6" t="s">
        <v>76</v>
      </c>
    </row>
    <row r="279" spans="1:68" x14ac:dyDescent="0.2">
      <c r="A279" s="7">
        <v>45904.69456398148</v>
      </c>
      <c r="B279" s="8" t="s">
        <v>721</v>
      </c>
      <c r="C279" s="8" t="s">
        <v>69</v>
      </c>
      <c r="D279" s="8" t="s">
        <v>70</v>
      </c>
      <c r="E279" s="10" t="s">
        <v>564</v>
      </c>
      <c r="F279" s="17" t="s">
        <v>722</v>
      </c>
      <c r="G279" s="8" t="s">
        <v>76</v>
      </c>
      <c r="H279" s="8" t="s">
        <v>73</v>
      </c>
      <c r="I279" s="8" t="s">
        <v>73</v>
      </c>
      <c r="J279" s="8" t="s">
        <v>73</v>
      </c>
      <c r="K279" s="8" t="s">
        <v>74</v>
      </c>
      <c r="L279" s="8" t="s">
        <v>75</v>
      </c>
      <c r="M279" s="8" t="s">
        <v>73</v>
      </c>
      <c r="N279" s="8" t="s">
        <v>73</v>
      </c>
      <c r="O279" s="8" t="s">
        <v>73</v>
      </c>
      <c r="P279" s="8" t="s">
        <v>73</v>
      </c>
      <c r="Q279" s="8" t="s">
        <v>73</v>
      </c>
      <c r="R279" s="8" t="s">
        <v>74</v>
      </c>
      <c r="S279" s="8" t="s">
        <v>73</v>
      </c>
      <c r="T279" s="8" t="s">
        <v>75</v>
      </c>
      <c r="U279" s="8" t="s">
        <v>73</v>
      </c>
      <c r="V279" s="8" t="s">
        <v>75</v>
      </c>
      <c r="W279" s="8" t="s">
        <v>73</v>
      </c>
      <c r="X279" s="8" t="s">
        <v>73</v>
      </c>
      <c r="Y279" s="8" t="s">
        <v>75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74</v>
      </c>
      <c r="AG279" s="8" t="s">
        <v>74</v>
      </c>
      <c r="AH279" s="8" t="s">
        <v>74</v>
      </c>
      <c r="AI279" s="8" t="s">
        <v>73</v>
      </c>
      <c r="AJ279" s="8" t="s">
        <v>73</v>
      </c>
      <c r="AK279" s="8" t="s">
        <v>74</v>
      </c>
      <c r="AL279" s="8" t="s">
        <v>73</v>
      </c>
      <c r="AM279" s="8" t="s">
        <v>76</v>
      </c>
      <c r="AN279" s="8" t="s">
        <v>76</v>
      </c>
      <c r="AO279" s="8" t="s">
        <v>73</v>
      </c>
      <c r="AP279" s="8" t="s">
        <v>73</v>
      </c>
      <c r="AQ279" s="8" t="s">
        <v>76</v>
      </c>
      <c r="AR279" s="8" t="s">
        <v>73</v>
      </c>
      <c r="AS279" s="8" t="s">
        <v>73</v>
      </c>
      <c r="AT279" s="8" t="s">
        <v>73</v>
      </c>
      <c r="AU279" s="8" t="s">
        <v>73</v>
      </c>
      <c r="AV279" s="8" t="s">
        <v>74</v>
      </c>
      <c r="AW279" s="8" t="s">
        <v>74</v>
      </c>
      <c r="AX279" s="8" t="s">
        <v>74</v>
      </c>
      <c r="AY279" s="8" t="s">
        <v>73</v>
      </c>
      <c r="AZ279" s="8" t="s">
        <v>73</v>
      </c>
      <c r="BA279" s="8" t="s">
        <v>73</v>
      </c>
      <c r="BB279" s="8" t="s">
        <v>73</v>
      </c>
      <c r="BC279" s="8" t="s">
        <v>74</v>
      </c>
      <c r="BD279" s="8" t="s">
        <v>74</v>
      </c>
      <c r="BE279" s="8" t="s">
        <v>73</v>
      </c>
      <c r="BF279" s="8" t="s">
        <v>73</v>
      </c>
      <c r="BG279" s="8" t="s">
        <v>73</v>
      </c>
      <c r="BH279" s="8" t="s">
        <v>73</v>
      </c>
      <c r="BI279" s="8" t="s">
        <v>73</v>
      </c>
      <c r="BJ279" s="8" t="s">
        <v>73</v>
      </c>
      <c r="BK279" s="8" t="s">
        <v>73</v>
      </c>
      <c r="BL279" s="8" t="s">
        <v>73</v>
      </c>
      <c r="BM279" s="8" t="s">
        <v>74</v>
      </c>
      <c r="BN279" s="8" t="s">
        <v>73</v>
      </c>
      <c r="BO279" s="8" t="s">
        <v>73</v>
      </c>
      <c r="BP279" s="9" t="s">
        <v>74</v>
      </c>
    </row>
    <row r="280" spans="1:68" x14ac:dyDescent="0.2">
      <c r="A280" s="4">
        <v>45904.695687129628</v>
      </c>
      <c r="B280" s="5" t="s">
        <v>723</v>
      </c>
      <c r="C280" s="5" t="s">
        <v>69</v>
      </c>
      <c r="D280" s="5" t="s">
        <v>70</v>
      </c>
      <c r="E280" s="12" t="s">
        <v>200</v>
      </c>
      <c r="F280" s="15" t="s">
        <v>724</v>
      </c>
      <c r="G280" s="5" t="s">
        <v>76</v>
      </c>
      <c r="H280" s="5" t="s">
        <v>73</v>
      </c>
      <c r="I280" s="5" t="s">
        <v>73</v>
      </c>
      <c r="J280" s="5" t="s">
        <v>74</v>
      </c>
      <c r="K280" s="5" t="s">
        <v>74</v>
      </c>
      <c r="L280" s="5" t="s">
        <v>74</v>
      </c>
      <c r="M280" s="5" t="s">
        <v>73</v>
      </c>
      <c r="N280" s="5" t="s">
        <v>76</v>
      </c>
      <c r="O280" s="5" t="s">
        <v>73</v>
      </c>
      <c r="P280" s="5" t="s">
        <v>73</v>
      </c>
      <c r="Q280" s="5" t="s">
        <v>73</v>
      </c>
      <c r="R280" s="5" t="s">
        <v>74</v>
      </c>
      <c r="S280" s="5" t="s">
        <v>73</v>
      </c>
      <c r="T280" s="5" t="s">
        <v>74</v>
      </c>
      <c r="U280" s="5" t="s">
        <v>73</v>
      </c>
      <c r="V280" s="5" t="s">
        <v>74</v>
      </c>
      <c r="W280" s="5" t="s">
        <v>74</v>
      </c>
      <c r="X280" s="5" t="s">
        <v>73</v>
      </c>
      <c r="Y280" s="5" t="s">
        <v>74</v>
      </c>
      <c r="Z280" s="5" t="s">
        <v>74</v>
      </c>
      <c r="AA280" s="5" t="s">
        <v>76</v>
      </c>
      <c r="AB280" s="5" t="s">
        <v>74</v>
      </c>
      <c r="AC280" s="5" t="s">
        <v>75</v>
      </c>
      <c r="AD280" s="5" t="s">
        <v>76</v>
      </c>
      <c r="AE280" s="5" t="s">
        <v>75</v>
      </c>
      <c r="AF280" s="5" t="s">
        <v>73</v>
      </c>
      <c r="AG280" s="5" t="s">
        <v>74</v>
      </c>
      <c r="AH280" s="5" t="s">
        <v>73</v>
      </c>
      <c r="AI280" s="5" t="s">
        <v>76</v>
      </c>
      <c r="AJ280" s="5" t="s">
        <v>76</v>
      </c>
      <c r="AK280" s="5" t="s">
        <v>74</v>
      </c>
      <c r="AL280" s="5" t="s">
        <v>76</v>
      </c>
      <c r="AM280" s="5" t="s">
        <v>76</v>
      </c>
      <c r="AN280" s="5" t="s">
        <v>73</v>
      </c>
      <c r="AO280" s="5" t="s">
        <v>73</v>
      </c>
      <c r="AP280" s="5" t="s">
        <v>73</v>
      </c>
      <c r="AQ280" s="5" t="s">
        <v>73</v>
      </c>
      <c r="AR280" s="5" t="s">
        <v>74</v>
      </c>
      <c r="AS280" s="5" t="s">
        <v>73</v>
      </c>
      <c r="AT280" s="5" t="s">
        <v>75</v>
      </c>
      <c r="AU280" s="5" t="s">
        <v>74</v>
      </c>
      <c r="AV280" s="5" t="s">
        <v>75</v>
      </c>
      <c r="AW280" s="5" t="s">
        <v>76</v>
      </c>
      <c r="AX280" s="5" t="s">
        <v>74</v>
      </c>
      <c r="AY280" s="5" t="s">
        <v>76</v>
      </c>
      <c r="AZ280" s="5" t="s">
        <v>73</v>
      </c>
      <c r="BA280" s="5" t="s">
        <v>73</v>
      </c>
      <c r="BB280" s="5" t="s">
        <v>76</v>
      </c>
      <c r="BC280" s="5" t="s">
        <v>73</v>
      </c>
      <c r="BD280" s="5" t="s">
        <v>74</v>
      </c>
      <c r="BE280" s="5" t="s">
        <v>76</v>
      </c>
      <c r="BF280" s="5" t="s">
        <v>73</v>
      </c>
      <c r="BG280" s="5" t="s">
        <v>76</v>
      </c>
      <c r="BH280" s="5" t="s">
        <v>73</v>
      </c>
      <c r="BI280" s="5" t="s">
        <v>74</v>
      </c>
      <c r="BJ280" s="5" t="s">
        <v>76</v>
      </c>
      <c r="BK280" s="5" t="s">
        <v>76</v>
      </c>
      <c r="BL280" s="5" t="s">
        <v>74</v>
      </c>
      <c r="BM280" s="5" t="s">
        <v>76</v>
      </c>
      <c r="BN280" s="5" t="s">
        <v>76</v>
      </c>
      <c r="BO280" s="5" t="s">
        <v>76</v>
      </c>
      <c r="BP280" s="6" t="s">
        <v>73</v>
      </c>
    </row>
    <row r="281" spans="1:68" x14ac:dyDescent="0.2">
      <c r="A281" s="7">
        <v>45904.696809270834</v>
      </c>
      <c r="B281" s="8" t="s">
        <v>725</v>
      </c>
      <c r="C281" s="8" t="s">
        <v>69</v>
      </c>
      <c r="D281" s="8" t="s">
        <v>70</v>
      </c>
      <c r="E281" s="10" t="s">
        <v>258</v>
      </c>
      <c r="F281" s="17" t="s">
        <v>726</v>
      </c>
      <c r="G281" s="8" t="s">
        <v>73</v>
      </c>
      <c r="H281" s="8" t="s">
        <v>76</v>
      </c>
      <c r="I281" s="8" t="s">
        <v>73</v>
      </c>
      <c r="J281" s="8" t="s">
        <v>73</v>
      </c>
      <c r="K281" s="8" t="s">
        <v>73</v>
      </c>
      <c r="L281" s="8" t="s">
        <v>74</v>
      </c>
      <c r="M281" s="8" t="s">
        <v>73</v>
      </c>
      <c r="N281" s="8" t="s">
        <v>74</v>
      </c>
      <c r="O281" s="8" t="s">
        <v>74</v>
      </c>
      <c r="P281" s="8" t="s">
        <v>73</v>
      </c>
      <c r="Q281" s="8" t="s">
        <v>73</v>
      </c>
      <c r="R281" s="8" t="s">
        <v>73</v>
      </c>
      <c r="S281" s="8" t="s">
        <v>76</v>
      </c>
      <c r="T281" s="8" t="s">
        <v>73</v>
      </c>
      <c r="U281" s="8" t="s">
        <v>73</v>
      </c>
      <c r="V281" s="8" t="s">
        <v>74</v>
      </c>
      <c r="W281" s="8" t="s">
        <v>74</v>
      </c>
      <c r="X281" s="8" t="s">
        <v>74</v>
      </c>
      <c r="Y281" s="8" t="s">
        <v>73</v>
      </c>
      <c r="Z281" s="8" t="s">
        <v>74</v>
      </c>
      <c r="AA281" s="8" t="s">
        <v>73</v>
      </c>
      <c r="AB281" s="8" t="s">
        <v>74</v>
      </c>
      <c r="AC281" s="8" t="s">
        <v>75</v>
      </c>
      <c r="AD281" s="8" t="s">
        <v>73</v>
      </c>
      <c r="AE281" s="8" t="s">
        <v>74</v>
      </c>
      <c r="AF281" s="8" t="s">
        <v>73</v>
      </c>
      <c r="AG281" s="8" t="s">
        <v>74</v>
      </c>
      <c r="AH281" s="8" t="s">
        <v>73</v>
      </c>
      <c r="AI281" s="8" t="s">
        <v>76</v>
      </c>
      <c r="AJ281" s="8" t="s">
        <v>74</v>
      </c>
      <c r="AK281" s="8" t="s">
        <v>74</v>
      </c>
      <c r="AL281" s="8" t="s">
        <v>73</v>
      </c>
      <c r="AM281" s="8" t="s">
        <v>73</v>
      </c>
      <c r="AN281" s="8" t="s">
        <v>76</v>
      </c>
      <c r="AO281" s="8" t="s">
        <v>73</v>
      </c>
      <c r="AP281" s="8" t="s">
        <v>73</v>
      </c>
      <c r="AQ281" s="8" t="s">
        <v>73</v>
      </c>
      <c r="AR281" s="8" t="s">
        <v>74</v>
      </c>
      <c r="AS281" s="8" t="s">
        <v>73</v>
      </c>
      <c r="AT281" s="8" t="s">
        <v>73</v>
      </c>
      <c r="AU281" s="8" t="s">
        <v>73</v>
      </c>
      <c r="AV281" s="8" t="s">
        <v>74</v>
      </c>
      <c r="AW281" s="8" t="s">
        <v>74</v>
      </c>
      <c r="AX281" s="8" t="s">
        <v>74</v>
      </c>
      <c r="AY281" s="8" t="s">
        <v>73</v>
      </c>
      <c r="AZ281" s="8" t="s">
        <v>74</v>
      </c>
      <c r="BA281" s="8" t="s">
        <v>73</v>
      </c>
      <c r="BB281" s="8" t="s">
        <v>73</v>
      </c>
      <c r="BC281" s="8" t="s">
        <v>74</v>
      </c>
      <c r="BD281" s="8" t="s">
        <v>73</v>
      </c>
      <c r="BE281" s="8" t="s">
        <v>76</v>
      </c>
      <c r="BF281" s="8" t="s">
        <v>73</v>
      </c>
      <c r="BG281" s="8" t="s">
        <v>74</v>
      </c>
      <c r="BH281" s="8" t="s">
        <v>74</v>
      </c>
      <c r="BI281" s="8" t="s">
        <v>73</v>
      </c>
      <c r="BJ281" s="8" t="s">
        <v>73</v>
      </c>
      <c r="BK281" s="8" t="s">
        <v>73</v>
      </c>
      <c r="BL281" s="8" t="s">
        <v>75</v>
      </c>
      <c r="BM281" s="8" t="s">
        <v>74</v>
      </c>
      <c r="BN281" s="8" t="s">
        <v>74</v>
      </c>
      <c r="BO281" s="8" t="s">
        <v>73</v>
      </c>
      <c r="BP281" s="9" t="s">
        <v>73</v>
      </c>
    </row>
    <row r="282" spans="1:68" x14ac:dyDescent="0.2">
      <c r="A282" s="4">
        <v>45904.69995844907</v>
      </c>
      <c r="B282" s="5" t="s">
        <v>727</v>
      </c>
      <c r="C282" s="5" t="s">
        <v>69</v>
      </c>
      <c r="D282" s="5" t="s">
        <v>82</v>
      </c>
      <c r="E282" s="12" t="s">
        <v>269</v>
      </c>
      <c r="F282" s="15" t="s">
        <v>728</v>
      </c>
      <c r="G282" s="5" t="s">
        <v>76</v>
      </c>
      <c r="H282" s="5" t="s">
        <v>73</v>
      </c>
      <c r="I282" s="5" t="s">
        <v>74</v>
      </c>
      <c r="J282" s="5" t="s">
        <v>73</v>
      </c>
      <c r="K282" s="5" t="s">
        <v>74</v>
      </c>
      <c r="L282" s="5" t="s">
        <v>73</v>
      </c>
      <c r="M282" s="5" t="s">
        <v>76</v>
      </c>
      <c r="N282" s="5" t="s">
        <v>74</v>
      </c>
      <c r="O282" s="5" t="s">
        <v>74</v>
      </c>
      <c r="P282" s="5" t="s">
        <v>74</v>
      </c>
      <c r="Q282" s="5" t="s">
        <v>76</v>
      </c>
      <c r="R282" s="5" t="s">
        <v>74</v>
      </c>
      <c r="S282" s="5" t="s">
        <v>76</v>
      </c>
      <c r="T282" s="5" t="s">
        <v>74</v>
      </c>
      <c r="U282" s="5" t="s">
        <v>76</v>
      </c>
      <c r="V282" s="5" t="s">
        <v>74</v>
      </c>
      <c r="W282" s="5" t="s">
        <v>74</v>
      </c>
      <c r="X282" s="5" t="s">
        <v>74</v>
      </c>
      <c r="Y282" s="5" t="s">
        <v>73</v>
      </c>
      <c r="Z282" s="5" t="s">
        <v>74</v>
      </c>
      <c r="AA282" s="5" t="s">
        <v>73</v>
      </c>
      <c r="AB282" s="5" t="s">
        <v>75</v>
      </c>
      <c r="AC282" s="5" t="s">
        <v>75</v>
      </c>
      <c r="AD282" s="5" t="s">
        <v>74</v>
      </c>
      <c r="AE282" s="5" t="s">
        <v>74</v>
      </c>
      <c r="AF282" s="5" t="s">
        <v>74</v>
      </c>
      <c r="AG282" s="5" t="s">
        <v>74</v>
      </c>
      <c r="AH282" s="5" t="s">
        <v>73</v>
      </c>
      <c r="AI282" s="5" t="s">
        <v>73</v>
      </c>
      <c r="AJ282" s="5" t="s">
        <v>73</v>
      </c>
      <c r="AK282" s="5" t="s">
        <v>74</v>
      </c>
      <c r="AL282" s="5" t="s">
        <v>73</v>
      </c>
      <c r="AM282" s="5" t="s">
        <v>73</v>
      </c>
      <c r="AN282" s="5" t="s">
        <v>73</v>
      </c>
      <c r="AO282" s="5" t="s">
        <v>73</v>
      </c>
      <c r="AP282" s="5" t="s">
        <v>73</v>
      </c>
      <c r="AQ282" s="5" t="s">
        <v>73</v>
      </c>
      <c r="AR282" s="5" t="s">
        <v>73</v>
      </c>
      <c r="AS282" s="5" t="s">
        <v>73</v>
      </c>
      <c r="AT282" s="5" t="s">
        <v>73</v>
      </c>
      <c r="AU282" s="5" t="s">
        <v>73</v>
      </c>
      <c r="AV282" s="5" t="s">
        <v>75</v>
      </c>
      <c r="AW282" s="5" t="s">
        <v>73</v>
      </c>
      <c r="AX282" s="5" t="s">
        <v>74</v>
      </c>
      <c r="AY282" s="5" t="s">
        <v>76</v>
      </c>
      <c r="AZ282" s="5" t="s">
        <v>76</v>
      </c>
      <c r="BA282" s="5" t="s">
        <v>74</v>
      </c>
      <c r="BB282" s="5" t="s">
        <v>74</v>
      </c>
      <c r="BC282" s="5" t="s">
        <v>74</v>
      </c>
      <c r="BD282" s="5" t="s">
        <v>74</v>
      </c>
      <c r="BE282" s="5" t="s">
        <v>76</v>
      </c>
      <c r="BF282" s="5" t="s">
        <v>76</v>
      </c>
      <c r="BG282" s="5" t="s">
        <v>76</v>
      </c>
      <c r="BH282" s="5" t="s">
        <v>73</v>
      </c>
      <c r="BI282" s="5" t="s">
        <v>73</v>
      </c>
      <c r="BJ282" s="5" t="s">
        <v>73</v>
      </c>
      <c r="BK282" s="5" t="s">
        <v>73</v>
      </c>
      <c r="BL282" s="5" t="s">
        <v>74</v>
      </c>
      <c r="BM282" s="5" t="s">
        <v>76</v>
      </c>
      <c r="BN282" s="5" t="s">
        <v>76</v>
      </c>
      <c r="BO282" s="5" t="s">
        <v>73</v>
      </c>
      <c r="BP282" s="6" t="s">
        <v>76</v>
      </c>
    </row>
    <row r="283" spans="1:68" x14ac:dyDescent="0.2">
      <c r="A283" s="7">
        <v>45904.704028796295</v>
      </c>
      <c r="B283" s="8" t="s">
        <v>729</v>
      </c>
      <c r="C283" s="8" t="s">
        <v>69</v>
      </c>
      <c r="D283" s="8" t="s">
        <v>70</v>
      </c>
      <c r="E283" s="10" t="s">
        <v>730</v>
      </c>
      <c r="F283" s="17" t="s">
        <v>731</v>
      </c>
      <c r="G283" s="8" t="s">
        <v>73</v>
      </c>
      <c r="H283" s="8" t="s">
        <v>74</v>
      </c>
      <c r="I283" s="8" t="s">
        <v>73</v>
      </c>
      <c r="J283" s="8" t="s">
        <v>76</v>
      </c>
      <c r="K283" s="8" t="s">
        <v>76</v>
      </c>
      <c r="L283" s="8" t="s">
        <v>74</v>
      </c>
      <c r="M283" s="8" t="s">
        <v>73</v>
      </c>
      <c r="N283" s="8" t="s">
        <v>73</v>
      </c>
      <c r="O283" s="8" t="s">
        <v>74</v>
      </c>
      <c r="P283" s="8" t="s">
        <v>74</v>
      </c>
      <c r="Q283" s="8" t="s">
        <v>74</v>
      </c>
      <c r="R283" s="8" t="s">
        <v>76</v>
      </c>
      <c r="S283" s="8" t="s">
        <v>73</v>
      </c>
      <c r="T283" s="8" t="s">
        <v>74</v>
      </c>
      <c r="U283" s="8" t="s">
        <v>75</v>
      </c>
      <c r="V283" s="8" t="s">
        <v>74</v>
      </c>
      <c r="W283" s="8" t="s">
        <v>73</v>
      </c>
      <c r="X283" s="8" t="s">
        <v>74</v>
      </c>
      <c r="Y283" s="8" t="s">
        <v>73</v>
      </c>
      <c r="Z283" s="8" t="s">
        <v>75</v>
      </c>
      <c r="AA283" s="8" t="s">
        <v>75</v>
      </c>
      <c r="AB283" s="8" t="s">
        <v>76</v>
      </c>
      <c r="AC283" s="8" t="s">
        <v>75</v>
      </c>
      <c r="AD283" s="8" t="s">
        <v>73</v>
      </c>
      <c r="AE283" s="8" t="s">
        <v>73</v>
      </c>
      <c r="AF283" s="8" t="s">
        <v>74</v>
      </c>
      <c r="AG283" s="8" t="s">
        <v>73</v>
      </c>
      <c r="AH283" s="8" t="s">
        <v>74</v>
      </c>
      <c r="AI283" s="8" t="s">
        <v>74</v>
      </c>
      <c r="AJ283" s="8" t="s">
        <v>74</v>
      </c>
      <c r="AK283" s="8" t="s">
        <v>74</v>
      </c>
      <c r="AL283" s="8" t="s">
        <v>73</v>
      </c>
      <c r="AM283" s="8" t="s">
        <v>73</v>
      </c>
      <c r="AN283" s="8" t="s">
        <v>74</v>
      </c>
      <c r="AO283" s="8" t="s">
        <v>73</v>
      </c>
      <c r="AP283" s="8" t="s">
        <v>74</v>
      </c>
      <c r="AQ283" s="8" t="s">
        <v>74</v>
      </c>
      <c r="AR283" s="8" t="s">
        <v>74</v>
      </c>
      <c r="AS283" s="8" t="s">
        <v>74</v>
      </c>
      <c r="AT283" s="8" t="s">
        <v>74</v>
      </c>
      <c r="AU283" s="8" t="s">
        <v>73</v>
      </c>
      <c r="AV283" s="8" t="s">
        <v>74</v>
      </c>
      <c r="AW283" s="8" t="s">
        <v>73</v>
      </c>
      <c r="AX283" s="8" t="s">
        <v>73</v>
      </c>
      <c r="AY283" s="8" t="s">
        <v>73</v>
      </c>
      <c r="AZ283" s="8" t="s">
        <v>73</v>
      </c>
      <c r="BA283" s="8" t="s">
        <v>74</v>
      </c>
      <c r="BB283" s="8" t="s">
        <v>73</v>
      </c>
      <c r="BC283" s="8" t="s">
        <v>74</v>
      </c>
      <c r="BD283" s="8" t="s">
        <v>73</v>
      </c>
      <c r="BE283" s="8" t="s">
        <v>76</v>
      </c>
      <c r="BF283" s="8" t="s">
        <v>73</v>
      </c>
      <c r="BG283" s="8" t="s">
        <v>73</v>
      </c>
      <c r="BH283" s="8" t="s">
        <v>73</v>
      </c>
      <c r="BI283" s="8" t="s">
        <v>74</v>
      </c>
      <c r="BJ283" s="8" t="s">
        <v>76</v>
      </c>
      <c r="BK283" s="8" t="s">
        <v>76</v>
      </c>
      <c r="BL283" s="8" t="s">
        <v>74</v>
      </c>
      <c r="BM283" s="8" t="s">
        <v>73</v>
      </c>
      <c r="BN283" s="8" t="s">
        <v>73</v>
      </c>
      <c r="BO283" s="8" t="s">
        <v>76</v>
      </c>
      <c r="BP283" s="9" t="s">
        <v>74</v>
      </c>
    </row>
    <row r="284" spans="1:68" x14ac:dyDescent="0.2">
      <c r="A284" s="4">
        <v>45904.704245520828</v>
      </c>
      <c r="B284" s="5" t="s">
        <v>732</v>
      </c>
      <c r="C284" s="5" t="s">
        <v>69</v>
      </c>
      <c r="D284" s="5" t="s">
        <v>82</v>
      </c>
      <c r="E284" s="12" t="s">
        <v>332</v>
      </c>
      <c r="F284" s="14" t="s">
        <v>733</v>
      </c>
      <c r="G284" s="5" t="s">
        <v>73</v>
      </c>
      <c r="H284" s="5" t="s">
        <v>73</v>
      </c>
      <c r="I284" s="5" t="s">
        <v>74</v>
      </c>
      <c r="J284" s="5" t="s">
        <v>74</v>
      </c>
      <c r="K284" s="5" t="s">
        <v>74</v>
      </c>
      <c r="L284" s="5" t="s">
        <v>74</v>
      </c>
      <c r="M284" s="5" t="s">
        <v>76</v>
      </c>
      <c r="N284" s="5" t="s">
        <v>73</v>
      </c>
      <c r="O284" s="5" t="s">
        <v>74</v>
      </c>
      <c r="P284" s="5" t="s">
        <v>73</v>
      </c>
      <c r="Q284" s="5" t="s">
        <v>73</v>
      </c>
      <c r="R284" s="5" t="s">
        <v>73</v>
      </c>
      <c r="S284" s="5" t="s">
        <v>73</v>
      </c>
      <c r="T284" s="5" t="s">
        <v>74</v>
      </c>
      <c r="U284" s="5" t="s">
        <v>73</v>
      </c>
      <c r="V284" s="5" t="s">
        <v>74</v>
      </c>
      <c r="W284" s="5" t="s">
        <v>74</v>
      </c>
      <c r="X284" s="5" t="s">
        <v>74</v>
      </c>
      <c r="Y284" s="5" t="s">
        <v>74</v>
      </c>
      <c r="Z284" s="5" t="s">
        <v>74</v>
      </c>
      <c r="AA284" s="5" t="s">
        <v>74</v>
      </c>
      <c r="AB284" s="5" t="s">
        <v>74</v>
      </c>
      <c r="AC284" s="5" t="s">
        <v>74</v>
      </c>
      <c r="AD284" s="5" t="s">
        <v>73</v>
      </c>
      <c r="AE284" s="5" t="s">
        <v>74</v>
      </c>
      <c r="AF284" s="5" t="s">
        <v>74</v>
      </c>
      <c r="AG284" s="5" t="s">
        <v>74</v>
      </c>
      <c r="AH284" s="5" t="s">
        <v>73</v>
      </c>
      <c r="AI284" s="5" t="s">
        <v>73</v>
      </c>
      <c r="AJ284" s="5" t="s">
        <v>73</v>
      </c>
      <c r="AK284" s="5" t="s">
        <v>74</v>
      </c>
      <c r="AL284" s="5" t="s">
        <v>73</v>
      </c>
      <c r="AM284" s="5" t="s">
        <v>73</v>
      </c>
      <c r="AN284" s="5" t="s">
        <v>73</v>
      </c>
      <c r="AO284" s="5" t="s">
        <v>73</v>
      </c>
      <c r="AP284" s="5" t="s">
        <v>73</v>
      </c>
      <c r="AQ284" s="5" t="s">
        <v>73</v>
      </c>
      <c r="AR284" s="5" t="s">
        <v>73</v>
      </c>
      <c r="AS284" s="5" t="s">
        <v>73</v>
      </c>
      <c r="AT284" s="5" t="s">
        <v>74</v>
      </c>
      <c r="AU284" s="5" t="s">
        <v>74</v>
      </c>
      <c r="AV284" s="5" t="s">
        <v>74</v>
      </c>
      <c r="AW284" s="5" t="s">
        <v>74</v>
      </c>
      <c r="AX284" s="5" t="s">
        <v>74</v>
      </c>
      <c r="AY284" s="5" t="s">
        <v>73</v>
      </c>
      <c r="AZ284" s="5" t="s">
        <v>73</v>
      </c>
      <c r="BA284" s="5" t="s">
        <v>74</v>
      </c>
      <c r="BB284" s="5" t="s">
        <v>73</v>
      </c>
      <c r="BC284" s="5" t="s">
        <v>74</v>
      </c>
      <c r="BD284" s="5" t="s">
        <v>74</v>
      </c>
      <c r="BE284" s="5" t="s">
        <v>73</v>
      </c>
      <c r="BF284" s="5" t="s">
        <v>73</v>
      </c>
      <c r="BG284" s="5" t="s">
        <v>74</v>
      </c>
      <c r="BH284" s="5" t="s">
        <v>73</v>
      </c>
      <c r="BI284" s="5" t="s">
        <v>74</v>
      </c>
      <c r="BJ284" s="5" t="s">
        <v>74</v>
      </c>
      <c r="BK284" s="5" t="s">
        <v>74</v>
      </c>
      <c r="BL284" s="5" t="s">
        <v>74</v>
      </c>
      <c r="BM284" s="5" t="s">
        <v>74</v>
      </c>
      <c r="BN284" s="5" t="s">
        <v>74</v>
      </c>
      <c r="BO284" s="5" t="s">
        <v>74</v>
      </c>
      <c r="BP284" s="6" t="s">
        <v>74</v>
      </c>
    </row>
    <row r="285" spans="1:68" x14ac:dyDescent="0.2">
      <c r="A285" s="7">
        <v>45904.705200081022</v>
      </c>
      <c r="B285" s="8" t="s">
        <v>734</v>
      </c>
      <c r="C285" s="8" t="s">
        <v>69</v>
      </c>
      <c r="D285" s="8" t="s">
        <v>70</v>
      </c>
      <c r="E285" s="10" t="s">
        <v>103</v>
      </c>
      <c r="F285" s="17" t="s">
        <v>735</v>
      </c>
      <c r="G285" s="8" t="s">
        <v>76</v>
      </c>
      <c r="H285" s="8" t="s">
        <v>73</v>
      </c>
      <c r="I285" s="8" t="s">
        <v>73</v>
      </c>
      <c r="J285" s="8" t="s">
        <v>76</v>
      </c>
      <c r="K285" s="8" t="s">
        <v>74</v>
      </c>
      <c r="L285" s="8" t="s">
        <v>74</v>
      </c>
      <c r="M285" s="8" t="s">
        <v>74</v>
      </c>
      <c r="N285" s="8" t="s">
        <v>73</v>
      </c>
      <c r="O285" s="8" t="s">
        <v>73</v>
      </c>
      <c r="P285" s="8" t="s">
        <v>74</v>
      </c>
      <c r="Q285" s="8" t="s">
        <v>74</v>
      </c>
      <c r="R285" s="8" t="s">
        <v>76</v>
      </c>
      <c r="S285" s="8" t="s">
        <v>76</v>
      </c>
      <c r="T285" s="8" t="s">
        <v>74</v>
      </c>
      <c r="U285" s="8" t="s">
        <v>73</v>
      </c>
      <c r="V285" s="8" t="s">
        <v>73</v>
      </c>
      <c r="W285" s="8" t="s">
        <v>75</v>
      </c>
      <c r="X285" s="8" t="s">
        <v>73</v>
      </c>
      <c r="Y285" s="8" t="s">
        <v>76</v>
      </c>
      <c r="Z285" s="8" t="s">
        <v>74</v>
      </c>
      <c r="AA285" s="8" t="s">
        <v>74</v>
      </c>
      <c r="AB285" s="8" t="s">
        <v>74</v>
      </c>
      <c r="AC285" s="8" t="s">
        <v>75</v>
      </c>
      <c r="AD285" s="8" t="s">
        <v>73</v>
      </c>
      <c r="AE285" s="8" t="s">
        <v>73</v>
      </c>
      <c r="AF285" s="8" t="s">
        <v>73</v>
      </c>
      <c r="AG285" s="8" t="s">
        <v>73</v>
      </c>
      <c r="AH285" s="8" t="s">
        <v>74</v>
      </c>
      <c r="AI285" s="8" t="s">
        <v>74</v>
      </c>
      <c r="AJ285" s="8" t="s">
        <v>74</v>
      </c>
      <c r="AK285" s="8" t="s">
        <v>74</v>
      </c>
      <c r="AL285" s="8" t="s">
        <v>74</v>
      </c>
      <c r="AM285" s="8" t="s">
        <v>74</v>
      </c>
      <c r="AN285" s="8" t="s">
        <v>73</v>
      </c>
      <c r="AO285" s="8" t="s">
        <v>76</v>
      </c>
      <c r="AP285" s="8" t="s">
        <v>74</v>
      </c>
      <c r="AQ285" s="8" t="s">
        <v>73</v>
      </c>
      <c r="AR285" s="8" t="s">
        <v>74</v>
      </c>
      <c r="AS285" s="8" t="s">
        <v>74</v>
      </c>
      <c r="AT285" s="8" t="s">
        <v>75</v>
      </c>
      <c r="AU285" s="8" t="s">
        <v>74</v>
      </c>
      <c r="AV285" s="8" t="s">
        <v>75</v>
      </c>
      <c r="AW285" s="8" t="s">
        <v>76</v>
      </c>
      <c r="AX285" s="8" t="s">
        <v>75</v>
      </c>
      <c r="AY285" s="8" t="s">
        <v>73</v>
      </c>
      <c r="AZ285" s="8" t="s">
        <v>73</v>
      </c>
      <c r="BA285" s="8" t="s">
        <v>73</v>
      </c>
      <c r="BB285" s="8" t="s">
        <v>75</v>
      </c>
      <c r="BC285" s="8" t="s">
        <v>75</v>
      </c>
      <c r="BD285" s="8" t="s">
        <v>75</v>
      </c>
      <c r="BE285" s="8" t="s">
        <v>76</v>
      </c>
      <c r="BF285" s="8" t="s">
        <v>74</v>
      </c>
      <c r="BG285" s="8" t="s">
        <v>73</v>
      </c>
      <c r="BH285" s="8" t="s">
        <v>73</v>
      </c>
      <c r="BI285" s="8" t="s">
        <v>74</v>
      </c>
      <c r="BJ285" s="8" t="s">
        <v>73</v>
      </c>
      <c r="BK285" s="8" t="s">
        <v>73</v>
      </c>
      <c r="BL285" s="8" t="s">
        <v>75</v>
      </c>
      <c r="BM285" s="8" t="s">
        <v>73</v>
      </c>
      <c r="BN285" s="8" t="s">
        <v>73</v>
      </c>
      <c r="BO285" s="8" t="s">
        <v>73</v>
      </c>
      <c r="BP285" s="9" t="s">
        <v>75</v>
      </c>
    </row>
    <row r="286" spans="1:68" x14ac:dyDescent="0.2">
      <c r="A286" s="4">
        <v>45904.709474212963</v>
      </c>
      <c r="B286" s="5" t="s">
        <v>736</v>
      </c>
      <c r="C286" s="5" t="s">
        <v>69</v>
      </c>
      <c r="D286" s="5" t="s">
        <v>70</v>
      </c>
      <c r="E286" s="12" t="s">
        <v>89</v>
      </c>
      <c r="F286" s="14" t="s">
        <v>737</v>
      </c>
      <c r="G286" s="5" t="s">
        <v>73</v>
      </c>
      <c r="H286" s="5" t="s">
        <v>73</v>
      </c>
      <c r="I286" s="5" t="s">
        <v>76</v>
      </c>
      <c r="J286" s="5" t="s">
        <v>75</v>
      </c>
      <c r="K286" s="5" t="s">
        <v>76</v>
      </c>
      <c r="L286" s="5" t="s">
        <v>73</v>
      </c>
      <c r="M286" s="5" t="s">
        <v>74</v>
      </c>
      <c r="N286" s="5" t="s">
        <v>73</v>
      </c>
      <c r="O286" s="5" t="s">
        <v>74</v>
      </c>
      <c r="P286" s="5" t="s">
        <v>73</v>
      </c>
      <c r="Q286" s="5" t="s">
        <v>74</v>
      </c>
      <c r="R286" s="5" t="s">
        <v>73</v>
      </c>
      <c r="S286" s="5" t="s">
        <v>73</v>
      </c>
      <c r="T286" s="5" t="s">
        <v>76</v>
      </c>
      <c r="U286" s="5" t="s">
        <v>74</v>
      </c>
      <c r="V286" s="5" t="s">
        <v>76</v>
      </c>
      <c r="W286" s="5" t="s">
        <v>73</v>
      </c>
      <c r="X286" s="5" t="s">
        <v>73</v>
      </c>
      <c r="Y286" s="5" t="s">
        <v>73</v>
      </c>
      <c r="Z286" s="5" t="s">
        <v>73</v>
      </c>
      <c r="AA286" s="5" t="s">
        <v>76</v>
      </c>
      <c r="AB286" s="5" t="s">
        <v>73</v>
      </c>
      <c r="AC286" s="5" t="s">
        <v>74</v>
      </c>
      <c r="AD286" s="5" t="s">
        <v>73</v>
      </c>
      <c r="AE286" s="5" t="s">
        <v>73</v>
      </c>
      <c r="AF286" s="5" t="s">
        <v>73</v>
      </c>
      <c r="AG286" s="5" t="s">
        <v>73</v>
      </c>
      <c r="AH286" s="5" t="s">
        <v>74</v>
      </c>
      <c r="AI286" s="5" t="s">
        <v>74</v>
      </c>
      <c r="AJ286" s="5" t="s">
        <v>74</v>
      </c>
      <c r="AK286" s="5" t="s">
        <v>74</v>
      </c>
      <c r="AL286" s="5" t="s">
        <v>73</v>
      </c>
      <c r="AM286" s="5" t="s">
        <v>76</v>
      </c>
      <c r="AN286" s="5" t="s">
        <v>73</v>
      </c>
      <c r="AO286" s="5" t="s">
        <v>76</v>
      </c>
      <c r="AP286" s="5" t="s">
        <v>74</v>
      </c>
      <c r="AQ286" s="5" t="s">
        <v>73</v>
      </c>
      <c r="AR286" s="5" t="s">
        <v>76</v>
      </c>
      <c r="AS286" s="5" t="s">
        <v>76</v>
      </c>
      <c r="AT286" s="5" t="s">
        <v>73</v>
      </c>
      <c r="AU286" s="5" t="s">
        <v>74</v>
      </c>
      <c r="AV286" s="5" t="s">
        <v>73</v>
      </c>
      <c r="AW286" s="5" t="s">
        <v>73</v>
      </c>
      <c r="AX286" s="5" t="s">
        <v>76</v>
      </c>
      <c r="AY286" s="5" t="s">
        <v>73</v>
      </c>
      <c r="AZ286" s="5" t="s">
        <v>76</v>
      </c>
      <c r="BA286" s="5" t="s">
        <v>73</v>
      </c>
      <c r="BB286" s="5" t="s">
        <v>76</v>
      </c>
      <c r="BC286" s="5" t="s">
        <v>76</v>
      </c>
      <c r="BD286" s="5" t="s">
        <v>73</v>
      </c>
      <c r="BE286" s="5" t="s">
        <v>73</v>
      </c>
      <c r="BF286" s="5" t="s">
        <v>76</v>
      </c>
      <c r="BG286" s="5" t="s">
        <v>73</v>
      </c>
      <c r="BH286" s="5" t="s">
        <v>73</v>
      </c>
      <c r="BI286" s="5" t="s">
        <v>74</v>
      </c>
      <c r="BJ286" s="5" t="s">
        <v>73</v>
      </c>
      <c r="BK286" s="5" t="s">
        <v>74</v>
      </c>
      <c r="BL286" s="5" t="s">
        <v>74</v>
      </c>
      <c r="BM286" s="5" t="s">
        <v>73</v>
      </c>
      <c r="BN286" s="5" t="s">
        <v>73</v>
      </c>
      <c r="BO286" s="5" t="s">
        <v>74</v>
      </c>
      <c r="BP286" s="6" t="s">
        <v>74</v>
      </c>
    </row>
    <row r="287" spans="1:68" x14ac:dyDescent="0.2">
      <c r="A287" s="7">
        <v>45904.71091893519</v>
      </c>
      <c r="B287" s="8" t="s">
        <v>738</v>
      </c>
      <c r="C287" s="8" t="s">
        <v>69</v>
      </c>
      <c r="D287" s="8" t="s">
        <v>78</v>
      </c>
      <c r="E287" s="10" t="s">
        <v>103</v>
      </c>
      <c r="F287" s="17" t="s">
        <v>739</v>
      </c>
      <c r="G287" s="8" t="s">
        <v>76</v>
      </c>
      <c r="H287" s="8" t="s">
        <v>73</v>
      </c>
      <c r="I287" s="8" t="s">
        <v>76</v>
      </c>
      <c r="J287" s="8" t="s">
        <v>73</v>
      </c>
      <c r="K287" s="8" t="s">
        <v>76</v>
      </c>
      <c r="L287" s="8" t="s">
        <v>73</v>
      </c>
      <c r="M287" s="8" t="s">
        <v>74</v>
      </c>
      <c r="N287" s="8" t="s">
        <v>73</v>
      </c>
      <c r="O287" s="8" t="s">
        <v>74</v>
      </c>
      <c r="P287" s="8" t="s">
        <v>73</v>
      </c>
      <c r="Q287" s="8" t="s">
        <v>73</v>
      </c>
      <c r="R287" s="8" t="s">
        <v>76</v>
      </c>
      <c r="S287" s="8" t="s">
        <v>73</v>
      </c>
      <c r="T287" s="8" t="s">
        <v>73</v>
      </c>
      <c r="U287" s="8" t="s">
        <v>74</v>
      </c>
      <c r="V287" s="8" t="s">
        <v>73</v>
      </c>
      <c r="W287" s="8" t="s">
        <v>74</v>
      </c>
      <c r="X287" s="8" t="s">
        <v>74</v>
      </c>
      <c r="Y287" s="8" t="s">
        <v>73</v>
      </c>
      <c r="Z287" s="8" t="s">
        <v>73</v>
      </c>
      <c r="AA287" s="8" t="s">
        <v>73</v>
      </c>
      <c r="AB287" s="8" t="s">
        <v>76</v>
      </c>
      <c r="AC287" s="8" t="s">
        <v>76</v>
      </c>
      <c r="AD287" s="8" t="s">
        <v>74</v>
      </c>
      <c r="AE287" s="8" t="s">
        <v>73</v>
      </c>
      <c r="AF287" s="8" t="s">
        <v>73</v>
      </c>
      <c r="AG287" s="8" t="s">
        <v>74</v>
      </c>
      <c r="AH287" s="8" t="s">
        <v>73</v>
      </c>
      <c r="AI287" s="8" t="s">
        <v>73</v>
      </c>
      <c r="AJ287" s="8" t="s">
        <v>73</v>
      </c>
      <c r="AK287" s="8" t="s">
        <v>74</v>
      </c>
      <c r="AL287" s="8" t="s">
        <v>73</v>
      </c>
      <c r="AM287" s="8" t="s">
        <v>73</v>
      </c>
      <c r="AN287" s="8" t="s">
        <v>73</v>
      </c>
      <c r="AO287" s="8" t="s">
        <v>76</v>
      </c>
      <c r="AP287" s="8" t="s">
        <v>73</v>
      </c>
      <c r="AQ287" s="8" t="s">
        <v>73</v>
      </c>
      <c r="AR287" s="8" t="s">
        <v>76</v>
      </c>
      <c r="AS287" s="8" t="s">
        <v>73</v>
      </c>
      <c r="AT287" s="8" t="s">
        <v>74</v>
      </c>
      <c r="AU287" s="8" t="s">
        <v>74</v>
      </c>
      <c r="AV287" s="8" t="s">
        <v>74</v>
      </c>
      <c r="AW287" s="8" t="s">
        <v>73</v>
      </c>
      <c r="AX287" s="8" t="s">
        <v>73</v>
      </c>
      <c r="AY287" s="8" t="s">
        <v>73</v>
      </c>
      <c r="AZ287" s="8" t="s">
        <v>73</v>
      </c>
      <c r="BA287" s="8" t="s">
        <v>76</v>
      </c>
      <c r="BB287" s="8" t="s">
        <v>76</v>
      </c>
      <c r="BC287" s="8" t="s">
        <v>74</v>
      </c>
      <c r="BD287" s="8" t="s">
        <v>74</v>
      </c>
      <c r="BE287" s="8" t="s">
        <v>76</v>
      </c>
      <c r="BF287" s="8" t="s">
        <v>76</v>
      </c>
      <c r="BG287" s="8" t="s">
        <v>76</v>
      </c>
      <c r="BH287" s="8" t="s">
        <v>76</v>
      </c>
      <c r="BI287" s="8" t="s">
        <v>74</v>
      </c>
      <c r="BJ287" s="8" t="s">
        <v>76</v>
      </c>
      <c r="BK287" s="8" t="s">
        <v>76</v>
      </c>
      <c r="BL287" s="8" t="s">
        <v>74</v>
      </c>
      <c r="BM287" s="8" t="s">
        <v>74</v>
      </c>
      <c r="BN287" s="8" t="s">
        <v>74</v>
      </c>
      <c r="BO287" s="8" t="s">
        <v>73</v>
      </c>
      <c r="BP287" s="9" t="s">
        <v>73</v>
      </c>
    </row>
    <row r="288" spans="1:68" x14ac:dyDescent="0.2">
      <c r="A288" s="4">
        <v>45904.719306064813</v>
      </c>
      <c r="B288" s="5" t="s">
        <v>740</v>
      </c>
      <c r="C288" s="5" t="s">
        <v>69</v>
      </c>
      <c r="D288" s="5" t="s">
        <v>70</v>
      </c>
      <c r="E288" s="12">
        <v>9</v>
      </c>
      <c r="F288" s="15" t="s">
        <v>741</v>
      </c>
      <c r="G288" s="5" t="s">
        <v>76</v>
      </c>
      <c r="H288" s="5" t="s">
        <v>73</v>
      </c>
      <c r="I288" s="5" t="s">
        <v>73</v>
      </c>
      <c r="J288" s="5" t="s">
        <v>73</v>
      </c>
      <c r="K288" s="5" t="s">
        <v>73</v>
      </c>
      <c r="L288" s="5" t="s">
        <v>74</v>
      </c>
      <c r="M288" s="5" t="s">
        <v>73</v>
      </c>
      <c r="N288" s="5" t="s">
        <v>73</v>
      </c>
      <c r="O288" s="5" t="s">
        <v>73</v>
      </c>
      <c r="P288" s="5" t="s">
        <v>74</v>
      </c>
      <c r="Q288" s="5" t="s">
        <v>73</v>
      </c>
      <c r="R288" s="5" t="s">
        <v>73</v>
      </c>
      <c r="S288" s="5" t="s">
        <v>73</v>
      </c>
      <c r="T288" s="5" t="s">
        <v>74</v>
      </c>
      <c r="U288" s="5" t="s">
        <v>73</v>
      </c>
      <c r="V288" s="5" t="s">
        <v>73</v>
      </c>
      <c r="W288" s="5" t="s">
        <v>75</v>
      </c>
      <c r="X288" s="5" t="s">
        <v>74</v>
      </c>
      <c r="Y288" s="5" t="s">
        <v>73</v>
      </c>
      <c r="Z288" s="5" t="s">
        <v>76</v>
      </c>
      <c r="AA288" s="5" t="s">
        <v>73</v>
      </c>
      <c r="AB288" s="5" t="s">
        <v>75</v>
      </c>
      <c r="AC288" s="5" t="s">
        <v>75</v>
      </c>
      <c r="AD288" s="5" t="s">
        <v>74</v>
      </c>
      <c r="AE288" s="5" t="s">
        <v>73</v>
      </c>
      <c r="AF288" s="5" t="s">
        <v>76</v>
      </c>
      <c r="AG288" s="5" t="s">
        <v>73</v>
      </c>
      <c r="AH288" s="5" t="s">
        <v>74</v>
      </c>
      <c r="AI288" s="5" t="s">
        <v>74</v>
      </c>
      <c r="AJ288" s="5" t="s">
        <v>74</v>
      </c>
      <c r="AK288" s="5" t="s">
        <v>76</v>
      </c>
      <c r="AL288" s="5" t="s">
        <v>74</v>
      </c>
      <c r="AM288" s="5" t="s">
        <v>74</v>
      </c>
      <c r="AN288" s="5" t="s">
        <v>74</v>
      </c>
      <c r="AO288" s="5" t="s">
        <v>73</v>
      </c>
      <c r="AP288" s="5" t="s">
        <v>73</v>
      </c>
      <c r="AQ288" s="5" t="s">
        <v>74</v>
      </c>
      <c r="AR288" s="5" t="s">
        <v>73</v>
      </c>
      <c r="AS288" s="5" t="s">
        <v>73</v>
      </c>
      <c r="AT288" s="5" t="s">
        <v>74</v>
      </c>
      <c r="AU288" s="5" t="s">
        <v>74</v>
      </c>
      <c r="AV288" s="5" t="s">
        <v>73</v>
      </c>
      <c r="AW288" s="5" t="s">
        <v>73</v>
      </c>
      <c r="AX288" s="5" t="s">
        <v>74</v>
      </c>
      <c r="AY288" s="5" t="s">
        <v>73</v>
      </c>
      <c r="AZ288" s="5" t="s">
        <v>73</v>
      </c>
      <c r="BA288" s="5" t="s">
        <v>75</v>
      </c>
      <c r="BB288" s="5" t="s">
        <v>73</v>
      </c>
      <c r="BC288" s="5" t="s">
        <v>74</v>
      </c>
      <c r="BD288" s="5" t="s">
        <v>73</v>
      </c>
      <c r="BE288" s="5" t="s">
        <v>73</v>
      </c>
      <c r="BF288" s="5" t="s">
        <v>73</v>
      </c>
      <c r="BG288" s="5" t="s">
        <v>73</v>
      </c>
      <c r="BH288" s="5" t="s">
        <v>76</v>
      </c>
      <c r="BI288" s="5" t="s">
        <v>74</v>
      </c>
      <c r="BJ288" s="5" t="s">
        <v>73</v>
      </c>
      <c r="BK288" s="5" t="s">
        <v>73</v>
      </c>
      <c r="BL288" s="5" t="s">
        <v>74</v>
      </c>
      <c r="BM288" s="5" t="s">
        <v>73</v>
      </c>
      <c r="BN288" s="5" t="s">
        <v>73</v>
      </c>
      <c r="BO288" s="5" t="s">
        <v>74</v>
      </c>
      <c r="BP288" s="6" t="s">
        <v>73</v>
      </c>
    </row>
    <row r="289" spans="1:68" x14ac:dyDescent="0.2">
      <c r="A289" s="7">
        <v>45904.736901018521</v>
      </c>
      <c r="B289" s="8" t="s">
        <v>742</v>
      </c>
      <c r="C289" s="8" t="s">
        <v>69</v>
      </c>
      <c r="D289" s="8" t="s">
        <v>78</v>
      </c>
      <c r="E289" s="10" t="s">
        <v>118</v>
      </c>
      <c r="F289" s="17" t="s">
        <v>743</v>
      </c>
      <c r="G289" s="8" t="s">
        <v>76</v>
      </c>
      <c r="H289" s="8" t="s">
        <v>73</v>
      </c>
      <c r="I289" s="8" t="s">
        <v>74</v>
      </c>
      <c r="J289" s="8" t="s">
        <v>75</v>
      </c>
      <c r="K289" s="8" t="s">
        <v>73</v>
      </c>
      <c r="L289" s="8" t="s">
        <v>74</v>
      </c>
      <c r="M289" s="8" t="s">
        <v>73</v>
      </c>
      <c r="N289" s="8" t="s">
        <v>73</v>
      </c>
      <c r="O289" s="8" t="s">
        <v>73</v>
      </c>
      <c r="P289" s="8" t="s">
        <v>74</v>
      </c>
      <c r="Q289" s="8" t="s">
        <v>73</v>
      </c>
      <c r="R289" s="8" t="s">
        <v>74</v>
      </c>
      <c r="S289" s="8" t="s">
        <v>73</v>
      </c>
      <c r="T289" s="8" t="s">
        <v>74</v>
      </c>
      <c r="U289" s="8" t="s">
        <v>73</v>
      </c>
      <c r="V289" s="8" t="s">
        <v>74</v>
      </c>
      <c r="W289" s="8" t="s">
        <v>73</v>
      </c>
      <c r="X289" s="8" t="s">
        <v>75</v>
      </c>
      <c r="Y289" s="8" t="s">
        <v>74</v>
      </c>
      <c r="Z289" s="8" t="s">
        <v>74</v>
      </c>
      <c r="AA289" s="8" t="s">
        <v>76</v>
      </c>
      <c r="AB289" s="8" t="s">
        <v>74</v>
      </c>
      <c r="AC289" s="8" t="s">
        <v>74</v>
      </c>
      <c r="AD289" s="8" t="s">
        <v>73</v>
      </c>
      <c r="AE289" s="8" t="s">
        <v>73</v>
      </c>
      <c r="AF289" s="8" t="s">
        <v>75</v>
      </c>
      <c r="AG289" s="8" t="s">
        <v>74</v>
      </c>
      <c r="AH289" s="8" t="s">
        <v>73</v>
      </c>
      <c r="AI289" s="8" t="s">
        <v>73</v>
      </c>
      <c r="AJ289" s="8" t="s">
        <v>73</v>
      </c>
      <c r="AK289" s="8" t="s">
        <v>74</v>
      </c>
      <c r="AL289" s="8" t="s">
        <v>73</v>
      </c>
      <c r="AM289" s="8" t="s">
        <v>73</v>
      </c>
      <c r="AN289" s="8" t="s">
        <v>73</v>
      </c>
      <c r="AO289" s="8" t="s">
        <v>73</v>
      </c>
      <c r="AP289" s="8" t="s">
        <v>73</v>
      </c>
      <c r="AQ289" s="8" t="s">
        <v>73</v>
      </c>
      <c r="AR289" s="8" t="s">
        <v>73</v>
      </c>
      <c r="AS289" s="8" t="s">
        <v>73</v>
      </c>
      <c r="AT289" s="8" t="s">
        <v>74</v>
      </c>
      <c r="AU289" s="8" t="s">
        <v>73</v>
      </c>
      <c r="AV289" s="8" t="s">
        <v>75</v>
      </c>
      <c r="AW289" s="8" t="s">
        <v>73</v>
      </c>
      <c r="AX289" s="8" t="s">
        <v>74</v>
      </c>
      <c r="AY289" s="8" t="s">
        <v>73</v>
      </c>
      <c r="AZ289" s="8" t="s">
        <v>74</v>
      </c>
      <c r="BA289" s="8" t="s">
        <v>74</v>
      </c>
      <c r="BB289" s="8" t="s">
        <v>73</v>
      </c>
      <c r="BC289" s="8" t="s">
        <v>73</v>
      </c>
      <c r="BD289" s="8" t="s">
        <v>74</v>
      </c>
      <c r="BE289" s="8" t="s">
        <v>73</v>
      </c>
      <c r="BF289" s="8" t="s">
        <v>73</v>
      </c>
      <c r="BG289" s="8" t="s">
        <v>74</v>
      </c>
      <c r="BH289" s="8" t="s">
        <v>74</v>
      </c>
      <c r="BI289" s="8" t="s">
        <v>74</v>
      </c>
      <c r="BJ289" s="8" t="s">
        <v>73</v>
      </c>
      <c r="BK289" s="8" t="s">
        <v>73</v>
      </c>
      <c r="BL289" s="8" t="s">
        <v>73</v>
      </c>
      <c r="BM289" s="8" t="s">
        <v>73</v>
      </c>
      <c r="BN289" s="8" t="s">
        <v>73</v>
      </c>
      <c r="BO289" s="8" t="s">
        <v>73</v>
      </c>
      <c r="BP289" s="9" t="s">
        <v>74</v>
      </c>
    </row>
    <row r="290" spans="1:68" x14ac:dyDescent="0.2">
      <c r="A290" s="4">
        <v>45904.737818391208</v>
      </c>
      <c r="B290" s="5" t="s">
        <v>744</v>
      </c>
      <c r="C290" s="5" t="s">
        <v>69</v>
      </c>
      <c r="D290" s="5" t="s">
        <v>82</v>
      </c>
      <c r="E290" s="12" t="s">
        <v>138</v>
      </c>
      <c r="F290" s="15" t="s">
        <v>745</v>
      </c>
      <c r="G290" s="5" t="s">
        <v>73</v>
      </c>
      <c r="H290" s="5" t="s">
        <v>73</v>
      </c>
      <c r="I290" s="5" t="s">
        <v>76</v>
      </c>
      <c r="J290" s="5" t="s">
        <v>74</v>
      </c>
      <c r="K290" s="5" t="s">
        <v>73</v>
      </c>
      <c r="L290" s="5" t="s">
        <v>73</v>
      </c>
      <c r="M290" s="5" t="s">
        <v>74</v>
      </c>
      <c r="N290" s="5" t="s">
        <v>74</v>
      </c>
      <c r="O290" s="5" t="s">
        <v>74</v>
      </c>
      <c r="P290" s="5" t="s">
        <v>76</v>
      </c>
      <c r="Q290" s="5" t="s">
        <v>73</v>
      </c>
      <c r="R290" s="5" t="s">
        <v>76</v>
      </c>
      <c r="S290" s="5" t="s">
        <v>74</v>
      </c>
      <c r="T290" s="5" t="s">
        <v>73</v>
      </c>
      <c r="U290" s="5" t="s">
        <v>74</v>
      </c>
      <c r="V290" s="5" t="s">
        <v>76</v>
      </c>
      <c r="W290" s="5" t="s">
        <v>76</v>
      </c>
      <c r="X290" s="5" t="s">
        <v>76</v>
      </c>
      <c r="Y290" s="5" t="s">
        <v>73</v>
      </c>
      <c r="Z290" s="5" t="s">
        <v>74</v>
      </c>
      <c r="AA290" s="5" t="s">
        <v>76</v>
      </c>
      <c r="AB290" s="5" t="s">
        <v>75</v>
      </c>
      <c r="AC290" s="5" t="s">
        <v>75</v>
      </c>
      <c r="AD290" s="5" t="s">
        <v>73</v>
      </c>
      <c r="AE290" s="5" t="s">
        <v>74</v>
      </c>
      <c r="AF290" s="5" t="s">
        <v>74</v>
      </c>
      <c r="AG290" s="5" t="s">
        <v>75</v>
      </c>
      <c r="AH290" s="5" t="s">
        <v>76</v>
      </c>
      <c r="AI290" s="5" t="s">
        <v>76</v>
      </c>
      <c r="AJ290" s="5" t="s">
        <v>76</v>
      </c>
      <c r="AK290" s="5" t="s">
        <v>74</v>
      </c>
      <c r="AL290" s="5" t="s">
        <v>73</v>
      </c>
      <c r="AM290" s="5" t="s">
        <v>76</v>
      </c>
      <c r="AN290" s="5" t="s">
        <v>76</v>
      </c>
      <c r="AO290" s="5" t="s">
        <v>76</v>
      </c>
      <c r="AP290" s="5" t="s">
        <v>75</v>
      </c>
      <c r="AQ290" s="5" t="s">
        <v>73</v>
      </c>
      <c r="AR290" s="5" t="s">
        <v>73</v>
      </c>
      <c r="AS290" s="5" t="s">
        <v>76</v>
      </c>
      <c r="AT290" s="5" t="s">
        <v>75</v>
      </c>
      <c r="AU290" s="5" t="s">
        <v>73</v>
      </c>
      <c r="AV290" s="5" t="s">
        <v>75</v>
      </c>
      <c r="AW290" s="5" t="s">
        <v>73</v>
      </c>
      <c r="AX290" s="5" t="s">
        <v>74</v>
      </c>
      <c r="AY290" s="5" t="s">
        <v>76</v>
      </c>
      <c r="AZ290" s="5" t="s">
        <v>73</v>
      </c>
      <c r="BA290" s="5" t="s">
        <v>74</v>
      </c>
      <c r="BB290" s="5" t="s">
        <v>73</v>
      </c>
      <c r="BC290" s="5" t="s">
        <v>74</v>
      </c>
      <c r="BD290" s="5" t="s">
        <v>74</v>
      </c>
      <c r="BE290" s="5" t="s">
        <v>74</v>
      </c>
      <c r="BF290" s="5" t="s">
        <v>73</v>
      </c>
      <c r="BG290" s="5" t="s">
        <v>73</v>
      </c>
      <c r="BH290" s="5" t="s">
        <v>73</v>
      </c>
      <c r="BI290" s="5" t="s">
        <v>74</v>
      </c>
      <c r="BJ290" s="5" t="s">
        <v>74</v>
      </c>
      <c r="BK290" s="5" t="s">
        <v>74</v>
      </c>
      <c r="BL290" s="5" t="s">
        <v>74</v>
      </c>
      <c r="BM290" s="5" t="s">
        <v>75</v>
      </c>
      <c r="BN290" s="5" t="s">
        <v>75</v>
      </c>
      <c r="BO290" s="5" t="s">
        <v>76</v>
      </c>
      <c r="BP290" s="6" t="s">
        <v>73</v>
      </c>
    </row>
    <row r="291" spans="1:68" s="78" customFormat="1" ht="16.5" customHeight="1" x14ac:dyDescent="0.2">
      <c r="A291" s="73">
        <v>45904.744094270834</v>
      </c>
      <c r="B291" s="74" t="s">
        <v>746</v>
      </c>
      <c r="C291" s="74" t="s">
        <v>69</v>
      </c>
      <c r="D291" s="74" t="s">
        <v>70</v>
      </c>
      <c r="E291" s="75" t="s">
        <v>205</v>
      </c>
      <c r="F291" s="76" t="s">
        <v>747</v>
      </c>
      <c r="G291" s="74" t="s">
        <v>76</v>
      </c>
      <c r="H291" s="74" t="s">
        <v>76</v>
      </c>
      <c r="I291" s="74" t="s">
        <v>75</v>
      </c>
      <c r="J291" s="74" t="s">
        <v>76</v>
      </c>
      <c r="K291" s="74" t="s">
        <v>75</v>
      </c>
      <c r="L291" s="74" t="s">
        <v>75</v>
      </c>
      <c r="M291" s="74" t="s">
        <v>76</v>
      </c>
      <c r="N291" s="74" t="s">
        <v>76</v>
      </c>
      <c r="O291" s="74" t="s">
        <v>74</v>
      </c>
      <c r="P291" s="74" t="s">
        <v>76</v>
      </c>
      <c r="Q291" s="74" t="s">
        <v>76</v>
      </c>
      <c r="R291" s="74" t="s">
        <v>75</v>
      </c>
      <c r="S291" s="74" t="s">
        <v>75</v>
      </c>
      <c r="T291" s="74" t="s">
        <v>75</v>
      </c>
      <c r="U291" s="74" t="s">
        <v>76</v>
      </c>
      <c r="V291" s="74" t="s">
        <v>75</v>
      </c>
      <c r="W291" s="74" t="s">
        <v>75</v>
      </c>
      <c r="X291" s="74" t="s">
        <v>75</v>
      </c>
      <c r="Y291" s="74" t="s">
        <v>75</v>
      </c>
      <c r="Z291" s="74" t="s">
        <v>75</v>
      </c>
      <c r="AA291" s="74" t="s">
        <v>75</v>
      </c>
      <c r="AB291" s="74" t="s">
        <v>75</v>
      </c>
      <c r="AC291" s="74" t="s">
        <v>75</v>
      </c>
      <c r="AD291" s="74" t="s">
        <v>76</v>
      </c>
      <c r="AE291" s="74" t="s">
        <v>76</v>
      </c>
      <c r="AF291" s="74" t="s">
        <v>76</v>
      </c>
      <c r="AG291" s="74" t="s">
        <v>76</v>
      </c>
      <c r="AH291" s="74" t="s">
        <v>76</v>
      </c>
      <c r="AI291" s="74" t="s">
        <v>76</v>
      </c>
      <c r="AJ291" s="74" t="s">
        <v>76</v>
      </c>
      <c r="AK291" s="74" t="s">
        <v>76</v>
      </c>
      <c r="AL291" s="74" t="s">
        <v>76</v>
      </c>
      <c r="AM291" s="74" t="s">
        <v>76</v>
      </c>
      <c r="AN291" s="74" t="s">
        <v>76</v>
      </c>
      <c r="AO291" s="74" t="s">
        <v>76</v>
      </c>
      <c r="AP291" s="74" t="s">
        <v>76</v>
      </c>
      <c r="AQ291" s="74" t="s">
        <v>76</v>
      </c>
      <c r="AR291" s="74" t="s">
        <v>76</v>
      </c>
      <c r="AS291" s="74" t="s">
        <v>76</v>
      </c>
      <c r="AT291" s="74" t="s">
        <v>76</v>
      </c>
      <c r="AU291" s="74" t="s">
        <v>76</v>
      </c>
      <c r="AV291" s="74" t="s">
        <v>76</v>
      </c>
      <c r="AW291" s="74" t="s">
        <v>76</v>
      </c>
      <c r="AX291" s="74" t="s">
        <v>76</v>
      </c>
      <c r="AY291" s="74" t="s">
        <v>76</v>
      </c>
      <c r="AZ291" s="74" t="s">
        <v>76</v>
      </c>
      <c r="BA291" s="74" t="s">
        <v>76</v>
      </c>
      <c r="BB291" s="74" t="s">
        <v>76</v>
      </c>
      <c r="BC291" s="74" t="s">
        <v>73</v>
      </c>
      <c r="BD291" s="74" t="s">
        <v>74</v>
      </c>
      <c r="BE291" s="74" t="s">
        <v>74</v>
      </c>
      <c r="BF291" s="74" t="s">
        <v>74</v>
      </c>
      <c r="BG291" s="74" t="s">
        <v>73</v>
      </c>
      <c r="BH291" s="74" t="s">
        <v>73</v>
      </c>
      <c r="BI291" s="74" t="s">
        <v>73</v>
      </c>
      <c r="BJ291" s="74" t="s">
        <v>73</v>
      </c>
      <c r="BK291" s="74" t="s">
        <v>73</v>
      </c>
      <c r="BL291" s="74" t="s">
        <v>76</v>
      </c>
      <c r="BM291" s="74" t="s">
        <v>73</v>
      </c>
      <c r="BN291" s="74" t="s">
        <v>74</v>
      </c>
      <c r="BO291" s="74" t="s">
        <v>73</v>
      </c>
      <c r="BP291" s="77" t="s">
        <v>73</v>
      </c>
    </row>
    <row r="292" spans="1:68" s="78" customFormat="1" ht="12.75" x14ac:dyDescent="0.2">
      <c r="A292" s="79">
        <v>45904.805127314816</v>
      </c>
      <c r="B292" s="80" t="s">
        <v>748</v>
      </c>
      <c r="C292" s="80" t="s">
        <v>69</v>
      </c>
      <c r="D292" s="80" t="s">
        <v>70</v>
      </c>
      <c r="E292" s="81" t="s">
        <v>118</v>
      </c>
      <c r="F292" s="82" t="s">
        <v>749</v>
      </c>
      <c r="G292" s="80" t="s">
        <v>75</v>
      </c>
      <c r="H292" s="80" t="s">
        <v>75</v>
      </c>
      <c r="I292" s="80" t="s">
        <v>76</v>
      </c>
      <c r="J292" s="80" t="s">
        <v>75</v>
      </c>
      <c r="K292" s="80" t="s">
        <v>76</v>
      </c>
      <c r="L292" s="80" t="s">
        <v>76</v>
      </c>
      <c r="M292" s="80" t="s">
        <v>75</v>
      </c>
      <c r="N292" s="80" t="s">
        <v>75</v>
      </c>
      <c r="O292" s="80" t="s">
        <v>74</v>
      </c>
      <c r="P292" s="80" t="s">
        <v>75</v>
      </c>
      <c r="Q292" s="80" t="s">
        <v>75</v>
      </c>
      <c r="R292" s="80" t="s">
        <v>76</v>
      </c>
      <c r="S292" s="80" t="s">
        <v>76</v>
      </c>
      <c r="T292" s="80" t="s">
        <v>76</v>
      </c>
      <c r="U292" s="80" t="s">
        <v>75</v>
      </c>
      <c r="V292" s="80" t="s">
        <v>76</v>
      </c>
      <c r="W292" s="80" t="s">
        <v>76</v>
      </c>
      <c r="X292" s="80" t="s">
        <v>76</v>
      </c>
      <c r="Y292" s="80" t="s">
        <v>76</v>
      </c>
      <c r="Z292" s="80" t="s">
        <v>76</v>
      </c>
      <c r="AA292" s="80" t="s">
        <v>76</v>
      </c>
      <c r="AB292" s="80" t="s">
        <v>76</v>
      </c>
      <c r="AC292" s="80" t="s">
        <v>76</v>
      </c>
      <c r="AD292" s="80" t="s">
        <v>75</v>
      </c>
      <c r="AE292" s="80" t="s">
        <v>75</v>
      </c>
      <c r="AF292" s="80" t="s">
        <v>75</v>
      </c>
      <c r="AG292" s="80" t="s">
        <v>75</v>
      </c>
      <c r="AH292" s="80" t="s">
        <v>75</v>
      </c>
      <c r="AI292" s="80" t="s">
        <v>75</v>
      </c>
      <c r="AJ292" s="80" t="s">
        <v>75</v>
      </c>
      <c r="AK292" s="80" t="s">
        <v>75</v>
      </c>
      <c r="AL292" s="80" t="s">
        <v>75</v>
      </c>
      <c r="AM292" s="80" t="s">
        <v>75</v>
      </c>
      <c r="AN292" s="80" t="s">
        <v>75</v>
      </c>
      <c r="AO292" s="80" t="s">
        <v>75</v>
      </c>
      <c r="AP292" s="80" t="s">
        <v>75</v>
      </c>
      <c r="AQ292" s="80" t="s">
        <v>75</v>
      </c>
      <c r="AR292" s="80" t="s">
        <v>75</v>
      </c>
      <c r="AS292" s="80" t="s">
        <v>75</v>
      </c>
      <c r="AT292" s="80" t="s">
        <v>75</v>
      </c>
      <c r="AU292" s="80" t="s">
        <v>75</v>
      </c>
      <c r="AV292" s="80" t="s">
        <v>75</v>
      </c>
      <c r="AW292" s="80" t="s">
        <v>75</v>
      </c>
      <c r="AX292" s="80" t="s">
        <v>75</v>
      </c>
      <c r="AY292" s="80" t="s">
        <v>75</v>
      </c>
      <c r="AZ292" s="80" t="s">
        <v>75</v>
      </c>
      <c r="BA292" s="80" t="s">
        <v>75</v>
      </c>
      <c r="BB292" s="80" t="s">
        <v>75</v>
      </c>
      <c r="BC292" s="80" t="s">
        <v>73</v>
      </c>
      <c r="BD292" s="80" t="s">
        <v>73</v>
      </c>
      <c r="BE292" s="80" t="s">
        <v>74</v>
      </c>
      <c r="BF292" s="80" t="s">
        <v>74</v>
      </c>
      <c r="BG292" s="80" t="s">
        <v>74</v>
      </c>
      <c r="BH292" s="80" t="s">
        <v>76</v>
      </c>
      <c r="BI292" s="80" t="s">
        <v>73</v>
      </c>
      <c r="BJ292" s="80" t="s">
        <v>73</v>
      </c>
      <c r="BK292" s="80" t="s">
        <v>73</v>
      </c>
      <c r="BL292" s="80" t="s">
        <v>74</v>
      </c>
      <c r="BM292" s="80" t="s">
        <v>73</v>
      </c>
      <c r="BN292" s="80" t="s">
        <v>76</v>
      </c>
      <c r="BO292" s="80" t="s">
        <v>73</v>
      </c>
      <c r="BP292" s="83" t="s">
        <v>73</v>
      </c>
    </row>
    <row r="293" spans="1:68" s="78" customFormat="1" ht="12.75" x14ac:dyDescent="0.2">
      <c r="A293" s="73">
        <v>45904.850909004628</v>
      </c>
      <c r="B293" s="74" t="s">
        <v>750</v>
      </c>
      <c r="C293" s="74" t="s">
        <v>69</v>
      </c>
      <c r="D293" s="74" t="s">
        <v>70</v>
      </c>
      <c r="E293" s="75" t="s">
        <v>269</v>
      </c>
      <c r="F293" s="84" t="s">
        <v>751</v>
      </c>
      <c r="G293" s="74" t="s">
        <v>75</v>
      </c>
      <c r="H293" s="74" t="s">
        <v>75</v>
      </c>
      <c r="I293" s="74" t="s">
        <v>76</v>
      </c>
      <c r="J293" s="74" t="s">
        <v>75</v>
      </c>
      <c r="K293" s="74" t="s">
        <v>76</v>
      </c>
      <c r="L293" s="74" t="s">
        <v>76</v>
      </c>
      <c r="M293" s="74" t="s">
        <v>75</v>
      </c>
      <c r="N293" s="74" t="s">
        <v>75</v>
      </c>
      <c r="O293" s="74" t="s">
        <v>73</v>
      </c>
      <c r="P293" s="74" t="s">
        <v>75</v>
      </c>
      <c r="Q293" s="74" t="s">
        <v>75</v>
      </c>
      <c r="R293" s="74" t="s">
        <v>76</v>
      </c>
      <c r="S293" s="74" t="s">
        <v>76</v>
      </c>
      <c r="T293" s="74" t="s">
        <v>76</v>
      </c>
      <c r="U293" s="74" t="s">
        <v>75</v>
      </c>
      <c r="V293" s="74" t="s">
        <v>76</v>
      </c>
      <c r="W293" s="74" t="s">
        <v>76</v>
      </c>
      <c r="X293" s="74" t="s">
        <v>76</v>
      </c>
      <c r="Y293" s="74" t="s">
        <v>76</v>
      </c>
      <c r="Z293" s="74" t="s">
        <v>76</v>
      </c>
      <c r="AA293" s="74" t="s">
        <v>76</v>
      </c>
      <c r="AB293" s="74" t="s">
        <v>76</v>
      </c>
      <c r="AC293" s="74" t="s">
        <v>76</v>
      </c>
      <c r="AD293" s="74" t="s">
        <v>75</v>
      </c>
      <c r="AE293" s="74" t="s">
        <v>75</v>
      </c>
      <c r="AF293" s="74" t="s">
        <v>75</v>
      </c>
      <c r="AG293" s="74" t="s">
        <v>75</v>
      </c>
      <c r="AH293" s="74" t="s">
        <v>75</v>
      </c>
      <c r="AI293" s="74" t="s">
        <v>75</v>
      </c>
      <c r="AJ293" s="74" t="s">
        <v>75</v>
      </c>
      <c r="AK293" s="74" t="s">
        <v>75</v>
      </c>
      <c r="AL293" s="74" t="s">
        <v>75</v>
      </c>
      <c r="AM293" s="74" t="s">
        <v>75</v>
      </c>
      <c r="AN293" s="74" t="s">
        <v>75</v>
      </c>
      <c r="AO293" s="74" t="s">
        <v>75</v>
      </c>
      <c r="AP293" s="74" t="s">
        <v>75</v>
      </c>
      <c r="AQ293" s="74" t="s">
        <v>75</v>
      </c>
      <c r="AR293" s="74" t="s">
        <v>75</v>
      </c>
      <c r="AS293" s="74" t="s">
        <v>75</v>
      </c>
      <c r="AT293" s="74" t="s">
        <v>75</v>
      </c>
      <c r="AU293" s="74" t="s">
        <v>75</v>
      </c>
      <c r="AV293" s="74" t="s">
        <v>75</v>
      </c>
      <c r="AW293" s="74" t="s">
        <v>75</v>
      </c>
      <c r="AX293" s="74" t="s">
        <v>75</v>
      </c>
      <c r="AY293" s="74" t="s">
        <v>75</v>
      </c>
      <c r="AZ293" s="74" t="s">
        <v>75</v>
      </c>
      <c r="BA293" s="74" t="s">
        <v>75</v>
      </c>
      <c r="BB293" s="74" t="s">
        <v>75</v>
      </c>
      <c r="BC293" s="74" t="s">
        <v>74</v>
      </c>
      <c r="BD293" s="74" t="s">
        <v>74</v>
      </c>
      <c r="BE293" s="74" t="s">
        <v>74</v>
      </c>
      <c r="BF293" s="74" t="s">
        <v>73</v>
      </c>
      <c r="BG293" s="74" t="s">
        <v>73</v>
      </c>
      <c r="BH293" s="74" t="s">
        <v>73</v>
      </c>
      <c r="BI293" s="74" t="s">
        <v>73</v>
      </c>
      <c r="BJ293" s="74" t="s">
        <v>73</v>
      </c>
      <c r="BK293" s="74" t="s">
        <v>73</v>
      </c>
      <c r="BL293" s="74" t="s">
        <v>73</v>
      </c>
      <c r="BM293" s="74" t="s">
        <v>73</v>
      </c>
      <c r="BN293" s="74" t="s">
        <v>74</v>
      </c>
      <c r="BO293" s="74" t="s">
        <v>73</v>
      </c>
      <c r="BP293" s="77" t="s">
        <v>73</v>
      </c>
    </row>
    <row r="294" spans="1:68" s="78" customFormat="1" ht="12.75" x14ac:dyDescent="0.2">
      <c r="A294" s="79">
        <v>45904.981409421292</v>
      </c>
      <c r="B294" s="80" t="s">
        <v>752</v>
      </c>
      <c r="C294" s="80" t="s">
        <v>69</v>
      </c>
      <c r="D294" s="80" t="s">
        <v>70</v>
      </c>
      <c r="E294" s="81" t="s">
        <v>342</v>
      </c>
      <c r="F294" s="82" t="s">
        <v>753</v>
      </c>
      <c r="G294" s="80" t="s">
        <v>73</v>
      </c>
      <c r="H294" s="80" t="s">
        <v>74</v>
      </c>
      <c r="I294" s="80" t="s">
        <v>76</v>
      </c>
      <c r="J294" s="80" t="s">
        <v>74</v>
      </c>
      <c r="K294" s="80" t="s">
        <v>76</v>
      </c>
      <c r="L294" s="80" t="s">
        <v>76</v>
      </c>
      <c r="M294" s="80" t="s">
        <v>73</v>
      </c>
      <c r="N294" s="80" t="s">
        <v>76</v>
      </c>
      <c r="O294" s="80" t="s">
        <v>74</v>
      </c>
      <c r="P294" s="80" t="s">
        <v>76</v>
      </c>
      <c r="Q294" s="80" t="s">
        <v>73</v>
      </c>
      <c r="R294" s="80" t="s">
        <v>73</v>
      </c>
      <c r="S294" s="80" t="s">
        <v>73</v>
      </c>
      <c r="T294" s="80" t="s">
        <v>74</v>
      </c>
      <c r="U294" s="80" t="s">
        <v>76</v>
      </c>
      <c r="V294" s="80" t="s">
        <v>73</v>
      </c>
      <c r="W294" s="80" t="s">
        <v>76</v>
      </c>
      <c r="X294" s="80" t="s">
        <v>76</v>
      </c>
      <c r="Y294" s="80" t="s">
        <v>76</v>
      </c>
      <c r="Z294" s="80" t="s">
        <v>76</v>
      </c>
      <c r="AA294" s="80" t="s">
        <v>76</v>
      </c>
      <c r="AB294" s="80" t="s">
        <v>76</v>
      </c>
      <c r="AC294" s="80" t="s">
        <v>74</v>
      </c>
      <c r="AD294" s="80" t="s">
        <v>75</v>
      </c>
      <c r="AE294" s="80" t="s">
        <v>75</v>
      </c>
      <c r="AF294" s="80" t="s">
        <v>75</v>
      </c>
      <c r="AG294" s="80" t="s">
        <v>75</v>
      </c>
      <c r="AH294" s="80" t="s">
        <v>75</v>
      </c>
      <c r="AI294" s="80" t="s">
        <v>75</v>
      </c>
      <c r="AJ294" s="80" t="s">
        <v>75</v>
      </c>
      <c r="AK294" s="80" t="s">
        <v>75</v>
      </c>
      <c r="AL294" s="80" t="s">
        <v>75</v>
      </c>
      <c r="AM294" s="80" t="s">
        <v>75</v>
      </c>
      <c r="AN294" s="80" t="s">
        <v>75</v>
      </c>
      <c r="AO294" s="80" t="s">
        <v>75</v>
      </c>
      <c r="AP294" s="80" t="s">
        <v>75</v>
      </c>
      <c r="AQ294" s="80" t="s">
        <v>75</v>
      </c>
      <c r="AR294" s="80" t="s">
        <v>75</v>
      </c>
      <c r="AS294" s="80" t="s">
        <v>75</v>
      </c>
      <c r="AT294" s="80" t="s">
        <v>75</v>
      </c>
      <c r="AU294" s="80" t="s">
        <v>75</v>
      </c>
      <c r="AV294" s="80" t="s">
        <v>75</v>
      </c>
      <c r="AW294" s="80" t="s">
        <v>75</v>
      </c>
      <c r="AX294" s="80" t="s">
        <v>75</v>
      </c>
      <c r="AY294" s="80" t="s">
        <v>75</v>
      </c>
      <c r="AZ294" s="80" t="s">
        <v>75</v>
      </c>
      <c r="BA294" s="80" t="s">
        <v>75</v>
      </c>
      <c r="BB294" s="80" t="s">
        <v>75</v>
      </c>
      <c r="BC294" s="80" t="s">
        <v>73</v>
      </c>
      <c r="BD294" s="80" t="s">
        <v>74</v>
      </c>
      <c r="BE294" s="80" t="s">
        <v>74</v>
      </c>
      <c r="BF294" s="80" t="s">
        <v>74</v>
      </c>
      <c r="BG294" s="80" t="s">
        <v>76</v>
      </c>
      <c r="BH294" s="80" t="s">
        <v>76</v>
      </c>
      <c r="BI294" s="80" t="s">
        <v>76</v>
      </c>
      <c r="BJ294" s="80" t="s">
        <v>73</v>
      </c>
      <c r="BK294" s="80" t="s">
        <v>76</v>
      </c>
      <c r="BL294" s="80" t="s">
        <v>76</v>
      </c>
      <c r="BM294" s="80" t="s">
        <v>74</v>
      </c>
      <c r="BN294" s="80" t="s">
        <v>76</v>
      </c>
      <c r="BO294" s="80" t="s">
        <v>76</v>
      </c>
      <c r="BP294" s="83" t="s">
        <v>76</v>
      </c>
    </row>
    <row r="295" spans="1:68" s="78" customFormat="1" ht="12.75" x14ac:dyDescent="0.2">
      <c r="A295" s="85">
        <v>45905.777806423612</v>
      </c>
      <c r="B295" s="86" t="s">
        <v>754</v>
      </c>
      <c r="C295" s="86" t="s">
        <v>69</v>
      </c>
      <c r="D295" s="86" t="s">
        <v>82</v>
      </c>
      <c r="E295" s="87" t="s">
        <v>755</v>
      </c>
      <c r="F295" s="88" t="s">
        <v>756</v>
      </c>
      <c r="G295" s="86" t="s">
        <v>76</v>
      </c>
      <c r="H295" s="86" t="s">
        <v>73</v>
      </c>
      <c r="I295" s="86" t="s">
        <v>73</v>
      </c>
      <c r="J295" s="86" t="s">
        <v>74</v>
      </c>
      <c r="K295" s="86" t="s">
        <v>73</v>
      </c>
      <c r="L295" s="86" t="s">
        <v>73</v>
      </c>
      <c r="M295" s="86" t="s">
        <v>74</v>
      </c>
      <c r="N295" s="86" t="s">
        <v>74</v>
      </c>
      <c r="O295" s="86" t="s">
        <v>74</v>
      </c>
      <c r="P295" s="86" t="s">
        <v>76</v>
      </c>
      <c r="Q295" s="86" t="s">
        <v>74</v>
      </c>
      <c r="R295" s="86" t="s">
        <v>73</v>
      </c>
      <c r="S295" s="86" t="s">
        <v>73</v>
      </c>
      <c r="T295" s="86" t="s">
        <v>74</v>
      </c>
      <c r="U295" s="86" t="s">
        <v>73</v>
      </c>
      <c r="V295" s="86" t="s">
        <v>76</v>
      </c>
      <c r="W295" s="86" t="s">
        <v>76</v>
      </c>
      <c r="X295" s="86" t="s">
        <v>74</v>
      </c>
      <c r="Y295" s="86" t="s">
        <v>76</v>
      </c>
      <c r="Z295" s="86" t="s">
        <v>74</v>
      </c>
      <c r="AA295" s="86" t="s">
        <v>73</v>
      </c>
      <c r="AB295" s="86" t="s">
        <v>74</v>
      </c>
      <c r="AC295" s="86" t="s">
        <v>75</v>
      </c>
      <c r="AD295" s="86" t="s">
        <v>75</v>
      </c>
      <c r="AE295" s="86" t="s">
        <v>75</v>
      </c>
      <c r="AF295" s="86" t="s">
        <v>75</v>
      </c>
      <c r="AG295" s="86" t="s">
        <v>75</v>
      </c>
      <c r="AH295" s="86" t="s">
        <v>75</v>
      </c>
      <c r="AI295" s="86" t="s">
        <v>75</v>
      </c>
      <c r="AJ295" s="86" t="s">
        <v>75</v>
      </c>
      <c r="AK295" s="86" t="s">
        <v>75</v>
      </c>
      <c r="AL295" s="86" t="s">
        <v>75</v>
      </c>
      <c r="AM295" s="86" t="s">
        <v>75</v>
      </c>
      <c r="AN295" s="86" t="s">
        <v>75</v>
      </c>
      <c r="AO295" s="86" t="s">
        <v>75</v>
      </c>
      <c r="AP295" s="86" t="s">
        <v>75</v>
      </c>
      <c r="AQ295" s="86" t="s">
        <v>75</v>
      </c>
      <c r="AR295" s="86" t="s">
        <v>75</v>
      </c>
      <c r="AS295" s="86" t="s">
        <v>75</v>
      </c>
      <c r="AT295" s="86" t="s">
        <v>75</v>
      </c>
      <c r="AU295" s="86" t="s">
        <v>75</v>
      </c>
      <c r="AV295" s="86" t="s">
        <v>75</v>
      </c>
      <c r="AW295" s="86" t="s">
        <v>75</v>
      </c>
      <c r="AX295" s="86" t="s">
        <v>75</v>
      </c>
      <c r="AY295" s="86" t="s">
        <v>75</v>
      </c>
      <c r="AZ295" s="86" t="s">
        <v>75</v>
      </c>
      <c r="BA295" s="86" t="s">
        <v>75</v>
      </c>
      <c r="BB295" s="86" t="s">
        <v>75</v>
      </c>
      <c r="BC295" s="86" t="s">
        <v>75</v>
      </c>
      <c r="BD295" s="86" t="s">
        <v>76</v>
      </c>
      <c r="BE295" s="86" t="s">
        <v>76</v>
      </c>
      <c r="BF295" s="86" t="s">
        <v>76</v>
      </c>
      <c r="BG295" s="86" t="s">
        <v>75</v>
      </c>
      <c r="BH295" s="86" t="s">
        <v>75</v>
      </c>
      <c r="BI295" s="86" t="s">
        <v>75</v>
      </c>
      <c r="BJ295" s="86" t="s">
        <v>76</v>
      </c>
      <c r="BK295" s="86" t="s">
        <v>75</v>
      </c>
      <c r="BL295" s="86" t="s">
        <v>75</v>
      </c>
      <c r="BM295" s="86" t="s">
        <v>75</v>
      </c>
      <c r="BN295" s="86" t="s">
        <v>76</v>
      </c>
      <c r="BO295" s="86" t="s">
        <v>75</v>
      </c>
      <c r="BP295" s="89" t="s">
        <v>75</v>
      </c>
    </row>
    <row r="297" spans="1:68" ht="15.75" customHeight="1" x14ac:dyDescent="0.2">
      <c r="E297"/>
      <c r="F297"/>
    </row>
    <row r="298" spans="1:68" ht="15.75" customHeight="1" x14ac:dyDescent="0.2">
      <c r="E298"/>
      <c r="F298"/>
    </row>
    <row r="299" spans="1:68" ht="15.75" customHeight="1" x14ac:dyDescent="0.2">
      <c r="E299"/>
      <c r="F299"/>
    </row>
    <row r="300" spans="1:68" ht="15.75" customHeight="1" x14ac:dyDescent="0.2">
      <c r="E300"/>
      <c r="F300"/>
    </row>
    <row r="301" spans="1:68" ht="15.75" customHeight="1" x14ac:dyDescent="0.2">
      <c r="E301"/>
      <c r="F30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311F-E637-4B78-82B7-32EB1241C039}">
  <dimension ref="A1:BX296"/>
  <sheetViews>
    <sheetView zoomScale="58" zoomScaleNormal="100" workbookViewId="0">
      <pane ySplit="1" topLeftCell="A276" activePane="bottomLeft" state="frozen"/>
      <selection pane="bottomLeft" activeCell="D291" sqref="D291:BX295"/>
    </sheetView>
  </sheetViews>
  <sheetFormatPr defaultRowHeight="14.25" x14ac:dyDescent="0.2"/>
  <cols>
    <col min="1" max="1" width="7" style="41" customWidth="1"/>
    <col min="2" max="2" width="9" style="41" customWidth="1"/>
    <col min="3" max="3" width="11.42578125" style="41" customWidth="1"/>
    <col min="4" max="5" width="7.28515625" style="41" customWidth="1"/>
    <col min="6" max="28" width="5.42578125" style="41" customWidth="1"/>
    <col min="29" max="31" width="7" style="41" customWidth="1"/>
    <col min="32" max="56" width="5.42578125" style="41" customWidth="1"/>
    <col min="57" max="58" width="6.140625" style="41" customWidth="1"/>
    <col min="59" max="59" width="7" style="41" customWidth="1"/>
    <col min="60" max="73" width="5.42578125" style="41" customWidth="1"/>
    <col min="74" max="75" width="6.7109375" style="41" customWidth="1"/>
    <col min="76" max="76" width="7" style="41" customWidth="1"/>
    <col min="77" max="16384" width="9.140625" style="41"/>
  </cols>
  <sheetData>
    <row r="1" spans="1:76" x14ac:dyDescent="0.2">
      <c r="A1" s="37" t="s">
        <v>1403</v>
      </c>
      <c r="B1" s="38" t="s">
        <v>1115</v>
      </c>
      <c r="C1" s="38" t="s">
        <v>1113</v>
      </c>
      <c r="D1" s="38" t="s">
        <v>1114</v>
      </c>
      <c r="E1" s="38" t="s">
        <v>4</v>
      </c>
      <c r="F1" s="39" t="s">
        <v>1404</v>
      </c>
      <c r="G1" s="39" t="s">
        <v>1405</v>
      </c>
      <c r="H1" s="39" t="s">
        <v>1406</v>
      </c>
      <c r="I1" s="39" t="s">
        <v>1407</v>
      </c>
      <c r="J1" s="39" t="s">
        <v>1408</v>
      </c>
      <c r="K1" s="39" t="s">
        <v>1409</v>
      </c>
      <c r="L1" s="39" t="s">
        <v>1410</v>
      </c>
      <c r="M1" s="39" t="s">
        <v>1411</v>
      </c>
      <c r="N1" s="39" t="s">
        <v>1412</v>
      </c>
      <c r="O1" s="39" t="s">
        <v>1413</v>
      </c>
      <c r="P1" s="39" t="s">
        <v>1414</v>
      </c>
      <c r="Q1" s="39" t="s">
        <v>1415</v>
      </c>
      <c r="R1" s="39" t="s">
        <v>1416</v>
      </c>
      <c r="S1" s="39" t="s">
        <v>1417</v>
      </c>
      <c r="T1" s="39" t="s">
        <v>1418</v>
      </c>
      <c r="U1" s="39" t="s">
        <v>1419</v>
      </c>
      <c r="V1" s="39" t="s">
        <v>1420</v>
      </c>
      <c r="W1" s="39" t="s">
        <v>1421</v>
      </c>
      <c r="X1" s="39" t="s">
        <v>1422</v>
      </c>
      <c r="Y1" s="39" t="s">
        <v>1423</v>
      </c>
      <c r="Z1" s="39" t="s">
        <v>1424</v>
      </c>
      <c r="AA1" s="39" t="s">
        <v>1425</v>
      </c>
      <c r="AB1" s="39" t="s">
        <v>1426</v>
      </c>
      <c r="AC1" s="40" t="s">
        <v>1427</v>
      </c>
      <c r="AD1" s="40" t="s">
        <v>1428</v>
      </c>
      <c r="AE1" s="40" t="s">
        <v>1429</v>
      </c>
      <c r="AF1" s="39" t="s">
        <v>1430</v>
      </c>
      <c r="AG1" s="39" t="s">
        <v>1431</v>
      </c>
      <c r="AH1" s="39" t="s">
        <v>1432</v>
      </c>
      <c r="AI1" s="39" t="s">
        <v>1433</v>
      </c>
      <c r="AJ1" s="39" t="s">
        <v>1434</v>
      </c>
      <c r="AK1" s="39" t="s">
        <v>1435</v>
      </c>
      <c r="AL1" s="39" t="s">
        <v>1436</v>
      </c>
      <c r="AM1" s="39" t="s">
        <v>1437</v>
      </c>
      <c r="AN1" s="39" t="s">
        <v>1438</v>
      </c>
      <c r="AO1" s="39" t="s">
        <v>1439</v>
      </c>
      <c r="AP1" s="39" t="s">
        <v>1440</v>
      </c>
      <c r="AQ1" s="39" t="s">
        <v>1441</v>
      </c>
      <c r="AR1" s="39" t="s">
        <v>1442</v>
      </c>
      <c r="AS1" s="39" t="s">
        <v>1443</v>
      </c>
      <c r="AT1" s="39" t="s">
        <v>1444</v>
      </c>
      <c r="AU1" s="39" t="s">
        <v>1445</v>
      </c>
      <c r="AV1" s="39" t="s">
        <v>1446</v>
      </c>
      <c r="AW1" s="39" t="s">
        <v>1447</v>
      </c>
      <c r="AX1" s="39" t="s">
        <v>1448</v>
      </c>
      <c r="AY1" s="39" t="s">
        <v>1449</v>
      </c>
      <c r="AZ1" s="39" t="s">
        <v>1450</v>
      </c>
      <c r="BA1" s="39" t="s">
        <v>1451</v>
      </c>
      <c r="BB1" s="39" t="s">
        <v>1452</v>
      </c>
      <c r="BC1" s="39" t="s">
        <v>1453</v>
      </c>
      <c r="BD1" s="39" t="s">
        <v>1454</v>
      </c>
      <c r="BE1" s="40" t="s">
        <v>1455</v>
      </c>
      <c r="BF1" s="40" t="s">
        <v>1428</v>
      </c>
      <c r="BG1" s="40" t="s">
        <v>1429</v>
      </c>
      <c r="BH1" s="39" t="s">
        <v>1456</v>
      </c>
      <c r="BI1" s="39" t="s">
        <v>1457</v>
      </c>
      <c r="BJ1" s="39" t="s">
        <v>1458</v>
      </c>
      <c r="BK1" s="39" t="s">
        <v>1459</v>
      </c>
      <c r="BL1" s="39" t="s">
        <v>1460</v>
      </c>
      <c r="BM1" s="39" t="s">
        <v>1461</v>
      </c>
      <c r="BN1" s="39" t="s">
        <v>1462</v>
      </c>
      <c r="BO1" s="39" t="s">
        <v>1463</v>
      </c>
      <c r="BP1" s="39" t="s">
        <v>1464</v>
      </c>
      <c r="BQ1" s="39" t="s">
        <v>1465</v>
      </c>
      <c r="BR1" s="39" t="s">
        <v>1466</v>
      </c>
      <c r="BS1" s="39" t="s">
        <v>1467</v>
      </c>
      <c r="BT1" s="39" t="s">
        <v>1468</v>
      </c>
      <c r="BU1" s="39" t="s">
        <v>1469</v>
      </c>
      <c r="BV1" s="40" t="s">
        <v>1470</v>
      </c>
      <c r="BW1" s="40" t="s">
        <v>1428</v>
      </c>
      <c r="BX1" s="40" t="s">
        <v>1429</v>
      </c>
    </row>
    <row r="2" spans="1:76" x14ac:dyDescent="0.2">
      <c r="A2" s="37">
        <v>1</v>
      </c>
      <c r="B2" s="42" t="s">
        <v>780</v>
      </c>
      <c r="C2" s="42" t="s">
        <v>69</v>
      </c>
      <c r="D2" s="42">
        <v>14</v>
      </c>
      <c r="E2" s="42">
        <v>9</v>
      </c>
      <c r="F2" s="43">
        <v>3</v>
      </c>
      <c r="G2" s="43">
        <v>2</v>
      </c>
      <c r="H2" s="44">
        <v>2</v>
      </c>
      <c r="I2" s="43">
        <v>3</v>
      </c>
      <c r="J2" s="44">
        <v>2</v>
      </c>
      <c r="K2" s="44">
        <v>2</v>
      </c>
      <c r="L2" s="43">
        <v>2</v>
      </c>
      <c r="M2" s="43">
        <v>3</v>
      </c>
      <c r="N2" s="43">
        <v>2</v>
      </c>
      <c r="O2" s="43">
        <v>3</v>
      </c>
      <c r="P2" s="43">
        <v>3</v>
      </c>
      <c r="Q2" s="44">
        <v>2</v>
      </c>
      <c r="R2" s="44">
        <v>4</v>
      </c>
      <c r="S2" s="44">
        <v>3</v>
      </c>
      <c r="T2" s="43">
        <v>2</v>
      </c>
      <c r="U2" s="44">
        <v>3</v>
      </c>
      <c r="V2" s="44">
        <v>3</v>
      </c>
      <c r="W2" s="44">
        <v>3</v>
      </c>
      <c r="X2" s="44">
        <v>1</v>
      </c>
      <c r="Y2" s="44">
        <v>3</v>
      </c>
      <c r="Z2" s="44">
        <v>2</v>
      </c>
      <c r="AA2" s="44">
        <v>3</v>
      </c>
      <c r="AB2" s="45">
        <v>4</v>
      </c>
      <c r="AC2" s="46">
        <f t="shared" ref="AC2:AC65" si="0">SUM(F2:AB2)</f>
        <v>60</v>
      </c>
      <c r="AD2" s="46">
        <f>GEOMEAN(F2:AB2)</f>
        <v>2.5022794830907302</v>
      </c>
      <c r="AE2" s="46">
        <v>3</v>
      </c>
      <c r="AF2" s="43">
        <v>2</v>
      </c>
      <c r="AG2" s="43">
        <v>3</v>
      </c>
      <c r="AH2" s="43">
        <v>2</v>
      </c>
      <c r="AI2" s="43">
        <v>4</v>
      </c>
      <c r="AJ2" s="43">
        <v>3</v>
      </c>
      <c r="AK2" s="43">
        <v>4</v>
      </c>
      <c r="AL2" s="43">
        <v>1</v>
      </c>
      <c r="AM2" s="43">
        <v>3</v>
      </c>
      <c r="AN2" s="43">
        <v>3</v>
      </c>
      <c r="AO2" s="43">
        <v>1</v>
      </c>
      <c r="AP2" s="43">
        <v>3</v>
      </c>
      <c r="AQ2" s="43">
        <v>3</v>
      </c>
      <c r="AR2" s="43">
        <v>2</v>
      </c>
      <c r="AS2" s="43">
        <v>3</v>
      </c>
      <c r="AT2" s="43">
        <v>3</v>
      </c>
      <c r="AU2" s="43">
        <v>4</v>
      </c>
      <c r="AV2" s="43">
        <v>4</v>
      </c>
      <c r="AW2" s="43">
        <v>4</v>
      </c>
      <c r="AX2" s="43">
        <v>4</v>
      </c>
      <c r="AY2" s="43">
        <v>4</v>
      </c>
      <c r="AZ2" s="43">
        <v>2</v>
      </c>
      <c r="BA2" s="43">
        <v>3</v>
      </c>
      <c r="BB2" s="43">
        <v>3</v>
      </c>
      <c r="BC2" s="43">
        <v>3</v>
      </c>
      <c r="BD2" s="43">
        <v>1</v>
      </c>
      <c r="BE2" s="40">
        <f t="shared" ref="BE2:BE65" si="1">SUM(AF2:BD2)</f>
        <v>72</v>
      </c>
      <c r="BF2" s="40">
        <f>GEOMEAN(AF2:BD2)</f>
        <v>2.6710065249653039</v>
      </c>
      <c r="BG2" s="46">
        <v>3</v>
      </c>
      <c r="BH2" s="43">
        <v>2</v>
      </c>
      <c r="BI2" s="44">
        <v>2</v>
      </c>
      <c r="BJ2" s="44">
        <v>2</v>
      </c>
      <c r="BK2" s="44">
        <v>1</v>
      </c>
      <c r="BL2" s="43">
        <v>3</v>
      </c>
      <c r="BM2" s="43">
        <v>4</v>
      </c>
      <c r="BN2" s="43">
        <v>3</v>
      </c>
      <c r="BO2" s="44">
        <v>2</v>
      </c>
      <c r="BP2" s="43">
        <v>2</v>
      </c>
      <c r="BQ2" s="43">
        <v>3</v>
      </c>
      <c r="BR2" s="43">
        <v>2</v>
      </c>
      <c r="BS2" s="44">
        <v>1</v>
      </c>
      <c r="BT2" s="43">
        <v>3</v>
      </c>
      <c r="BU2" s="43">
        <v>3</v>
      </c>
      <c r="BV2" s="47">
        <f>SUM(BH2:BU2)</f>
        <v>33</v>
      </c>
      <c r="BW2" s="47">
        <f>GEOMEAN(BH2:BV2)</f>
        <v>2.6352632881918829</v>
      </c>
      <c r="BX2" s="46">
        <v>3</v>
      </c>
    </row>
    <row r="3" spans="1:76" x14ac:dyDescent="0.2">
      <c r="A3" s="37">
        <v>2</v>
      </c>
      <c r="B3" s="42" t="s">
        <v>781</v>
      </c>
      <c r="C3" s="42" t="s">
        <v>69</v>
      </c>
      <c r="D3" s="42">
        <v>15</v>
      </c>
      <c r="E3" s="42">
        <v>9</v>
      </c>
      <c r="F3" s="43">
        <v>4</v>
      </c>
      <c r="G3" s="43">
        <v>4</v>
      </c>
      <c r="H3" s="44">
        <v>2</v>
      </c>
      <c r="I3" s="43">
        <v>4</v>
      </c>
      <c r="J3" s="44">
        <v>4</v>
      </c>
      <c r="K3" s="44">
        <v>4</v>
      </c>
      <c r="L3" s="43">
        <v>4</v>
      </c>
      <c r="M3" s="43">
        <v>2</v>
      </c>
      <c r="N3" s="43">
        <v>4</v>
      </c>
      <c r="O3" s="43">
        <v>4</v>
      </c>
      <c r="P3" s="43">
        <v>4</v>
      </c>
      <c r="Q3" s="44">
        <v>4</v>
      </c>
      <c r="R3" s="44">
        <v>2</v>
      </c>
      <c r="S3" s="44">
        <v>2</v>
      </c>
      <c r="T3" s="43">
        <v>4</v>
      </c>
      <c r="U3" s="44">
        <v>4</v>
      </c>
      <c r="V3" s="44">
        <v>3</v>
      </c>
      <c r="W3" s="44">
        <v>3</v>
      </c>
      <c r="X3" s="44">
        <v>3</v>
      </c>
      <c r="Y3" s="44">
        <v>4</v>
      </c>
      <c r="Z3" s="44">
        <v>3</v>
      </c>
      <c r="AA3" s="44">
        <v>3</v>
      </c>
      <c r="AB3" s="45">
        <v>4</v>
      </c>
      <c r="AC3" s="46">
        <f t="shared" si="0"/>
        <v>79</v>
      </c>
      <c r="AD3" s="46">
        <f t="shared" ref="AD3:AD66" si="2">GEOMEAN(F3:AB3)</f>
        <v>3.3307831096327312</v>
      </c>
      <c r="AE3" s="46">
        <v>3</v>
      </c>
      <c r="AF3" s="43">
        <v>3</v>
      </c>
      <c r="AG3" s="43">
        <v>2</v>
      </c>
      <c r="AH3" s="43">
        <v>3</v>
      </c>
      <c r="AI3" s="43">
        <v>3</v>
      </c>
      <c r="AJ3" s="43">
        <v>2</v>
      </c>
      <c r="AK3" s="43">
        <v>2</v>
      </c>
      <c r="AL3" s="43">
        <v>1</v>
      </c>
      <c r="AM3" s="43">
        <v>3</v>
      </c>
      <c r="AN3" s="43">
        <v>3</v>
      </c>
      <c r="AO3" s="43">
        <v>3</v>
      </c>
      <c r="AP3" s="43">
        <v>3</v>
      </c>
      <c r="AQ3" s="43">
        <v>2</v>
      </c>
      <c r="AR3" s="43">
        <v>1</v>
      </c>
      <c r="AS3" s="43">
        <v>3</v>
      </c>
      <c r="AT3" s="43">
        <v>3</v>
      </c>
      <c r="AU3" s="43">
        <v>3</v>
      </c>
      <c r="AV3" s="43">
        <v>3</v>
      </c>
      <c r="AW3" s="43">
        <v>2</v>
      </c>
      <c r="AX3" s="43">
        <v>3</v>
      </c>
      <c r="AY3" s="43">
        <v>3</v>
      </c>
      <c r="AZ3" s="43">
        <v>3</v>
      </c>
      <c r="BA3" s="43">
        <v>3</v>
      </c>
      <c r="BB3" s="43">
        <v>3</v>
      </c>
      <c r="BC3" s="43">
        <v>3</v>
      </c>
      <c r="BD3" s="43">
        <v>3</v>
      </c>
      <c r="BE3" s="40">
        <f t="shared" si="1"/>
        <v>66</v>
      </c>
      <c r="BF3" s="40">
        <f t="shared" ref="BF3:BF66" si="3">GEOMEAN(AF3:BD3)</f>
        <v>2.5335723021033192</v>
      </c>
      <c r="BG3" s="46">
        <v>3</v>
      </c>
      <c r="BH3" s="43">
        <v>3</v>
      </c>
      <c r="BI3" s="44">
        <v>3</v>
      </c>
      <c r="BJ3" s="44">
        <v>2</v>
      </c>
      <c r="BK3" s="44">
        <v>3</v>
      </c>
      <c r="BL3" s="43">
        <v>3</v>
      </c>
      <c r="BM3" s="43">
        <v>2</v>
      </c>
      <c r="BN3" s="43">
        <v>3</v>
      </c>
      <c r="BO3" s="44">
        <v>2</v>
      </c>
      <c r="BP3" s="43">
        <v>4</v>
      </c>
      <c r="BQ3" s="43">
        <v>4</v>
      </c>
      <c r="BR3" s="43">
        <v>4</v>
      </c>
      <c r="BS3" s="44">
        <v>2</v>
      </c>
      <c r="BT3" s="43">
        <v>4</v>
      </c>
      <c r="BU3" s="43">
        <v>3</v>
      </c>
      <c r="BV3" s="47">
        <f t="shared" ref="BV3:BV66" si="4">SUM(BH3:BU3)</f>
        <v>42</v>
      </c>
      <c r="BW3" s="47">
        <f t="shared" ref="BW3:BW66" si="5">GEOMEAN(BH3:BV3)</f>
        <v>3.4664833437398292</v>
      </c>
      <c r="BX3" s="46">
        <v>3</v>
      </c>
    </row>
    <row r="4" spans="1:76" x14ac:dyDescent="0.2">
      <c r="A4" s="37">
        <v>3</v>
      </c>
      <c r="B4" s="42" t="s">
        <v>782</v>
      </c>
      <c r="C4" s="42" t="s">
        <v>69</v>
      </c>
      <c r="D4" s="42">
        <v>13</v>
      </c>
      <c r="E4" s="42">
        <v>8</v>
      </c>
      <c r="F4" s="43">
        <v>4</v>
      </c>
      <c r="G4" s="43">
        <v>3</v>
      </c>
      <c r="H4" s="44">
        <v>3</v>
      </c>
      <c r="I4" s="43">
        <v>3</v>
      </c>
      <c r="J4" s="44">
        <v>3</v>
      </c>
      <c r="K4" s="44">
        <v>3</v>
      </c>
      <c r="L4" s="43">
        <v>4</v>
      </c>
      <c r="M4" s="43">
        <v>3</v>
      </c>
      <c r="N4" s="43">
        <v>3</v>
      </c>
      <c r="O4" s="43">
        <v>3</v>
      </c>
      <c r="P4" s="43">
        <v>3</v>
      </c>
      <c r="Q4" s="44">
        <v>3</v>
      </c>
      <c r="R4" s="44">
        <v>2</v>
      </c>
      <c r="S4" s="44">
        <v>3</v>
      </c>
      <c r="T4" s="43">
        <v>3</v>
      </c>
      <c r="U4" s="44">
        <v>3</v>
      </c>
      <c r="V4" s="44">
        <v>3</v>
      </c>
      <c r="W4" s="44">
        <v>3</v>
      </c>
      <c r="X4" s="44">
        <v>4</v>
      </c>
      <c r="Y4" s="44">
        <v>2</v>
      </c>
      <c r="Z4" s="44">
        <v>3</v>
      </c>
      <c r="AA4" s="44">
        <v>3</v>
      </c>
      <c r="AB4" s="45">
        <v>3</v>
      </c>
      <c r="AC4" s="46">
        <f t="shared" si="0"/>
        <v>70</v>
      </c>
      <c r="AD4" s="46">
        <f t="shared" si="2"/>
        <v>3.0068054466425251</v>
      </c>
      <c r="AE4" s="46">
        <v>3</v>
      </c>
      <c r="AF4" s="43">
        <v>3</v>
      </c>
      <c r="AG4" s="43">
        <v>3</v>
      </c>
      <c r="AH4" s="43">
        <v>2</v>
      </c>
      <c r="AI4" s="43">
        <v>3</v>
      </c>
      <c r="AJ4" s="43">
        <v>3</v>
      </c>
      <c r="AK4" s="43">
        <v>3</v>
      </c>
      <c r="AL4" s="43">
        <v>3</v>
      </c>
      <c r="AM4" s="43">
        <v>3</v>
      </c>
      <c r="AN4" s="43">
        <v>3</v>
      </c>
      <c r="AO4" s="43">
        <v>3</v>
      </c>
      <c r="AP4" s="43">
        <v>3</v>
      </c>
      <c r="AQ4" s="43">
        <v>3</v>
      </c>
      <c r="AR4" s="43">
        <v>2</v>
      </c>
      <c r="AS4" s="43">
        <v>3</v>
      </c>
      <c r="AT4" s="43">
        <v>3</v>
      </c>
      <c r="AU4" s="43">
        <v>3</v>
      </c>
      <c r="AV4" s="43">
        <v>3</v>
      </c>
      <c r="AW4" s="43">
        <v>3</v>
      </c>
      <c r="AX4" s="43">
        <v>3</v>
      </c>
      <c r="AY4" s="43">
        <v>3</v>
      </c>
      <c r="AZ4" s="43">
        <v>3</v>
      </c>
      <c r="BA4" s="43">
        <v>3</v>
      </c>
      <c r="BB4" s="43">
        <v>3</v>
      </c>
      <c r="BC4" s="43">
        <v>3</v>
      </c>
      <c r="BD4" s="43">
        <v>3</v>
      </c>
      <c r="BE4" s="40">
        <f t="shared" si="1"/>
        <v>73</v>
      </c>
      <c r="BF4" s="40">
        <f t="shared" si="3"/>
        <v>2.9042497055323264</v>
      </c>
      <c r="BG4" s="46">
        <v>3</v>
      </c>
      <c r="BH4" s="43">
        <v>3</v>
      </c>
      <c r="BI4" s="44">
        <v>3</v>
      </c>
      <c r="BJ4" s="44">
        <v>3</v>
      </c>
      <c r="BK4" s="44">
        <v>3</v>
      </c>
      <c r="BL4" s="43">
        <v>3</v>
      </c>
      <c r="BM4" s="43">
        <v>3</v>
      </c>
      <c r="BN4" s="43">
        <v>4</v>
      </c>
      <c r="BO4" s="44">
        <v>2</v>
      </c>
      <c r="BP4" s="43">
        <v>3</v>
      </c>
      <c r="BQ4" s="43">
        <v>3</v>
      </c>
      <c r="BR4" s="43">
        <v>3</v>
      </c>
      <c r="BS4" s="44">
        <v>2</v>
      </c>
      <c r="BT4" s="43">
        <v>2</v>
      </c>
      <c r="BU4" s="43">
        <v>3</v>
      </c>
      <c r="BV4" s="47">
        <f t="shared" si="4"/>
        <v>40</v>
      </c>
      <c r="BW4" s="47">
        <f t="shared" si="5"/>
        <v>3.351414681136446</v>
      </c>
      <c r="BX4" s="46">
        <v>3</v>
      </c>
    </row>
    <row r="5" spans="1:76" x14ac:dyDescent="0.2">
      <c r="A5" s="37">
        <v>4</v>
      </c>
      <c r="B5" s="42" t="s">
        <v>783</v>
      </c>
      <c r="C5" s="42" t="s">
        <v>69</v>
      </c>
      <c r="D5" s="42">
        <v>14</v>
      </c>
      <c r="E5" s="42">
        <v>9</v>
      </c>
      <c r="F5" s="43">
        <v>4</v>
      </c>
      <c r="G5" s="43">
        <v>4</v>
      </c>
      <c r="H5" s="44">
        <v>2</v>
      </c>
      <c r="I5" s="43">
        <v>3</v>
      </c>
      <c r="J5" s="44">
        <v>4</v>
      </c>
      <c r="K5" s="44">
        <v>4</v>
      </c>
      <c r="L5" s="43">
        <v>4</v>
      </c>
      <c r="M5" s="43">
        <v>3</v>
      </c>
      <c r="N5" s="43">
        <v>4</v>
      </c>
      <c r="O5" s="43">
        <v>4</v>
      </c>
      <c r="P5" s="43">
        <v>4</v>
      </c>
      <c r="Q5" s="44">
        <v>3</v>
      </c>
      <c r="R5" s="44">
        <v>2</v>
      </c>
      <c r="S5" s="44">
        <v>3</v>
      </c>
      <c r="T5" s="43">
        <v>4</v>
      </c>
      <c r="U5" s="44">
        <v>3</v>
      </c>
      <c r="V5" s="44">
        <v>3</v>
      </c>
      <c r="W5" s="44">
        <v>3</v>
      </c>
      <c r="X5" s="44">
        <v>3</v>
      </c>
      <c r="Y5" s="44">
        <v>3</v>
      </c>
      <c r="Z5" s="44">
        <v>3</v>
      </c>
      <c r="AA5" s="44">
        <v>3</v>
      </c>
      <c r="AB5" s="45">
        <v>2</v>
      </c>
      <c r="AC5" s="46">
        <f t="shared" si="0"/>
        <v>75</v>
      </c>
      <c r="AD5" s="46">
        <f t="shared" si="2"/>
        <v>3.1845047460209712</v>
      </c>
      <c r="AE5" s="46">
        <v>3</v>
      </c>
      <c r="AF5" s="43">
        <v>3</v>
      </c>
      <c r="AG5" s="43">
        <v>3</v>
      </c>
      <c r="AH5" s="43">
        <v>1</v>
      </c>
      <c r="AI5" s="43">
        <v>2</v>
      </c>
      <c r="AJ5" s="43">
        <v>1</v>
      </c>
      <c r="AK5" s="43">
        <v>2</v>
      </c>
      <c r="AL5" s="43">
        <v>1</v>
      </c>
      <c r="AM5" s="43">
        <v>4</v>
      </c>
      <c r="AN5" s="43">
        <v>3</v>
      </c>
      <c r="AO5" s="43">
        <v>1</v>
      </c>
      <c r="AP5" s="43">
        <v>4</v>
      </c>
      <c r="AQ5" s="43">
        <v>1</v>
      </c>
      <c r="AR5" s="43">
        <v>2</v>
      </c>
      <c r="AS5" s="43">
        <v>4</v>
      </c>
      <c r="AT5" s="43">
        <v>3</v>
      </c>
      <c r="AU5" s="43">
        <v>3</v>
      </c>
      <c r="AV5" s="43">
        <v>3</v>
      </c>
      <c r="AW5" s="43">
        <v>2</v>
      </c>
      <c r="AX5" s="43">
        <v>3</v>
      </c>
      <c r="AY5" s="43">
        <v>3</v>
      </c>
      <c r="AZ5" s="43">
        <v>2</v>
      </c>
      <c r="BA5" s="43">
        <v>4</v>
      </c>
      <c r="BB5" s="43">
        <v>4</v>
      </c>
      <c r="BC5" s="43">
        <v>2</v>
      </c>
      <c r="BD5" s="43">
        <v>4</v>
      </c>
      <c r="BE5" s="40">
        <f t="shared" si="1"/>
        <v>65</v>
      </c>
      <c r="BF5" s="40">
        <f t="shared" si="3"/>
        <v>2.3411023364021579</v>
      </c>
      <c r="BG5" s="46">
        <v>2</v>
      </c>
      <c r="BH5" s="43">
        <v>3</v>
      </c>
      <c r="BI5" s="44">
        <v>3</v>
      </c>
      <c r="BJ5" s="44">
        <v>3</v>
      </c>
      <c r="BK5" s="44">
        <v>3</v>
      </c>
      <c r="BL5" s="43">
        <v>4</v>
      </c>
      <c r="BM5" s="43">
        <v>4</v>
      </c>
      <c r="BN5" s="43">
        <v>4</v>
      </c>
      <c r="BO5" s="44">
        <v>2</v>
      </c>
      <c r="BP5" s="43">
        <v>4</v>
      </c>
      <c r="BQ5" s="43">
        <v>4</v>
      </c>
      <c r="BR5" s="43">
        <v>4</v>
      </c>
      <c r="BS5" s="44">
        <v>3</v>
      </c>
      <c r="BT5" s="43">
        <v>2</v>
      </c>
      <c r="BU5" s="43">
        <v>4</v>
      </c>
      <c r="BV5" s="47">
        <f t="shared" si="4"/>
        <v>47</v>
      </c>
      <c r="BW5" s="47">
        <f t="shared" si="5"/>
        <v>3.9049211678623648</v>
      </c>
      <c r="BX5" s="46">
        <v>4</v>
      </c>
    </row>
    <row r="6" spans="1:76" x14ac:dyDescent="0.2">
      <c r="A6" s="37">
        <v>5</v>
      </c>
      <c r="B6" s="42" t="s">
        <v>784</v>
      </c>
      <c r="C6" s="42" t="s">
        <v>69</v>
      </c>
      <c r="D6" s="42">
        <v>14</v>
      </c>
      <c r="E6" s="42">
        <v>9</v>
      </c>
      <c r="F6" s="43">
        <v>4</v>
      </c>
      <c r="G6" s="43">
        <v>3</v>
      </c>
      <c r="H6" s="44">
        <v>2</v>
      </c>
      <c r="I6" s="43">
        <v>4</v>
      </c>
      <c r="J6" s="44">
        <v>3</v>
      </c>
      <c r="K6" s="44">
        <v>3</v>
      </c>
      <c r="L6" s="43">
        <v>3</v>
      </c>
      <c r="M6" s="43">
        <v>3</v>
      </c>
      <c r="N6" s="43">
        <v>3</v>
      </c>
      <c r="O6" s="43">
        <v>3</v>
      </c>
      <c r="P6" s="43">
        <v>4</v>
      </c>
      <c r="Q6" s="44">
        <v>3</v>
      </c>
      <c r="R6" s="44">
        <v>2</v>
      </c>
      <c r="S6" s="44">
        <v>3</v>
      </c>
      <c r="T6" s="43">
        <v>3</v>
      </c>
      <c r="U6" s="44">
        <v>3</v>
      </c>
      <c r="V6" s="44">
        <v>3</v>
      </c>
      <c r="W6" s="44">
        <v>3</v>
      </c>
      <c r="X6" s="44">
        <v>3</v>
      </c>
      <c r="Y6" s="44">
        <v>3</v>
      </c>
      <c r="Z6" s="44">
        <v>3</v>
      </c>
      <c r="AA6" s="44">
        <v>3</v>
      </c>
      <c r="AB6" s="45">
        <v>4</v>
      </c>
      <c r="AC6" s="46">
        <f t="shared" si="0"/>
        <v>71</v>
      </c>
      <c r="AD6" s="46">
        <f t="shared" si="2"/>
        <v>3.0446505051925445</v>
      </c>
      <c r="AE6" s="46">
        <v>3</v>
      </c>
      <c r="AF6" s="43">
        <v>4</v>
      </c>
      <c r="AG6" s="43">
        <v>4</v>
      </c>
      <c r="AH6" s="43">
        <v>4</v>
      </c>
      <c r="AI6" s="43">
        <v>4</v>
      </c>
      <c r="AJ6" s="43">
        <v>1</v>
      </c>
      <c r="AK6" s="43">
        <v>4</v>
      </c>
      <c r="AL6" s="43">
        <v>1</v>
      </c>
      <c r="AM6" s="43">
        <v>4</v>
      </c>
      <c r="AN6" s="43">
        <v>2</v>
      </c>
      <c r="AO6" s="43">
        <v>4</v>
      </c>
      <c r="AP6" s="43">
        <v>4</v>
      </c>
      <c r="AQ6" s="43">
        <v>4</v>
      </c>
      <c r="AR6" s="43">
        <v>1</v>
      </c>
      <c r="AS6" s="43">
        <v>4</v>
      </c>
      <c r="AT6" s="43">
        <v>4</v>
      </c>
      <c r="AU6" s="43">
        <v>4</v>
      </c>
      <c r="AV6" s="43">
        <v>4</v>
      </c>
      <c r="AW6" s="43">
        <v>4</v>
      </c>
      <c r="AX6" s="43">
        <v>4</v>
      </c>
      <c r="AY6" s="43">
        <v>4</v>
      </c>
      <c r="AZ6" s="43">
        <v>3</v>
      </c>
      <c r="BA6" s="43">
        <v>4</v>
      </c>
      <c r="BB6" s="43">
        <v>4</v>
      </c>
      <c r="BC6" s="43">
        <v>4</v>
      </c>
      <c r="BD6" s="43">
        <v>4</v>
      </c>
      <c r="BE6" s="40">
        <f t="shared" si="1"/>
        <v>88</v>
      </c>
      <c r="BF6" s="40">
        <f t="shared" si="3"/>
        <v>3.2566721713448143</v>
      </c>
      <c r="BG6" s="46">
        <v>3</v>
      </c>
      <c r="BH6" s="43">
        <v>2</v>
      </c>
      <c r="BI6" s="44">
        <v>3</v>
      </c>
      <c r="BJ6" s="44">
        <v>4</v>
      </c>
      <c r="BK6" s="44">
        <v>4</v>
      </c>
      <c r="BL6" s="43">
        <v>3</v>
      </c>
      <c r="BM6" s="43">
        <v>3</v>
      </c>
      <c r="BN6" s="43">
        <v>3</v>
      </c>
      <c r="BO6" s="44">
        <v>2</v>
      </c>
      <c r="BP6" s="43">
        <v>3</v>
      </c>
      <c r="BQ6" s="43">
        <v>3</v>
      </c>
      <c r="BR6" s="43">
        <v>3</v>
      </c>
      <c r="BS6" s="44">
        <v>2</v>
      </c>
      <c r="BT6" s="43">
        <v>3</v>
      </c>
      <c r="BU6" s="43">
        <v>3</v>
      </c>
      <c r="BV6" s="47">
        <f t="shared" si="4"/>
        <v>41</v>
      </c>
      <c r="BW6" s="47">
        <f t="shared" si="5"/>
        <v>3.4219396128608461</v>
      </c>
      <c r="BX6" s="46">
        <v>3</v>
      </c>
    </row>
    <row r="7" spans="1:76" x14ac:dyDescent="0.2">
      <c r="A7" s="37">
        <v>6</v>
      </c>
      <c r="B7" s="42" t="s">
        <v>785</v>
      </c>
      <c r="C7" s="42" t="s">
        <v>69</v>
      </c>
      <c r="D7" s="42">
        <v>14</v>
      </c>
      <c r="E7" s="42">
        <v>8</v>
      </c>
      <c r="F7" s="43">
        <v>4</v>
      </c>
      <c r="G7" s="43">
        <v>3</v>
      </c>
      <c r="H7" s="44">
        <v>2</v>
      </c>
      <c r="I7" s="43">
        <v>3</v>
      </c>
      <c r="J7" s="44">
        <v>4</v>
      </c>
      <c r="K7" s="44">
        <v>4</v>
      </c>
      <c r="L7" s="43">
        <v>4</v>
      </c>
      <c r="M7" s="43">
        <v>1</v>
      </c>
      <c r="N7" s="43">
        <v>4</v>
      </c>
      <c r="O7" s="43">
        <v>3</v>
      </c>
      <c r="P7" s="43">
        <v>4</v>
      </c>
      <c r="Q7" s="44">
        <v>3</v>
      </c>
      <c r="R7" s="44">
        <v>2</v>
      </c>
      <c r="S7" s="44">
        <v>3</v>
      </c>
      <c r="T7" s="43">
        <v>3</v>
      </c>
      <c r="U7" s="44">
        <v>3</v>
      </c>
      <c r="V7" s="44">
        <v>3</v>
      </c>
      <c r="W7" s="44">
        <v>2</v>
      </c>
      <c r="X7" s="44">
        <v>4</v>
      </c>
      <c r="Y7" s="44">
        <v>4</v>
      </c>
      <c r="Z7" s="44">
        <v>2</v>
      </c>
      <c r="AA7" s="44">
        <v>4</v>
      </c>
      <c r="AB7" s="45">
        <v>4</v>
      </c>
      <c r="AC7" s="46">
        <f t="shared" si="0"/>
        <v>73</v>
      </c>
      <c r="AD7" s="46">
        <f t="shared" si="2"/>
        <v>3.0204626890524873</v>
      </c>
      <c r="AE7" s="46">
        <v>3</v>
      </c>
      <c r="AF7" s="43">
        <v>3</v>
      </c>
      <c r="AG7" s="43">
        <v>3</v>
      </c>
      <c r="AH7" s="43">
        <v>2</v>
      </c>
      <c r="AI7" s="43">
        <v>2</v>
      </c>
      <c r="AJ7" s="43">
        <v>4</v>
      </c>
      <c r="AK7" s="43">
        <v>4</v>
      </c>
      <c r="AL7" s="43">
        <v>1</v>
      </c>
      <c r="AM7" s="43">
        <v>4</v>
      </c>
      <c r="AN7" s="43">
        <v>3</v>
      </c>
      <c r="AO7" s="43">
        <v>2</v>
      </c>
      <c r="AP7" s="43">
        <v>3</v>
      </c>
      <c r="AQ7" s="43">
        <v>3</v>
      </c>
      <c r="AR7" s="43">
        <v>2</v>
      </c>
      <c r="AS7" s="43">
        <v>4</v>
      </c>
      <c r="AT7" s="43">
        <v>4</v>
      </c>
      <c r="AU7" s="43">
        <v>4</v>
      </c>
      <c r="AV7" s="43">
        <v>3</v>
      </c>
      <c r="AW7" s="43">
        <v>3</v>
      </c>
      <c r="AX7" s="43">
        <v>3</v>
      </c>
      <c r="AY7" s="43">
        <v>3</v>
      </c>
      <c r="AZ7" s="43">
        <v>3</v>
      </c>
      <c r="BA7" s="43">
        <v>4</v>
      </c>
      <c r="BB7" s="43">
        <v>3</v>
      </c>
      <c r="BC7" s="43">
        <v>3</v>
      </c>
      <c r="BD7" s="43">
        <v>3</v>
      </c>
      <c r="BE7" s="40">
        <f t="shared" si="1"/>
        <v>76</v>
      </c>
      <c r="BF7" s="40">
        <f t="shared" si="3"/>
        <v>2.9163836132623429</v>
      </c>
      <c r="BG7" s="46">
        <v>3</v>
      </c>
      <c r="BH7" s="43">
        <v>4</v>
      </c>
      <c r="BI7" s="44">
        <v>4</v>
      </c>
      <c r="BJ7" s="44">
        <v>4</v>
      </c>
      <c r="BK7" s="44">
        <v>3</v>
      </c>
      <c r="BL7" s="43">
        <v>4</v>
      </c>
      <c r="BM7" s="43">
        <v>4</v>
      </c>
      <c r="BN7" s="43">
        <v>4</v>
      </c>
      <c r="BO7" s="44">
        <v>2</v>
      </c>
      <c r="BP7" s="43">
        <v>4</v>
      </c>
      <c r="BQ7" s="43">
        <v>4</v>
      </c>
      <c r="BR7" s="43">
        <v>4</v>
      </c>
      <c r="BS7" s="44">
        <v>1</v>
      </c>
      <c r="BT7" s="43">
        <v>4</v>
      </c>
      <c r="BU7" s="43">
        <v>4</v>
      </c>
      <c r="BV7" s="47">
        <f t="shared" si="4"/>
        <v>50</v>
      </c>
      <c r="BW7" s="47">
        <f t="shared" si="5"/>
        <v>4.0425190698483044</v>
      </c>
      <c r="BX7" s="46">
        <v>4</v>
      </c>
    </row>
    <row r="8" spans="1:76" x14ac:dyDescent="0.2">
      <c r="A8" s="37">
        <v>7</v>
      </c>
      <c r="B8" s="42" t="s">
        <v>786</v>
      </c>
      <c r="C8" s="42" t="s">
        <v>69</v>
      </c>
      <c r="D8" s="42">
        <v>14</v>
      </c>
      <c r="E8" s="42">
        <v>9</v>
      </c>
      <c r="F8" s="43">
        <v>4</v>
      </c>
      <c r="G8" s="43">
        <v>3</v>
      </c>
      <c r="H8" s="44">
        <v>2</v>
      </c>
      <c r="I8" s="43">
        <v>4</v>
      </c>
      <c r="J8" s="44">
        <v>3</v>
      </c>
      <c r="K8" s="44">
        <v>3</v>
      </c>
      <c r="L8" s="43">
        <v>4</v>
      </c>
      <c r="M8" s="43">
        <v>3</v>
      </c>
      <c r="N8" s="43">
        <v>3</v>
      </c>
      <c r="O8" s="43">
        <v>2</v>
      </c>
      <c r="P8" s="43">
        <v>4</v>
      </c>
      <c r="Q8" s="44">
        <v>3</v>
      </c>
      <c r="R8" s="44">
        <v>3</v>
      </c>
      <c r="S8" s="44">
        <v>3</v>
      </c>
      <c r="T8" s="43">
        <v>4</v>
      </c>
      <c r="U8" s="44">
        <v>4</v>
      </c>
      <c r="V8" s="44">
        <v>4</v>
      </c>
      <c r="W8" s="44">
        <v>4</v>
      </c>
      <c r="X8" s="44">
        <v>4</v>
      </c>
      <c r="Y8" s="44">
        <v>4</v>
      </c>
      <c r="Z8" s="44">
        <v>4</v>
      </c>
      <c r="AA8" s="44">
        <v>3</v>
      </c>
      <c r="AB8" s="45">
        <v>3</v>
      </c>
      <c r="AC8" s="46">
        <f t="shared" si="0"/>
        <v>78</v>
      </c>
      <c r="AD8" s="46">
        <f t="shared" si="2"/>
        <v>3.3232443888432832</v>
      </c>
      <c r="AE8" s="46">
        <v>3</v>
      </c>
      <c r="AF8" s="43">
        <v>4</v>
      </c>
      <c r="AG8" s="43">
        <v>3</v>
      </c>
      <c r="AH8" s="43">
        <v>1</v>
      </c>
      <c r="AI8" s="43">
        <v>1</v>
      </c>
      <c r="AJ8" s="43">
        <v>1</v>
      </c>
      <c r="AK8" s="43">
        <v>3</v>
      </c>
      <c r="AL8" s="43">
        <v>1</v>
      </c>
      <c r="AM8" s="43">
        <v>4</v>
      </c>
      <c r="AN8" s="43">
        <v>4</v>
      </c>
      <c r="AO8" s="43">
        <v>1</v>
      </c>
      <c r="AP8" s="43">
        <v>3</v>
      </c>
      <c r="AQ8" s="43">
        <v>4</v>
      </c>
      <c r="AR8" s="43">
        <v>1</v>
      </c>
      <c r="AS8" s="43">
        <v>4</v>
      </c>
      <c r="AT8" s="43">
        <v>4</v>
      </c>
      <c r="AU8" s="43">
        <v>3</v>
      </c>
      <c r="AV8" s="43">
        <v>3</v>
      </c>
      <c r="AW8" s="43">
        <v>2</v>
      </c>
      <c r="AX8" s="43">
        <v>3</v>
      </c>
      <c r="AY8" s="43">
        <v>3</v>
      </c>
      <c r="AZ8" s="43">
        <v>1</v>
      </c>
      <c r="BA8" s="43">
        <v>3</v>
      </c>
      <c r="BB8" s="43">
        <v>3</v>
      </c>
      <c r="BC8" s="43">
        <v>4</v>
      </c>
      <c r="BD8" s="43">
        <v>4</v>
      </c>
      <c r="BE8" s="40">
        <f t="shared" si="1"/>
        <v>68</v>
      </c>
      <c r="BF8" s="40">
        <f t="shared" si="3"/>
        <v>2.379381325687862</v>
      </c>
      <c r="BG8" s="46">
        <v>2</v>
      </c>
      <c r="BH8" s="43">
        <v>4</v>
      </c>
      <c r="BI8" s="44">
        <v>4</v>
      </c>
      <c r="BJ8" s="44">
        <v>1</v>
      </c>
      <c r="BK8" s="44">
        <v>1</v>
      </c>
      <c r="BL8" s="43">
        <v>3</v>
      </c>
      <c r="BM8" s="43">
        <v>3</v>
      </c>
      <c r="BN8" s="43">
        <v>4</v>
      </c>
      <c r="BO8" s="44">
        <v>2</v>
      </c>
      <c r="BP8" s="43">
        <v>4</v>
      </c>
      <c r="BQ8" s="43">
        <v>2</v>
      </c>
      <c r="BR8" s="43">
        <v>3</v>
      </c>
      <c r="BS8" s="44">
        <v>1</v>
      </c>
      <c r="BT8" s="43">
        <v>2</v>
      </c>
      <c r="BU8" s="43">
        <v>4</v>
      </c>
      <c r="BV8" s="47">
        <f t="shared" si="4"/>
        <v>38</v>
      </c>
      <c r="BW8" s="47">
        <f t="shared" si="5"/>
        <v>2.8949150248208126</v>
      </c>
      <c r="BX8" s="46">
        <v>3</v>
      </c>
    </row>
    <row r="9" spans="1:76" x14ac:dyDescent="0.2">
      <c r="A9" s="37">
        <v>8</v>
      </c>
      <c r="B9" s="42" t="s">
        <v>787</v>
      </c>
      <c r="C9" s="42" t="s">
        <v>69</v>
      </c>
      <c r="D9" s="42">
        <v>14</v>
      </c>
      <c r="E9" s="42">
        <v>9</v>
      </c>
      <c r="F9" s="43">
        <v>4</v>
      </c>
      <c r="G9" s="43">
        <v>3</v>
      </c>
      <c r="H9" s="44">
        <v>3</v>
      </c>
      <c r="I9" s="43">
        <v>3</v>
      </c>
      <c r="J9" s="44">
        <v>3</v>
      </c>
      <c r="K9" s="44">
        <v>3</v>
      </c>
      <c r="L9" s="43">
        <v>3</v>
      </c>
      <c r="M9" s="43">
        <v>3</v>
      </c>
      <c r="N9" s="43">
        <v>3</v>
      </c>
      <c r="O9" s="43">
        <v>2</v>
      </c>
      <c r="P9" s="43">
        <v>4</v>
      </c>
      <c r="Q9" s="44">
        <v>2</v>
      </c>
      <c r="R9" s="44">
        <v>1</v>
      </c>
      <c r="S9" s="44">
        <v>4</v>
      </c>
      <c r="T9" s="43">
        <v>3</v>
      </c>
      <c r="U9" s="44">
        <v>4</v>
      </c>
      <c r="V9" s="44">
        <v>3</v>
      </c>
      <c r="W9" s="44">
        <v>3</v>
      </c>
      <c r="X9" s="44">
        <v>4</v>
      </c>
      <c r="Y9" s="44">
        <v>2</v>
      </c>
      <c r="Z9" s="44">
        <v>3</v>
      </c>
      <c r="AA9" s="44">
        <v>3</v>
      </c>
      <c r="AB9" s="45">
        <v>4</v>
      </c>
      <c r="AC9" s="46">
        <f t="shared" si="0"/>
        <v>70</v>
      </c>
      <c r="AD9" s="46">
        <f t="shared" si="2"/>
        <v>2.9241600613021115</v>
      </c>
      <c r="AE9" s="46">
        <v>3</v>
      </c>
      <c r="AF9" s="43">
        <v>4</v>
      </c>
      <c r="AG9" s="43">
        <v>3</v>
      </c>
      <c r="AH9" s="43">
        <v>2</v>
      </c>
      <c r="AI9" s="43">
        <v>2</v>
      </c>
      <c r="AJ9" s="43">
        <v>3</v>
      </c>
      <c r="AK9" s="43">
        <v>3</v>
      </c>
      <c r="AL9" s="43">
        <v>1</v>
      </c>
      <c r="AM9" s="43">
        <v>3</v>
      </c>
      <c r="AN9" s="43">
        <v>4</v>
      </c>
      <c r="AO9" s="43">
        <v>3</v>
      </c>
      <c r="AP9" s="43">
        <v>3</v>
      </c>
      <c r="AQ9" s="43">
        <v>3</v>
      </c>
      <c r="AR9" s="43">
        <v>2</v>
      </c>
      <c r="AS9" s="43">
        <v>3</v>
      </c>
      <c r="AT9" s="43">
        <v>3</v>
      </c>
      <c r="AU9" s="43">
        <v>3</v>
      </c>
      <c r="AV9" s="43">
        <v>2</v>
      </c>
      <c r="AW9" s="43">
        <v>2</v>
      </c>
      <c r="AX9" s="43">
        <v>4</v>
      </c>
      <c r="AY9" s="43">
        <v>3</v>
      </c>
      <c r="AZ9" s="43">
        <v>2</v>
      </c>
      <c r="BA9" s="43">
        <v>3</v>
      </c>
      <c r="BB9" s="43">
        <v>3</v>
      </c>
      <c r="BC9" s="43">
        <v>4</v>
      </c>
      <c r="BD9" s="43">
        <v>2</v>
      </c>
      <c r="BE9" s="40">
        <f t="shared" si="1"/>
        <v>70</v>
      </c>
      <c r="BF9" s="40">
        <f t="shared" si="3"/>
        <v>2.6836201854087594</v>
      </c>
      <c r="BG9" s="46">
        <v>3</v>
      </c>
      <c r="BH9" s="43">
        <v>4</v>
      </c>
      <c r="BI9" s="44">
        <v>3</v>
      </c>
      <c r="BJ9" s="44">
        <v>2</v>
      </c>
      <c r="BK9" s="44">
        <v>3</v>
      </c>
      <c r="BL9" s="43">
        <v>3</v>
      </c>
      <c r="BM9" s="43">
        <v>3</v>
      </c>
      <c r="BN9" s="43">
        <v>4</v>
      </c>
      <c r="BO9" s="44">
        <v>2</v>
      </c>
      <c r="BP9" s="43">
        <v>3</v>
      </c>
      <c r="BQ9" s="43">
        <v>2</v>
      </c>
      <c r="BR9" s="43">
        <v>2</v>
      </c>
      <c r="BS9" s="44">
        <v>2</v>
      </c>
      <c r="BT9" s="43">
        <v>2</v>
      </c>
      <c r="BU9" s="43">
        <v>3</v>
      </c>
      <c r="BV9" s="47">
        <f t="shared" si="4"/>
        <v>38</v>
      </c>
      <c r="BW9" s="47">
        <f t="shared" si="5"/>
        <v>3.1394536244342564</v>
      </c>
      <c r="BX9" s="46">
        <v>3</v>
      </c>
    </row>
    <row r="10" spans="1:76" x14ac:dyDescent="0.2">
      <c r="A10" s="37">
        <v>9</v>
      </c>
      <c r="B10" s="42" t="s">
        <v>788</v>
      </c>
      <c r="C10" s="42" t="s">
        <v>69</v>
      </c>
      <c r="D10" s="42">
        <v>13</v>
      </c>
      <c r="E10" s="42">
        <v>8</v>
      </c>
      <c r="F10" s="43">
        <v>4</v>
      </c>
      <c r="G10" s="43">
        <v>3</v>
      </c>
      <c r="H10" s="44">
        <v>3</v>
      </c>
      <c r="I10" s="43">
        <v>3</v>
      </c>
      <c r="J10" s="44">
        <v>2</v>
      </c>
      <c r="K10" s="44">
        <v>3</v>
      </c>
      <c r="L10" s="43">
        <v>3</v>
      </c>
      <c r="M10" s="43">
        <v>3</v>
      </c>
      <c r="N10" s="43">
        <v>3</v>
      </c>
      <c r="O10" s="43">
        <v>3</v>
      </c>
      <c r="P10" s="43">
        <v>3</v>
      </c>
      <c r="Q10" s="44">
        <v>3</v>
      </c>
      <c r="R10" s="44">
        <v>1</v>
      </c>
      <c r="S10" s="44">
        <v>4</v>
      </c>
      <c r="T10" s="43">
        <v>3</v>
      </c>
      <c r="U10" s="44">
        <v>3</v>
      </c>
      <c r="V10" s="44">
        <v>4</v>
      </c>
      <c r="W10" s="44">
        <v>4</v>
      </c>
      <c r="X10" s="44">
        <v>2</v>
      </c>
      <c r="Y10" s="44">
        <v>3</v>
      </c>
      <c r="Z10" s="44">
        <v>2</v>
      </c>
      <c r="AA10" s="44">
        <v>3</v>
      </c>
      <c r="AB10" s="45">
        <v>4</v>
      </c>
      <c r="AC10" s="46">
        <f t="shared" si="0"/>
        <v>69</v>
      </c>
      <c r="AD10" s="46">
        <f t="shared" si="2"/>
        <v>2.8878127010580141</v>
      </c>
      <c r="AE10" s="46">
        <v>3</v>
      </c>
      <c r="AF10" s="43">
        <v>3</v>
      </c>
      <c r="AG10" s="43">
        <v>3</v>
      </c>
      <c r="AH10" s="43">
        <v>2</v>
      </c>
      <c r="AI10" s="43">
        <v>1</v>
      </c>
      <c r="AJ10" s="43">
        <v>1</v>
      </c>
      <c r="AK10" s="43">
        <v>1</v>
      </c>
      <c r="AL10" s="43">
        <v>2</v>
      </c>
      <c r="AM10" s="43">
        <v>3</v>
      </c>
      <c r="AN10" s="43">
        <v>3</v>
      </c>
      <c r="AO10" s="43">
        <v>1</v>
      </c>
      <c r="AP10" s="43">
        <v>3</v>
      </c>
      <c r="AQ10" s="43">
        <v>1</v>
      </c>
      <c r="AR10" s="43">
        <v>1</v>
      </c>
      <c r="AS10" s="43">
        <v>3</v>
      </c>
      <c r="AT10" s="43">
        <v>3</v>
      </c>
      <c r="AU10" s="43">
        <v>3</v>
      </c>
      <c r="AV10" s="43">
        <v>2</v>
      </c>
      <c r="AW10" s="43">
        <v>3</v>
      </c>
      <c r="AX10" s="43">
        <v>3</v>
      </c>
      <c r="AY10" s="43">
        <v>3</v>
      </c>
      <c r="AZ10" s="43">
        <v>3</v>
      </c>
      <c r="BA10" s="43">
        <v>3</v>
      </c>
      <c r="BB10" s="43">
        <v>3</v>
      </c>
      <c r="BC10" s="43">
        <v>3</v>
      </c>
      <c r="BD10" s="43">
        <v>2</v>
      </c>
      <c r="BE10" s="40">
        <f t="shared" si="1"/>
        <v>59</v>
      </c>
      <c r="BF10" s="40">
        <f t="shared" si="3"/>
        <v>2.159919434354411</v>
      </c>
      <c r="BG10" s="46">
        <v>2</v>
      </c>
      <c r="BH10" s="43">
        <v>3</v>
      </c>
      <c r="BI10" s="44">
        <v>2</v>
      </c>
      <c r="BJ10" s="44">
        <v>2</v>
      </c>
      <c r="BK10" s="44">
        <v>3</v>
      </c>
      <c r="BL10" s="43">
        <v>2</v>
      </c>
      <c r="BM10" s="43">
        <v>3</v>
      </c>
      <c r="BN10" s="43">
        <v>2</v>
      </c>
      <c r="BO10" s="44">
        <v>2</v>
      </c>
      <c r="BP10" s="43">
        <v>2</v>
      </c>
      <c r="BQ10" s="43">
        <v>2</v>
      </c>
      <c r="BR10" s="43">
        <v>3</v>
      </c>
      <c r="BS10" s="44">
        <v>2</v>
      </c>
      <c r="BT10" s="43">
        <v>3</v>
      </c>
      <c r="BU10" s="43">
        <v>2</v>
      </c>
      <c r="BV10" s="47">
        <f t="shared" si="4"/>
        <v>33</v>
      </c>
      <c r="BW10" s="47">
        <f t="shared" si="5"/>
        <v>2.7598957538083186</v>
      </c>
      <c r="BX10" s="46">
        <v>3</v>
      </c>
    </row>
    <row r="11" spans="1:76" x14ac:dyDescent="0.2">
      <c r="A11" s="37">
        <v>10</v>
      </c>
      <c r="B11" s="42" t="s">
        <v>789</v>
      </c>
      <c r="C11" s="42" t="s">
        <v>69</v>
      </c>
      <c r="D11" s="42">
        <v>15</v>
      </c>
      <c r="E11" s="42">
        <v>9</v>
      </c>
      <c r="F11" s="43">
        <v>4</v>
      </c>
      <c r="G11" s="43">
        <v>3</v>
      </c>
      <c r="H11" s="44">
        <v>3</v>
      </c>
      <c r="I11" s="43">
        <v>1</v>
      </c>
      <c r="J11" s="44">
        <v>2</v>
      </c>
      <c r="K11" s="44">
        <v>2</v>
      </c>
      <c r="L11" s="43">
        <v>3</v>
      </c>
      <c r="M11" s="43">
        <v>3</v>
      </c>
      <c r="N11" s="43">
        <v>2</v>
      </c>
      <c r="O11" s="43">
        <v>4</v>
      </c>
      <c r="P11" s="43">
        <v>3</v>
      </c>
      <c r="Q11" s="44">
        <v>2</v>
      </c>
      <c r="R11" s="44">
        <v>2</v>
      </c>
      <c r="S11" s="44">
        <v>2</v>
      </c>
      <c r="T11" s="43">
        <v>2</v>
      </c>
      <c r="U11" s="44">
        <v>1</v>
      </c>
      <c r="V11" s="44">
        <v>1</v>
      </c>
      <c r="W11" s="44">
        <v>1</v>
      </c>
      <c r="X11" s="44">
        <v>1</v>
      </c>
      <c r="Y11" s="44">
        <v>2</v>
      </c>
      <c r="Z11" s="44">
        <v>1</v>
      </c>
      <c r="AA11" s="44">
        <v>2</v>
      </c>
      <c r="AB11" s="45">
        <v>4</v>
      </c>
      <c r="AC11" s="46">
        <f t="shared" si="0"/>
        <v>51</v>
      </c>
      <c r="AD11" s="46">
        <f t="shared" si="2"/>
        <v>1.9954733043003334</v>
      </c>
      <c r="AE11" s="46">
        <v>2</v>
      </c>
      <c r="AF11" s="43">
        <v>4</v>
      </c>
      <c r="AG11" s="43">
        <v>3</v>
      </c>
      <c r="AH11" s="43">
        <v>2</v>
      </c>
      <c r="AI11" s="43">
        <v>2</v>
      </c>
      <c r="AJ11" s="43">
        <v>2</v>
      </c>
      <c r="AK11" s="43">
        <v>3</v>
      </c>
      <c r="AL11" s="43">
        <v>3</v>
      </c>
      <c r="AM11" s="43">
        <v>3</v>
      </c>
      <c r="AN11" s="43">
        <v>3</v>
      </c>
      <c r="AO11" s="43">
        <v>1</v>
      </c>
      <c r="AP11" s="43">
        <v>3</v>
      </c>
      <c r="AQ11" s="43">
        <v>2</v>
      </c>
      <c r="AR11" s="43">
        <v>2</v>
      </c>
      <c r="AS11" s="43">
        <v>3</v>
      </c>
      <c r="AT11" s="43">
        <v>3</v>
      </c>
      <c r="AU11" s="43">
        <v>3</v>
      </c>
      <c r="AV11" s="43">
        <v>2</v>
      </c>
      <c r="AW11" s="43">
        <v>2</v>
      </c>
      <c r="AX11" s="43">
        <v>3</v>
      </c>
      <c r="AY11" s="43">
        <v>3</v>
      </c>
      <c r="AZ11" s="43">
        <v>2</v>
      </c>
      <c r="BA11" s="43">
        <v>3</v>
      </c>
      <c r="BB11" s="43">
        <v>3</v>
      </c>
      <c r="BC11" s="43">
        <v>2</v>
      </c>
      <c r="BD11" s="43">
        <v>3</v>
      </c>
      <c r="BE11" s="40">
        <f t="shared" si="1"/>
        <v>65</v>
      </c>
      <c r="BF11" s="40">
        <f t="shared" si="3"/>
        <v>2.5098114758519361</v>
      </c>
      <c r="BG11" s="46">
        <v>3</v>
      </c>
      <c r="BH11" s="43">
        <v>3</v>
      </c>
      <c r="BI11" s="44">
        <v>2</v>
      </c>
      <c r="BJ11" s="44">
        <v>2</v>
      </c>
      <c r="BK11" s="44">
        <v>2</v>
      </c>
      <c r="BL11" s="43">
        <v>2</v>
      </c>
      <c r="BM11" s="43">
        <v>3</v>
      </c>
      <c r="BN11" s="43">
        <v>3</v>
      </c>
      <c r="BO11" s="44">
        <v>2</v>
      </c>
      <c r="BP11" s="43">
        <v>2</v>
      </c>
      <c r="BQ11" s="43">
        <v>2</v>
      </c>
      <c r="BR11" s="43">
        <v>2</v>
      </c>
      <c r="BS11" s="44">
        <v>3</v>
      </c>
      <c r="BT11" s="43">
        <v>3</v>
      </c>
      <c r="BU11" s="43">
        <v>3</v>
      </c>
      <c r="BV11" s="47">
        <f t="shared" si="4"/>
        <v>34</v>
      </c>
      <c r="BW11" s="47">
        <f t="shared" si="5"/>
        <v>2.8411648127100637</v>
      </c>
      <c r="BX11" s="46">
        <v>3</v>
      </c>
    </row>
    <row r="12" spans="1:76" x14ac:dyDescent="0.2">
      <c r="A12" s="37">
        <v>11</v>
      </c>
      <c r="B12" s="42" t="s">
        <v>790</v>
      </c>
      <c r="C12" s="42" t="s">
        <v>69</v>
      </c>
      <c r="D12" s="42">
        <v>14</v>
      </c>
      <c r="E12" s="42">
        <v>9</v>
      </c>
      <c r="F12" s="43">
        <v>4</v>
      </c>
      <c r="G12" s="43">
        <v>4</v>
      </c>
      <c r="H12" s="44">
        <v>2</v>
      </c>
      <c r="I12" s="43">
        <v>3</v>
      </c>
      <c r="J12" s="44">
        <v>2</v>
      </c>
      <c r="K12" s="44">
        <v>3</v>
      </c>
      <c r="L12" s="43">
        <v>3</v>
      </c>
      <c r="M12" s="43">
        <v>4</v>
      </c>
      <c r="N12" s="43">
        <v>3</v>
      </c>
      <c r="O12" s="43">
        <v>3</v>
      </c>
      <c r="P12" s="43">
        <v>4</v>
      </c>
      <c r="Q12" s="44">
        <v>2</v>
      </c>
      <c r="R12" s="44">
        <v>1</v>
      </c>
      <c r="S12" s="44">
        <v>3</v>
      </c>
      <c r="T12" s="43">
        <v>3</v>
      </c>
      <c r="U12" s="44">
        <v>2</v>
      </c>
      <c r="V12" s="44">
        <v>3</v>
      </c>
      <c r="W12" s="44">
        <v>3</v>
      </c>
      <c r="X12" s="44">
        <v>3</v>
      </c>
      <c r="Y12" s="44">
        <v>2</v>
      </c>
      <c r="Z12" s="44">
        <v>2</v>
      </c>
      <c r="AA12" s="44">
        <v>3</v>
      </c>
      <c r="AB12" s="45">
        <v>3</v>
      </c>
      <c r="AC12" s="46">
        <f t="shared" si="0"/>
        <v>65</v>
      </c>
      <c r="AD12" s="46">
        <f t="shared" si="2"/>
        <v>2.7050075280245718</v>
      </c>
      <c r="AE12" s="46">
        <v>3</v>
      </c>
      <c r="AF12" s="43">
        <v>4</v>
      </c>
      <c r="AG12" s="43">
        <v>4</v>
      </c>
      <c r="AH12" s="43">
        <v>3</v>
      </c>
      <c r="AI12" s="43">
        <v>4</v>
      </c>
      <c r="AJ12" s="43">
        <v>3</v>
      </c>
      <c r="AK12" s="43">
        <v>4</v>
      </c>
      <c r="AL12" s="43">
        <v>2</v>
      </c>
      <c r="AM12" s="43">
        <v>4</v>
      </c>
      <c r="AN12" s="43">
        <v>4</v>
      </c>
      <c r="AO12" s="43">
        <v>2</v>
      </c>
      <c r="AP12" s="43">
        <v>3</v>
      </c>
      <c r="AQ12" s="43">
        <v>3</v>
      </c>
      <c r="AR12" s="43">
        <v>4</v>
      </c>
      <c r="AS12" s="43">
        <v>4</v>
      </c>
      <c r="AT12" s="43">
        <v>4</v>
      </c>
      <c r="AU12" s="43">
        <v>4</v>
      </c>
      <c r="AV12" s="43">
        <v>4</v>
      </c>
      <c r="AW12" s="43">
        <v>3</v>
      </c>
      <c r="AX12" s="43">
        <v>4</v>
      </c>
      <c r="AY12" s="43">
        <v>4</v>
      </c>
      <c r="AZ12" s="43">
        <v>4</v>
      </c>
      <c r="BA12" s="43">
        <v>4</v>
      </c>
      <c r="BB12" s="43">
        <v>3</v>
      </c>
      <c r="BC12" s="43">
        <v>3</v>
      </c>
      <c r="BD12" s="43">
        <v>3</v>
      </c>
      <c r="BE12" s="40">
        <f t="shared" si="1"/>
        <v>88</v>
      </c>
      <c r="BF12" s="40">
        <f t="shared" si="3"/>
        <v>3.4514151090859775</v>
      </c>
      <c r="BG12" s="46">
        <v>3</v>
      </c>
      <c r="BH12" s="43">
        <v>3</v>
      </c>
      <c r="BI12" s="44">
        <v>2</v>
      </c>
      <c r="BJ12" s="44">
        <v>2</v>
      </c>
      <c r="BK12" s="44">
        <v>3</v>
      </c>
      <c r="BL12" s="43">
        <v>2</v>
      </c>
      <c r="BM12" s="43">
        <v>3</v>
      </c>
      <c r="BN12" s="43">
        <v>3</v>
      </c>
      <c r="BO12" s="44">
        <v>2</v>
      </c>
      <c r="BP12" s="43">
        <v>2</v>
      </c>
      <c r="BQ12" s="43">
        <v>2</v>
      </c>
      <c r="BR12" s="43">
        <v>3</v>
      </c>
      <c r="BS12" s="44">
        <v>2</v>
      </c>
      <c r="BT12" s="43">
        <v>3</v>
      </c>
      <c r="BU12" s="43">
        <v>3</v>
      </c>
      <c r="BV12" s="47">
        <f t="shared" si="4"/>
        <v>35</v>
      </c>
      <c r="BW12" s="47">
        <f t="shared" si="5"/>
        <v>2.9246582114572433</v>
      </c>
      <c r="BX12" s="46">
        <v>3</v>
      </c>
    </row>
    <row r="13" spans="1:76" x14ac:dyDescent="0.2">
      <c r="A13" s="37">
        <v>12</v>
      </c>
      <c r="B13" s="42" t="s">
        <v>791</v>
      </c>
      <c r="C13" s="42" t="s">
        <v>69</v>
      </c>
      <c r="D13" s="42">
        <v>15</v>
      </c>
      <c r="E13" s="42">
        <v>9</v>
      </c>
      <c r="F13" s="43">
        <v>4</v>
      </c>
      <c r="G13" s="43">
        <v>3</v>
      </c>
      <c r="H13" s="44">
        <v>2</v>
      </c>
      <c r="I13" s="43">
        <v>2</v>
      </c>
      <c r="J13" s="44">
        <v>3</v>
      </c>
      <c r="K13" s="44">
        <v>2</v>
      </c>
      <c r="L13" s="43">
        <v>3</v>
      </c>
      <c r="M13" s="43">
        <v>3</v>
      </c>
      <c r="N13" s="43">
        <v>3</v>
      </c>
      <c r="O13" s="43">
        <v>4</v>
      </c>
      <c r="P13" s="43">
        <v>4</v>
      </c>
      <c r="Q13" s="44">
        <v>3</v>
      </c>
      <c r="R13" s="44">
        <v>2</v>
      </c>
      <c r="S13" s="44">
        <v>4</v>
      </c>
      <c r="T13" s="43">
        <v>3</v>
      </c>
      <c r="U13" s="44">
        <v>3</v>
      </c>
      <c r="V13" s="44">
        <v>3</v>
      </c>
      <c r="W13" s="44">
        <v>3</v>
      </c>
      <c r="X13" s="44">
        <v>3</v>
      </c>
      <c r="Y13" s="44">
        <v>3</v>
      </c>
      <c r="Z13" s="44">
        <v>2</v>
      </c>
      <c r="AA13" s="44">
        <v>3</v>
      </c>
      <c r="AB13" s="45">
        <v>3</v>
      </c>
      <c r="AC13" s="46">
        <f t="shared" si="0"/>
        <v>68</v>
      </c>
      <c r="AD13" s="46">
        <f t="shared" si="2"/>
        <v>2.8878127010580141</v>
      </c>
      <c r="AE13" s="46">
        <v>3</v>
      </c>
      <c r="AF13" s="43">
        <v>3</v>
      </c>
      <c r="AG13" s="43">
        <v>2</v>
      </c>
      <c r="AH13" s="43">
        <v>2</v>
      </c>
      <c r="AI13" s="43">
        <v>3</v>
      </c>
      <c r="AJ13" s="43">
        <v>1</v>
      </c>
      <c r="AK13" s="43">
        <v>2</v>
      </c>
      <c r="AL13" s="43">
        <v>2</v>
      </c>
      <c r="AM13" s="43">
        <v>3</v>
      </c>
      <c r="AN13" s="43">
        <v>3</v>
      </c>
      <c r="AO13" s="43">
        <v>1</v>
      </c>
      <c r="AP13" s="43">
        <v>2</v>
      </c>
      <c r="AQ13" s="43">
        <v>3</v>
      </c>
      <c r="AR13" s="43">
        <v>1</v>
      </c>
      <c r="AS13" s="43">
        <v>3</v>
      </c>
      <c r="AT13" s="43">
        <v>3</v>
      </c>
      <c r="AU13" s="43">
        <v>3</v>
      </c>
      <c r="AV13" s="43">
        <v>1</v>
      </c>
      <c r="AW13" s="43">
        <v>1</v>
      </c>
      <c r="AX13" s="43">
        <v>2</v>
      </c>
      <c r="AY13" s="43">
        <v>2</v>
      </c>
      <c r="AZ13" s="43">
        <v>2</v>
      </c>
      <c r="BA13" s="43">
        <v>3</v>
      </c>
      <c r="BB13" s="43">
        <v>3</v>
      </c>
      <c r="BC13" s="43">
        <v>2</v>
      </c>
      <c r="BD13" s="43">
        <v>3</v>
      </c>
      <c r="BE13" s="40">
        <f t="shared" si="1"/>
        <v>56</v>
      </c>
      <c r="BF13" s="40">
        <f t="shared" si="3"/>
        <v>2.0811536762950431</v>
      </c>
      <c r="BG13" s="46">
        <v>2</v>
      </c>
      <c r="BH13" s="43">
        <v>4</v>
      </c>
      <c r="BI13" s="44">
        <v>4</v>
      </c>
      <c r="BJ13" s="44">
        <v>2</v>
      </c>
      <c r="BK13" s="44">
        <v>2</v>
      </c>
      <c r="BL13" s="43">
        <v>3</v>
      </c>
      <c r="BM13" s="43">
        <v>3</v>
      </c>
      <c r="BN13" s="43">
        <v>4</v>
      </c>
      <c r="BO13" s="44">
        <v>2</v>
      </c>
      <c r="BP13" s="43">
        <v>3</v>
      </c>
      <c r="BQ13" s="43">
        <v>3</v>
      </c>
      <c r="BR13" s="43">
        <v>3</v>
      </c>
      <c r="BS13" s="44">
        <v>3</v>
      </c>
      <c r="BT13" s="43">
        <v>3</v>
      </c>
      <c r="BU13" s="43">
        <v>4</v>
      </c>
      <c r="BV13" s="47">
        <f t="shared" si="4"/>
        <v>43</v>
      </c>
      <c r="BW13" s="47">
        <f t="shared" si="5"/>
        <v>3.5670550575165949</v>
      </c>
      <c r="BX13" s="46">
        <v>4</v>
      </c>
    </row>
    <row r="14" spans="1:76" x14ac:dyDescent="0.2">
      <c r="A14" s="37">
        <v>13</v>
      </c>
      <c r="B14" s="42" t="s">
        <v>792</v>
      </c>
      <c r="C14" s="42" t="s">
        <v>69</v>
      </c>
      <c r="D14" s="42">
        <v>12</v>
      </c>
      <c r="E14" s="42">
        <v>8</v>
      </c>
      <c r="F14" s="43">
        <v>4</v>
      </c>
      <c r="G14" s="43">
        <v>3</v>
      </c>
      <c r="H14" s="44">
        <v>2</v>
      </c>
      <c r="I14" s="43">
        <v>3</v>
      </c>
      <c r="J14" s="44">
        <v>3</v>
      </c>
      <c r="K14" s="44">
        <v>3</v>
      </c>
      <c r="L14" s="43">
        <v>4</v>
      </c>
      <c r="M14" s="43">
        <v>3</v>
      </c>
      <c r="N14" s="43">
        <v>3</v>
      </c>
      <c r="O14" s="43">
        <v>2</v>
      </c>
      <c r="P14" s="43">
        <v>3</v>
      </c>
      <c r="Q14" s="44">
        <v>3</v>
      </c>
      <c r="R14" s="44">
        <v>2</v>
      </c>
      <c r="S14" s="44">
        <v>3</v>
      </c>
      <c r="T14" s="43">
        <v>3</v>
      </c>
      <c r="U14" s="44">
        <v>3</v>
      </c>
      <c r="V14" s="44">
        <v>3</v>
      </c>
      <c r="W14" s="44">
        <v>3</v>
      </c>
      <c r="X14" s="44">
        <v>3</v>
      </c>
      <c r="Y14" s="44">
        <v>2</v>
      </c>
      <c r="Z14" s="44">
        <v>3</v>
      </c>
      <c r="AA14" s="44">
        <v>3</v>
      </c>
      <c r="AB14" s="45">
        <v>4</v>
      </c>
      <c r="AC14" s="46">
        <f t="shared" si="0"/>
        <v>68</v>
      </c>
      <c r="AD14" s="46">
        <f t="shared" si="2"/>
        <v>2.9026391250456807</v>
      </c>
      <c r="AE14" s="46">
        <v>3</v>
      </c>
      <c r="AF14" s="43">
        <v>4</v>
      </c>
      <c r="AG14" s="43">
        <v>4</v>
      </c>
      <c r="AH14" s="43">
        <v>3</v>
      </c>
      <c r="AI14" s="43">
        <v>3</v>
      </c>
      <c r="AJ14" s="43">
        <v>2</v>
      </c>
      <c r="AK14" s="43">
        <v>2</v>
      </c>
      <c r="AL14" s="43">
        <v>2</v>
      </c>
      <c r="AM14" s="43">
        <v>4</v>
      </c>
      <c r="AN14" s="43">
        <v>4</v>
      </c>
      <c r="AO14" s="43">
        <v>2</v>
      </c>
      <c r="AP14" s="43">
        <v>3</v>
      </c>
      <c r="AQ14" s="43">
        <v>3</v>
      </c>
      <c r="AR14" s="43">
        <v>3</v>
      </c>
      <c r="AS14" s="43">
        <v>3</v>
      </c>
      <c r="AT14" s="43">
        <v>3</v>
      </c>
      <c r="AU14" s="43">
        <v>3</v>
      </c>
      <c r="AV14" s="43">
        <v>3</v>
      </c>
      <c r="AW14" s="43">
        <v>2</v>
      </c>
      <c r="AX14" s="43">
        <v>3</v>
      </c>
      <c r="AY14" s="43">
        <v>3</v>
      </c>
      <c r="AZ14" s="43">
        <v>3</v>
      </c>
      <c r="BA14" s="43">
        <v>3</v>
      </c>
      <c r="BB14" s="43">
        <v>3</v>
      </c>
      <c r="BC14" s="43">
        <v>3</v>
      </c>
      <c r="BD14" s="43">
        <v>2</v>
      </c>
      <c r="BE14" s="40">
        <f t="shared" si="1"/>
        <v>73</v>
      </c>
      <c r="BF14" s="40">
        <f t="shared" si="3"/>
        <v>2.85003078026276</v>
      </c>
      <c r="BG14" s="46">
        <v>3</v>
      </c>
      <c r="BH14" s="43">
        <v>3</v>
      </c>
      <c r="BI14" s="44">
        <v>3</v>
      </c>
      <c r="BJ14" s="44">
        <v>3</v>
      </c>
      <c r="BK14" s="44">
        <v>3</v>
      </c>
      <c r="BL14" s="43">
        <v>3</v>
      </c>
      <c r="BM14" s="43">
        <v>3</v>
      </c>
      <c r="BN14" s="43">
        <v>3</v>
      </c>
      <c r="BO14" s="44">
        <v>2</v>
      </c>
      <c r="BP14" s="43">
        <v>3</v>
      </c>
      <c r="BQ14" s="43">
        <v>2</v>
      </c>
      <c r="BR14" s="43">
        <v>3</v>
      </c>
      <c r="BS14" s="44">
        <v>2</v>
      </c>
      <c r="BT14" s="43">
        <v>2</v>
      </c>
      <c r="BU14" s="43">
        <v>3</v>
      </c>
      <c r="BV14" s="47">
        <f t="shared" si="4"/>
        <v>38</v>
      </c>
      <c r="BW14" s="47">
        <f t="shared" si="5"/>
        <v>3.1891460485376038</v>
      </c>
      <c r="BX14" s="46">
        <v>3</v>
      </c>
    </row>
    <row r="15" spans="1:76" x14ac:dyDescent="0.2">
      <c r="A15" s="37">
        <v>14</v>
      </c>
      <c r="B15" s="42" t="s">
        <v>793</v>
      </c>
      <c r="C15" s="42" t="s">
        <v>69</v>
      </c>
      <c r="D15" s="42">
        <v>14</v>
      </c>
      <c r="E15" s="42">
        <v>8</v>
      </c>
      <c r="F15" s="43">
        <v>4</v>
      </c>
      <c r="G15" s="43">
        <v>4</v>
      </c>
      <c r="H15" s="44">
        <v>2</v>
      </c>
      <c r="I15" s="43">
        <v>4</v>
      </c>
      <c r="J15" s="44">
        <v>4</v>
      </c>
      <c r="K15" s="44">
        <v>4</v>
      </c>
      <c r="L15" s="43">
        <v>4</v>
      </c>
      <c r="M15" s="43">
        <v>3</v>
      </c>
      <c r="N15" s="43">
        <v>4</v>
      </c>
      <c r="O15" s="43">
        <v>3</v>
      </c>
      <c r="P15" s="43">
        <v>4</v>
      </c>
      <c r="Q15" s="44">
        <v>4</v>
      </c>
      <c r="R15" s="44">
        <v>2</v>
      </c>
      <c r="S15" s="44">
        <v>4</v>
      </c>
      <c r="T15" s="43">
        <v>4</v>
      </c>
      <c r="U15" s="44">
        <v>3</v>
      </c>
      <c r="V15" s="44">
        <v>4</v>
      </c>
      <c r="W15" s="44">
        <v>3</v>
      </c>
      <c r="X15" s="44">
        <v>3</v>
      </c>
      <c r="Y15" s="44">
        <v>3</v>
      </c>
      <c r="Z15" s="44">
        <v>4</v>
      </c>
      <c r="AA15" s="44">
        <v>2</v>
      </c>
      <c r="AB15" s="45">
        <v>3</v>
      </c>
      <c r="AC15" s="46">
        <f t="shared" si="0"/>
        <v>79</v>
      </c>
      <c r="AD15" s="46">
        <f t="shared" si="2"/>
        <v>3.3478838040705248</v>
      </c>
      <c r="AE15" s="46">
        <v>3</v>
      </c>
      <c r="AF15" s="43">
        <v>4</v>
      </c>
      <c r="AG15" s="43">
        <v>4</v>
      </c>
      <c r="AH15" s="43">
        <v>4</v>
      </c>
      <c r="AI15" s="43">
        <v>4</v>
      </c>
      <c r="AJ15" s="43">
        <v>4</v>
      </c>
      <c r="AK15" s="43">
        <v>2</v>
      </c>
      <c r="AL15" s="43">
        <v>2</v>
      </c>
      <c r="AM15" s="43">
        <v>4</v>
      </c>
      <c r="AN15" s="43">
        <v>4</v>
      </c>
      <c r="AO15" s="43">
        <v>4</v>
      </c>
      <c r="AP15" s="43">
        <v>4</v>
      </c>
      <c r="AQ15" s="43">
        <v>2</v>
      </c>
      <c r="AR15" s="43">
        <v>1</v>
      </c>
      <c r="AS15" s="43">
        <v>4</v>
      </c>
      <c r="AT15" s="43">
        <v>4</v>
      </c>
      <c r="AU15" s="43">
        <v>4</v>
      </c>
      <c r="AV15" s="43">
        <v>4</v>
      </c>
      <c r="AW15" s="43">
        <v>4</v>
      </c>
      <c r="AX15" s="43">
        <v>4</v>
      </c>
      <c r="AY15" s="43">
        <v>4</v>
      </c>
      <c r="AZ15" s="43">
        <v>4</v>
      </c>
      <c r="BA15" s="43">
        <v>4</v>
      </c>
      <c r="BB15" s="43">
        <v>4</v>
      </c>
      <c r="BC15" s="43">
        <v>4</v>
      </c>
      <c r="BD15" s="43">
        <v>3</v>
      </c>
      <c r="BE15" s="40">
        <f t="shared" si="1"/>
        <v>90</v>
      </c>
      <c r="BF15" s="40">
        <f t="shared" si="3"/>
        <v>3.4423612373056716</v>
      </c>
      <c r="BG15" s="46">
        <v>3</v>
      </c>
      <c r="BH15" s="43">
        <v>3</v>
      </c>
      <c r="BI15" s="44">
        <v>3</v>
      </c>
      <c r="BJ15" s="44">
        <v>3</v>
      </c>
      <c r="BK15" s="44">
        <v>2</v>
      </c>
      <c r="BL15" s="43">
        <v>3</v>
      </c>
      <c r="BM15" s="43">
        <v>3</v>
      </c>
      <c r="BN15" s="43">
        <v>4</v>
      </c>
      <c r="BO15" s="44">
        <v>2</v>
      </c>
      <c r="BP15" s="43">
        <v>2</v>
      </c>
      <c r="BQ15" s="43">
        <v>2</v>
      </c>
      <c r="BR15" s="43">
        <v>3</v>
      </c>
      <c r="BS15" s="44">
        <v>2</v>
      </c>
      <c r="BT15" s="43">
        <v>2</v>
      </c>
      <c r="BU15" s="43">
        <v>3</v>
      </c>
      <c r="BV15" s="47">
        <f t="shared" si="4"/>
        <v>37</v>
      </c>
      <c r="BW15" s="47">
        <f t="shared" si="5"/>
        <v>3.0743456807044036</v>
      </c>
      <c r="BX15" s="46">
        <v>3</v>
      </c>
    </row>
    <row r="16" spans="1:76" x14ac:dyDescent="0.2">
      <c r="A16" s="37">
        <v>15</v>
      </c>
      <c r="B16" s="42" t="s">
        <v>794</v>
      </c>
      <c r="C16" s="42" t="s">
        <v>69</v>
      </c>
      <c r="D16" s="42">
        <v>15</v>
      </c>
      <c r="E16" s="42">
        <v>9</v>
      </c>
      <c r="F16" s="43">
        <v>3</v>
      </c>
      <c r="G16" s="43">
        <v>3</v>
      </c>
      <c r="H16" s="44">
        <v>3</v>
      </c>
      <c r="I16" s="43">
        <v>3</v>
      </c>
      <c r="J16" s="44">
        <v>1</v>
      </c>
      <c r="K16" s="44">
        <v>3</v>
      </c>
      <c r="L16" s="43">
        <v>2</v>
      </c>
      <c r="M16" s="43">
        <v>3</v>
      </c>
      <c r="N16" s="43">
        <v>2</v>
      </c>
      <c r="O16" s="43">
        <v>2</v>
      </c>
      <c r="P16" s="43">
        <v>3</v>
      </c>
      <c r="Q16" s="44">
        <v>2</v>
      </c>
      <c r="R16" s="44">
        <v>1</v>
      </c>
      <c r="S16" s="44">
        <v>3</v>
      </c>
      <c r="T16" s="43">
        <v>2</v>
      </c>
      <c r="U16" s="44">
        <v>1</v>
      </c>
      <c r="V16" s="44">
        <v>3</v>
      </c>
      <c r="W16" s="44">
        <v>3</v>
      </c>
      <c r="X16" s="44">
        <v>1</v>
      </c>
      <c r="Y16" s="44">
        <v>2</v>
      </c>
      <c r="Z16" s="44">
        <v>3</v>
      </c>
      <c r="AA16" s="44">
        <v>3</v>
      </c>
      <c r="AB16" s="45">
        <v>4</v>
      </c>
      <c r="AC16" s="46">
        <f t="shared" si="0"/>
        <v>56</v>
      </c>
      <c r="AD16" s="46">
        <f t="shared" si="2"/>
        <v>2.2575579854556627</v>
      </c>
      <c r="AE16" s="46">
        <v>2</v>
      </c>
      <c r="AF16" s="43">
        <v>3</v>
      </c>
      <c r="AG16" s="43">
        <v>2</v>
      </c>
      <c r="AH16" s="43">
        <v>2</v>
      </c>
      <c r="AI16" s="43">
        <v>2</v>
      </c>
      <c r="AJ16" s="43">
        <v>2</v>
      </c>
      <c r="AK16" s="43">
        <v>3</v>
      </c>
      <c r="AL16" s="43">
        <v>3</v>
      </c>
      <c r="AM16" s="43">
        <v>2</v>
      </c>
      <c r="AN16" s="43">
        <v>2</v>
      </c>
      <c r="AO16" s="43">
        <v>2</v>
      </c>
      <c r="AP16" s="43">
        <v>3</v>
      </c>
      <c r="AQ16" s="43">
        <v>1</v>
      </c>
      <c r="AR16" s="43">
        <v>3</v>
      </c>
      <c r="AS16" s="43">
        <v>4</v>
      </c>
      <c r="AT16" s="43">
        <v>3</v>
      </c>
      <c r="AU16" s="43">
        <v>3</v>
      </c>
      <c r="AV16" s="43">
        <v>3</v>
      </c>
      <c r="AW16" s="43">
        <v>3</v>
      </c>
      <c r="AX16" s="43">
        <v>3</v>
      </c>
      <c r="AY16" s="43">
        <v>3</v>
      </c>
      <c r="AZ16" s="43">
        <v>3</v>
      </c>
      <c r="BA16" s="43">
        <v>3</v>
      </c>
      <c r="BB16" s="43">
        <v>2</v>
      </c>
      <c r="BC16" s="43">
        <v>3</v>
      </c>
      <c r="BD16" s="43">
        <v>2</v>
      </c>
      <c r="BE16" s="40">
        <f t="shared" si="1"/>
        <v>65</v>
      </c>
      <c r="BF16" s="40">
        <f t="shared" si="3"/>
        <v>2.5098114758519361</v>
      </c>
      <c r="BG16" s="46">
        <v>3</v>
      </c>
      <c r="BH16" s="43">
        <v>3</v>
      </c>
      <c r="BI16" s="44">
        <v>1</v>
      </c>
      <c r="BJ16" s="44">
        <v>1</v>
      </c>
      <c r="BK16" s="44">
        <v>2</v>
      </c>
      <c r="BL16" s="43">
        <v>2</v>
      </c>
      <c r="BM16" s="43">
        <v>2</v>
      </c>
      <c r="BN16" s="43">
        <v>2</v>
      </c>
      <c r="BO16" s="44">
        <v>2</v>
      </c>
      <c r="BP16" s="43">
        <v>2</v>
      </c>
      <c r="BQ16" s="43">
        <v>2</v>
      </c>
      <c r="BR16" s="43">
        <v>2</v>
      </c>
      <c r="BS16" s="44">
        <v>1</v>
      </c>
      <c r="BT16" s="43">
        <v>2</v>
      </c>
      <c r="BU16" s="43">
        <v>2</v>
      </c>
      <c r="BV16" s="47">
        <f t="shared" si="4"/>
        <v>26</v>
      </c>
      <c r="BW16" s="47">
        <f t="shared" si="5"/>
        <v>2.1223954403352772</v>
      </c>
      <c r="BX16" s="46">
        <v>2</v>
      </c>
    </row>
    <row r="17" spans="1:76" x14ac:dyDescent="0.2">
      <c r="A17" s="37">
        <v>16</v>
      </c>
      <c r="B17" s="42" t="s">
        <v>795</v>
      </c>
      <c r="C17" s="42" t="s">
        <v>69</v>
      </c>
      <c r="D17" s="42">
        <v>15</v>
      </c>
      <c r="E17" s="42">
        <v>9</v>
      </c>
      <c r="F17" s="43">
        <v>4</v>
      </c>
      <c r="G17" s="43">
        <v>3</v>
      </c>
      <c r="H17" s="44">
        <v>2</v>
      </c>
      <c r="I17" s="43">
        <v>2</v>
      </c>
      <c r="J17" s="44">
        <v>2</v>
      </c>
      <c r="K17" s="44">
        <v>2</v>
      </c>
      <c r="L17" s="43">
        <v>4</v>
      </c>
      <c r="M17" s="43">
        <v>4</v>
      </c>
      <c r="N17" s="43">
        <v>3</v>
      </c>
      <c r="O17" s="43">
        <v>4</v>
      </c>
      <c r="P17" s="43">
        <v>3</v>
      </c>
      <c r="Q17" s="44">
        <v>2</v>
      </c>
      <c r="R17" s="44">
        <v>3</v>
      </c>
      <c r="S17" s="44">
        <v>3</v>
      </c>
      <c r="T17" s="43">
        <v>3</v>
      </c>
      <c r="U17" s="44">
        <v>2</v>
      </c>
      <c r="V17" s="44">
        <v>2</v>
      </c>
      <c r="W17" s="44">
        <v>1</v>
      </c>
      <c r="X17" s="44">
        <v>2</v>
      </c>
      <c r="Y17" s="44">
        <v>3</v>
      </c>
      <c r="Z17" s="44">
        <v>2</v>
      </c>
      <c r="AA17" s="44">
        <v>2</v>
      </c>
      <c r="AB17" s="45">
        <v>4</v>
      </c>
      <c r="AC17" s="46">
        <f t="shared" si="0"/>
        <v>62</v>
      </c>
      <c r="AD17" s="46">
        <f t="shared" si="2"/>
        <v>2.5525604170107732</v>
      </c>
      <c r="AE17" s="46">
        <v>3</v>
      </c>
      <c r="AF17" s="43">
        <v>4</v>
      </c>
      <c r="AG17" s="43">
        <v>4</v>
      </c>
      <c r="AH17" s="43">
        <v>1</v>
      </c>
      <c r="AI17" s="43">
        <v>3</v>
      </c>
      <c r="AJ17" s="43">
        <v>2</v>
      </c>
      <c r="AK17" s="43">
        <v>3</v>
      </c>
      <c r="AL17" s="43">
        <v>2</v>
      </c>
      <c r="AM17" s="43">
        <v>4</v>
      </c>
      <c r="AN17" s="43">
        <v>3</v>
      </c>
      <c r="AO17" s="43">
        <v>3</v>
      </c>
      <c r="AP17" s="43">
        <v>4</v>
      </c>
      <c r="AQ17" s="43">
        <v>3</v>
      </c>
      <c r="AR17" s="43">
        <v>4</v>
      </c>
      <c r="AS17" s="43">
        <v>4</v>
      </c>
      <c r="AT17" s="43">
        <v>3</v>
      </c>
      <c r="AU17" s="43">
        <v>3</v>
      </c>
      <c r="AV17" s="43">
        <v>3</v>
      </c>
      <c r="AW17" s="43">
        <v>4</v>
      </c>
      <c r="AX17" s="43">
        <v>3</v>
      </c>
      <c r="AY17" s="43">
        <v>3</v>
      </c>
      <c r="AZ17" s="43">
        <v>3</v>
      </c>
      <c r="BA17" s="43">
        <v>4</v>
      </c>
      <c r="BB17" s="43">
        <v>4</v>
      </c>
      <c r="BC17" s="43">
        <v>4</v>
      </c>
      <c r="BD17" s="43">
        <v>3</v>
      </c>
      <c r="BE17" s="40">
        <f t="shared" si="1"/>
        <v>81</v>
      </c>
      <c r="BF17" s="40">
        <f t="shared" si="3"/>
        <v>3.1183481342117636</v>
      </c>
      <c r="BG17" s="46">
        <v>3</v>
      </c>
      <c r="BH17" s="43">
        <v>3</v>
      </c>
      <c r="BI17" s="44">
        <v>3</v>
      </c>
      <c r="BJ17" s="44">
        <v>2</v>
      </c>
      <c r="BK17" s="44">
        <v>2</v>
      </c>
      <c r="BL17" s="43">
        <v>3</v>
      </c>
      <c r="BM17" s="43">
        <v>4</v>
      </c>
      <c r="BN17" s="43">
        <v>4</v>
      </c>
      <c r="BO17" s="44">
        <v>2</v>
      </c>
      <c r="BP17" s="43">
        <v>3</v>
      </c>
      <c r="BQ17" s="43">
        <v>3</v>
      </c>
      <c r="BR17" s="43">
        <v>3</v>
      </c>
      <c r="BS17" s="44">
        <v>2</v>
      </c>
      <c r="BT17" s="43">
        <v>3</v>
      </c>
      <c r="BU17" s="43">
        <v>4</v>
      </c>
      <c r="BV17" s="47">
        <f t="shared" si="4"/>
        <v>41</v>
      </c>
      <c r="BW17" s="47">
        <f t="shared" si="5"/>
        <v>3.3951750683270809</v>
      </c>
      <c r="BX17" s="46">
        <v>3</v>
      </c>
    </row>
    <row r="18" spans="1:76" x14ac:dyDescent="0.2">
      <c r="A18" s="37">
        <v>17</v>
      </c>
      <c r="B18" s="42" t="s">
        <v>796</v>
      </c>
      <c r="C18" s="42" t="s">
        <v>69</v>
      </c>
      <c r="D18" s="42">
        <v>15</v>
      </c>
      <c r="E18" s="42">
        <v>9</v>
      </c>
      <c r="F18" s="43">
        <v>3</v>
      </c>
      <c r="G18" s="43">
        <v>3</v>
      </c>
      <c r="H18" s="44">
        <v>2</v>
      </c>
      <c r="I18" s="43">
        <v>2</v>
      </c>
      <c r="J18" s="44">
        <v>1</v>
      </c>
      <c r="K18" s="44">
        <v>1</v>
      </c>
      <c r="L18" s="43">
        <v>3</v>
      </c>
      <c r="M18" s="43">
        <v>2</v>
      </c>
      <c r="N18" s="43">
        <v>3</v>
      </c>
      <c r="O18" s="43">
        <v>4</v>
      </c>
      <c r="P18" s="43">
        <v>2</v>
      </c>
      <c r="Q18" s="44">
        <v>1</v>
      </c>
      <c r="R18" s="44">
        <v>3</v>
      </c>
      <c r="S18" s="44">
        <v>3</v>
      </c>
      <c r="T18" s="43">
        <v>3</v>
      </c>
      <c r="U18" s="44">
        <v>1</v>
      </c>
      <c r="V18" s="44">
        <v>1</v>
      </c>
      <c r="W18" s="44">
        <v>1</v>
      </c>
      <c r="X18" s="44">
        <v>1</v>
      </c>
      <c r="Y18" s="44">
        <v>3</v>
      </c>
      <c r="Z18" s="44">
        <v>1</v>
      </c>
      <c r="AA18" s="44">
        <v>2</v>
      </c>
      <c r="AB18" s="45">
        <v>4</v>
      </c>
      <c r="AC18" s="46">
        <f t="shared" si="0"/>
        <v>50</v>
      </c>
      <c r="AD18" s="46">
        <f t="shared" si="2"/>
        <v>1.9219831025002545</v>
      </c>
      <c r="AE18" s="46">
        <v>2</v>
      </c>
      <c r="AF18" s="43">
        <v>2</v>
      </c>
      <c r="AG18" s="43">
        <v>2</v>
      </c>
      <c r="AH18" s="43">
        <v>1</v>
      </c>
      <c r="AI18" s="43">
        <v>1</v>
      </c>
      <c r="AJ18" s="43">
        <v>1</v>
      </c>
      <c r="AK18" s="43">
        <v>3</v>
      </c>
      <c r="AL18" s="43">
        <v>1</v>
      </c>
      <c r="AM18" s="43">
        <v>4</v>
      </c>
      <c r="AN18" s="43">
        <v>1</v>
      </c>
      <c r="AO18" s="43">
        <v>1</v>
      </c>
      <c r="AP18" s="43">
        <v>3</v>
      </c>
      <c r="AQ18" s="43">
        <v>1</v>
      </c>
      <c r="AR18" s="43">
        <v>2</v>
      </c>
      <c r="AS18" s="43">
        <v>3</v>
      </c>
      <c r="AT18" s="43">
        <v>2</v>
      </c>
      <c r="AU18" s="43">
        <v>4</v>
      </c>
      <c r="AV18" s="43">
        <v>3</v>
      </c>
      <c r="AW18" s="43">
        <v>2</v>
      </c>
      <c r="AX18" s="43">
        <v>3</v>
      </c>
      <c r="AY18" s="43">
        <v>2</v>
      </c>
      <c r="AZ18" s="43">
        <v>1</v>
      </c>
      <c r="BA18" s="43">
        <v>4</v>
      </c>
      <c r="BB18" s="43">
        <v>4</v>
      </c>
      <c r="BC18" s="43">
        <v>3</v>
      </c>
      <c r="BD18" s="43">
        <v>1</v>
      </c>
      <c r="BE18" s="40">
        <f t="shared" si="1"/>
        <v>55</v>
      </c>
      <c r="BF18" s="40">
        <f t="shared" si="3"/>
        <v>1.9190482699209421</v>
      </c>
      <c r="BG18" s="46">
        <v>2</v>
      </c>
      <c r="BH18" s="43">
        <v>2</v>
      </c>
      <c r="BI18" s="44">
        <v>2</v>
      </c>
      <c r="BJ18" s="44">
        <v>4</v>
      </c>
      <c r="BK18" s="44">
        <v>3</v>
      </c>
      <c r="BL18" s="43">
        <v>4</v>
      </c>
      <c r="BM18" s="43">
        <v>3</v>
      </c>
      <c r="BN18" s="43">
        <v>3</v>
      </c>
      <c r="BO18" s="44">
        <v>2</v>
      </c>
      <c r="BP18" s="43">
        <v>3</v>
      </c>
      <c r="BQ18" s="43">
        <v>4</v>
      </c>
      <c r="BR18" s="43">
        <v>4</v>
      </c>
      <c r="BS18" s="44">
        <v>1</v>
      </c>
      <c r="BT18" s="43">
        <v>4</v>
      </c>
      <c r="BU18" s="43">
        <v>4</v>
      </c>
      <c r="BV18" s="47">
        <f t="shared" si="4"/>
        <v>43</v>
      </c>
      <c r="BW18" s="47">
        <f t="shared" si="5"/>
        <v>3.4447699762520574</v>
      </c>
      <c r="BX18" s="46">
        <v>3</v>
      </c>
    </row>
    <row r="19" spans="1:76" x14ac:dyDescent="0.2">
      <c r="A19" s="37">
        <v>18</v>
      </c>
      <c r="B19" s="42" t="s">
        <v>797</v>
      </c>
      <c r="C19" s="42" t="s">
        <v>69</v>
      </c>
      <c r="D19" s="42">
        <v>13</v>
      </c>
      <c r="E19" s="42">
        <v>8</v>
      </c>
      <c r="F19" s="43">
        <v>4</v>
      </c>
      <c r="G19" s="43">
        <v>4</v>
      </c>
      <c r="H19" s="44">
        <v>3</v>
      </c>
      <c r="I19" s="43">
        <v>4</v>
      </c>
      <c r="J19" s="44">
        <v>3</v>
      </c>
      <c r="K19" s="44">
        <v>3</v>
      </c>
      <c r="L19" s="43">
        <v>3</v>
      </c>
      <c r="M19" s="43">
        <v>3</v>
      </c>
      <c r="N19" s="43">
        <v>3</v>
      </c>
      <c r="O19" s="43">
        <v>3</v>
      </c>
      <c r="P19" s="43">
        <v>4</v>
      </c>
      <c r="Q19" s="44">
        <v>3</v>
      </c>
      <c r="R19" s="44">
        <v>1</v>
      </c>
      <c r="S19" s="44">
        <v>3</v>
      </c>
      <c r="T19" s="43">
        <v>3</v>
      </c>
      <c r="U19" s="44">
        <v>3</v>
      </c>
      <c r="V19" s="44">
        <v>3</v>
      </c>
      <c r="W19" s="44">
        <v>3</v>
      </c>
      <c r="X19" s="44">
        <v>3</v>
      </c>
      <c r="Y19" s="44">
        <v>3</v>
      </c>
      <c r="Z19" s="44">
        <v>3</v>
      </c>
      <c r="AA19" s="44">
        <v>3</v>
      </c>
      <c r="AB19" s="45">
        <v>3</v>
      </c>
      <c r="AC19" s="46">
        <f t="shared" si="0"/>
        <v>71</v>
      </c>
      <c r="AD19" s="46">
        <f t="shared" si="2"/>
        <v>3.0068054466425251</v>
      </c>
      <c r="AE19" s="46">
        <v>3</v>
      </c>
      <c r="AF19" s="43">
        <v>3</v>
      </c>
      <c r="AG19" s="43">
        <v>3</v>
      </c>
      <c r="AH19" s="43">
        <v>2</v>
      </c>
      <c r="AI19" s="43">
        <v>2</v>
      </c>
      <c r="AJ19" s="43">
        <v>2</v>
      </c>
      <c r="AK19" s="43">
        <v>2</v>
      </c>
      <c r="AL19" s="43">
        <v>2</v>
      </c>
      <c r="AM19" s="43">
        <v>3</v>
      </c>
      <c r="AN19" s="43">
        <v>4</v>
      </c>
      <c r="AO19" s="43">
        <v>3</v>
      </c>
      <c r="AP19" s="43">
        <v>3</v>
      </c>
      <c r="AQ19" s="43">
        <v>2</v>
      </c>
      <c r="AR19" s="43">
        <v>2</v>
      </c>
      <c r="AS19" s="43">
        <v>4</v>
      </c>
      <c r="AT19" s="43">
        <v>3</v>
      </c>
      <c r="AU19" s="43">
        <v>3</v>
      </c>
      <c r="AV19" s="43">
        <v>3</v>
      </c>
      <c r="AW19" s="43">
        <v>3</v>
      </c>
      <c r="AX19" s="43">
        <v>3</v>
      </c>
      <c r="AY19" s="43">
        <v>3</v>
      </c>
      <c r="AZ19" s="43">
        <v>3</v>
      </c>
      <c r="BA19" s="43">
        <v>3</v>
      </c>
      <c r="BB19" s="43">
        <v>3</v>
      </c>
      <c r="BC19" s="43">
        <v>3</v>
      </c>
      <c r="BD19" s="43">
        <v>3</v>
      </c>
      <c r="BE19" s="40">
        <f t="shared" si="1"/>
        <v>70</v>
      </c>
      <c r="BF19" s="40">
        <f t="shared" si="3"/>
        <v>2.7403800747538209</v>
      </c>
      <c r="BG19" s="46">
        <v>3</v>
      </c>
      <c r="BH19" s="43">
        <v>3</v>
      </c>
      <c r="BI19" s="44">
        <v>3</v>
      </c>
      <c r="BJ19" s="44">
        <v>2</v>
      </c>
      <c r="BK19" s="44">
        <v>3</v>
      </c>
      <c r="BL19" s="43">
        <v>3</v>
      </c>
      <c r="BM19" s="43">
        <v>2</v>
      </c>
      <c r="BN19" s="43">
        <v>3</v>
      </c>
      <c r="BO19" s="44">
        <v>2</v>
      </c>
      <c r="BP19" s="43">
        <v>4</v>
      </c>
      <c r="BQ19" s="43">
        <v>4</v>
      </c>
      <c r="BR19" s="43">
        <v>4</v>
      </c>
      <c r="BS19" s="44">
        <v>2</v>
      </c>
      <c r="BT19" s="43">
        <v>3</v>
      </c>
      <c r="BU19" s="43">
        <v>3</v>
      </c>
      <c r="BV19" s="47">
        <f t="shared" si="4"/>
        <v>41</v>
      </c>
      <c r="BW19" s="47">
        <f t="shared" si="5"/>
        <v>3.3951750683270809</v>
      </c>
      <c r="BX19" s="46">
        <v>3</v>
      </c>
    </row>
    <row r="20" spans="1:76" x14ac:dyDescent="0.2">
      <c r="A20" s="37">
        <v>19</v>
      </c>
      <c r="B20" s="42" t="s">
        <v>798</v>
      </c>
      <c r="C20" s="42" t="s">
        <v>69</v>
      </c>
      <c r="D20" s="42">
        <v>14</v>
      </c>
      <c r="E20" s="42">
        <v>8</v>
      </c>
      <c r="F20" s="43">
        <v>4</v>
      </c>
      <c r="G20" s="43">
        <v>4</v>
      </c>
      <c r="H20" s="44">
        <v>2</v>
      </c>
      <c r="I20" s="43">
        <v>4</v>
      </c>
      <c r="J20" s="44">
        <v>4</v>
      </c>
      <c r="K20" s="44">
        <v>4</v>
      </c>
      <c r="L20" s="43">
        <v>4</v>
      </c>
      <c r="M20" s="43">
        <v>2</v>
      </c>
      <c r="N20" s="43">
        <v>3</v>
      </c>
      <c r="O20" s="43">
        <v>4</v>
      </c>
      <c r="P20" s="43">
        <v>4</v>
      </c>
      <c r="Q20" s="44">
        <v>4</v>
      </c>
      <c r="R20" s="44">
        <v>1</v>
      </c>
      <c r="S20" s="44">
        <v>4</v>
      </c>
      <c r="T20" s="43">
        <v>4</v>
      </c>
      <c r="U20" s="44">
        <v>4</v>
      </c>
      <c r="V20" s="44">
        <v>4</v>
      </c>
      <c r="W20" s="44">
        <v>4</v>
      </c>
      <c r="X20" s="44">
        <v>4</v>
      </c>
      <c r="Y20" s="44">
        <v>2</v>
      </c>
      <c r="Z20" s="44">
        <v>4</v>
      </c>
      <c r="AA20" s="44">
        <v>3</v>
      </c>
      <c r="AB20" s="45">
        <v>4</v>
      </c>
      <c r="AC20" s="46">
        <f t="shared" si="0"/>
        <v>81</v>
      </c>
      <c r="AD20" s="46">
        <f t="shared" si="2"/>
        <v>3.3554784189351836</v>
      </c>
      <c r="AE20" s="46">
        <v>3</v>
      </c>
      <c r="AF20" s="43">
        <v>3</v>
      </c>
      <c r="AG20" s="43">
        <v>3</v>
      </c>
      <c r="AH20" s="43">
        <v>1</v>
      </c>
      <c r="AI20" s="43">
        <v>3</v>
      </c>
      <c r="AJ20" s="43">
        <v>1</v>
      </c>
      <c r="AK20" s="43">
        <v>2</v>
      </c>
      <c r="AL20" s="43">
        <v>1</v>
      </c>
      <c r="AM20" s="43">
        <v>3</v>
      </c>
      <c r="AN20" s="43">
        <v>3</v>
      </c>
      <c r="AO20" s="43">
        <v>1</v>
      </c>
      <c r="AP20" s="43">
        <v>1</v>
      </c>
      <c r="AQ20" s="43">
        <v>1</v>
      </c>
      <c r="AR20" s="43">
        <v>1</v>
      </c>
      <c r="AS20" s="43">
        <v>3</v>
      </c>
      <c r="AT20" s="43">
        <v>3</v>
      </c>
      <c r="AU20" s="43">
        <v>3</v>
      </c>
      <c r="AV20" s="43">
        <v>1</v>
      </c>
      <c r="AW20" s="43">
        <v>3</v>
      </c>
      <c r="AX20" s="43">
        <v>2</v>
      </c>
      <c r="AY20" s="43">
        <v>3</v>
      </c>
      <c r="AZ20" s="43">
        <v>3</v>
      </c>
      <c r="BA20" s="43">
        <v>3</v>
      </c>
      <c r="BB20" s="43">
        <v>2</v>
      </c>
      <c r="BC20" s="43">
        <v>2</v>
      </c>
      <c r="BD20" s="43">
        <v>2</v>
      </c>
      <c r="BE20" s="40">
        <f t="shared" si="1"/>
        <v>54</v>
      </c>
      <c r="BF20" s="40">
        <f t="shared" si="3"/>
        <v>1.946364619023444</v>
      </c>
      <c r="BG20" s="46">
        <v>2</v>
      </c>
      <c r="BH20" s="43">
        <v>4</v>
      </c>
      <c r="BI20" s="44">
        <v>4</v>
      </c>
      <c r="BJ20" s="44">
        <v>4</v>
      </c>
      <c r="BK20" s="44">
        <v>4</v>
      </c>
      <c r="BL20" s="43">
        <v>4</v>
      </c>
      <c r="BM20" s="43">
        <v>4</v>
      </c>
      <c r="BN20" s="43">
        <v>4</v>
      </c>
      <c r="BO20" s="44">
        <v>2</v>
      </c>
      <c r="BP20" s="43">
        <v>4</v>
      </c>
      <c r="BQ20" s="43">
        <v>4</v>
      </c>
      <c r="BR20" s="43">
        <v>4</v>
      </c>
      <c r="BS20" s="44">
        <v>4</v>
      </c>
      <c r="BT20" s="43">
        <v>4</v>
      </c>
      <c r="BU20" s="43">
        <v>4</v>
      </c>
      <c r="BV20" s="47">
        <f t="shared" si="4"/>
        <v>54</v>
      </c>
      <c r="BW20" s="47">
        <f t="shared" si="5"/>
        <v>4.543043649360901</v>
      </c>
      <c r="BX20" s="46">
        <v>5</v>
      </c>
    </row>
    <row r="21" spans="1:76" x14ac:dyDescent="0.2">
      <c r="A21" s="37">
        <v>20</v>
      </c>
      <c r="B21" s="42" t="s">
        <v>799</v>
      </c>
      <c r="C21" s="42" t="s">
        <v>69</v>
      </c>
      <c r="D21" s="42">
        <v>13</v>
      </c>
      <c r="E21" s="42">
        <v>8</v>
      </c>
      <c r="F21" s="43">
        <v>4</v>
      </c>
      <c r="G21" s="43">
        <v>3</v>
      </c>
      <c r="H21" s="44">
        <v>2</v>
      </c>
      <c r="I21" s="43">
        <v>4</v>
      </c>
      <c r="J21" s="44">
        <v>2</v>
      </c>
      <c r="K21" s="44">
        <v>4</v>
      </c>
      <c r="L21" s="43">
        <v>4</v>
      </c>
      <c r="M21" s="43">
        <v>2</v>
      </c>
      <c r="N21" s="43">
        <v>2</v>
      </c>
      <c r="O21" s="43">
        <v>1</v>
      </c>
      <c r="P21" s="43">
        <v>4</v>
      </c>
      <c r="Q21" s="44">
        <v>2</v>
      </c>
      <c r="R21" s="44">
        <v>1</v>
      </c>
      <c r="S21" s="44">
        <v>4</v>
      </c>
      <c r="T21" s="43">
        <v>2</v>
      </c>
      <c r="U21" s="44">
        <v>3</v>
      </c>
      <c r="V21" s="44">
        <v>3</v>
      </c>
      <c r="W21" s="44">
        <v>4</v>
      </c>
      <c r="X21" s="44">
        <v>3</v>
      </c>
      <c r="Y21" s="44">
        <v>4</v>
      </c>
      <c r="Z21" s="44">
        <v>4</v>
      </c>
      <c r="AA21" s="44">
        <v>2</v>
      </c>
      <c r="AB21" s="45">
        <v>4</v>
      </c>
      <c r="AC21" s="46">
        <f t="shared" si="0"/>
        <v>68</v>
      </c>
      <c r="AD21" s="46">
        <f t="shared" si="2"/>
        <v>2.7312449285449443</v>
      </c>
      <c r="AE21" s="46">
        <v>3</v>
      </c>
      <c r="AF21" s="43">
        <v>3</v>
      </c>
      <c r="AG21" s="43">
        <v>4</v>
      </c>
      <c r="AH21" s="43">
        <v>2</v>
      </c>
      <c r="AI21" s="43">
        <v>3</v>
      </c>
      <c r="AJ21" s="43">
        <v>1</v>
      </c>
      <c r="AK21" s="43">
        <v>3</v>
      </c>
      <c r="AL21" s="43">
        <v>3</v>
      </c>
      <c r="AM21" s="43">
        <v>3</v>
      </c>
      <c r="AN21" s="43">
        <v>3</v>
      </c>
      <c r="AO21" s="43">
        <v>2</v>
      </c>
      <c r="AP21" s="43">
        <v>3</v>
      </c>
      <c r="AQ21" s="43">
        <v>1</v>
      </c>
      <c r="AR21" s="43">
        <v>1</v>
      </c>
      <c r="AS21" s="43">
        <v>4</v>
      </c>
      <c r="AT21" s="43">
        <v>2</v>
      </c>
      <c r="AU21" s="43">
        <v>4</v>
      </c>
      <c r="AV21" s="43">
        <v>3</v>
      </c>
      <c r="AW21" s="43">
        <v>3</v>
      </c>
      <c r="AX21" s="43">
        <v>4</v>
      </c>
      <c r="AY21" s="43">
        <v>4</v>
      </c>
      <c r="AZ21" s="43">
        <v>2</v>
      </c>
      <c r="BA21" s="43">
        <v>2</v>
      </c>
      <c r="BB21" s="43">
        <v>2</v>
      </c>
      <c r="BC21" s="43">
        <v>3</v>
      </c>
      <c r="BD21" s="43">
        <v>3</v>
      </c>
      <c r="BE21" s="40">
        <f t="shared" si="1"/>
        <v>68</v>
      </c>
      <c r="BF21" s="40">
        <f t="shared" si="3"/>
        <v>2.5269261473973867</v>
      </c>
      <c r="BG21" s="46">
        <v>3</v>
      </c>
      <c r="BH21" s="43">
        <v>4</v>
      </c>
      <c r="BI21" s="44">
        <v>4</v>
      </c>
      <c r="BJ21" s="44">
        <v>4</v>
      </c>
      <c r="BK21" s="44">
        <v>2</v>
      </c>
      <c r="BL21" s="43">
        <v>4</v>
      </c>
      <c r="BM21" s="43">
        <v>2</v>
      </c>
      <c r="BN21" s="43">
        <v>4</v>
      </c>
      <c r="BO21" s="44">
        <v>2</v>
      </c>
      <c r="BP21" s="43">
        <v>4</v>
      </c>
      <c r="BQ21" s="43">
        <v>3</v>
      </c>
      <c r="BR21" s="43">
        <v>4</v>
      </c>
      <c r="BS21" s="44">
        <v>4</v>
      </c>
      <c r="BT21" s="43">
        <v>3</v>
      </c>
      <c r="BU21" s="43">
        <v>4</v>
      </c>
      <c r="BV21" s="47">
        <f t="shared" si="4"/>
        <v>48</v>
      </c>
      <c r="BW21" s="47">
        <f t="shared" si="5"/>
        <v>3.9549492080300115</v>
      </c>
      <c r="BX21" s="46">
        <v>4</v>
      </c>
    </row>
    <row r="22" spans="1:76" x14ac:dyDescent="0.2">
      <c r="A22" s="37">
        <v>21</v>
      </c>
      <c r="B22" s="42" t="s">
        <v>800</v>
      </c>
      <c r="C22" s="42" t="s">
        <v>69</v>
      </c>
      <c r="D22" s="42">
        <v>13</v>
      </c>
      <c r="E22" s="42">
        <v>8</v>
      </c>
      <c r="F22" s="43">
        <v>3</v>
      </c>
      <c r="G22" s="43">
        <v>4</v>
      </c>
      <c r="H22" s="44">
        <v>2</v>
      </c>
      <c r="I22" s="43">
        <v>4</v>
      </c>
      <c r="J22" s="44">
        <v>3</v>
      </c>
      <c r="K22" s="44">
        <v>2</v>
      </c>
      <c r="L22" s="43">
        <v>4</v>
      </c>
      <c r="M22" s="43">
        <v>2</v>
      </c>
      <c r="N22" s="43">
        <v>3</v>
      </c>
      <c r="O22" s="43">
        <v>4</v>
      </c>
      <c r="P22" s="43">
        <v>4</v>
      </c>
      <c r="Q22" s="44">
        <v>2</v>
      </c>
      <c r="R22" s="44">
        <v>2</v>
      </c>
      <c r="S22" s="44">
        <v>3</v>
      </c>
      <c r="T22" s="43">
        <v>3</v>
      </c>
      <c r="U22" s="44">
        <v>3</v>
      </c>
      <c r="V22" s="44">
        <v>4</v>
      </c>
      <c r="W22" s="44">
        <v>4</v>
      </c>
      <c r="X22" s="44">
        <v>3</v>
      </c>
      <c r="Y22" s="44">
        <v>3</v>
      </c>
      <c r="Z22" s="44">
        <v>2</v>
      </c>
      <c r="AA22" s="44">
        <v>2</v>
      </c>
      <c r="AB22" s="45">
        <v>4</v>
      </c>
      <c r="AC22" s="46">
        <f t="shared" si="0"/>
        <v>70</v>
      </c>
      <c r="AD22" s="46">
        <f t="shared" si="2"/>
        <v>2.9307934663925765</v>
      </c>
      <c r="AE22" s="46">
        <v>3</v>
      </c>
      <c r="AF22" s="43">
        <v>4</v>
      </c>
      <c r="AG22" s="43">
        <v>3</v>
      </c>
      <c r="AH22" s="43">
        <v>3</v>
      </c>
      <c r="AI22" s="43">
        <v>3</v>
      </c>
      <c r="AJ22" s="43">
        <v>2</v>
      </c>
      <c r="AK22" s="43">
        <v>4</v>
      </c>
      <c r="AL22" s="43">
        <v>1</v>
      </c>
      <c r="AM22" s="43">
        <v>3</v>
      </c>
      <c r="AN22" s="43">
        <v>3</v>
      </c>
      <c r="AO22" s="43">
        <v>1</v>
      </c>
      <c r="AP22" s="43">
        <v>1</v>
      </c>
      <c r="AQ22" s="43">
        <v>2</v>
      </c>
      <c r="AR22" s="43">
        <v>2</v>
      </c>
      <c r="AS22" s="43">
        <v>4</v>
      </c>
      <c r="AT22" s="43">
        <v>1</v>
      </c>
      <c r="AU22" s="43">
        <v>2</v>
      </c>
      <c r="AV22" s="43">
        <v>1</v>
      </c>
      <c r="AW22" s="43">
        <v>2</v>
      </c>
      <c r="AX22" s="43">
        <v>4</v>
      </c>
      <c r="AY22" s="43">
        <v>4</v>
      </c>
      <c r="AZ22" s="43">
        <v>3</v>
      </c>
      <c r="BA22" s="43">
        <v>3</v>
      </c>
      <c r="BB22" s="43">
        <v>3</v>
      </c>
      <c r="BC22" s="43">
        <v>3</v>
      </c>
      <c r="BD22" s="43">
        <v>3</v>
      </c>
      <c r="BE22" s="40">
        <f t="shared" si="1"/>
        <v>65</v>
      </c>
      <c r="BF22" s="40">
        <f t="shared" si="3"/>
        <v>2.3521580450493471</v>
      </c>
      <c r="BG22" s="46">
        <v>2</v>
      </c>
      <c r="BH22" s="43">
        <v>3</v>
      </c>
      <c r="BI22" s="44">
        <v>3</v>
      </c>
      <c r="BJ22" s="44">
        <v>4</v>
      </c>
      <c r="BK22" s="44">
        <v>3</v>
      </c>
      <c r="BL22" s="43">
        <v>3</v>
      </c>
      <c r="BM22" s="43">
        <v>4</v>
      </c>
      <c r="BN22" s="43">
        <v>4</v>
      </c>
      <c r="BO22" s="44">
        <v>2</v>
      </c>
      <c r="BP22" s="43">
        <v>3</v>
      </c>
      <c r="BQ22" s="43">
        <v>2</v>
      </c>
      <c r="BR22" s="43">
        <v>2</v>
      </c>
      <c r="BS22" s="44">
        <v>3</v>
      </c>
      <c r="BT22" s="43">
        <v>3</v>
      </c>
      <c r="BU22" s="43">
        <v>3</v>
      </c>
      <c r="BV22" s="47">
        <f t="shared" si="4"/>
        <v>42</v>
      </c>
      <c r="BW22" s="47">
        <f t="shared" si="5"/>
        <v>3.4938100193786186</v>
      </c>
      <c r="BX22" s="46">
        <v>3</v>
      </c>
    </row>
    <row r="23" spans="1:76" x14ac:dyDescent="0.2">
      <c r="A23" s="37">
        <v>22</v>
      </c>
      <c r="B23" s="42" t="s">
        <v>801</v>
      </c>
      <c r="C23" s="42" t="s">
        <v>69</v>
      </c>
      <c r="D23" s="42">
        <v>13</v>
      </c>
      <c r="E23" s="42">
        <v>8</v>
      </c>
      <c r="F23" s="43">
        <v>4</v>
      </c>
      <c r="G23" s="43">
        <v>3</v>
      </c>
      <c r="H23" s="44">
        <v>3</v>
      </c>
      <c r="I23" s="43">
        <v>3</v>
      </c>
      <c r="J23" s="44">
        <v>3</v>
      </c>
      <c r="K23" s="44">
        <v>3</v>
      </c>
      <c r="L23" s="43">
        <v>4</v>
      </c>
      <c r="M23" s="43">
        <v>3</v>
      </c>
      <c r="N23" s="43">
        <v>3</v>
      </c>
      <c r="O23" s="43">
        <v>3</v>
      </c>
      <c r="P23" s="43">
        <v>3</v>
      </c>
      <c r="Q23" s="44">
        <v>3</v>
      </c>
      <c r="R23" s="44">
        <v>2</v>
      </c>
      <c r="S23" s="44">
        <v>2</v>
      </c>
      <c r="T23" s="43">
        <v>3</v>
      </c>
      <c r="U23" s="44">
        <v>3</v>
      </c>
      <c r="V23" s="44">
        <v>3</v>
      </c>
      <c r="W23" s="44">
        <v>2</v>
      </c>
      <c r="X23" s="44">
        <v>2</v>
      </c>
      <c r="Y23" s="44">
        <v>2</v>
      </c>
      <c r="Z23" s="44">
        <v>3</v>
      </c>
      <c r="AA23" s="44">
        <v>3</v>
      </c>
      <c r="AB23" s="45">
        <v>4</v>
      </c>
      <c r="AC23" s="46">
        <f t="shared" si="0"/>
        <v>67</v>
      </c>
      <c r="AD23" s="46">
        <f t="shared" si="2"/>
        <v>2.8519171391317308</v>
      </c>
      <c r="AE23" s="46">
        <v>3</v>
      </c>
      <c r="AF23" s="43">
        <v>4</v>
      </c>
      <c r="AG23" s="43">
        <v>4</v>
      </c>
      <c r="AH23" s="43">
        <v>4</v>
      </c>
      <c r="AI23" s="43">
        <v>4</v>
      </c>
      <c r="AJ23" s="43">
        <v>2</v>
      </c>
      <c r="AK23" s="43">
        <v>3</v>
      </c>
      <c r="AL23" s="43">
        <v>2</v>
      </c>
      <c r="AM23" s="43">
        <v>4</v>
      </c>
      <c r="AN23" s="43">
        <v>3</v>
      </c>
      <c r="AO23" s="43">
        <v>3</v>
      </c>
      <c r="AP23" s="43">
        <v>3</v>
      </c>
      <c r="AQ23" s="43">
        <v>2</v>
      </c>
      <c r="AR23" s="43">
        <v>3</v>
      </c>
      <c r="AS23" s="43">
        <v>3</v>
      </c>
      <c r="AT23" s="43">
        <v>3</v>
      </c>
      <c r="AU23" s="43">
        <v>3</v>
      </c>
      <c r="AV23" s="43">
        <v>3</v>
      </c>
      <c r="AW23" s="43">
        <v>2</v>
      </c>
      <c r="AX23" s="43">
        <v>4</v>
      </c>
      <c r="AY23" s="43">
        <v>4</v>
      </c>
      <c r="AZ23" s="43">
        <v>3</v>
      </c>
      <c r="BA23" s="43">
        <v>4</v>
      </c>
      <c r="BB23" s="43">
        <v>4</v>
      </c>
      <c r="BC23" s="43">
        <v>3</v>
      </c>
      <c r="BD23" s="43">
        <v>3</v>
      </c>
      <c r="BE23" s="40">
        <f t="shared" si="1"/>
        <v>80</v>
      </c>
      <c r="BF23" s="40">
        <f t="shared" si="3"/>
        <v>3.1183481342117636</v>
      </c>
      <c r="BG23" s="46">
        <v>3</v>
      </c>
      <c r="BH23" s="43">
        <v>4</v>
      </c>
      <c r="BI23" s="44">
        <v>2</v>
      </c>
      <c r="BJ23" s="44">
        <v>2</v>
      </c>
      <c r="BK23" s="44">
        <v>1</v>
      </c>
      <c r="BL23" s="43">
        <v>2</v>
      </c>
      <c r="BM23" s="43">
        <v>2</v>
      </c>
      <c r="BN23" s="43">
        <v>2</v>
      </c>
      <c r="BO23" s="44">
        <v>2</v>
      </c>
      <c r="BP23" s="43">
        <v>2</v>
      </c>
      <c r="BQ23" s="43">
        <v>1</v>
      </c>
      <c r="BR23" s="43">
        <v>2</v>
      </c>
      <c r="BS23" s="44">
        <v>2</v>
      </c>
      <c r="BT23" s="43">
        <v>3</v>
      </c>
      <c r="BU23" s="43">
        <v>4</v>
      </c>
      <c r="BV23" s="47">
        <f t="shared" si="4"/>
        <v>31</v>
      </c>
      <c r="BW23" s="47">
        <f t="shared" si="5"/>
        <v>2.4667484244223963</v>
      </c>
      <c r="BX23" s="46">
        <v>2</v>
      </c>
    </row>
    <row r="24" spans="1:76" x14ac:dyDescent="0.2">
      <c r="A24" s="37">
        <v>23</v>
      </c>
      <c r="B24" s="42" t="s">
        <v>802</v>
      </c>
      <c r="C24" s="42" t="s">
        <v>69</v>
      </c>
      <c r="D24" s="42">
        <v>13</v>
      </c>
      <c r="E24" s="42">
        <v>8</v>
      </c>
      <c r="F24" s="43">
        <v>4</v>
      </c>
      <c r="G24" s="43">
        <v>2</v>
      </c>
      <c r="H24" s="44">
        <v>2</v>
      </c>
      <c r="I24" s="43">
        <v>2</v>
      </c>
      <c r="J24" s="44">
        <v>2</v>
      </c>
      <c r="K24" s="44">
        <v>2</v>
      </c>
      <c r="L24" s="43">
        <v>2</v>
      </c>
      <c r="M24" s="43">
        <v>3</v>
      </c>
      <c r="N24" s="43">
        <v>3</v>
      </c>
      <c r="O24" s="43">
        <v>3</v>
      </c>
      <c r="P24" s="43">
        <v>2</v>
      </c>
      <c r="Q24" s="44">
        <v>2</v>
      </c>
      <c r="R24" s="44">
        <v>3</v>
      </c>
      <c r="S24" s="44">
        <v>3</v>
      </c>
      <c r="T24" s="43">
        <v>3</v>
      </c>
      <c r="U24" s="44">
        <v>3</v>
      </c>
      <c r="V24" s="44">
        <v>2</v>
      </c>
      <c r="W24" s="44">
        <v>1</v>
      </c>
      <c r="X24" s="44">
        <v>1</v>
      </c>
      <c r="Y24" s="44">
        <v>2</v>
      </c>
      <c r="Z24" s="44">
        <v>2</v>
      </c>
      <c r="AA24" s="44">
        <v>2</v>
      </c>
      <c r="AB24" s="45">
        <v>4</v>
      </c>
      <c r="AC24" s="46">
        <f t="shared" si="0"/>
        <v>55</v>
      </c>
      <c r="AD24" s="46">
        <f t="shared" si="2"/>
        <v>2.2626792155931379</v>
      </c>
      <c r="AE24" s="46">
        <v>2</v>
      </c>
      <c r="AF24" s="43">
        <v>3</v>
      </c>
      <c r="AG24" s="43">
        <v>2</v>
      </c>
      <c r="AH24" s="43">
        <v>2</v>
      </c>
      <c r="AI24" s="43">
        <v>2</v>
      </c>
      <c r="AJ24" s="43">
        <v>1</v>
      </c>
      <c r="AK24" s="43">
        <v>2</v>
      </c>
      <c r="AL24" s="43">
        <v>1</v>
      </c>
      <c r="AM24" s="43">
        <v>3</v>
      </c>
      <c r="AN24" s="43">
        <v>3</v>
      </c>
      <c r="AO24" s="43">
        <v>1</v>
      </c>
      <c r="AP24" s="43">
        <v>3</v>
      </c>
      <c r="AQ24" s="43">
        <v>1</v>
      </c>
      <c r="AR24" s="43">
        <v>1</v>
      </c>
      <c r="AS24" s="43">
        <v>2</v>
      </c>
      <c r="AT24" s="43">
        <v>2</v>
      </c>
      <c r="AU24" s="43">
        <v>2</v>
      </c>
      <c r="AV24" s="43">
        <v>2</v>
      </c>
      <c r="AW24" s="43">
        <v>2</v>
      </c>
      <c r="AX24" s="43">
        <v>3</v>
      </c>
      <c r="AY24" s="43">
        <v>3</v>
      </c>
      <c r="AZ24" s="43">
        <v>3</v>
      </c>
      <c r="BA24" s="43">
        <v>3</v>
      </c>
      <c r="BB24" s="43">
        <v>3</v>
      </c>
      <c r="BC24" s="43">
        <v>3</v>
      </c>
      <c r="BD24" s="43">
        <v>2</v>
      </c>
      <c r="BE24" s="40">
        <f t="shared" si="1"/>
        <v>55</v>
      </c>
      <c r="BF24" s="40">
        <f t="shared" si="3"/>
        <v>2.0476725110792193</v>
      </c>
      <c r="BG24" s="46">
        <v>2</v>
      </c>
      <c r="BH24" s="43">
        <v>3</v>
      </c>
      <c r="BI24" s="44">
        <v>3</v>
      </c>
      <c r="BJ24" s="44">
        <v>2</v>
      </c>
      <c r="BK24" s="44">
        <v>1</v>
      </c>
      <c r="BL24" s="43">
        <v>3</v>
      </c>
      <c r="BM24" s="43">
        <v>2</v>
      </c>
      <c r="BN24" s="43">
        <v>3</v>
      </c>
      <c r="BO24" s="44">
        <v>2</v>
      </c>
      <c r="BP24" s="43">
        <v>3</v>
      </c>
      <c r="BQ24" s="43">
        <v>1</v>
      </c>
      <c r="BR24" s="43">
        <v>3</v>
      </c>
      <c r="BS24" s="44">
        <v>3</v>
      </c>
      <c r="BT24" s="43">
        <v>3</v>
      </c>
      <c r="BU24" s="43">
        <v>3</v>
      </c>
      <c r="BV24" s="47">
        <f t="shared" si="4"/>
        <v>35</v>
      </c>
      <c r="BW24" s="47">
        <f t="shared" si="5"/>
        <v>2.8145995998534659</v>
      </c>
      <c r="BX24" s="46">
        <v>3</v>
      </c>
    </row>
    <row r="25" spans="1:76" x14ac:dyDescent="0.2">
      <c r="A25" s="37">
        <v>24</v>
      </c>
      <c r="B25" s="42" t="s">
        <v>803</v>
      </c>
      <c r="C25" s="42" t="s">
        <v>69</v>
      </c>
      <c r="D25" s="42">
        <v>13</v>
      </c>
      <c r="E25" s="42">
        <v>7</v>
      </c>
      <c r="F25" s="43">
        <v>4</v>
      </c>
      <c r="G25" s="43">
        <v>3</v>
      </c>
      <c r="H25" s="44">
        <v>2</v>
      </c>
      <c r="I25" s="43">
        <v>3</v>
      </c>
      <c r="J25" s="44">
        <v>2</v>
      </c>
      <c r="K25" s="44">
        <v>2</v>
      </c>
      <c r="L25" s="43">
        <v>3</v>
      </c>
      <c r="M25" s="43">
        <v>3</v>
      </c>
      <c r="N25" s="43">
        <v>3</v>
      </c>
      <c r="O25" s="43">
        <v>2</v>
      </c>
      <c r="P25" s="43">
        <v>4</v>
      </c>
      <c r="Q25" s="44">
        <v>2</v>
      </c>
      <c r="R25" s="44">
        <v>1</v>
      </c>
      <c r="S25" s="44">
        <v>3</v>
      </c>
      <c r="T25" s="43">
        <v>3</v>
      </c>
      <c r="U25" s="44">
        <v>2</v>
      </c>
      <c r="V25" s="44">
        <v>3</v>
      </c>
      <c r="W25" s="44">
        <v>3</v>
      </c>
      <c r="X25" s="44">
        <v>2</v>
      </c>
      <c r="Y25" s="44">
        <v>3</v>
      </c>
      <c r="Z25" s="44">
        <v>3</v>
      </c>
      <c r="AA25" s="44">
        <v>2</v>
      </c>
      <c r="AB25" s="45">
        <v>3</v>
      </c>
      <c r="AC25" s="46">
        <f t="shared" si="0"/>
        <v>61</v>
      </c>
      <c r="AD25" s="46">
        <f t="shared" si="2"/>
        <v>2.5467830848793622</v>
      </c>
      <c r="AE25" s="46">
        <v>3</v>
      </c>
      <c r="AF25" s="43">
        <v>4</v>
      </c>
      <c r="AG25" s="43">
        <v>4</v>
      </c>
      <c r="AH25" s="43">
        <v>3</v>
      </c>
      <c r="AI25" s="43">
        <v>2</v>
      </c>
      <c r="AJ25" s="43">
        <v>2</v>
      </c>
      <c r="AK25" s="43">
        <v>4</v>
      </c>
      <c r="AL25" s="43">
        <v>3</v>
      </c>
      <c r="AM25" s="43">
        <v>3</v>
      </c>
      <c r="AN25" s="43">
        <v>3</v>
      </c>
      <c r="AO25" s="43">
        <v>3</v>
      </c>
      <c r="AP25" s="43">
        <v>3</v>
      </c>
      <c r="AQ25" s="43">
        <v>3</v>
      </c>
      <c r="AR25" s="43">
        <v>3</v>
      </c>
      <c r="AS25" s="43">
        <v>3</v>
      </c>
      <c r="AT25" s="43">
        <v>3</v>
      </c>
      <c r="AU25" s="43">
        <v>4</v>
      </c>
      <c r="AV25" s="43">
        <v>3</v>
      </c>
      <c r="AW25" s="43">
        <v>3</v>
      </c>
      <c r="AX25" s="43">
        <v>3</v>
      </c>
      <c r="AY25" s="43">
        <v>3</v>
      </c>
      <c r="AZ25" s="43">
        <v>3</v>
      </c>
      <c r="BA25" s="43">
        <v>3</v>
      </c>
      <c r="BB25" s="43">
        <v>3</v>
      </c>
      <c r="BC25" s="43">
        <v>3</v>
      </c>
      <c r="BD25" s="43">
        <v>3</v>
      </c>
      <c r="BE25" s="40">
        <f t="shared" si="1"/>
        <v>77</v>
      </c>
      <c r="BF25" s="40">
        <f t="shared" si="3"/>
        <v>3.0410541391510346</v>
      </c>
      <c r="BG25" s="46">
        <v>3</v>
      </c>
      <c r="BH25" s="43">
        <v>3</v>
      </c>
      <c r="BI25" s="44">
        <v>3</v>
      </c>
      <c r="BJ25" s="44">
        <v>2</v>
      </c>
      <c r="BK25" s="44">
        <v>2</v>
      </c>
      <c r="BL25" s="43">
        <v>3</v>
      </c>
      <c r="BM25" s="43">
        <v>3</v>
      </c>
      <c r="BN25" s="43">
        <v>3</v>
      </c>
      <c r="BO25" s="44">
        <v>2</v>
      </c>
      <c r="BP25" s="43">
        <v>3</v>
      </c>
      <c r="BQ25" s="43">
        <v>3</v>
      </c>
      <c r="BR25" s="43">
        <v>3</v>
      </c>
      <c r="BS25" s="44">
        <v>2</v>
      </c>
      <c r="BT25" s="43">
        <v>3</v>
      </c>
      <c r="BU25" s="43">
        <v>3</v>
      </c>
      <c r="BV25" s="47">
        <f t="shared" si="4"/>
        <v>38</v>
      </c>
      <c r="BW25" s="47">
        <f t="shared" si="5"/>
        <v>3.1891460485376038</v>
      </c>
      <c r="BX25" s="46">
        <v>3</v>
      </c>
    </row>
    <row r="26" spans="1:76" x14ac:dyDescent="0.2">
      <c r="A26" s="37">
        <v>25</v>
      </c>
      <c r="B26" s="42" t="s">
        <v>804</v>
      </c>
      <c r="C26" s="42" t="s">
        <v>69</v>
      </c>
      <c r="D26" s="42">
        <v>13</v>
      </c>
      <c r="E26" s="42">
        <v>8</v>
      </c>
      <c r="F26" s="43">
        <v>4</v>
      </c>
      <c r="G26" s="43">
        <v>3</v>
      </c>
      <c r="H26" s="44">
        <v>3</v>
      </c>
      <c r="I26" s="43">
        <v>3</v>
      </c>
      <c r="J26" s="44">
        <v>3</v>
      </c>
      <c r="K26" s="44">
        <v>3</v>
      </c>
      <c r="L26" s="43">
        <v>3</v>
      </c>
      <c r="M26" s="43">
        <v>2</v>
      </c>
      <c r="N26" s="43">
        <v>3</v>
      </c>
      <c r="O26" s="43">
        <v>2</v>
      </c>
      <c r="P26" s="43">
        <v>3</v>
      </c>
      <c r="Q26" s="44">
        <v>3</v>
      </c>
      <c r="R26" s="44">
        <v>3</v>
      </c>
      <c r="S26" s="44">
        <v>3</v>
      </c>
      <c r="T26" s="43">
        <v>3</v>
      </c>
      <c r="U26" s="44">
        <v>3</v>
      </c>
      <c r="V26" s="44">
        <v>3</v>
      </c>
      <c r="W26" s="44">
        <v>3</v>
      </c>
      <c r="X26" s="44">
        <v>3</v>
      </c>
      <c r="Y26" s="44">
        <v>3</v>
      </c>
      <c r="Z26" s="44">
        <v>3</v>
      </c>
      <c r="AA26" s="44">
        <v>3</v>
      </c>
      <c r="AB26" s="45">
        <v>3</v>
      </c>
      <c r="AC26" s="46">
        <f t="shared" si="0"/>
        <v>68</v>
      </c>
      <c r="AD26" s="46">
        <f t="shared" si="2"/>
        <v>2.9325207264803375</v>
      </c>
      <c r="AE26" s="46">
        <v>3</v>
      </c>
      <c r="AF26" s="43">
        <v>2</v>
      </c>
      <c r="AG26" s="43">
        <v>2</v>
      </c>
      <c r="AH26" s="43">
        <v>2</v>
      </c>
      <c r="AI26" s="43">
        <v>3</v>
      </c>
      <c r="AJ26" s="43">
        <v>2</v>
      </c>
      <c r="AK26" s="43">
        <v>2</v>
      </c>
      <c r="AL26" s="43">
        <v>2</v>
      </c>
      <c r="AM26" s="43">
        <v>3</v>
      </c>
      <c r="AN26" s="43">
        <v>3</v>
      </c>
      <c r="AO26" s="43">
        <v>2</v>
      </c>
      <c r="AP26" s="43">
        <v>2</v>
      </c>
      <c r="AQ26" s="43">
        <v>2</v>
      </c>
      <c r="AR26" s="43">
        <v>2</v>
      </c>
      <c r="AS26" s="43">
        <v>3</v>
      </c>
      <c r="AT26" s="43">
        <v>2</v>
      </c>
      <c r="AU26" s="43">
        <v>3</v>
      </c>
      <c r="AV26" s="43">
        <v>3</v>
      </c>
      <c r="AW26" s="43">
        <v>3</v>
      </c>
      <c r="AX26" s="43">
        <v>3</v>
      </c>
      <c r="AY26" s="43">
        <v>3</v>
      </c>
      <c r="AZ26" s="43">
        <v>3</v>
      </c>
      <c r="BA26" s="43">
        <v>3</v>
      </c>
      <c r="BB26" s="43">
        <v>3</v>
      </c>
      <c r="BC26" s="43">
        <v>3</v>
      </c>
      <c r="BD26" s="43">
        <v>3</v>
      </c>
      <c r="BE26" s="40">
        <f t="shared" si="1"/>
        <v>64</v>
      </c>
      <c r="BF26" s="40">
        <f t="shared" si="3"/>
        <v>2.5098114758519361</v>
      </c>
      <c r="BG26" s="46">
        <v>3</v>
      </c>
      <c r="BH26" s="43">
        <v>3</v>
      </c>
      <c r="BI26" s="44">
        <v>3</v>
      </c>
      <c r="BJ26" s="44">
        <v>3</v>
      </c>
      <c r="BK26" s="44">
        <v>3</v>
      </c>
      <c r="BL26" s="43">
        <v>3</v>
      </c>
      <c r="BM26" s="43">
        <v>3</v>
      </c>
      <c r="BN26" s="43">
        <v>3</v>
      </c>
      <c r="BO26" s="44">
        <v>2</v>
      </c>
      <c r="BP26" s="43">
        <v>3</v>
      </c>
      <c r="BQ26" s="43">
        <v>3</v>
      </c>
      <c r="BR26" s="43">
        <v>3</v>
      </c>
      <c r="BS26" s="44">
        <v>3</v>
      </c>
      <c r="BT26" s="43">
        <v>3</v>
      </c>
      <c r="BU26" s="43">
        <v>3</v>
      </c>
      <c r="BV26" s="47">
        <f t="shared" si="4"/>
        <v>41</v>
      </c>
      <c r="BW26" s="47">
        <f t="shared" si="5"/>
        <v>3.4761033288574366</v>
      </c>
      <c r="BX26" s="46">
        <v>3</v>
      </c>
    </row>
    <row r="27" spans="1:76" x14ac:dyDescent="0.2">
      <c r="A27" s="37">
        <v>26</v>
      </c>
      <c r="B27" s="42" t="s">
        <v>805</v>
      </c>
      <c r="C27" s="42" t="s">
        <v>69</v>
      </c>
      <c r="D27" s="42">
        <v>13</v>
      </c>
      <c r="E27" s="42">
        <v>8</v>
      </c>
      <c r="F27" s="43">
        <v>3</v>
      </c>
      <c r="G27" s="43">
        <v>3</v>
      </c>
      <c r="H27" s="44">
        <v>3</v>
      </c>
      <c r="I27" s="43">
        <v>3</v>
      </c>
      <c r="J27" s="44">
        <v>2</v>
      </c>
      <c r="K27" s="44">
        <v>2</v>
      </c>
      <c r="L27" s="43">
        <v>3</v>
      </c>
      <c r="M27" s="43">
        <v>4</v>
      </c>
      <c r="N27" s="43">
        <v>3</v>
      </c>
      <c r="O27" s="43">
        <v>3</v>
      </c>
      <c r="P27" s="43">
        <v>3</v>
      </c>
      <c r="Q27" s="44">
        <v>2</v>
      </c>
      <c r="R27" s="44">
        <v>2</v>
      </c>
      <c r="S27" s="44">
        <v>3</v>
      </c>
      <c r="T27" s="43">
        <v>3</v>
      </c>
      <c r="U27" s="44">
        <v>3</v>
      </c>
      <c r="V27" s="44">
        <v>3</v>
      </c>
      <c r="W27" s="44">
        <v>3</v>
      </c>
      <c r="X27" s="44">
        <v>3</v>
      </c>
      <c r="Y27" s="44">
        <v>2</v>
      </c>
      <c r="Z27" s="44">
        <v>2</v>
      </c>
      <c r="AA27" s="44">
        <v>3</v>
      </c>
      <c r="AB27" s="45">
        <v>3</v>
      </c>
      <c r="AC27" s="46">
        <f t="shared" si="0"/>
        <v>64</v>
      </c>
      <c r="AD27" s="46">
        <f t="shared" si="2"/>
        <v>2.7328545849090222</v>
      </c>
      <c r="AE27" s="46">
        <v>3</v>
      </c>
      <c r="AF27" s="43">
        <v>3</v>
      </c>
      <c r="AG27" s="43">
        <v>3</v>
      </c>
      <c r="AH27" s="43">
        <v>3</v>
      </c>
      <c r="AI27" s="43">
        <v>2</v>
      </c>
      <c r="AJ27" s="43">
        <v>3</v>
      </c>
      <c r="AK27" s="43">
        <v>3</v>
      </c>
      <c r="AL27" s="43">
        <v>2</v>
      </c>
      <c r="AM27" s="43">
        <v>3</v>
      </c>
      <c r="AN27" s="43">
        <v>4</v>
      </c>
      <c r="AO27" s="43">
        <v>2</v>
      </c>
      <c r="AP27" s="43">
        <v>3</v>
      </c>
      <c r="AQ27" s="43">
        <v>3</v>
      </c>
      <c r="AR27" s="43">
        <v>3</v>
      </c>
      <c r="AS27" s="43">
        <v>3</v>
      </c>
      <c r="AT27" s="43">
        <v>3</v>
      </c>
      <c r="AU27" s="43">
        <v>3</v>
      </c>
      <c r="AV27" s="43">
        <v>3</v>
      </c>
      <c r="AW27" s="43">
        <v>2</v>
      </c>
      <c r="AX27" s="43">
        <v>3</v>
      </c>
      <c r="AY27" s="43">
        <v>3</v>
      </c>
      <c r="AZ27" s="43">
        <v>2</v>
      </c>
      <c r="BA27" s="43">
        <v>3</v>
      </c>
      <c r="BB27" s="43">
        <v>3</v>
      </c>
      <c r="BC27" s="43">
        <v>3</v>
      </c>
      <c r="BD27" s="43">
        <v>3</v>
      </c>
      <c r="BE27" s="40">
        <f t="shared" si="1"/>
        <v>71</v>
      </c>
      <c r="BF27" s="40">
        <f t="shared" si="3"/>
        <v>2.7983404637284424</v>
      </c>
      <c r="BG27" s="46">
        <v>3</v>
      </c>
      <c r="BH27" s="43">
        <v>3</v>
      </c>
      <c r="BI27" s="44">
        <v>3</v>
      </c>
      <c r="BJ27" s="44">
        <v>2</v>
      </c>
      <c r="BK27" s="44">
        <v>2</v>
      </c>
      <c r="BL27" s="43">
        <v>3</v>
      </c>
      <c r="BM27" s="43">
        <v>2</v>
      </c>
      <c r="BN27" s="43">
        <v>3</v>
      </c>
      <c r="BO27" s="44">
        <v>2</v>
      </c>
      <c r="BP27" s="43">
        <v>3</v>
      </c>
      <c r="BQ27" s="43">
        <v>2</v>
      </c>
      <c r="BR27" s="43">
        <v>3</v>
      </c>
      <c r="BS27" s="44">
        <v>3</v>
      </c>
      <c r="BT27" s="43">
        <v>3</v>
      </c>
      <c r="BU27" s="43">
        <v>3</v>
      </c>
      <c r="BV27" s="47">
        <f t="shared" si="4"/>
        <v>37</v>
      </c>
      <c r="BW27" s="47">
        <f t="shared" si="5"/>
        <v>3.0985810913172482</v>
      </c>
      <c r="BX27" s="46">
        <v>3</v>
      </c>
    </row>
    <row r="28" spans="1:76" x14ac:dyDescent="0.2">
      <c r="A28" s="37">
        <v>27</v>
      </c>
      <c r="B28" s="42" t="s">
        <v>806</v>
      </c>
      <c r="C28" s="42" t="s">
        <v>69</v>
      </c>
      <c r="D28" s="42">
        <v>14</v>
      </c>
      <c r="E28" s="42">
        <v>9</v>
      </c>
      <c r="F28" s="43">
        <v>3</v>
      </c>
      <c r="G28" s="43">
        <v>3</v>
      </c>
      <c r="H28" s="44">
        <v>3</v>
      </c>
      <c r="I28" s="43">
        <v>3</v>
      </c>
      <c r="J28" s="44">
        <v>3</v>
      </c>
      <c r="K28" s="44">
        <v>3</v>
      </c>
      <c r="L28" s="43">
        <v>4</v>
      </c>
      <c r="M28" s="43">
        <v>4</v>
      </c>
      <c r="N28" s="43">
        <v>2</v>
      </c>
      <c r="O28" s="43">
        <v>3</v>
      </c>
      <c r="P28" s="43">
        <v>3</v>
      </c>
      <c r="Q28" s="44">
        <v>1</v>
      </c>
      <c r="R28" s="44">
        <v>1</v>
      </c>
      <c r="S28" s="44">
        <v>3</v>
      </c>
      <c r="T28" s="43">
        <v>2</v>
      </c>
      <c r="U28" s="44">
        <v>1</v>
      </c>
      <c r="V28" s="44">
        <v>3</v>
      </c>
      <c r="W28" s="44">
        <v>3</v>
      </c>
      <c r="X28" s="44">
        <v>1</v>
      </c>
      <c r="Y28" s="44">
        <v>3</v>
      </c>
      <c r="Z28" s="44">
        <v>1</v>
      </c>
      <c r="AA28" s="44">
        <v>3</v>
      </c>
      <c r="AB28" s="45">
        <v>1</v>
      </c>
      <c r="AC28" s="46">
        <f t="shared" si="0"/>
        <v>57</v>
      </c>
      <c r="AD28" s="46">
        <f t="shared" si="2"/>
        <v>2.2294965005680139</v>
      </c>
      <c r="AE28" s="46">
        <v>2</v>
      </c>
      <c r="AF28" s="43">
        <v>4</v>
      </c>
      <c r="AG28" s="43">
        <v>4</v>
      </c>
      <c r="AH28" s="43">
        <v>4</v>
      </c>
      <c r="AI28" s="43">
        <v>4</v>
      </c>
      <c r="AJ28" s="43">
        <v>4</v>
      </c>
      <c r="AK28" s="43">
        <v>4</v>
      </c>
      <c r="AL28" s="43">
        <v>3</v>
      </c>
      <c r="AM28" s="43">
        <v>4</v>
      </c>
      <c r="AN28" s="43">
        <v>4</v>
      </c>
      <c r="AO28" s="43">
        <v>4</v>
      </c>
      <c r="AP28" s="43">
        <v>4</v>
      </c>
      <c r="AQ28" s="43">
        <v>2</v>
      </c>
      <c r="AR28" s="43">
        <v>2</v>
      </c>
      <c r="AS28" s="43">
        <v>4</v>
      </c>
      <c r="AT28" s="43">
        <v>2</v>
      </c>
      <c r="AU28" s="43">
        <v>4</v>
      </c>
      <c r="AV28" s="43">
        <v>4</v>
      </c>
      <c r="AW28" s="43">
        <v>2</v>
      </c>
      <c r="AX28" s="43">
        <v>4</v>
      </c>
      <c r="AY28" s="43">
        <v>4</v>
      </c>
      <c r="AZ28" s="43">
        <v>4</v>
      </c>
      <c r="BA28" s="43">
        <v>4</v>
      </c>
      <c r="BB28" s="43">
        <v>4</v>
      </c>
      <c r="BC28" s="43">
        <v>4</v>
      </c>
      <c r="BD28" s="43">
        <v>2</v>
      </c>
      <c r="BE28" s="40">
        <f t="shared" si="1"/>
        <v>89</v>
      </c>
      <c r="BF28" s="40">
        <f t="shared" si="3"/>
        <v>3.4423612373056716</v>
      </c>
      <c r="BG28" s="46">
        <v>3</v>
      </c>
      <c r="BH28" s="43">
        <v>4</v>
      </c>
      <c r="BI28" s="44">
        <v>2</v>
      </c>
      <c r="BJ28" s="44">
        <v>3</v>
      </c>
      <c r="BK28" s="44">
        <v>3</v>
      </c>
      <c r="BL28" s="43">
        <v>4</v>
      </c>
      <c r="BM28" s="43">
        <v>4</v>
      </c>
      <c r="BN28" s="43">
        <v>4</v>
      </c>
      <c r="BO28" s="44">
        <v>2</v>
      </c>
      <c r="BP28" s="43">
        <v>4</v>
      </c>
      <c r="BQ28" s="43">
        <v>4</v>
      </c>
      <c r="BR28" s="43">
        <v>4</v>
      </c>
      <c r="BS28" s="44">
        <v>1</v>
      </c>
      <c r="BT28" s="43">
        <v>4</v>
      </c>
      <c r="BU28" s="43">
        <v>4</v>
      </c>
      <c r="BV28" s="47">
        <f t="shared" si="4"/>
        <v>47</v>
      </c>
      <c r="BW28" s="47">
        <f t="shared" si="5"/>
        <v>3.7710534269264819</v>
      </c>
      <c r="BX28" s="46">
        <v>4</v>
      </c>
    </row>
    <row r="29" spans="1:76" x14ac:dyDescent="0.2">
      <c r="A29" s="37">
        <v>28</v>
      </c>
      <c r="B29" s="42" t="s">
        <v>807</v>
      </c>
      <c r="C29" s="42" t="s">
        <v>69</v>
      </c>
      <c r="D29" s="42">
        <v>15</v>
      </c>
      <c r="E29" s="42">
        <v>9</v>
      </c>
      <c r="F29" s="43">
        <v>3</v>
      </c>
      <c r="G29" s="43">
        <v>2</v>
      </c>
      <c r="H29" s="44">
        <v>1</v>
      </c>
      <c r="I29" s="43">
        <v>2</v>
      </c>
      <c r="J29" s="44">
        <v>3</v>
      </c>
      <c r="K29" s="44">
        <v>1</v>
      </c>
      <c r="L29" s="43">
        <v>3</v>
      </c>
      <c r="M29" s="43">
        <v>2</v>
      </c>
      <c r="N29" s="43">
        <v>2</v>
      </c>
      <c r="O29" s="43">
        <v>3</v>
      </c>
      <c r="P29" s="43">
        <v>3</v>
      </c>
      <c r="Q29" s="44">
        <v>1</v>
      </c>
      <c r="R29" s="44">
        <v>1</v>
      </c>
      <c r="S29" s="44">
        <v>3</v>
      </c>
      <c r="T29" s="43">
        <v>3</v>
      </c>
      <c r="U29" s="44">
        <v>4</v>
      </c>
      <c r="V29" s="44">
        <v>4</v>
      </c>
      <c r="W29" s="44">
        <v>2</v>
      </c>
      <c r="X29" s="44">
        <v>4</v>
      </c>
      <c r="Y29" s="44">
        <v>4</v>
      </c>
      <c r="Z29" s="44">
        <v>2</v>
      </c>
      <c r="AA29" s="44">
        <v>3</v>
      </c>
      <c r="AB29" s="45">
        <v>4</v>
      </c>
      <c r="AC29" s="46">
        <f t="shared" si="0"/>
        <v>60</v>
      </c>
      <c r="AD29" s="46">
        <f t="shared" si="2"/>
        <v>2.3733806098737471</v>
      </c>
      <c r="AE29" s="46">
        <v>2</v>
      </c>
      <c r="AF29" s="43">
        <v>3</v>
      </c>
      <c r="AG29" s="43">
        <v>3</v>
      </c>
      <c r="AH29" s="43">
        <v>2</v>
      </c>
      <c r="AI29" s="43">
        <v>3</v>
      </c>
      <c r="AJ29" s="43">
        <v>2</v>
      </c>
      <c r="AK29" s="43">
        <v>1</v>
      </c>
      <c r="AL29" s="43">
        <v>2</v>
      </c>
      <c r="AM29" s="43">
        <v>3</v>
      </c>
      <c r="AN29" s="43">
        <v>3</v>
      </c>
      <c r="AO29" s="43">
        <v>2</v>
      </c>
      <c r="AP29" s="43">
        <v>2</v>
      </c>
      <c r="AQ29" s="43">
        <v>2</v>
      </c>
      <c r="AR29" s="43">
        <v>1</v>
      </c>
      <c r="AS29" s="43">
        <v>4</v>
      </c>
      <c r="AT29" s="43">
        <v>3</v>
      </c>
      <c r="AU29" s="43">
        <v>3</v>
      </c>
      <c r="AV29" s="43">
        <v>3</v>
      </c>
      <c r="AW29" s="43">
        <v>3</v>
      </c>
      <c r="AX29" s="43">
        <v>4</v>
      </c>
      <c r="AY29" s="43">
        <v>4</v>
      </c>
      <c r="AZ29" s="43">
        <v>4</v>
      </c>
      <c r="BA29" s="43">
        <v>3</v>
      </c>
      <c r="BB29" s="43">
        <v>3</v>
      </c>
      <c r="BC29" s="43">
        <v>3</v>
      </c>
      <c r="BD29" s="43">
        <v>1</v>
      </c>
      <c r="BE29" s="40">
        <f t="shared" si="1"/>
        <v>67</v>
      </c>
      <c r="BF29" s="40">
        <f t="shared" si="3"/>
        <v>2.4980147581548438</v>
      </c>
      <c r="BG29" s="46">
        <v>2</v>
      </c>
      <c r="BH29" s="43">
        <v>3</v>
      </c>
      <c r="BI29" s="44">
        <v>3</v>
      </c>
      <c r="BJ29" s="44">
        <v>4</v>
      </c>
      <c r="BK29" s="44">
        <v>3</v>
      </c>
      <c r="BL29" s="43">
        <v>4</v>
      </c>
      <c r="BM29" s="43">
        <v>4</v>
      </c>
      <c r="BN29" s="43">
        <v>4</v>
      </c>
      <c r="BO29" s="44">
        <v>2</v>
      </c>
      <c r="BP29" s="43">
        <v>4</v>
      </c>
      <c r="BQ29" s="43">
        <v>3</v>
      </c>
      <c r="BR29" s="43">
        <v>3</v>
      </c>
      <c r="BS29" s="44">
        <v>1</v>
      </c>
      <c r="BT29" s="43">
        <v>2</v>
      </c>
      <c r="BU29" s="43">
        <v>3</v>
      </c>
      <c r="BV29" s="47">
        <f t="shared" si="4"/>
        <v>43</v>
      </c>
      <c r="BW29" s="47">
        <f t="shared" si="5"/>
        <v>3.4719254829880923</v>
      </c>
      <c r="BX29" s="46">
        <v>3</v>
      </c>
    </row>
    <row r="30" spans="1:76" x14ac:dyDescent="0.2">
      <c r="A30" s="37">
        <v>29</v>
      </c>
      <c r="B30" s="42" t="s">
        <v>808</v>
      </c>
      <c r="C30" s="42" t="s">
        <v>69</v>
      </c>
      <c r="D30" s="42">
        <v>14</v>
      </c>
      <c r="E30" s="42">
        <v>8</v>
      </c>
      <c r="F30" s="43">
        <v>4</v>
      </c>
      <c r="G30" s="43">
        <v>4</v>
      </c>
      <c r="H30" s="44">
        <v>2</v>
      </c>
      <c r="I30" s="43">
        <v>4</v>
      </c>
      <c r="J30" s="44">
        <v>3</v>
      </c>
      <c r="K30" s="44">
        <v>2</v>
      </c>
      <c r="L30" s="43">
        <v>4</v>
      </c>
      <c r="M30" s="43">
        <v>3</v>
      </c>
      <c r="N30" s="43">
        <v>2</v>
      </c>
      <c r="O30" s="43">
        <v>3</v>
      </c>
      <c r="P30" s="43">
        <v>3</v>
      </c>
      <c r="Q30" s="44">
        <v>3</v>
      </c>
      <c r="R30" s="44">
        <v>2</v>
      </c>
      <c r="S30" s="44">
        <v>4</v>
      </c>
      <c r="T30" s="43">
        <v>4</v>
      </c>
      <c r="U30" s="44">
        <v>3</v>
      </c>
      <c r="V30" s="44">
        <v>1</v>
      </c>
      <c r="W30" s="44">
        <v>2</v>
      </c>
      <c r="X30" s="44">
        <v>3</v>
      </c>
      <c r="Y30" s="44">
        <v>4</v>
      </c>
      <c r="Z30" s="44">
        <v>3</v>
      </c>
      <c r="AA30" s="44">
        <v>2</v>
      </c>
      <c r="AB30" s="45">
        <v>4</v>
      </c>
      <c r="AC30" s="46">
        <f t="shared" si="0"/>
        <v>69</v>
      </c>
      <c r="AD30" s="46">
        <f t="shared" si="2"/>
        <v>2.843786276116504</v>
      </c>
      <c r="AE30" s="46">
        <v>3</v>
      </c>
      <c r="AF30" s="43">
        <v>4</v>
      </c>
      <c r="AG30" s="43">
        <v>4</v>
      </c>
      <c r="AH30" s="43">
        <v>2</v>
      </c>
      <c r="AI30" s="43">
        <v>3</v>
      </c>
      <c r="AJ30" s="43">
        <v>1</v>
      </c>
      <c r="AK30" s="43">
        <v>4</v>
      </c>
      <c r="AL30" s="43">
        <v>3</v>
      </c>
      <c r="AM30" s="43">
        <v>4</v>
      </c>
      <c r="AN30" s="43">
        <v>4</v>
      </c>
      <c r="AO30" s="43">
        <v>4</v>
      </c>
      <c r="AP30" s="43">
        <v>4</v>
      </c>
      <c r="AQ30" s="43">
        <v>1</v>
      </c>
      <c r="AR30" s="43">
        <v>4</v>
      </c>
      <c r="AS30" s="43">
        <v>4</v>
      </c>
      <c r="AT30" s="43">
        <v>4</v>
      </c>
      <c r="AU30" s="43">
        <v>3</v>
      </c>
      <c r="AV30" s="43">
        <v>4</v>
      </c>
      <c r="AW30" s="43">
        <v>1</v>
      </c>
      <c r="AX30" s="43">
        <v>4</v>
      </c>
      <c r="AY30" s="43">
        <v>4</v>
      </c>
      <c r="AZ30" s="43">
        <v>2</v>
      </c>
      <c r="BA30" s="43">
        <v>4</v>
      </c>
      <c r="BB30" s="43">
        <v>4</v>
      </c>
      <c r="BC30" s="43">
        <v>4</v>
      </c>
      <c r="BD30" s="43">
        <v>3</v>
      </c>
      <c r="BE30" s="40">
        <f t="shared" si="1"/>
        <v>83</v>
      </c>
      <c r="BF30" s="40">
        <f t="shared" si="3"/>
        <v>3.0601322431569247</v>
      </c>
      <c r="BG30" s="46">
        <v>3</v>
      </c>
      <c r="BH30" s="43">
        <v>3</v>
      </c>
      <c r="BI30" s="44">
        <v>4</v>
      </c>
      <c r="BJ30" s="44">
        <v>2</v>
      </c>
      <c r="BK30" s="44">
        <v>2</v>
      </c>
      <c r="BL30" s="43">
        <v>4</v>
      </c>
      <c r="BM30" s="43">
        <v>2</v>
      </c>
      <c r="BN30" s="43">
        <v>3</v>
      </c>
      <c r="BO30" s="44">
        <v>2</v>
      </c>
      <c r="BP30" s="43">
        <v>3</v>
      </c>
      <c r="BQ30" s="43">
        <v>2</v>
      </c>
      <c r="BR30" s="43">
        <v>3</v>
      </c>
      <c r="BS30" s="44">
        <v>3</v>
      </c>
      <c r="BT30" s="43">
        <v>4</v>
      </c>
      <c r="BU30" s="43">
        <v>3</v>
      </c>
      <c r="BV30" s="47">
        <f t="shared" si="4"/>
        <v>40</v>
      </c>
      <c r="BW30" s="47">
        <f t="shared" si="5"/>
        <v>3.2991938304301622</v>
      </c>
      <c r="BX30" s="46">
        <v>3</v>
      </c>
    </row>
    <row r="31" spans="1:76" x14ac:dyDescent="0.2">
      <c r="A31" s="37">
        <v>30</v>
      </c>
      <c r="B31" s="42" t="s">
        <v>809</v>
      </c>
      <c r="C31" s="42" t="s">
        <v>69</v>
      </c>
      <c r="D31" s="42">
        <v>13</v>
      </c>
      <c r="E31" s="42">
        <v>8</v>
      </c>
      <c r="F31" s="43">
        <v>4</v>
      </c>
      <c r="G31" s="43">
        <v>3</v>
      </c>
      <c r="H31" s="44">
        <v>2</v>
      </c>
      <c r="I31" s="43">
        <v>2</v>
      </c>
      <c r="J31" s="44">
        <v>2</v>
      </c>
      <c r="K31" s="44">
        <v>2</v>
      </c>
      <c r="L31" s="43">
        <v>3</v>
      </c>
      <c r="M31" s="43">
        <v>2</v>
      </c>
      <c r="N31" s="43">
        <v>2</v>
      </c>
      <c r="O31" s="43">
        <v>2</v>
      </c>
      <c r="P31" s="43">
        <v>2</v>
      </c>
      <c r="Q31" s="44">
        <v>2</v>
      </c>
      <c r="R31" s="44">
        <v>2</v>
      </c>
      <c r="S31" s="44">
        <v>3</v>
      </c>
      <c r="T31" s="43">
        <v>2</v>
      </c>
      <c r="U31" s="44">
        <v>3</v>
      </c>
      <c r="V31" s="44">
        <v>3</v>
      </c>
      <c r="W31" s="44">
        <v>3</v>
      </c>
      <c r="X31" s="44">
        <v>2</v>
      </c>
      <c r="Y31" s="44">
        <v>3</v>
      </c>
      <c r="Z31" s="44">
        <v>3</v>
      </c>
      <c r="AA31" s="44">
        <v>2</v>
      </c>
      <c r="AB31" s="45">
        <v>4</v>
      </c>
      <c r="AC31" s="46">
        <f t="shared" si="0"/>
        <v>58</v>
      </c>
      <c r="AD31" s="46">
        <f t="shared" si="2"/>
        <v>2.4459954825366905</v>
      </c>
      <c r="AE31" s="46">
        <v>2</v>
      </c>
      <c r="AF31" s="43">
        <v>3</v>
      </c>
      <c r="AG31" s="43">
        <v>2</v>
      </c>
      <c r="AH31" s="43">
        <v>2</v>
      </c>
      <c r="AI31" s="43">
        <v>2</v>
      </c>
      <c r="AJ31" s="43">
        <v>1</v>
      </c>
      <c r="AK31" s="43">
        <v>2</v>
      </c>
      <c r="AL31" s="43">
        <v>2</v>
      </c>
      <c r="AM31" s="43">
        <v>3</v>
      </c>
      <c r="AN31" s="43">
        <v>3</v>
      </c>
      <c r="AO31" s="43">
        <v>2</v>
      </c>
      <c r="AP31" s="43">
        <v>3</v>
      </c>
      <c r="AQ31" s="43">
        <v>2</v>
      </c>
      <c r="AR31" s="43">
        <v>2</v>
      </c>
      <c r="AS31" s="43">
        <v>3</v>
      </c>
      <c r="AT31" s="43">
        <v>2</v>
      </c>
      <c r="AU31" s="43">
        <v>3</v>
      </c>
      <c r="AV31" s="43">
        <v>2</v>
      </c>
      <c r="AW31" s="43">
        <v>2</v>
      </c>
      <c r="AX31" s="43">
        <v>3</v>
      </c>
      <c r="AY31" s="43">
        <v>3</v>
      </c>
      <c r="AZ31" s="43">
        <v>2</v>
      </c>
      <c r="BA31" s="43">
        <v>3</v>
      </c>
      <c r="BB31" s="43">
        <v>3</v>
      </c>
      <c r="BC31" s="43">
        <v>3</v>
      </c>
      <c r="BD31" s="43">
        <v>3</v>
      </c>
      <c r="BE31" s="40">
        <f t="shared" si="1"/>
        <v>61</v>
      </c>
      <c r="BF31" s="40">
        <f t="shared" si="3"/>
        <v>2.3632659635857802</v>
      </c>
      <c r="BG31" s="46">
        <v>2</v>
      </c>
      <c r="BH31" s="43">
        <v>3</v>
      </c>
      <c r="BI31" s="44">
        <v>2</v>
      </c>
      <c r="BJ31" s="44">
        <v>3</v>
      </c>
      <c r="BK31" s="44">
        <v>2</v>
      </c>
      <c r="BL31" s="43">
        <v>1</v>
      </c>
      <c r="BM31" s="43">
        <v>2</v>
      </c>
      <c r="BN31" s="43">
        <v>2</v>
      </c>
      <c r="BO31" s="44">
        <v>2</v>
      </c>
      <c r="BP31" s="43">
        <v>3</v>
      </c>
      <c r="BQ31" s="43">
        <v>3</v>
      </c>
      <c r="BR31" s="43">
        <v>3</v>
      </c>
      <c r="BS31" s="44">
        <v>3</v>
      </c>
      <c r="BT31" s="43">
        <v>2</v>
      </c>
      <c r="BU31" s="43">
        <v>3</v>
      </c>
      <c r="BV31" s="47">
        <f t="shared" si="4"/>
        <v>34</v>
      </c>
      <c r="BW31" s="47">
        <f t="shared" si="5"/>
        <v>2.7871938706774309</v>
      </c>
      <c r="BX31" s="46">
        <v>3</v>
      </c>
    </row>
    <row r="32" spans="1:76" x14ac:dyDescent="0.2">
      <c r="A32" s="37">
        <v>31</v>
      </c>
      <c r="B32" s="42" t="s">
        <v>810</v>
      </c>
      <c r="C32" s="42" t="s">
        <v>69</v>
      </c>
      <c r="D32" s="42">
        <v>13</v>
      </c>
      <c r="E32" s="42">
        <v>8</v>
      </c>
      <c r="F32" s="43">
        <v>1</v>
      </c>
      <c r="G32" s="43">
        <v>4</v>
      </c>
      <c r="H32" s="44">
        <v>3</v>
      </c>
      <c r="I32" s="43">
        <v>4</v>
      </c>
      <c r="J32" s="44">
        <v>4</v>
      </c>
      <c r="K32" s="44">
        <v>4</v>
      </c>
      <c r="L32" s="43">
        <v>4</v>
      </c>
      <c r="M32" s="43">
        <v>2</v>
      </c>
      <c r="N32" s="43">
        <v>4</v>
      </c>
      <c r="O32" s="43">
        <v>3</v>
      </c>
      <c r="P32" s="43">
        <v>4</v>
      </c>
      <c r="Q32" s="44">
        <v>3</v>
      </c>
      <c r="R32" s="44">
        <v>2</v>
      </c>
      <c r="S32" s="44">
        <v>3</v>
      </c>
      <c r="T32" s="43">
        <v>3</v>
      </c>
      <c r="U32" s="44">
        <v>3</v>
      </c>
      <c r="V32" s="44">
        <v>3</v>
      </c>
      <c r="W32" s="44">
        <v>3</v>
      </c>
      <c r="X32" s="44">
        <v>4</v>
      </c>
      <c r="Y32" s="44">
        <v>3</v>
      </c>
      <c r="Z32" s="44">
        <v>3</v>
      </c>
      <c r="AA32" s="44">
        <v>3</v>
      </c>
      <c r="AB32" s="45">
        <v>3</v>
      </c>
      <c r="AC32" s="46">
        <f t="shared" si="0"/>
        <v>73</v>
      </c>
      <c r="AD32" s="46">
        <f t="shared" si="2"/>
        <v>3.0515572407119529</v>
      </c>
      <c r="AE32" s="46">
        <v>3</v>
      </c>
      <c r="AF32" s="43">
        <v>2</v>
      </c>
      <c r="AG32" s="43">
        <v>2</v>
      </c>
      <c r="AH32" s="43">
        <v>2</v>
      </c>
      <c r="AI32" s="43">
        <v>2</v>
      </c>
      <c r="AJ32" s="43">
        <v>2</v>
      </c>
      <c r="AK32" s="43">
        <v>2</v>
      </c>
      <c r="AL32" s="43">
        <v>2</v>
      </c>
      <c r="AM32" s="43">
        <v>2</v>
      </c>
      <c r="AN32" s="43">
        <v>2</v>
      </c>
      <c r="AO32" s="43">
        <v>2</v>
      </c>
      <c r="AP32" s="43">
        <v>2</v>
      </c>
      <c r="AQ32" s="43">
        <v>2</v>
      </c>
      <c r="AR32" s="43">
        <v>2</v>
      </c>
      <c r="AS32" s="43">
        <v>2</v>
      </c>
      <c r="AT32" s="43">
        <v>2</v>
      </c>
      <c r="AU32" s="43">
        <v>2</v>
      </c>
      <c r="AV32" s="43">
        <v>2</v>
      </c>
      <c r="AW32" s="43">
        <v>2</v>
      </c>
      <c r="AX32" s="43">
        <v>3</v>
      </c>
      <c r="AY32" s="43">
        <v>3</v>
      </c>
      <c r="AZ32" s="43">
        <v>2</v>
      </c>
      <c r="BA32" s="43">
        <v>3</v>
      </c>
      <c r="BB32" s="43">
        <v>3</v>
      </c>
      <c r="BC32" s="43">
        <v>2</v>
      </c>
      <c r="BD32" s="43">
        <v>3</v>
      </c>
      <c r="BE32" s="40">
        <f t="shared" si="1"/>
        <v>55</v>
      </c>
      <c r="BF32" s="40">
        <f t="shared" si="3"/>
        <v>2.1689435423953971</v>
      </c>
      <c r="BG32" s="46">
        <v>2</v>
      </c>
      <c r="BH32" s="43">
        <v>2</v>
      </c>
      <c r="BI32" s="44">
        <v>3</v>
      </c>
      <c r="BJ32" s="44">
        <v>3</v>
      </c>
      <c r="BK32" s="44">
        <v>3</v>
      </c>
      <c r="BL32" s="43">
        <v>3</v>
      </c>
      <c r="BM32" s="43">
        <v>4</v>
      </c>
      <c r="BN32" s="43">
        <v>3</v>
      </c>
      <c r="BO32" s="44">
        <v>2</v>
      </c>
      <c r="BP32" s="43">
        <v>4</v>
      </c>
      <c r="BQ32" s="43">
        <v>3</v>
      </c>
      <c r="BR32" s="43">
        <v>4</v>
      </c>
      <c r="BS32" s="44">
        <v>4</v>
      </c>
      <c r="BT32" s="43">
        <v>3</v>
      </c>
      <c r="BU32" s="43">
        <v>3</v>
      </c>
      <c r="BV32" s="47">
        <f t="shared" si="4"/>
        <v>44</v>
      </c>
      <c r="BW32" s="47">
        <f t="shared" si="5"/>
        <v>3.6704122419223886</v>
      </c>
      <c r="BX32" s="46">
        <v>4</v>
      </c>
    </row>
    <row r="33" spans="1:76" x14ac:dyDescent="0.2">
      <c r="A33" s="37">
        <v>32</v>
      </c>
      <c r="B33" s="42" t="s">
        <v>811</v>
      </c>
      <c r="C33" s="42" t="s">
        <v>69</v>
      </c>
      <c r="D33" s="42">
        <v>13</v>
      </c>
      <c r="E33" s="42">
        <v>8</v>
      </c>
      <c r="F33" s="43">
        <v>4</v>
      </c>
      <c r="G33" s="43">
        <v>3</v>
      </c>
      <c r="H33" s="44">
        <v>3</v>
      </c>
      <c r="I33" s="43">
        <v>3</v>
      </c>
      <c r="J33" s="44">
        <v>4</v>
      </c>
      <c r="K33" s="44">
        <v>2</v>
      </c>
      <c r="L33" s="43">
        <v>4</v>
      </c>
      <c r="M33" s="43">
        <v>2</v>
      </c>
      <c r="N33" s="43">
        <v>3</v>
      </c>
      <c r="O33" s="43">
        <v>4</v>
      </c>
      <c r="P33" s="43">
        <v>4</v>
      </c>
      <c r="Q33" s="44">
        <v>3</v>
      </c>
      <c r="R33" s="44">
        <v>1</v>
      </c>
      <c r="S33" s="44">
        <v>3</v>
      </c>
      <c r="T33" s="43">
        <v>3</v>
      </c>
      <c r="U33" s="44">
        <v>3</v>
      </c>
      <c r="V33" s="44">
        <v>4</v>
      </c>
      <c r="W33" s="44">
        <v>3</v>
      </c>
      <c r="X33" s="44">
        <v>2</v>
      </c>
      <c r="Y33" s="44">
        <v>2</v>
      </c>
      <c r="Z33" s="44">
        <v>2</v>
      </c>
      <c r="AA33" s="44">
        <v>2</v>
      </c>
      <c r="AB33" s="45">
        <v>3</v>
      </c>
      <c r="AC33" s="46">
        <f t="shared" si="0"/>
        <v>67</v>
      </c>
      <c r="AD33" s="46">
        <f t="shared" si="2"/>
        <v>2.7735290308536715</v>
      </c>
      <c r="AE33" s="46">
        <v>3</v>
      </c>
      <c r="AF33" s="43">
        <v>4</v>
      </c>
      <c r="AG33" s="43">
        <v>4</v>
      </c>
      <c r="AH33" s="43">
        <v>4</v>
      </c>
      <c r="AI33" s="43">
        <v>4</v>
      </c>
      <c r="AJ33" s="43">
        <v>3</v>
      </c>
      <c r="AK33" s="43">
        <v>4</v>
      </c>
      <c r="AL33" s="43">
        <v>3</v>
      </c>
      <c r="AM33" s="43">
        <v>4</v>
      </c>
      <c r="AN33" s="43">
        <v>4</v>
      </c>
      <c r="AO33" s="43">
        <v>3</v>
      </c>
      <c r="AP33" s="43">
        <v>4</v>
      </c>
      <c r="AQ33" s="43">
        <v>4</v>
      </c>
      <c r="AR33" s="43">
        <v>2</v>
      </c>
      <c r="AS33" s="43">
        <v>4</v>
      </c>
      <c r="AT33" s="43">
        <v>4</v>
      </c>
      <c r="AU33" s="43">
        <v>4</v>
      </c>
      <c r="AV33" s="43">
        <v>4</v>
      </c>
      <c r="AW33" s="43">
        <v>3</v>
      </c>
      <c r="AX33" s="43">
        <v>4</v>
      </c>
      <c r="AY33" s="43">
        <v>4</v>
      </c>
      <c r="AZ33" s="43">
        <v>3</v>
      </c>
      <c r="BA33" s="43">
        <v>4</v>
      </c>
      <c r="BB33" s="43">
        <v>4</v>
      </c>
      <c r="BC33" s="43">
        <v>3</v>
      </c>
      <c r="BD33" s="43">
        <v>3</v>
      </c>
      <c r="BE33" s="40">
        <f t="shared" si="1"/>
        <v>91</v>
      </c>
      <c r="BF33" s="40">
        <f t="shared" si="3"/>
        <v>3.5895164276592735</v>
      </c>
      <c r="BG33" s="46">
        <v>4</v>
      </c>
      <c r="BH33" s="43">
        <v>3</v>
      </c>
      <c r="BI33" s="44">
        <v>2</v>
      </c>
      <c r="BJ33" s="44">
        <v>2</v>
      </c>
      <c r="BK33" s="44">
        <v>2</v>
      </c>
      <c r="BL33" s="43">
        <v>2</v>
      </c>
      <c r="BM33" s="43">
        <v>3</v>
      </c>
      <c r="BN33" s="43">
        <v>2</v>
      </c>
      <c r="BO33" s="44">
        <v>2</v>
      </c>
      <c r="BP33" s="43">
        <v>2</v>
      </c>
      <c r="BQ33" s="43">
        <v>4</v>
      </c>
      <c r="BR33" s="43">
        <v>4</v>
      </c>
      <c r="BS33" s="44">
        <v>2</v>
      </c>
      <c r="BT33" s="43">
        <v>3</v>
      </c>
      <c r="BU33" s="43">
        <v>3</v>
      </c>
      <c r="BV33" s="47">
        <f t="shared" si="4"/>
        <v>36</v>
      </c>
      <c r="BW33" s="47">
        <f t="shared" si="5"/>
        <v>2.9635334336372456</v>
      </c>
      <c r="BX33" s="46">
        <v>3</v>
      </c>
    </row>
    <row r="34" spans="1:76" x14ac:dyDescent="0.2">
      <c r="A34" s="37">
        <v>33</v>
      </c>
      <c r="B34" s="42" t="s">
        <v>812</v>
      </c>
      <c r="C34" s="42" t="s">
        <v>69</v>
      </c>
      <c r="D34" s="42">
        <v>15</v>
      </c>
      <c r="E34" s="42">
        <v>9</v>
      </c>
      <c r="F34" s="43">
        <v>4</v>
      </c>
      <c r="G34" s="43">
        <v>3</v>
      </c>
      <c r="H34" s="44">
        <v>1</v>
      </c>
      <c r="I34" s="43">
        <v>2</v>
      </c>
      <c r="J34" s="44">
        <v>1</v>
      </c>
      <c r="K34" s="44">
        <v>1</v>
      </c>
      <c r="L34" s="43">
        <v>2</v>
      </c>
      <c r="M34" s="43">
        <v>3</v>
      </c>
      <c r="N34" s="43">
        <v>2</v>
      </c>
      <c r="O34" s="43">
        <v>3</v>
      </c>
      <c r="P34" s="43">
        <v>3</v>
      </c>
      <c r="Q34" s="44">
        <v>1</v>
      </c>
      <c r="R34" s="44">
        <v>1</v>
      </c>
      <c r="S34" s="44">
        <v>1</v>
      </c>
      <c r="T34" s="43">
        <v>3</v>
      </c>
      <c r="U34" s="44">
        <v>2</v>
      </c>
      <c r="V34" s="44">
        <v>1</v>
      </c>
      <c r="W34" s="44">
        <v>1</v>
      </c>
      <c r="X34" s="44">
        <v>2</v>
      </c>
      <c r="Y34" s="44">
        <v>3</v>
      </c>
      <c r="Z34" s="44">
        <v>2</v>
      </c>
      <c r="AA34" s="44">
        <v>1</v>
      </c>
      <c r="AB34" s="45">
        <v>3</v>
      </c>
      <c r="AC34" s="46">
        <f t="shared" si="0"/>
        <v>46</v>
      </c>
      <c r="AD34" s="46">
        <f t="shared" si="2"/>
        <v>1.7779391866408762</v>
      </c>
      <c r="AE34" s="46">
        <v>2</v>
      </c>
      <c r="AF34" s="43">
        <v>4</v>
      </c>
      <c r="AG34" s="43">
        <v>3</v>
      </c>
      <c r="AH34" s="43">
        <v>3</v>
      </c>
      <c r="AI34" s="43">
        <v>2</v>
      </c>
      <c r="AJ34" s="43">
        <v>2</v>
      </c>
      <c r="AK34" s="43">
        <v>4</v>
      </c>
      <c r="AL34" s="43">
        <v>1</v>
      </c>
      <c r="AM34" s="43">
        <v>3</v>
      </c>
      <c r="AN34" s="43">
        <v>4</v>
      </c>
      <c r="AO34" s="43">
        <v>4</v>
      </c>
      <c r="AP34" s="43">
        <v>4</v>
      </c>
      <c r="AQ34" s="43">
        <v>2</v>
      </c>
      <c r="AR34" s="43">
        <v>4</v>
      </c>
      <c r="AS34" s="43">
        <v>4</v>
      </c>
      <c r="AT34" s="43">
        <v>3</v>
      </c>
      <c r="AU34" s="43">
        <v>4</v>
      </c>
      <c r="AV34" s="43">
        <v>4</v>
      </c>
      <c r="AW34" s="43">
        <v>2</v>
      </c>
      <c r="AX34" s="43">
        <v>4</v>
      </c>
      <c r="AY34" s="43">
        <v>4</v>
      </c>
      <c r="AZ34" s="43">
        <v>4</v>
      </c>
      <c r="BA34" s="43">
        <v>2</v>
      </c>
      <c r="BB34" s="43">
        <v>2</v>
      </c>
      <c r="BC34" s="43">
        <v>2</v>
      </c>
      <c r="BD34" s="43">
        <v>3</v>
      </c>
      <c r="BE34" s="40">
        <f t="shared" si="1"/>
        <v>78</v>
      </c>
      <c r="BF34" s="40">
        <f t="shared" si="3"/>
        <v>2.9423981956032788</v>
      </c>
      <c r="BG34" s="46">
        <v>3</v>
      </c>
      <c r="BH34" s="43">
        <v>4</v>
      </c>
      <c r="BI34" s="44">
        <v>3</v>
      </c>
      <c r="BJ34" s="44">
        <v>2</v>
      </c>
      <c r="BK34" s="44">
        <v>3</v>
      </c>
      <c r="BL34" s="43">
        <v>4</v>
      </c>
      <c r="BM34" s="43">
        <v>4</v>
      </c>
      <c r="BN34" s="43">
        <v>4</v>
      </c>
      <c r="BO34" s="44">
        <v>2</v>
      </c>
      <c r="BP34" s="43">
        <v>4</v>
      </c>
      <c r="BQ34" s="43">
        <v>4</v>
      </c>
      <c r="BR34" s="43">
        <v>4</v>
      </c>
      <c r="BS34" s="44">
        <v>1</v>
      </c>
      <c r="BT34" s="43">
        <v>3</v>
      </c>
      <c r="BU34" s="43">
        <v>3</v>
      </c>
      <c r="BV34" s="47">
        <f t="shared" si="4"/>
        <v>45</v>
      </c>
      <c r="BW34" s="47">
        <f t="shared" si="5"/>
        <v>3.6186382060701976</v>
      </c>
      <c r="BX34" s="46">
        <v>4</v>
      </c>
    </row>
    <row r="35" spans="1:76" x14ac:dyDescent="0.2">
      <c r="A35" s="37">
        <v>34</v>
      </c>
      <c r="B35" s="42" t="s">
        <v>813</v>
      </c>
      <c r="C35" s="42" t="s">
        <v>69</v>
      </c>
      <c r="D35" s="42">
        <v>13</v>
      </c>
      <c r="E35" s="42">
        <v>8</v>
      </c>
      <c r="F35" s="43">
        <v>3</v>
      </c>
      <c r="G35" s="43">
        <v>2</v>
      </c>
      <c r="H35" s="44">
        <v>3</v>
      </c>
      <c r="I35" s="43">
        <v>2</v>
      </c>
      <c r="J35" s="44">
        <v>3</v>
      </c>
      <c r="K35" s="44">
        <v>2</v>
      </c>
      <c r="L35" s="43">
        <v>3</v>
      </c>
      <c r="M35" s="43">
        <v>4</v>
      </c>
      <c r="N35" s="43">
        <v>2</v>
      </c>
      <c r="O35" s="43">
        <v>3</v>
      </c>
      <c r="P35" s="43">
        <v>4</v>
      </c>
      <c r="Q35" s="44">
        <v>1</v>
      </c>
      <c r="R35" s="44">
        <v>2</v>
      </c>
      <c r="S35" s="44">
        <v>1</v>
      </c>
      <c r="T35" s="43">
        <v>1</v>
      </c>
      <c r="U35" s="44">
        <v>4</v>
      </c>
      <c r="V35" s="44">
        <v>1</v>
      </c>
      <c r="W35" s="44">
        <v>1</v>
      </c>
      <c r="X35" s="44">
        <v>1</v>
      </c>
      <c r="Y35" s="44">
        <v>2</v>
      </c>
      <c r="Z35" s="44">
        <v>1</v>
      </c>
      <c r="AA35" s="44">
        <v>3</v>
      </c>
      <c r="AB35" s="45">
        <v>4</v>
      </c>
      <c r="AC35" s="46">
        <f t="shared" si="0"/>
        <v>53</v>
      </c>
      <c r="AD35" s="46">
        <f t="shared" si="2"/>
        <v>2.030963244538639</v>
      </c>
      <c r="AE35" s="46">
        <v>2</v>
      </c>
      <c r="AF35" s="43">
        <v>3</v>
      </c>
      <c r="AG35" s="43">
        <v>2</v>
      </c>
      <c r="AH35" s="43">
        <v>1</v>
      </c>
      <c r="AI35" s="43">
        <v>2</v>
      </c>
      <c r="AJ35" s="43">
        <v>1</v>
      </c>
      <c r="AK35" s="43">
        <v>1</v>
      </c>
      <c r="AL35" s="43">
        <v>1</v>
      </c>
      <c r="AM35" s="43">
        <v>3</v>
      </c>
      <c r="AN35" s="43">
        <v>3</v>
      </c>
      <c r="AO35" s="43">
        <v>2</v>
      </c>
      <c r="AP35" s="43">
        <v>1</v>
      </c>
      <c r="AQ35" s="43">
        <v>1</v>
      </c>
      <c r="AR35" s="43">
        <v>1</v>
      </c>
      <c r="AS35" s="43">
        <v>2</v>
      </c>
      <c r="AT35" s="43">
        <v>2</v>
      </c>
      <c r="AU35" s="43">
        <v>1</v>
      </c>
      <c r="AV35" s="43">
        <v>1</v>
      </c>
      <c r="AW35" s="43">
        <v>3</v>
      </c>
      <c r="AX35" s="43">
        <v>2</v>
      </c>
      <c r="AY35" s="43">
        <v>3</v>
      </c>
      <c r="AZ35" s="43">
        <v>3</v>
      </c>
      <c r="BA35" s="43">
        <v>2</v>
      </c>
      <c r="BB35" s="43">
        <v>2</v>
      </c>
      <c r="BC35" s="43">
        <v>4</v>
      </c>
      <c r="BD35" s="43">
        <v>4</v>
      </c>
      <c r="BE35" s="40">
        <f t="shared" si="1"/>
        <v>51</v>
      </c>
      <c r="BF35" s="40">
        <f t="shared" si="3"/>
        <v>1.8155302901942327</v>
      </c>
      <c r="BG35" s="46">
        <v>2</v>
      </c>
      <c r="BH35" s="43">
        <v>1</v>
      </c>
      <c r="BI35" s="44">
        <v>1</v>
      </c>
      <c r="BJ35" s="44">
        <v>1</v>
      </c>
      <c r="BK35" s="44">
        <v>4</v>
      </c>
      <c r="BL35" s="43">
        <v>1</v>
      </c>
      <c r="BM35" s="43">
        <v>4</v>
      </c>
      <c r="BN35" s="43">
        <v>1</v>
      </c>
      <c r="BO35" s="44">
        <v>2</v>
      </c>
      <c r="BP35" s="43">
        <v>1</v>
      </c>
      <c r="BQ35" s="43">
        <v>1</v>
      </c>
      <c r="BR35" s="43">
        <v>1</v>
      </c>
      <c r="BS35" s="44">
        <v>3</v>
      </c>
      <c r="BT35" s="43">
        <v>3</v>
      </c>
      <c r="BU35" s="43">
        <v>1</v>
      </c>
      <c r="BV35" s="47">
        <f t="shared" si="4"/>
        <v>25</v>
      </c>
      <c r="BW35" s="47">
        <f t="shared" si="5"/>
        <v>1.8078213031529238</v>
      </c>
      <c r="BX35" s="46">
        <v>2</v>
      </c>
    </row>
    <row r="36" spans="1:76" x14ac:dyDescent="0.2">
      <c r="A36" s="37">
        <v>35</v>
      </c>
      <c r="B36" s="42" t="s">
        <v>814</v>
      </c>
      <c r="C36" s="42" t="s">
        <v>69</v>
      </c>
      <c r="D36" s="42">
        <v>14</v>
      </c>
      <c r="E36" s="42">
        <v>9</v>
      </c>
      <c r="F36" s="43">
        <v>3</v>
      </c>
      <c r="G36" s="43">
        <v>2</v>
      </c>
      <c r="H36" s="44">
        <v>2</v>
      </c>
      <c r="I36" s="43">
        <v>2</v>
      </c>
      <c r="J36" s="44">
        <v>2</v>
      </c>
      <c r="K36" s="44">
        <v>2</v>
      </c>
      <c r="L36" s="43">
        <v>3</v>
      </c>
      <c r="M36" s="43">
        <v>3</v>
      </c>
      <c r="N36" s="43">
        <v>3</v>
      </c>
      <c r="O36" s="43">
        <v>3</v>
      </c>
      <c r="P36" s="43">
        <v>2</v>
      </c>
      <c r="Q36" s="44">
        <v>1</v>
      </c>
      <c r="R36" s="44">
        <v>2</v>
      </c>
      <c r="S36" s="44">
        <v>3</v>
      </c>
      <c r="T36" s="43">
        <v>3</v>
      </c>
      <c r="U36" s="44">
        <v>1</v>
      </c>
      <c r="V36" s="44">
        <v>3</v>
      </c>
      <c r="W36" s="44">
        <v>3</v>
      </c>
      <c r="X36" s="44">
        <v>1</v>
      </c>
      <c r="Y36" s="44">
        <v>2</v>
      </c>
      <c r="Z36" s="44">
        <v>2</v>
      </c>
      <c r="AA36" s="44">
        <v>2</v>
      </c>
      <c r="AB36" s="45">
        <v>3</v>
      </c>
      <c r="AC36" s="46">
        <f t="shared" si="0"/>
        <v>53</v>
      </c>
      <c r="AD36" s="46">
        <f t="shared" si="2"/>
        <v>2.1793482325103608</v>
      </c>
      <c r="AE36" s="46">
        <v>2</v>
      </c>
      <c r="AF36" s="43">
        <v>3</v>
      </c>
      <c r="AG36" s="43">
        <v>4</v>
      </c>
      <c r="AH36" s="43">
        <v>2</v>
      </c>
      <c r="AI36" s="43">
        <v>3</v>
      </c>
      <c r="AJ36" s="43">
        <v>1</v>
      </c>
      <c r="AK36" s="43">
        <v>4</v>
      </c>
      <c r="AL36" s="43">
        <v>3</v>
      </c>
      <c r="AM36" s="43">
        <v>3</v>
      </c>
      <c r="AN36" s="43">
        <v>4</v>
      </c>
      <c r="AO36" s="43">
        <v>3</v>
      </c>
      <c r="AP36" s="43">
        <v>3</v>
      </c>
      <c r="AQ36" s="43">
        <v>3</v>
      </c>
      <c r="AR36" s="43">
        <v>3</v>
      </c>
      <c r="AS36" s="43">
        <v>3</v>
      </c>
      <c r="AT36" s="43">
        <v>3</v>
      </c>
      <c r="AU36" s="43">
        <v>3</v>
      </c>
      <c r="AV36" s="43">
        <v>3</v>
      </c>
      <c r="AW36" s="43">
        <v>3</v>
      </c>
      <c r="AX36" s="43">
        <v>3</v>
      </c>
      <c r="AY36" s="43">
        <v>3</v>
      </c>
      <c r="AZ36" s="43">
        <v>2</v>
      </c>
      <c r="BA36" s="43">
        <v>3</v>
      </c>
      <c r="BB36" s="43">
        <v>3</v>
      </c>
      <c r="BC36" s="43">
        <v>3</v>
      </c>
      <c r="BD36" s="43">
        <v>3</v>
      </c>
      <c r="BE36" s="40">
        <f t="shared" si="1"/>
        <v>74</v>
      </c>
      <c r="BF36" s="40">
        <f t="shared" si="3"/>
        <v>2.8770125224503609</v>
      </c>
      <c r="BG36" s="46">
        <v>3</v>
      </c>
      <c r="BH36" s="43">
        <v>3</v>
      </c>
      <c r="BI36" s="44">
        <v>2</v>
      </c>
      <c r="BJ36" s="44">
        <v>2</v>
      </c>
      <c r="BK36" s="44">
        <v>2</v>
      </c>
      <c r="BL36" s="43">
        <v>2</v>
      </c>
      <c r="BM36" s="43">
        <v>3</v>
      </c>
      <c r="BN36" s="43">
        <v>2</v>
      </c>
      <c r="BO36" s="44">
        <v>2</v>
      </c>
      <c r="BP36" s="43">
        <v>2</v>
      </c>
      <c r="BQ36" s="43">
        <v>3</v>
      </c>
      <c r="BR36" s="43">
        <v>3</v>
      </c>
      <c r="BS36" s="44">
        <v>2</v>
      </c>
      <c r="BT36" s="43">
        <v>3</v>
      </c>
      <c r="BU36" s="43">
        <v>2</v>
      </c>
      <c r="BV36" s="47">
        <f t="shared" si="4"/>
        <v>33</v>
      </c>
      <c r="BW36" s="47">
        <f t="shared" si="5"/>
        <v>2.7598957538083186</v>
      </c>
      <c r="BX36" s="46">
        <v>3</v>
      </c>
    </row>
    <row r="37" spans="1:76" x14ac:dyDescent="0.2">
      <c r="A37" s="37">
        <v>36</v>
      </c>
      <c r="B37" s="42" t="s">
        <v>815</v>
      </c>
      <c r="C37" s="42" t="s">
        <v>69</v>
      </c>
      <c r="D37" s="42">
        <v>13</v>
      </c>
      <c r="E37" s="42">
        <v>8</v>
      </c>
      <c r="F37" s="43">
        <v>4</v>
      </c>
      <c r="G37" s="43">
        <v>3</v>
      </c>
      <c r="H37" s="44">
        <v>4</v>
      </c>
      <c r="I37" s="43">
        <v>3</v>
      </c>
      <c r="J37" s="44">
        <v>3</v>
      </c>
      <c r="K37" s="44">
        <v>3</v>
      </c>
      <c r="L37" s="43">
        <v>3</v>
      </c>
      <c r="M37" s="43">
        <v>3</v>
      </c>
      <c r="N37" s="43">
        <v>4</v>
      </c>
      <c r="O37" s="43">
        <v>4</v>
      </c>
      <c r="P37" s="43">
        <v>4</v>
      </c>
      <c r="Q37" s="44">
        <v>3</v>
      </c>
      <c r="R37" s="44">
        <v>3</v>
      </c>
      <c r="S37" s="44">
        <v>3</v>
      </c>
      <c r="T37" s="43">
        <v>4</v>
      </c>
      <c r="U37" s="44">
        <v>2</v>
      </c>
      <c r="V37" s="44">
        <v>3</v>
      </c>
      <c r="W37" s="44">
        <v>2</v>
      </c>
      <c r="X37" s="44">
        <v>1</v>
      </c>
      <c r="Y37" s="44">
        <v>3</v>
      </c>
      <c r="Z37" s="44">
        <v>4</v>
      </c>
      <c r="AA37" s="44">
        <v>1</v>
      </c>
      <c r="AB37" s="45">
        <v>4</v>
      </c>
      <c r="AC37" s="46">
        <f t="shared" si="0"/>
        <v>71</v>
      </c>
      <c r="AD37" s="46">
        <f t="shared" si="2"/>
        <v>2.9092237102750156</v>
      </c>
      <c r="AE37" s="46">
        <v>3</v>
      </c>
      <c r="AF37" s="43">
        <v>1</v>
      </c>
      <c r="AG37" s="43">
        <v>3</v>
      </c>
      <c r="AH37" s="43">
        <v>3</v>
      </c>
      <c r="AI37" s="43">
        <v>4</v>
      </c>
      <c r="AJ37" s="43">
        <v>4</v>
      </c>
      <c r="AK37" s="43">
        <v>4</v>
      </c>
      <c r="AL37" s="43">
        <v>3</v>
      </c>
      <c r="AM37" s="43">
        <v>4</v>
      </c>
      <c r="AN37" s="43">
        <v>4</v>
      </c>
      <c r="AO37" s="43">
        <v>4</v>
      </c>
      <c r="AP37" s="43">
        <v>4</v>
      </c>
      <c r="AQ37" s="43">
        <v>4</v>
      </c>
      <c r="AR37" s="43">
        <v>4</v>
      </c>
      <c r="AS37" s="43">
        <v>3</v>
      </c>
      <c r="AT37" s="43">
        <v>4</v>
      </c>
      <c r="AU37" s="43">
        <v>4</v>
      </c>
      <c r="AV37" s="43">
        <v>4</v>
      </c>
      <c r="AW37" s="43">
        <v>4</v>
      </c>
      <c r="AX37" s="43">
        <v>4</v>
      </c>
      <c r="AY37" s="43">
        <v>4</v>
      </c>
      <c r="AZ37" s="43">
        <v>3</v>
      </c>
      <c r="BA37" s="43">
        <v>4</v>
      </c>
      <c r="BB37" s="43">
        <v>3</v>
      </c>
      <c r="BC37" s="43">
        <v>2</v>
      </c>
      <c r="BD37" s="43">
        <v>3</v>
      </c>
      <c r="BE37" s="40">
        <f t="shared" si="1"/>
        <v>88</v>
      </c>
      <c r="BF37" s="40">
        <f t="shared" si="3"/>
        <v>3.3958894644341999</v>
      </c>
      <c r="BG37" s="46">
        <v>3</v>
      </c>
      <c r="BH37" s="43">
        <v>2</v>
      </c>
      <c r="BI37" s="44">
        <v>2</v>
      </c>
      <c r="BJ37" s="44">
        <v>1</v>
      </c>
      <c r="BK37" s="44">
        <v>1</v>
      </c>
      <c r="BL37" s="43">
        <v>2</v>
      </c>
      <c r="BM37" s="43">
        <v>2</v>
      </c>
      <c r="BN37" s="43">
        <v>2</v>
      </c>
      <c r="BO37" s="44">
        <v>2</v>
      </c>
      <c r="BP37" s="43">
        <v>2</v>
      </c>
      <c r="BQ37" s="43">
        <v>2</v>
      </c>
      <c r="BR37" s="43">
        <v>3</v>
      </c>
      <c r="BS37" s="44">
        <v>3</v>
      </c>
      <c r="BT37" s="43">
        <v>3</v>
      </c>
      <c r="BU37" s="43">
        <v>3</v>
      </c>
      <c r="BV37" s="47">
        <f t="shared" si="4"/>
        <v>30</v>
      </c>
      <c r="BW37" s="47">
        <f t="shared" si="5"/>
        <v>2.433640453739808</v>
      </c>
      <c r="BX37" s="46">
        <v>2</v>
      </c>
    </row>
    <row r="38" spans="1:76" x14ac:dyDescent="0.2">
      <c r="A38" s="37">
        <v>37</v>
      </c>
      <c r="B38" s="42" t="s">
        <v>816</v>
      </c>
      <c r="C38" s="42" t="s">
        <v>69</v>
      </c>
      <c r="D38" s="42">
        <v>15</v>
      </c>
      <c r="E38" s="42">
        <v>9</v>
      </c>
      <c r="F38" s="43">
        <v>4</v>
      </c>
      <c r="G38" s="43">
        <v>3</v>
      </c>
      <c r="H38" s="44">
        <v>2</v>
      </c>
      <c r="I38" s="43">
        <v>2</v>
      </c>
      <c r="J38" s="44">
        <v>2</v>
      </c>
      <c r="K38" s="44">
        <v>2</v>
      </c>
      <c r="L38" s="43">
        <v>4</v>
      </c>
      <c r="M38" s="43">
        <v>4</v>
      </c>
      <c r="N38" s="43">
        <v>3</v>
      </c>
      <c r="O38" s="43">
        <v>3</v>
      </c>
      <c r="P38" s="43">
        <v>4</v>
      </c>
      <c r="Q38" s="44">
        <v>3</v>
      </c>
      <c r="R38" s="44">
        <v>2</v>
      </c>
      <c r="S38" s="44">
        <v>3</v>
      </c>
      <c r="T38" s="43">
        <v>3</v>
      </c>
      <c r="U38" s="44">
        <v>2</v>
      </c>
      <c r="V38" s="44">
        <v>3</v>
      </c>
      <c r="W38" s="44">
        <v>2</v>
      </c>
      <c r="X38" s="44">
        <v>3</v>
      </c>
      <c r="Y38" s="44">
        <v>3</v>
      </c>
      <c r="Z38" s="44">
        <v>2</v>
      </c>
      <c r="AA38" s="44">
        <v>3</v>
      </c>
      <c r="AB38" s="45">
        <v>3</v>
      </c>
      <c r="AC38" s="46">
        <f t="shared" si="0"/>
        <v>65</v>
      </c>
      <c r="AD38" s="46">
        <f t="shared" si="2"/>
        <v>2.7390540169288151</v>
      </c>
      <c r="AE38" s="46">
        <v>3</v>
      </c>
      <c r="AF38" s="43">
        <v>3</v>
      </c>
      <c r="AG38" s="43">
        <v>3</v>
      </c>
      <c r="AH38" s="43">
        <v>2</v>
      </c>
      <c r="AI38" s="43">
        <v>3</v>
      </c>
      <c r="AJ38" s="43">
        <v>2</v>
      </c>
      <c r="AK38" s="43">
        <v>3</v>
      </c>
      <c r="AL38" s="43">
        <v>2</v>
      </c>
      <c r="AM38" s="43">
        <v>3</v>
      </c>
      <c r="AN38" s="43">
        <v>3</v>
      </c>
      <c r="AO38" s="43">
        <v>3</v>
      </c>
      <c r="AP38" s="43">
        <v>3</v>
      </c>
      <c r="AQ38" s="43">
        <v>2</v>
      </c>
      <c r="AR38" s="43">
        <v>2</v>
      </c>
      <c r="AS38" s="43">
        <v>3</v>
      </c>
      <c r="AT38" s="43">
        <v>3</v>
      </c>
      <c r="AU38" s="43">
        <v>3</v>
      </c>
      <c r="AV38" s="43">
        <v>3</v>
      </c>
      <c r="AW38" s="43">
        <v>2</v>
      </c>
      <c r="AX38" s="43">
        <v>3</v>
      </c>
      <c r="AY38" s="43">
        <v>3</v>
      </c>
      <c r="AZ38" s="43">
        <v>2</v>
      </c>
      <c r="BA38" s="43">
        <v>3</v>
      </c>
      <c r="BB38" s="43">
        <v>3</v>
      </c>
      <c r="BC38" s="43">
        <v>3</v>
      </c>
      <c r="BD38" s="43">
        <v>3</v>
      </c>
      <c r="BE38" s="40">
        <f t="shared" si="1"/>
        <v>68</v>
      </c>
      <c r="BF38" s="40">
        <f t="shared" si="3"/>
        <v>2.6780316303898362</v>
      </c>
      <c r="BG38" s="46">
        <v>3</v>
      </c>
      <c r="BH38" s="43">
        <v>2</v>
      </c>
      <c r="BI38" s="44">
        <v>3</v>
      </c>
      <c r="BJ38" s="44">
        <v>3</v>
      </c>
      <c r="BK38" s="44">
        <v>2</v>
      </c>
      <c r="BL38" s="43">
        <v>3</v>
      </c>
      <c r="BM38" s="43">
        <v>3</v>
      </c>
      <c r="BN38" s="43">
        <v>2</v>
      </c>
      <c r="BO38" s="44">
        <v>2</v>
      </c>
      <c r="BP38" s="43">
        <v>3</v>
      </c>
      <c r="BQ38" s="43">
        <v>3</v>
      </c>
      <c r="BR38" s="43">
        <v>3</v>
      </c>
      <c r="BS38" s="44">
        <v>2</v>
      </c>
      <c r="BT38" s="43">
        <v>3</v>
      </c>
      <c r="BU38" s="43">
        <v>3</v>
      </c>
      <c r="BV38" s="47">
        <f t="shared" si="4"/>
        <v>37</v>
      </c>
      <c r="BW38" s="47">
        <f t="shared" si="5"/>
        <v>3.0985810913172482</v>
      </c>
      <c r="BX38" s="46">
        <v>3</v>
      </c>
    </row>
    <row r="39" spans="1:76" x14ac:dyDescent="0.2">
      <c r="A39" s="37">
        <v>38</v>
      </c>
      <c r="B39" s="42" t="s">
        <v>817</v>
      </c>
      <c r="C39" s="42" t="s">
        <v>69</v>
      </c>
      <c r="D39" s="42">
        <v>13</v>
      </c>
      <c r="E39" s="42">
        <v>8</v>
      </c>
      <c r="F39" s="43">
        <v>4</v>
      </c>
      <c r="G39" s="43">
        <v>3</v>
      </c>
      <c r="H39" s="44">
        <v>2</v>
      </c>
      <c r="I39" s="43">
        <v>3</v>
      </c>
      <c r="J39" s="44">
        <v>3</v>
      </c>
      <c r="K39" s="44">
        <v>3</v>
      </c>
      <c r="L39" s="43">
        <v>4</v>
      </c>
      <c r="M39" s="43">
        <v>4</v>
      </c>
      <c r="N39" s="43">
        <v>3</v>
      </c>
      <c r="O39" s="43">
        <v>4</v>
      </c>
      <c r="P39" s="43">
        <v>4</v>
      </c>
      <c r="Q39" s="44">
        <v>2</v>
      </c>
      <c r="R39" s="44">
        <v>1</v>
      </c>
      <c r="S39" s="44">
        <v>3</v>
      </c>
      <c r="T39" s="43">
        <v>3</v>
      </c>
      <c r="U39" s="44">
        <v>2</v>
      </c>
      <c r="V39" s="44">
        <v>3</v>
      </c>
      <c r="W39" s="44">
        <v>2</v>
      </c>
      <c r="X39" s="44">
        <v>4</v>
      </c>
      <c r="Y39" s="44">
        <v>2</v>
      </c>
      <c r="Z39" s="44">
        <v>3</v>
      </c>
      <c r="AA39" s="44">
        <v>2</v>
      </c>
      <c r="AB39" s="45">
        <v>4</v>
      </c>
      <c r="AC39" s="46">
        <f t="shared" si="0"/>
        <v>68</v>
      </c>
      <c r="AD39" s="46">
        <f t="shared" si="2"/>
        <v>2.8084379634153178</v>
      </c>
      <c r="AE39" s="46">
        <v>3</v>
      </c>
      <c r="AF39" s="43">
        <v>4</v>
      </c>
      <c r="AG39" s="43">
        <v>4</v>
      </c>
      <c r="AH39" s="43">
        <v>2</v>
      </c>
      <c r="AI39" s="43">
        <v>3</v>
      </c>
      <c r="AJ39" s="43">
        <v>2</v>
      </c>
      <c r="AK39" s="43">
        <v>4</v>
      </c>
      <c r="AL39" s="43">
        <v>2</v>
      </c>
      <c r="AM39" s="43">
        <v>3</v>
      </c>
      <c r="AN39" s="43">
        <v>3</v>
      </c>
      <c r="AO39" s="43">
        <v>1</v>
      </c>
      <c r="AP39" s="43">
        <v>4</v>
      </c>
      <c r="AQ39" s="43">
        <v>3</v>
      </c>
      <c r="AR39" s="43">
        <v>3</v>
      </c>
      <c r="AS39" s="43">
        <v>4</v>
      </c>
      <c r="AT39" s="43">
        <v>4</v>
      </c>
      <c r="AU39" s="43">
        <v>3</v>
      </c>
      <c r="AV39" s="43">
        <v>3</v>
      </c>
      <c r="AW39" s="43">
        <v>3</v>
      </c>
      <c r="AX39" s="43">
        <v>4</v>
      </c>
      <c r="AY39" s="43">
        <v>3</v>
      </c>
      <c r="AZ39" s="43">
        <v>3</v>
      </c>
      <c r="BA39" s="43">
        <v>4</v>
      </c>
      <c r="BB39" s="43">
        <v>3</v>
      </c>
      <c r="BC39" s="43">
        <v>3</v>
      </c>
      <c r="BD39" s="43">
        <v>4</v>
      </c>
      <c r="BE39" s="40">
        <f t="shared" si="1"/>
        <v>79</v>
      </c>
      <c r="BF39" s="40">
        <f t="shared" si="3"/>
        <v>3.0330767404949417</v>
      </c>
      <c r="BG39" s="46">
        <v>3</v>
      </c>
      <c r="BH39" s="43">
        <v>3</v>
      </c>
      <c r="BI39" s="44">
        <v>2</v>
      </c>
      <c r="BJ39" s="44">
        <v>2</v>
      </c>
      <c r="BK39" s="44">
        <v>3</v>
      </c>
      <c r="BL39" s="43">
        <v>3</v>
      </c>
      <c r="BM39" s="43">
        <v>3</v>
      </c>
      <c r="BN39" s="43">
        <v>3</v>
      </c>
      <c r="BO39" s="44">
        <v>2</v>
      </c>
      <c r="BP39" s="43">
        <v>3</v>
      </c>
      <c r="BQ39" s="43">
        <v>4</v>
      </c>
      <c r="BR39" s="43">
        <v>4</v>
      </c>
      <c r="BS39" s="44">
        <v>2</v>
      </c>
      <c r="BT39" s="43">
        <v>3</v>
      </c>
      <c r="BU39" s="43">
        <v>3</v>
      </c>
      <c r="BV39" s="47">
        <f t="shared" si="4"/>
        <v>40</v>
      </c>
      <c r="BW39" s="47">
        <f t="shared" si="5"/>
        <v>3.3252017441380048</v>
      </c>
      <c r="BX39" s="46">
        <v>3</v>
      </c>
    </row>
    <row r="40" spans="1:76" x14ac:dyDescent="0.2">
      <c r="A40" s="37">
        <v>39</v>
      </c>
      <c r="B40" s="42" t="s">
        <v>818</v>
      </c>
      <c r="C40" s="42" t="s">
        <v>69</v>
      </c>
      <c r="D40" s="42">
        <v>14</v>
      </c>
      <c r="E40" s="42">
        <v>9</v>
      </c>
      <c r="F40" s="43">
        <v>4</v>
      </c>
      <c r="G40" s="43">
        <v>4</v>
      </c>
      <c r="H40" s="44">
        <v>2</v>
      </c>
      <c r="I40" s="43">
        <v>4</v>
      </c>
      <c r="J40" s="44">
        <v>3</v>
      </c>
      <c r="K40" s="44">
        <v>3</v>
      </c>
      <c r="L40" s="43">
        <v>4</v>
      </c>
      <c r="M40" s="43">
        <v>2</v>
      </c>
      <c r="N40" s="43">
        <v>3</v>
      </c>
      <c r="O40" s="43">
        <v>3</v>
      </c>
      <c r="P40" s="43">
        <v>4</v>
      </c>
      <c r="Q40" s="44">
        <v>3</v>
      </c>
      <c r="R40" s="44">
        <v>1</v>
      </c>
      <c r="S40" s="44">
        <v>3</v>
      </c>
      <c r="T40" s="43">
        <v>3</v>
      </c>
      <c r="U40" s="44">
        <v>2</v>
      </c>
      <c r="V40" s="44">
        <v>4</v>
      </c>
      <c r="W40" s="44">
        <v>3</v>
      </c>
      <c r="X40" s="44">
        <v>2</v>
      </c>
      <c r="Y40" s="44">
        <v>2</v>
      </c>
      <c r="Z40" s="44">
        <v>3</v>
      </c>
      <c r="AA40" s="44">
        <v>2</v>
      </c>
      <c r="AB40" s="45">
        <v>3</v>
      </c>
      <c r="AC40" s="46">
        <f t="shared" si="0"/>
        <v>67</v>
      </c>
      <c r="AD40" s="46">
        <f t="shared" si="2"/>
        <v>2.7735290308536715</v>
      </c>
      <c r="AE40" s="46">
        <v>3</v>
      </c>
      <c r="AF40" s="43">
        <v>4</v>
      </c>
      <c r="AG40" s="43">
        <v>4</v>
      </c>
      <c r="AH40" s="43">
        <v>4</v>
      </c>
      <c r="AI40" s="43">
        <v>4</v>
      </c>
      <c r="AJ40" s="43">
        <v>2</v>
      </c>
      <c r="AK40" s="43">
        <v>3</v>
      </c>
      <c r="AL40" s="43">
        <v>1</v>
      </c>
      <c r="AM40" s="43">
        <v>4</v>
      </c>
      <c r="AN40" s="43">
        <v>3</v>
      </c>
      <c r="AO40" s="43">
        <v>2</v>
      </c>
      <c r="AP40" s="43">
        <v>3</v>
      </c>
      <c r="AQ40" s="43">
        <v>3</v>
      </c>
      <c r="AR40" s="43">
        <v>1</v>
      </c>
      <c r="AS40" s="43">
        <v>4</v>
      </c>
      <c r="AT40" s="43">
        <v>3</v>
      </c>
      <c r="AU40" s="43">
        <v>3</v>
      </c>
      <c r="AV40" s="43">
        <v>3</v>
      </c>
      <c r="AW40" s="43">
        <v>4</v>
      </c>
      <c r="AX40" s="43">
        <v>4</v>
      </c>
      <c r="AY40" s="43">
        <v>4</v>
      </c>
      <c r="AZ40" s="43">
        <v>4</v>
      </c>
      <c r="BA40" s="43">
        <v>4</v>
      </c>
      <c r="BB40" s="43">
        <v>4</v>
      </c>
      <c r="BC40" s="43">
        <v>4</v>
      </c>
      <c r="BD40" s="43">
        <v>4</v>
      </c>
      <c r="BE40" s="40">
        <f t="shared" si="1"/>
        <v>83</v>
      </c>
      <c r="BF40" s="40">
        <f t="shared" si="3"/>
        <v>3.1248555480594717</v>
      </c>
      <c r="BG40" s="46">
        <v>3</v>
      </c>
      <c r="BH40" s="43">
        <v>4</v>
      </c>
      <c r="BI40" s="44">
        <v>3</v>
      </c>
      <c r="BJ40" s="44">
        <v>3</v>
      </c>
      <c r="BK40" s="44">
        <v>3</v>
      </c>
      <c r="BL40" s="43">
        <v>3</v>
      </c>
      <c r="BM40" s="43">
        <v>3</v>
      </c>
      <c r="BN40" s="43">
        <v>3</v>
      </c>
      <c r="BO40" s="44">
        <v>2</v>
      </c>
      <c r="BP40" s="43">
        <v>3</v>
      </c>
      <c r="BQ40" s="43">
        <v>4</v>
      </c>
      <c r="BR40" s="43">
        <v>4</v>
      </c>
      <c r="BS40" s="44">
        <v>3</v>
      </c>
      <c r="BT40" s="43">
        <v>3</v>
      </c>
      <c r="BU40" s="43">
        <v>3</v>
      </c>
      <c r="BV40" s="47">
        <f t="shared" si="4"/>
        <v>44</v>
      </c>
      <c r="BW40" s="47">
        <f t="shared" si="5"/>
        <v>3.6993465118581685</v>
      </c>
      <c r="BX40" s="46">
        <v>4</v>
      </c>
    </row>
    <row r="41" spans="1:76" x14ac:dyDescent="0.2">
      <c r="A41" s="37">
        <v>40</v>
      </c>
      <c r="B41" s="42" t="s">
        <v>819</v>
      </c>
      <c r="C41" s="42" t="s">
        <v>69</v>
      </c>
      <c r="D41" s="42">
        <v>14</v>
      </c>
      <c r="E41" s="42">
        <v>9</v>
      </c>
      <c r="F41" s="43">
        <v>4</v>
      </c>
      <c r="G41" s="43">
        <v>2</v>
      </c>
      <c r="H41" s="44">
        <v>2</v>
      </c>
      <c r="I41" s="43">
        <v>2</v>
      </c>
      <c r="J41" s="44">
        <v>3</v>
      </c>
      <c r="K41" s="44">
        <v>2</v>
      </c>
      <c r="L41" s="43">
        <v>2</v>
      </c>
      <c r="M41" s="43">
        <v>3</v>
      </c>
      <c r="N41" s="43">
        <v>3</v>
      </c>
      <c r="O41" s="43">
        <v>3</v>
      </c>
      <c r="P41" s="43">
        <v>3</v>
      </c>
      <c r="Q41" s="44">
        <v>2</v>
      </c>
      <c r="R41" s="44">
        <v>3</v>
      </c>
      <c r="S41" s="44">
        <v>3</v>
      </c>
      <c r="T41" s="43">
        <v>3</v>
      </c>
      <c r="U41" s="44">
        <v>3</v>
      </c>
      <c r="V41" s="44">
        <v>3</v>
      </c>
      <c r="W41" s="44">
        <v>3</v>
      </c>
      <c r="X41" s="44">
        <v>3</v>
      </c>
      <c r="Y41" s="44">
        <v>4</v>
      </c>
      <c r="Z41" s="44">
        <v>2</v>
      </c>
      <c r="AA41" s="44">
        <v>2</v>
      </c>
      <c r="AB41" s="45">
        <v>3</v>
      </c>
      <c r="AC41" s="46">
        <f t="shared" si="0"/>
        <v>63</v>
      </c>
      <c r="AD41" s="46">
        <f t="shared" si="2"/>
        <v>2.671384237567509</v>
      </c>
      <c r="AE41" s="46">
        <v>3</v>
      </c>
      <c r="AF41" s="43">
        <v>3</v>
      </c>
      <c r="AG41" s="43">
        <v>3</v>
      </c>
      <c r="AH41" s="43">
        <v>2</v>
      </c>
      <c r="AI41" s="43">
        <v>2</v>
      </c>
      <c r="AJ41" s="43">
        <v>1</v>
      </c>
      <c r="AK41" s="43">
        <v>3</v>
      </c>
      <c r="AL41" s="43">
        <v>2</v>
      </c>
      <c r="AM41" s="43">
        <v>3</v>
      </c>
      <c r="AN41" s="43">
        <v>3</v>
      </c>
      <c r="AO41" s="43">
        <v>2</v>
      </c>
      <c r="AP41" s="43">
        <v>3</v>
      </c>
      <c r="AQ41" s="43">
        <v>2</v>
      </c>
      <c r="AR41" s="43">
        <v>3</v>
      </c>
      <c r="AS41" s="43">
        <v>3</v>
      </c>
      <c r="AT41" s="43">
        <v>3</v>
      </c>
      <c r="AU41" s="43">
        <v>3</v>
      </c>
      <c r="AV41" s="43">
        <v>3</v>
      </c>
      <c r="AW41" s="43">
        <v>2</v>
      </c>
      <c r="AX41" s="43">
        <v>3</v>
      </c>
      <c r="AY41" s="43">
        <v>3</v>
      </c>
      <c r="AZ41" s="43">
        <v>2</v>
      </c>
      <c r="BA41" s="43">
        <v>3</v>
      </c>
      <c r="BB41" s="43">
        <v>3</v>
      </c>
      <c r="BC41" s="43">
        <v>3</v>
      </c>
      <c r="BD41" s="43">
        <v>2</v>
      </c>
      <c r="BE41" s="40">
        <f t="shared" si="1"/>
        <v>65</v>
      </c>
      <c r="BF41" s="40">
        <f t="shared" si="3"/>
        <v>2.5216639028069383</v>
      </c>
      <c r="BG41" s="46">
        <v>3</v>
      </c>
      <c r="BH41" s="43">
        <v>3</v>
      </c>
      <c r="BI41" s="44">
        <v>3</v>
      </c>
      <c r="BJ41" s="44">
        <v>3</v>
      </c>
      <c r="BK41" s="44">
        <v>3</v>
      </c>
      <c r="BL41" s="43">
        <v>4</v>
      </c>
      <c r="BM41" s="43">
        <v>4</v>
      </c>
      <c r="BN41" s="43">
        <v>4</v>
      </c>
      <c r="BO41" s="44">
        <v>2</v>
      </c>
      <c r="BP41" s="43">
        <v>3</v>
      </c>
      <c r="BQ41" s="43">
        <v>3</v>
      </c>
      <c r="BR41" s="43">
        <v>3</v>
      </c>
      <c r="BS41" s="44">
        <v>3</v>
      </c>
      <c r="BT41" s="43">
        <v>2</v>
      </c>
      <c r="BU41" s="43">
        <v>3</v>
      </c>
      <c r="BV41" s="47">
        <f t="shared" si="4"/>
        <v>43</v>
      </c>
      <c r="BW41" s="47">
        <f t="shared" si="5"/>
        <v>3.5951745512157336</v>
      </c>
      <c r="BX41" s="46">
        <v>4</v>
      </c>
    </row>
    <row r="42" spans="1:76" x14ac:dyDescent="0.2">
      <c r="A42" s="37">
        <v>41</v>
      </c>
      <c r="B42" s="42" t="s">
        <v>820</v>
      </c>
      <c r="C42" s="42" t="s">
        <v>69</v>
      </c>
      <c r="D42" s="42">
        <v>13</v>
      </c>
      <c r="E42" s="42">
        <v>8</v>
      </c>
      <c r="F42" s="43">
        <v>4</v>
      </c>
      <c r="G42" s="43">
        <v>4</v>
      </c>
      <c r="H42" s="44">
        <v>2</v>
      </c>
      <c r="I42" s="43">
        <v>3</v>
      </c>
      <c r="J42" s="44">
        <v>3</v>
      </c>
      <c r="K42" s="44">
        <v>3</v>
      </c>
      <c r="L42" s="43">
        <v>4</v>
      </c>
      <c r="M42" s="43">
        <v>3</v>
      </c>
      <c r="N42" s="43">
        <v>4</v>
      </c>
      <c r="O42" s="43">
        <v>3</v>
      </c>
      <c r="P42" s="43">
        <v>4</v>
      </c>
      <c r="Q42" s="44">
        <v>2</v>
      </c>
      <c r="R42" s="44">
        <v>2</v>
      </c>
      <c r="S42" s="44">
        <v>3</v>
      </c>
      <c r="T42" s="43">
        <v>4</v>
      </c>
      <c r="U42" s="44">
        <v>4</v>
      </c>
      <c r="V42" s="44">
        <v>4</v>
      </c>
      <c r="W42" s="44">
        <v>4</v>
      </c>
      <c r="X42" s="44">
        <v>4</v>
      </c>
      <c r="Y42" s="44">
        <v>3</v>
      </c>
      <c r="Z42" s="44">
        <v>4</v>
      </c>
      <c r="AA42" s="44">
        <v>2</v>
      </c>
      <c r="AB42" s="45">
        <v>4</v>
      </c>
      <c r="AC42" s="46">
        <f t="shared" si="0"/>
        <v>77</v>
      </c>
      <c r="AD42" s="46">
        <f t="shared" si="2"/>
        <v>3.2484943498141368</v>
      </c>
      <c r="AE42" s="46">
        <v>3</v>
      </c>
      <c r="AF42" s="43">
        <v>4</v>
      </c>
      <c r="AG42" s="43">
        <v>4</v>
      </c>
      <c r="AH42" s="43">
        <v>1</v>
      </c>
      <c r="AI42" s="43">
        <v>2</v>
      </c>
      <c r="AJ42" s="43">
        <v>1</v>
      </c>
      <c r="AK42" s="43">
        <v>3</v>
      </c>
      <c r="AL42" s="43">
        <v>1</v>
      </c>
      <c r="AM42" s="43">
        <v>3</v>
      </c>
      <c r="AN42" s="43">
        <v>4</v>
      </c>
      <c r="AO42" s="43">
        <v>1</v>
      </c>
      <c r="AP42" s="43">
        <v>3</v>
      </c>
      <c r="AQ42" s="43">
        <v>4</v>
      </c>
      <c r="AR42" s="43">
        <v>1</v>
      </c>
      <c r="AS42" s="43">
        <v>4</v>
      </c>
      <c r="AT42" s="43">
        <v>3</v>
      </c>
      <c r="AU42" s="43">
        <v>3</v>
      </c>
      <c r="AV42" s="43">
        <v>3</v>
      </c>
      <c r="AW42" s="43">
        <v>2</v>
      </c>
      <c r="AX42" s="43">
        <v>4</v>
      </c>
      <c r="AY42" s="43">
        <v>4</v>
      </c>
      <c r="AZ42" s="43">
        <v>3</v>
      </c>
      <c r="BA42" s="43">
        <v>4</v>
      </c>
      <c r="BB42" s="43">
        <v>4</v>
      </c>
      <c r="BC42" s="43">
        <v>3</v>
      </c>
      <c r="BD42" s="43">
        <v>3</v>
      </c>
      <c r="BE42" s="40">
        <f t="shared" si="1"/>
        <v>72</v>
      </c>
      <c r="BF42" s="40">
        <f t="shared" si="3"/>
        <v>2.5857566378684682</v>
      </c>
      <c r="BG42" s="46">
        <v>3</v>
      </c>
      <c r="BH42" s="43">
        <v>4</v>
      </c>
      <c r="BI42" s="44">
        <v>2</v>
      </c>
      <c r="BJ42" s="44">
        <v>1</v>
      </c>
      <c r="BK42" s="44">
        <v>1</v>
      </c>
      <c r="BL42" s="43">
        <v>2</v>
      </c>
      <c r="BM42" s="43">
        <v>2</v>
      </c>
      <c r="BN42" s="43">
        <v>2</v>
      </c>
      <c r="BO42" s="44">
        <v>2</v>
      </c>
      <c r="BP42" s="43">
        <v>2</v>
      </c>
      <c r="BQ42" s="43">
        <v>2</v>
      </c>
      <c r="BR42" s="43">
        <v>2</v>
      </c>
      <c r="BS42" s="44">
        <v>3</v>
      </c>
      <c r="BT42" s="43">
        <v>3</v>
      </c>
      <c r="BU42" s="43">
        <v>3</v>
      </c>
      <c r="BV42" s="47">
        <f t="shared" si="4"/>
        <v>31</v>
      </c>
      <c r="BW42" s="47">
        <f t="shared" si="5"/>
        <v>2.4861940779543592</v>
      </c>
      <c r="BX42" s="46">
        <v>2</v>
      </c>
    </row>
    <row r="43" spans="1:76" x14ac:dyDescent="0.2">
      <c r="A43" s="37">
        <v>42</v>
      </c>
      <c r="B43" s="42" t="s">
        <v>821</v>
      </c>
      <c r="C43" s="42" t="s">
        <v>69</v>
      </c>
      <c r="D43" s="42">
        <v>14</v>
      </c>
      <c r="E43" s="42">
        <v>8</v>
      </c>
      <c r="F43" s="43">
        <v>4</v>
      </c>
      <c r="G43" s="43">
        <v>2</v>
      </c>
      <c r="H43" s="44">
        <v>1</v>
      </c>
      <c r="I43" s="43">
        <v>2</v>
      </c>
      <c r="J43" s="44">
        <v>2</v>
      </c>
      <c r="K43" s="44">
        <v>1</v>
      </c>
      <c r="L43" s="43">
        <v>2</v>
      </c>
      <c r="M43" s="43">
        <v>3</v>
      </c>
      <c r="N43" s="43">
        <v>3</v>
      </c>
      <c r="O43" s="43">
        <v>4</v>
      </c>
      <c r="P43" s="43">
        <v>2</v>
      </c>
      <c r="Q43" s="44">
        <v>2</v>
      </c>
      <c r="R43" s="44">
        <v>1</v>
      </c>
      <c r="S43" s="44">
        <v>2</v>
      </c>
      <c r="T43" s="43">
        <v>3</v>
      </c>
      <c r="U43" s="44">
        <v>2</v>
      </c>
      <c r="V43" s="44">
        <v>1</v>
      </c>
      <c r="W43" s="44">
        <v>2</v>
      </c>
      <c r="X43" s="44">
        <v>1</v>
      </c>
      <c r="Y43" s="44">
        <v>4</v>
      </c>
      <c r="Z43" s="44">
        <v>2</v>
      </c>
      <c r="AA43" s="44">
        <v>2</v>
      </c>
      <c r="AB43" s="45">
        <v>4</v>
      </c>
      <c r="AC43" s="46">
        <f t="shared" si="0"/>
        <v>52</v>
      </c>
      <c r="AD43" s="46">
        <f t="shared" si="2"/>
        <v>2.0460213446475124</v>
      </c>
      <c r="AE43" s="46">
        <v>2</v>
      </c>
      <c r="AF43" s="43">
        <v>4</v>
      </c>
      <c r="AG43" s="43">
        <v>4</v>
      </c>
      <c r="AH43" s="43">
        <v>1</v>
      </c>
      <c r="AI43" s="43">
        <v>1</v>
      </c>
      <c r="AJ43" s="43">
        <v>1</v>
      </c>
      <c r="AK43" s="43">
        <v>3</v>
      </c>
      <c r="AL43" s="43">
        <v>3</v>
      </c>
      <c r="AM43" s="43">
        <v>4</v>
      </c>
      <c r="AN43" s="43">
        <v>4</v>
      </c>
      <c r="AO43" s="43">
        <v>1</v>
      </c>
      <c r="AP43" s="43">
        <v>3</v>
      </c>
      <c r="AQ43" s="43">
        <v>1</v>
      </c>
      <c r="AR43" s="43">
        <v>3</v>
      </c>
      <c r="AS43" s="43">
        <v>4</v>
      </c>
      <c r="AT43" s="43">
        <v>3</v>
      </c>
      <c r="AU43" s="43">
        <v>4</v>
      </c>
      <c r="AV43" s="43">
        <v>1</v>
      </c>
      <c r="AW43" s="43">
        <v>3</v>
      </c>
      <c r="AX43" s="43">
        <v>3</v>
      </c>
      <c r="AY43" s="43">
        <v>3</v>
      </c>
      <c r="AZ43" s="43">
        <v>1</v>
      </c>
      <c r="BA43" s="43">
        <v>3</v>
      </c>
      <c r="BB43" s="43">
        <v>2</v>
      </c>
      <c r="BC43" s="43">
        <v>4</v>
      </c>
      <c r="BD43" s="43">
        <v>1</v>
      </c>
      <c r="BE43" s="40">
        <f t="shared" si="1"/>
        <v>65</v>
      </c>
      <c r="BF43" s="40">
        <f t="shared" si="3"/>
        <v>2.2510318976430872</v>
      </c>
      <c r="BG43" s="46">
        <v>2</v>
      </c>
      <c r="BH43" s="43">
        <v>3</v>
      </c>
      <c r="BI43" s="44">
        <v>2</v>
      </c>
      <c r="BJ43" s="44">
        <v>2</v>
      </c>
      <c r="BK43" s="44">
        <v>3</v>
      </c>
      <c r="BL43" s="43">
        <v>3</v>
      </c>
      <c r="BM43" s="43">
        <v>3</v>
      </c>
      <c r="BN43" s="43">
        <v>2</v>
      </c>
      <c r="BO43" s="44">
        <v>2</v>
      </c>
      <c r="BP43" s="43">
        <v>2</v>
      </c>
      <c r="BQ43" s="43">
        <v>2</v>
      </c>
      <c r="BR43" s="43">
        <v>4</v>
      </c>
      <c r="BS43" s="44">
        <v>2</v>
      </c>
      <c r="BT43" s="43">
        <v>1</v>
      </c>
      <c r="BU43" s="43">
        <v>3</v>
      </c>
      <c r="BV43" s="47">
        <f t="shared" si="4"/>
        <v>34</v>
      </c>
      <c r="BW43" s="47">
        <f t="shared" si="5"/>
        <v>2.7653939610017555</v>
      </c>
      <c r="BX43" s="46">
        <v>3</v>
      </c>
    </row>
    <row r="44" spans="1:76" x14ac:dyDescent="0.2">
      <c r="A44" s="37">
        <v>43</v>
      </c>
      <c r="B44" s="42" t="s">
        <v>822</v>
      </c>
      <c r="C44" s="42" t="s">
        <v>69</v>
      </c>
      <c r="D44" s="42">
        <v>14</v>
      </c>
      <c r="E44" s="42">
        <v>8</v>
      </c>
      <c r="F44" s="43">
        <v>4</v>
      </c>
      <c r="G44" s="43">
        <v>3</v>
      </c>
      <c r="H44" s="44">
        <v>2</v>
      </c>
      <c r="I44" s="43">
        <v>4</v>
      </c>
      <c r="J44" s="44">
        <v>3</v>
      </c>
      <c r="K44" s="44">
        <v>4</v>
      </c>
      <c r="L44" s="43">
        <v>3</v>
      </c>
      <c r="M44" s="43">
        <v>3</v>
      </c>
      <c r="N44" s="43">
        <v>3</v>
      </c>
      <c r="O44" s="43">
        <v>3</v>
      </c>
      <c r="P44" s="43">
        <v>3</v>
      </c>
      <c r="Q44" s="44">
        <v>3</v>
      </c>
      <c r="R44" s="44">
        <v>2</v>
      </c>
      <c r="S44" s="44">
        <v>4</v>
      </c>
      <c r="T44" s="43">
        <v>4</v>
      </c>
      <c r="U44" s="44">
        <v>2</v>
      </c>
      <c r="V44" s="44">
        <v>3</v>
      </c>
      <c r="W44" s="44">
        <v>4</v>
      </c>
      <c r="X44" s="44">
        <v>3</v>
      </c>
      <c r="Y44" s="44">
        <v>3</v>
      </c>
      <c r="Z44" s="44">
        <v>4</v>
      </c>
      <c r="AA44" s="44">
        <v>2</v>
      </c>
      <c r="AB44" s="45">
        <v>4</v>
      </c>
      <c r="AC44" s="46">
        <f t="shared" si="0"/>
        <v>73</v>
      </c>
      <c r="AD44" s="46">
        <f t="shared" si="2"/>
        <v>3.0899655662564052</v>
      </c>
      <c r="AE44" s="46">
        <v>3</v>
      </c>
      <c r="AF44" s="43">
        <v>4</v>
      </c>
      <c r="AG44" s="43">
        <v>3</v>
      </c>
      <c r="AH44" s="43">
        <v>2</v>
      </c>
      <c r="AI44" s="43">
        <v>2</v>
      </c>
      <c r="AJ44" s="43">
        <v>2</v>
      </c>
      <c r="AK44" s="43">
        <v>2</v>
      </c>
      <c r="AL44" s="43">
        <v>1</v>
      </c>
      <c r="AM44" s="43">
        <v>3</v>
      </c>
      <c r="AN44" s="43">
        <v>3</v>
      </c>
      <c r="AO44" s="43">
        <v>2</v>
      </c>
      <c r="AP44" s="43">
        <v>3</v>
      </c>
      <c r="AQ44" s="43">
        <v>2</v>
      </c>
      <c r="AR44" s="43">
        <v>2</v>
      </c>
      <c r="AS44" s="43">
        <v>3</v>
      </c>
      <c r="AT44" s="43">
        <v>3</v>
      </c>
      <c r="AU44" s="43">
        <v>3</v>
      </c>
      <c r="AV44" s="43">
        <v>2</v>
      </c>
      <c r="AW44" s="43">
        <v>2</v>
      </c>
      <c r="AX44" s="43">
        <v>3</v>
      </c>
      <c r="AY44" s="43">
        <v>3</v>
      </c>
      <c r="AZ44" s="43">
        <v>2</v>
      </c>
      <c r="BA44" s="43">
        <v>3</v>
      </c>
      <c r="BB44" s="43">
        <v>3</v>
      </c>
      <c r="BC44" s="43">
        <v>3</v>
      </c>
      <c r="BD44" s="43">
        <v>2</v>
      </c>
      <c r="BE44" s="40">
        <f t="shared" si="1"/>
        <v>63</v>
      </c>
      <c r="BF44" s="40">
        <f t="shared" si="3"/>
        <v>2.4297064132282129</v>
      </c>
      <c r="BG44" s="46">
        <v>2</v>
      </c>
      <c r="BH44" s="43">
        <v>3</v>
      </c>
      <c r="BI44" s="44">
        <v>3</v>
      </c>
      <c r="BJ44" s="44">
        <v>2</v>
      </c>
      <c r="BK44" s="44">
        <v>3</v>
      </c>
      <c r="BL44" s="43">
        <v>3</v>
      </c>
      <c r="BM44" s="43">
        <v>3</v>
      </c>
      <c r="BN44" s="43">
        <v>3</v>
      </c>
      <c r="BO44" s="44">
        <v>2</v>
      </c>
      <c r="BP44" s="43">
        <v>4</v>
      </c>
      <c r="BQ44" s="43">
        <v>4</v>
      </c>
      <c r="BR44" s="43">
        <v>3</v>
      </c>
      <c r="BS44" s="44">
        <v>2</v>
      </c>
      <c r="BT44" s="43">
        <v>3</v>
      </c>
      <c r="BU44" s="43">
        <v>3</v>
      </c>
      <c r="BV44" s="47">
        <f t="shared" si="4"/>
        <v>41</v>
      </c>
      <c r="BW44" s="47">
        <f t="shared" si="5"/>
        <v>3.4219396128608461</v>
      </c>
      <c r="BX44" s="46">
        <v>3</v>
      </c>
    </row>
    <row r="45" spans="1:76" x14ac:dyDescent="0.2">
      <c r="A45" s="37">
        <v>44</v>
      </c>
      <c r="B45" s="42" t="s">
        <v>823</v>
      </c>
      <c r="C45" s="42" t="s">
        <v>69</v>
      </c>
      <c r="D45" s="42">
        <v>15</v>
      </c>
      <c r="E45" s="42">
        <v>9</v>
      </c>
      <c r="F45" s="43">
        <v>3</v>
      </c>
      <c r="G45" s="43">
        <v>3</v>
      </c>
      <c r="H45" s="44">
        <v>1</v>
      </c>
      <c r="I45" s="43">
        <v>3</v>
      </c>
      <c r="J45" s="44">
        <v>2</v>
      </c>
      <c r="K45" s="44">
        <v>3</v>
      </c>
      <c r="L45" s="43">
        <v>2</v>
      </c>
      <c r="M45" s="43">
        <v>3</v>
      </c>
      <c r="N45" s="43">
        <v>2</v>
      </c>
      <c r="O45" s="43">
        <v>3</v>
      </c>
      <c r="P45" s="43">
        <v>3</v>
      </c>
      <c r="Q45" s="44">
        <v>2</v>
      </c>
      <c r="R45" s="44">
        <v>2</v>
      </c>
      <c r="S45" s="44">
        <v>3</v>
      </c>
      <c r="T45" s="43">
        <v>2</v>
      </c>
      <c r="U45" s="44">
        <v>3</v>
      </c>
      <c r="V45" s="44">
        <v>2</v>
      </c>
      <c r="W45" s="44">
        <v>2</v>
      </c>
      <c r="X45" s="44">
        <v>3</v>
      </c>
      <c r="Y45" s="44">
        <v>3</v>
      </c>
      <c r="Z45" s="44">
        <v>2</v>
      </c>
      <c r="AA45" s="44">
        <v>3</v>
      </c>
      <c r="AB45" s="45">
        <v>3</v>
      </c>
      <c r="AC45" s="46">
        <f t="shared" si="0"/>
        <v>58</v>
      </c>
      <c r="AD45" s="46">
        <f t="shared" si="2"/>
        <v>2.4404593439205895</v>
      </c>
      <c r="AE45" s="46">
        <v>2</v>
      </c>
      <c r="AF45" s="43">
        <v>3</v>
      </c>
      <c r="AG45" s="43">
        <v>3</v>
      </c>
      <c r="AH45" s="43">
        <v>2</v>
      </c>
      <c r="AI45" s="43">
        <v>2</v>
      </c>
      <c r="AJ45" s="43">
        <v>2</v>
      </c>
      <c r="AK45" s="43">
        <v>1</v>
      </c>
      <c r="AL45" s="43">
        <v>2</v>
      </c>
      <c r="AM45" s="43">
        <v>3</v>
      </c>
      <c r="AN45" s="43">
        <v>3</v>
      </c>
      <c r="AO45" s="43">
        <v>3</v>
      </c>
      <c r="AP45" s="43">
        <v>3</v>
      </c>
      <c r="AQ45" s="43">
        <v>2</v>
      </c>
      <c r="AR45" s="43">
        <v>3</v>
      </c>
      <c r="AS45" s="43">
        <v>3</v>
      </c>
      <c r="AT45" s="43">
        <v>2</v>
      </c>
      <c r="AU45" s="43">
        <v>3</v>
      </c>
      <c r="AV45" s="43">
        <v>3</v>
      </c>
      <c r="AW45" s="43">
        <v>3</v>
      </c>
      <c r="AX45" s="43">
        <v>3</v>
      </c>
      <c r="AY45" s="43">
        <v>3</v>
      </c>
      <c r="AZ45" s="43">
        <v>2</v>
      </c>
      <c r="BA45" s="43">
        <v>2</v>
      </c>
      <c r="BB45" s="43">
        <v>2</v>
      </c>
      <c r="BC45" s="43">
        <v>3</v>
      </c>
      <c r="BD45" s="43">
        <v>3</v>
      </c>
      <c r="BE45" s="40">
        <f t="shared" si="1"/>
        <v>64</v>
      </c>
      <c r="BF45" s="40">
        <f t="shared" si="3"/>
        <v>2.4810959011690383</v>
      </c>
      <c r="BG45" s="46">
        <v>2</v>
      </c>
      <c r="BH45" s="43">
        <v>3</v>
      </c>
      <c r="BI45" s="44">
        <v>3</v>
      </c>
      <c r="BJ45" s="44">
        <v>3</v>
      </c>
      <c r="BK45" s="44">
        <v>3</v>
      </c>
      <c r="BL45" s="43">
        <v>3</v>
      </c>
      <c r="BM45" s="43">
        <v>4</v>
      </c>
      <c r="BN45" s="43">
        <v>3</v>
      </c>
      <c r="BO45" s="44">
        <v>2</v>
      </c>
      <c r="BP45" s="43">
        <v>4</v>
      </c>
      <c r="BQ45" s="43">
        <v>3</v>
      </c>
      <c r="BR45" s="43">
        <v>3</v>
      </c>
      <c r="BS45" s="44">
        <v>3</v>
      </c>
      <c r="BT45" s="43">
        <v>3</v>
      </c>
      <c r="BU45" s="43">
        <v>3</v>
      </c>
      <c r="BV45" s="47">
        <f t="shared" si="4"/>
        <v>43</v>
      </c>
      <c r="BW45" s="47">
        <f t="shared" si="5"/>
        <v>3.6235157140265466</v>
      </c>
      <c r="BX45" s="46">
        <v>4</v>
      </c>
    </row>
    <row r="46" spans="1:76" x14ac:dyDescent="0.2">
      <c r="A46" s="37">
        <v>45</v>
      </c>
      <c r="B46" s="42" t="s">
        <v>824</v>
      </c>
      <c r="C46" s="42" t="s">
        <v>69</v>
      </c>
      <c r="D46" s="42">
        <v>14</v>
      </c>
      <c r="E46" s="42">
        <v>8</v>
      </c>
      <c r="F46" s="43">
        <v>4</v>
      </c>
      <c r="G46" s="43">
        <v>3</v>
      </c>
      <c r="H46" s="44">
        <v>1</v>
      </c>
      <c r="I46" s="43">
        <v>2</v>
      </c>
      <c r="J46" s="44">
        <v>1</v>
      </c>
      <c r="K46" s="44">
        <v>2</v>
      </c>
      <c r="L46" s="43">
        <v>3</v>
      </c>
      <c r="M46" s="43">
        <v>3</v>
      </c>
      <c r="N46" s="43">
        <v>2</v>
      </c>
      <c r="O46" s="43">
        <v>4</v>
      </c>
      <c r="P46" s="43">
        <v>2</v>
      </c>
      <c r="Q46" s="44">
        <v>1</v>
      </c>
      <c r="R46" s="44">
        <v>2</v>
      </c>
      <c r="S46" s="44">
        <v>3</v>
      </c>
      <c r="T46" s="43">
        <v>3</v>
      </c>
      <c r="U46" s="44">
        <v>2</v>
      </c>
      <c r="V46" s="44">
        <v>1</v>
      </c>
      <c r="W46" s="44">
        <v>2</v>
      </c>
      <c r="X46" s="44">
        <v>1</v>
      </c>
      <c r="Y46" s="44">
        <v>3</v>
      </c>
      <c r="Z46" s="44">
        <v>2</v>
      </c>
      <c r="AA46" s="44">
        <v>2</v>
      </c>
      <c r="AB46" s="45">
        <v>3</v>
      </c>
      <c r="AC46" s="46">
        <f t="shared" si="0"/>
        <v>52</v>
      </c>
      <c r="AD46" s="46">
        <f t="shared" si="2"/>
        <v>2.0670843813233497</v>
      </c>
      <c r="AE46" s="46">
        <v>2</v>
      </c>
      <c r="AF46" s="43">
        <v>4</v>
      </c>
      <c r="AG46" s="43">
        <v>4</v>
      </c>
      <c r="AH46" s="43">
        <v>2</v>
      </c>
      <c r="AI46" s="43">
        <v>3</v>
      </c>
      <c r="AJ46" s="43">
        <v>1</v>
      </c>
      <c r="AK46" s="43">
        <v>3</v>
      </c>
      <c r="AL46" s="43">
        <v>1</v>
      </c>
      <c r="AM46" s="43">
        <v>4</v>
      </c>
      <c r="AN46" s="43">
        <v>4</v>
      </c>
      <c r="AO46" s="43">
        <v>3</v>
      </c>
      <c r="AP46" s="43">
        <v>4</v>
      </c>
      <c r="AQ46" s="43">
        <v>3</v>
      </c>
      <c r="AR46" s="43">
        <v>2</v>
      </c>
      <c r="AS46" s="43">
        <v>3</v>
      </c>
      <c r="AT46" s="43">
        <v>4</v>
      </c>
      <c r="AU46" s="43">
        <v>3</v>
      </c>
      <c r="AV46" s="43">
        <v>4</v>
      </c>
      <c r="AW46" s="43">
        <v>4</v>
      </c>
      <c r="AX46" s="43">
        <v>4</v>
      </c>
      <c r="AY46" s="43">
        <v>4</v>
      </c>
      <c r="AZ46" s="43">
        <v>3</v>
      </c>
      <c r="BA46" s="43">
        <v>3</v>
      </c>
      <c r="BB46" s="43">
        <v>3</v>
      </c>
      <c r="BC46" s="43">
        <v>3</v>
      </c>
      <c r="BD46" s="43">
        <v>2</v>
      </c>
      <c r="BE46" s="40">
        <f t="shared" si="1"/>
        <v>78</v>
      </c>
      <c r="BF46" s="40">
        <f t="shared" si="3"/>
        <v>2.9362707434797941</v>
      </c>
      <c r="BG46" s="46">
        <v>3</v>
      </c>
      <c r="BH46" s="43">
        <v>4</v>
      </c>
      <c r="BI46" s="44">
        <v>1</v>
      </c>
      <c r="BJ46" s="44">
        <v>2</v>
      </c>
      <c r="BK46" s="44">
        <v>1</v>
      </c>
      <c r="BL46" s="43">
        <v>2</v>
      </c>
      <c r="BM46" s="43">
        <v>1</v>
      </c>
      <c r="BN46" s="43">
        <v>2</v>
      </c>
      <c r="BO46" s="44">
        <v>2</v>
      </c>
      <c r="BP46" s="43">
        <v>3</v>
      </c>
      <c r="BQ46" s="43">
        <v>4</v>
      </c>
      <c r="BR46" s="43">
        <v>4</v>
      </c>
      <c r="BS46" s="44">
        <v>1</v>
      </c>
      <c r="BT46" s="43">
        <v>3</v>
      </c>
      <c r="BU46" s="43">
        <v>2</v>
      </c>
      <c r="BV46" s="47">
        <f t="shared" si="4"/>
        <v>32</v>
      </c>
      <c r="BW46" s="47">
        <f t="shared" si="5"/>
        <v>2.4250172338012437</v>
      </c>
      <c r="BX46" s="46">
        <v>2</v>
      </c>
    </row>
    <row r="47" spans="1:76" x14ac:dyDescent="0.2">
      <c r="A47" s="37">
        <v>46</v>
      </c>
      <c r="B47" s="42" t="s">
        <v>825</v>
      </c>
      <c r="C47" s="42" t="s">
        <v>69</v>
      </c>
      <c r="D47" s="42">
        <v>15</v>
      </c>
      <c r="E47" s="42">
        <v>9</v>
      </c>
      <c r="F47" s="43">
        <v>3</v>
      </c>
      <c r="G47" s="43">
        <v>4</v>
      </c>
      <c r="H47" s="44">
        <v>3</v>
      </c>
      <c r="I47" s="43">
        <v>3</v>
      </c>
      <c r="J47" s="44">
        <v>2</v>
      </c>
      <c r="K47" s="44">
        <v>3</v>
      </c>
      <c r="L47" s="43">
        <v>2</v>
      </c>
      <c r="M47" s="43">
        <v>3</v>
      </c>
      <c r="N47" s="43">
        <v>3</v>
      </c>
      <c r="O47" s="43">
        <v>4</v>
      </c>
      <c r="P47" s="43">
        <v>3</v>
      </c>
      <c r="Q47" s="44">
        <v>1</v>
      </c>
      <c r="R47" s="44">
        <v>2</v>
      </c>
      <c r="S47" s="44">
        <v>4</v>
      </c>
      <c r="T47" s="43">
        <v>3</v>
      </c>
      <c r="U47" s="44">
        <v>3</v>
      </c>
      <c r="V47" s="44">
        <v>4</v>
      </c>
      <c r="W47" s="44">
        <v>4</v>
      </c>
      <c r="X47" s="44">
        <v>2</v>
      </c>
      <c r="Y47" s="44">
        <v>3</v>
      </c>
      <c r="Z47" s="44">
        <v>3</v>
      </c>
      <c r="AA47" s="44">
        <v>3</v>
      </c>
      <c r="AB47" s="45">
        <v>4</v>
      </c>
      <c r="AC47" s="46">
        <f t="shared" si="0"/>
        <v>69</v>
      </c>
      <c r="AD47" s="46">
        <f t="shared" si="2"/>
        <v>2.8730620091330645</v>
      </c>
      <c r="AE47" s="46">
        <v>3</v>
      </c>
      <c r="AF47" s="43">
        <v>3</v>
      </c>
      <c r="AG47" s="43">
        <v>4</v>
      </c>
      <c r="AH47" s="43">
        <v>2</v>
      </c>
      <c r="AI47" s="43">
        <v>2</v>
      </c>
      <c r="AJ47" s="43">
        <v>1</v>
      </c>
      <c r="AK47" s="43">
        <v>4</v>
      </c>
      <c r="AL47" s="43">
        <v>3</v>
      </c>
      <c r="AM47" s="43">
        <v>4</v>
      </c>
      <c r="AN47" s="43">
        <v>4</v>
      </c>
      <c r="AO47" s="43">
        <v>2</v>
      </c>
      <c r="AP47" s="43">
        <v>3</v>
      </c>
      <c r="AQ47" s="43">
        <v>2</v>
      </c>
      <c r="AR47" s="43">
        <v>3</v>
      </c>
      <c r="AS47" s="43">
        <v>3</v>
      </c>
      <c r="AT47" s="43">
        <v>3</v>
      </c>
      <c r="AU47" s="43">
        <v>3</v>
      </c>
      <c r="AV47" s="43">
        <v>3</v>
      </c>
      <c r="AW47" s="43">
        <v>3</v>
      </c>
      <c r="AX47" s="43">
        <v>1</v>
      </c>
      <c r="AY47" s="43">
        <v>3</v>
      </c>
      <c r="AZ47" s="43">
        <v>2</v>
      </c>
      <c r="BA47" s="43">
        <v>2</v>
      </c>
      <c r="BB47" s="43">
        <v>3</v>
      </c>
      <c r="BC47" s="43">
        <v>2</v>
      </c>
      <c r="BD47" s="43">
        <v>3</v>
      </c>
      <c r="BE47" s="40">
        <f t="shared" si="1"/>
        <v>68</v>
      </c>
      <c r="BF47" s="40">
        <f t="shared" si="3"/>
        <v>2.568243512049905</v>
      </c>
      <c r="BG47" s="46">
        <v>3</v>
      </c>
      <c r="BH47" s="43">
        <v>2</v>
      </c>
      <c r="BI47" s="44">
        <v>2</v>
      </c>
      <c r="BJ47" s="44">
        <v>2</v>
      </c>
      <c r="BK47" s="44">
        <v>2</v>
      </c>
      <c r="BL47" s="43">
        <v>3</v>
      </c>
      <c r="BM47" s="43">
        <v>4</v>
      </c>
      <c r="BN47" s="43">
        <v>3</v>
      </c>
      <c r="BO47" s="44">
        <v>2</v>
      </c>
      <c r="BP47" s="43">
        <v>3</v>
      </c>
      <c r="BQ47" s="43">
        <v>3</v>
      </c>
      <c r="BR47" s="43">
        <v>2</v>
      </c>
      <c r="BS47" s="44">
        <v>2</v>
      </c>
      <c r="BT47" s="43">
        <v>2</v>
      </c>
      <c r="BU47" s="43">
        <v>3</v>
      </c>
      <c r="BV47" s="47">
        <f t="shared" si="4"/>
        <v>35</v>
      </c>
      <c r="BW47" s="47">
        <f t="shared" si="5"/>
        <v>2.9017831307128619</v>
      </c>
      <c r="BX47" s="46">
        <v>3</v>
      </c>
    </row>
    <row r="48" spans="1:76" x14ac:dyDescent="0.2">
      <c r="A48" s="37">
        <v>47</v>
      </c>
      <c r="B48" s="42" t="s">
        <v>826</v>
      </c>
      <c r="C48" s="42" t="s">
        <v>69</v>
      </c>
      <c r="D48" s="42">
        <v>15</v>
      </c>
      <c r="E48" s="42">
        <v>9</v>
      </c>
      <c r="F48" s="43">
        <v>4</v>
      </c>
      <c r="G48" s="43">
        <v>3</v>
      </c>
      <c r="H48" s="44">
        <v>2</v>
      </c>
      <c r="I48" s="43">
        <v>3</v>
      </c>
      <c r="J48" s="44">
        <v>3</v>
      </c>
      <c r="K48" s="44">
        <v>3</v>
      </c>
      <c r="L48" s="43">
        <v>3</v>
      </c>
      <c r="M48" s="43">
        <v>3</v>
      </c>
      <c r="N48" s="43">
        <v>3</v>
      </c>
      <c r="O48" s="43">
        <v>3</v>
      </c>
      <c r="P48" s="43">
        <v>3</v>
      </c>
      <c r="Q48" s="44">
        <v>3</v>
      </c>
      <c r="R48" s="44">
        <v>2</v>
      </c>
      <c r="S48" s="44">
        <v>3</v>
      </c>
      <c r="T48" s="43">
        <v>3</v>
      </c>
      <c r="U48" s="44">
        <v>3</v>
      </c>
      <c r="V48" s="44">
        <v>3</v>
      </c>
      <c r="W48" s="44">
        <v>3</v>
      </c>
      <c r="X48" s="44">
        <v>3</v>
      </c>
      <c r="Y48" s="44">
        <v>2</v>
      </c>
      <c r="Z48" s="44">
        <v>3</v>
      </c>
      <c r="AA48" s="44">
        <v>3</v>
      </c>
      <c r="AB48" s="45">
        <v>3</v>
      </c>
      <c r="AC48" s="46">
        <f t="shared" si="0"/>
        <v>67</v>
      </c>
      <c r="AD48" s="46">
        <f t="shared" si="2"/>
        <v>2.8812765763903534</v>
      </c>
      <c r="AE48" s="46">
        <v>3</v>
      </c>
      <c r="AF48" s="43">
        <v>3</v>
      </c>
      <c r="AG48" s="43">
        <v>3</v>
      </c>
      <c r="AH48" s="43">
        <v>2</v>
      </c>
      <c r="AI48" s="43">
        <v>2</v>
      </c>
      <c r="AJ48" s="43">
        <v>2</v>
      </c>
      <c r="AK48" s="43">
        <v>3</v>
      </c>
      <c r="AL48" s="43">
        <v>2</v>
      </c>
      <c r="AM48" s="43">
        <v>3</v>
      </c>
      <c r="AN48" s="43">
        <v>3</v>
      </c>
      <c r="AO48" s="43">
        <v>2</v>
      </c>
      <c r="AP48" s="43">
        <v>2</v>
      </c>
      <c r="AQ48" s="43">
        <v>3</v>
      </c>
      <c r="AR48" s="43">
        <v>2</v>
      </c>
      <c r="AS48" s="43">
        <v>3</v>
      </c>
      <c r="AT48" s="43">
        <v>3</v>
      </c>
      <c r="AU48" s="43">
        <v>3</v>
      </c>
      <c r="AV48" s="43">
        <v>3</v>
      </c>
      <c r="AW48" s="43">
        <v>2</v>
      </c>
      <c r="AX48" s="43">
        <v>3</v>
      </c>
      <c r="AY48" s="43">
        <v>3</v>
      </c>
      <c r="AZ48" s="43">
        <v>2</v>
      </c>
      <c r="BA48" s="43">
        <v>3</v>
      </c>
      <c r="BB48" s="43">
        <v>3</v>
      </c>
      <c r="BC48" s="43">
        <v>3</v>
      </c>
      <c r="BD48" s="43">
        <v>2</v>
      </c>
      <c r="BE48" s="40">
        <f t="shared" si="1"/>
        <v>65</v>
      </c>
      <c r="BF48" s="40">
        <f t="shared" si="3"/>
        <v>2.5508490012515814</v>
      </c>
      <c r="BG48" s="46">
        <v>3</v>
      </c>
      <c r="BH48" s="43">
        <v>2</v>
      </c>
      <c r="BI48" s="44">
        <v>3</v>
      </c>
      <c r="BJ48" s="44">
        <v>3</v>
      </c>
      <c r="BK48" s="44">
        <v>3</v>
      </c>
      <c r="BL48" s="43">
        <v>3</v>
      </c>
      <c r="BM48" s="43">
        <v>3</v>
      </c>
      <c r="BN48" s="43">
        <v>3</v>
      </c>
      <c r="BO48" s="44">
        <v>2</v>
      </c>
      <c r="BP48" s="43">
        <v>3</v>
      </c>
      <c r="BQ48" s="43">
        <v>3</v>
      </c>
      <c r="BR48" s="43">
        <v>3</v>
      </c>
      <c r="BS48" s="44">
        <v>3</v>
      </c>
      <c r="BT48" s="43">
        <v>3</v>
      </c>
      <c r="BU48" s="43">
        <v>3</v>
      </c>
      <c r="BV48" s="47">
        <f t="shared" si="4"/>
        <v>40</v>
      </c>
      <c r="BW48" s="47">
        <f t="shared" si="5"/>
        <v>3.3778342576469993</v>
      </c>
      <c r="BX48" s="46">
        <v>3</v>
      </c>
    </row>
    <row r="49" spans="1:76" x14ac:dyDescent="0.2">
      <c r="A49" s="37">
        <v>48</v>
      </c>
      <c r="B49" s="42" t="s">
        <v>827</v>
      </c>
      <c r="C49" s="42" t="s">
        <v>69</v>
      </c>
      <c r="D49" s="42">
        <v>15</v>
      </c>
      <c r="E49" s="42">
        <v>9</v>
      </c>
      <c r="F49" s="43">
        <v>4</v>
      </c>
      <c r="G49" s="43">
        <v>2</v>
      </c>
      <c r="H49" s="44">
        <v>1</v>
      </c>
      <c r="I49" s="43">
        <v>2</v>
      </c>
      <c r="J49" s="44">
        <v>2</v>
      </c>
      <c r="K49" s="44">
        <v>2</v>
      </c>
      <c r="L49" s="43">
        <v>2</v>
      </c>
      <c r="M49" s="43">
        <v>3</v>
      </c>
      <c r="N49" s="43">
        <v>2</v>
      </c>
      <c r="O49" s="43">
        <v>4</v>
      </c>
      <c r="P49" s="43">
        <v>2</v>
      </c>
      <c r="Q49" s="44">
        <v>2</v>
      </c>
      <c r="R49" s="44">
        <v>3</v>
      </c>
      <c r="S49" s="44">
        <v>2</v>
      </c>
      <c r="T49" s="43">
        <v>4</v>
      </c>
      <c r="U49" s="44">
        <v>2</v>
      </c>
      <c r="V49" s="44">
        <v>2</v>
      </c>
      <c r="W49" s="44">
        <v>2</v>
      </c>
      <c r="X49" s="44">
        <v>1</v>
      </c>
      <c r="Y49" s="44">
        <v>3</v>
      </c>
      <c r="Z49" s="44">
        <v>2</v>
      </c>
      <c r="AA49" s="44">
        <v>2</v>
      </c>
      <c r="AB49" s="45">
        <v>4</v>
      </c>
      <c r="AC49" s="46">
        <f t="shared" si="0"/>
        <v>55</v>
      </c>
      <c r="AD49" s="46">
        <f t="shared" si="2"/>
        <v>2.2396231198989782</v>
      </c>
      <c r="AE49" s="46">
        <v>2</v>
      </c>
      <c r="AF49" s="43">
        <v>2</v>
      </c>
      <c r="AG49" s="43">
        <v>3</v>
      </c>
      <c r="AH49" s="43">
        <v>2</v>
      </c>
      <c r="AI49" s="43">
        <v>2</v>
      </c>
      <c r="AJ49" s="43">
        <v>1</v>
      </c>
      <c r="AK49" s="43">
        <v>3</v>
      </c>
      <c r="AL49" s="43">
        <v>3</v>
      </c>
      <c r="AM49" s="43">
        <v>2</v>
      </c>
      <c r="AN49" s="43">
        <v>2</v>
      </c>
      <c r="AO49" s="43">
        <v>3</v>
      </c>
      <c r="AP49" s="43">
        <v>3</v>
      </c>
      <c r="AQ49" s="43">
        <v>2</v>
      </c>
      <c r="AR49" s="43">
        <v>2</v>
      </c>
      <c r="AS49" s="43">
        <v>3</v>
      </c>
      <c r="AT49" s="43">
        <v>3</v>
      </c>
      <c r="AU49" s="43">
        <v>3</v>
      </c>
      <c r="AV49" s="43">
        <v>3</v>
      </c>
      <c r="AW49" s="43">
        <v>2</v>
      </c>
      <c r="AX49" s="43">
        <v>3</v>
      </c>
      <c r="AY49" s="43">
        <v>3</v>
      </c>
      <c r="AZ49" s="43">
        <v>2</v>
      </c>
      <c r="BA49" s="43">
        <v>2</v>
      </c>
      <c r="BB49" s="43">
        <v>2</v>
      </c>
      <c r="BC49" s="43">
        <v>3</v>
      </c>
      <c r="BD49" s="43">
        <v>2</v>
      </c>
      <c r="BE49" s="40">
        <f t="shared" si="1"/>
        <v>61</v>
      </c>
      <c r="BF49" s="40">
        <f t="shared" si="3"/>
        <v>2.3632659635857802</v>
      </c>
      <c r="BG49" s="46">
        <v>2</v>
      </c>
      <c r="BH49" s="43">
        <v>3</v>
      </c>
      <c r="BI49" s="44">
        <v>2</v>
      </c>
      <c r="BJ49" s="44">
        <v>1</v>
      </c>
      <c r="BK49" s="44">
        <v>2</v>
      </c>
      <c r="BL49" s="43">
        <v>2</v>
      </c>
      <c r="BM49" s="43">
        <v>3</v>
      </c>
      <c r="BN49" s="43">
        <v>2</v>
      </c>
      <c r="BO49" s="44">
        <v>2</v>
      </c>
      <c r="BP49" s="43">
        <v>2</v>
      </c>
      <c r="BQ49" s="43">
        <v>3</v>
      </c>
      <c r="BR49" s="43">
        <v>3</v>
      </c>
      <c r="BS49" s="44">
        <v>2</v>
      </c>
      <c r="BT49" s="43">
        <v>2</v>
      </c>
      <c r="BU49" s="43">
        <v>3</v>
      </c>
      <c r="BV49" s="47">
        <f t="shared" si="4"/>
        <v>32</v>
      </c>
      <c r="BW49" s="47">
        <f t="shared" si="5"/>
        <v>2.6298627347253785</v>
      </c>
      <c r="BX49" s="46">
        <v>3</v>
      </c>
    </row>
    <row r="50" spans="1:76" x14ac:dyDescent="0.2">
      <c r="A50" s="37">
        <v>49</v>
      </c>
      <c r="B50" s="42" t="s">
        <v>828</v>
      </c>
      <c r="C50" s="42" t="s">
        <v>69</v>
      </c>
      <c r="D50" s="42">
        <v>15</v>
      </c>
      <c r="E50" s="42">
        <v>9</v>
      </c>
      <c r="F50" s="43">
        <v>3</v>
      </c>
      <c r="G50" s="43">
        <v>3</v>
      </c>
      <c r="H50" s="44">
        <v>2</v>
      </c>
      <c r="I50" s="43">
        <v>2</v>
      </c>
      <c r="J50" s="44">
        <v>2</v>
      </c>
      <c r="K50" s="44">
        <v>3</v>
      </c>
      <c r="L50" s="43">
        <v>3</v>
      </c>
      <c r="M50" s="43">
        <v>2</v>
      </c>
      <c r="N50" s="43">
        <v>3</v>
      </c>
      <c r="O50" s="43">
        <v>2</v>
      </c>
      <c r="P50" s="43">
        <v>3</v>
      </c>
      <c r="Q50" s="44">
        <v>3</v>
      </c>
      <c r="R50" s="44">
        <v>2</v>
      </c>
      <c r="S50" s="44">
        <v>3</v>
      </c>
      <c r="T50" s="43">
        <v>3</v>
      </c>
      <c r="U50" s="44">
        <v>3</v>
      </c>
      <c r="V50" s="44">
        <v>3</v>
      </c>
      <c r="W50" s="44">
        <v>3</v>
      </c>
      <c r="X50" s="44">
        <v>3</v>
      </c>
      <c r="Y50" s="44">
        <v>4</v>
      </c>
      <c r="Z50" s="44">
        <v>2</v>
      </c>
      <c r="AA50" s="44">
        <v>2</v>
      </c>
      <c r="AB50" s="45">
        <v>4</v>
      </c>
      <c r="AC50" s="46">
        <f t="shared" si="0"/>
        <v>63</v>
      </c>
      <c r="AD50" s="46">
        <f t="shared" si="2"/>
        <v>2.671384237567509</v>
      </c>
      <c r="AE50" s="46">
        <v>3</v>
      </c>
      <c r="AF50" s="43">
        <v>3</v>
      </c>
      <c r="AG50" s="43">
        <v>3</v>
      </c>
      <c r="AH50" s="43">
        <v>2</v>
      </c>
      <c r="AI50" s="43">
        <v>3</v>
      </c>
      <c r="AJ50" s="43">
        <v>2</v>
      </c>
      <c r="AK50" s="43">
        <v>2</v>
      </c>
      <c r="AL50" s="43">
        <v>2</v>
      </c>
      <c r="AM50" s="43">
        <v>3</v>
      </c>
      <c r="AN50" s="43">
        <v>3</v>
      </c>
      <c r="AO50" s="43">
        <v>3</v>
      </c>
      <c r="AP50" s="43">
        <v>3</v>
      </c>
      <c r="AQ50" s="43">
        <v>2</v>
      </c>
      <c r="AR50" s="43">
        <v>2</v>
      </c>
      <c r="AS50" s="43">
        <v>3</v>
      </c>
      <c r="AT50" s="43">
        <v>3</v>
      </c>
      <c r="AU50" s="43">
        <v>2</v>
      </c>
      <c r="AV50" s="43">
        <v>2</v>
      </c>
      <c r="AW50" s="43">
        <v>2</v>
      </c>
      <c r="AX50" s="43">
        <v>3</v>
      </c>
      <c r="AY50" s="43">
        <v>3</v>
      </c>
      <c r="AZ50" s="43">
        <v>2</v>
      </c>
      <c r="BA50" s="43">
        <v>2</v>
      </c>
      <c r="BB50" s="43">
        <v>2</v>
      </c>
      <c r="BC50" s="43">
        <v>3</v>
      </c>
      <c r="BD50" s="43">
        <v>2</v>
      </c>
      <c r="BE50" s="40">
        <f t="shared" si="1"/>
        <v>62</v>
      </c>
      <c r="BF50" s="40">
        <f t="shared" si="3"/>
        <v>2.4297064132282129</v>
      </c>
      <c r="BG50" s="46">
        <v>2</v>
      </c>
      <c r="BH50" s="43">
        <v>3</v>
      </c>
      <c r="BI50" s="44">
        <v>3</v>
      </c>
      <c r="BJ50" s="44">
        <v>2</v>
      </c>
      <c r="BK50" s="44">
        <v>3</v>
      </c>
      <c r="BL50" s="43">
        <v>3</v>
      </c>
      <c r="BM50" s="43">
        <v>3</v>
      </c>
      <c r="BN50" s="43">
        <v>3</v>
      </c>
      <c r="BO50" s="44">
        <v>2</v>
      </c>
      <c r="BP50" s="43">
        <v>3</v>
      </c>
      <c r="BQ50" s="43">
        <v>3</v>
      </c>
      <c r="BR50" s="43">
        <v>3</v>
      </c>
      <c r="BS50" s="44">
        <v>2</v>
      </c>
      <c r="BT50" s="43">
        <v>2</v>
      </c>
      <c r="BU50" s="43">
        <v>3</v>
      </c>
      <c r="BV50" s="47">
        <f t="shared" si="4"/>
        <v>38</v>
      </c>
      <c r="BW50" s="47">
        <f t="shared" si="5"/>
        <v>3.1891460485376038</v>
      </c>
      <c r="BX50" s="46">
        <v>3</v>
      </c>
    </row>
    <row r="51" spans="1:76" x14ac:dyDescent="0.2">
      <c r="A51" s="37">
        <v>50</v>
      </c>
      <c r="B51" s="42" t="s">
        <v>829</v>
      </c>
      <c r="C51" s="42" t="s">
        <v>69</v>
      </c>
      <c r="D51" s="42">
        <v>14</v>
      </c>
      <c r="E51" s="42">
        <v>9</v>
      </c>
      <c r="F51" s="43">
        <v>4</v>
      </c>
      <c r="G51" s="43">
        <v>4</v>
      </c>
      <c r="H51" s="44">
        <v>1</v>
      </c>
      <c r="I51" s="43">
        <v>4</v>
      </c>
      <c r="J51" s="44">
        <v>1</v>
      </c>
      <c r="K51" s="44">
        <v>1</v>
      </c>
      <c r="L51" s="43">
        <v>3</v>
      </c>
      <c r="M51" s="43">
        <v>3</v>
      </c>
      <c r="N51" s="43">
        <v>1</v>
      </c>
      <c r="O51" s="43">
        <v>3</v>
      </c>
      <c r="P51" s="43">
        <v>4</v>
      </c>
      <c r="Q51" s="44">
        <v>1</v>
      </c>
      <c r="R51" s="44">
        <v>1</v>
      </c>
      <c r="S51" s="44">
        <v>4</v>
      </c>
      <c r="T51" s="43">
        <v>2</v>
      </c>
      <c r="U51" s="44">
        <v>2</v>
      </c>
      <c r="V51" s="44">
        <v>4</v>
      </c>
      <c r="W51" s="44">
        <v>4</v>
      </c>
      <c r="X51" s="44">
        <v>4</v>
      </c>
      <c r="Y51" s="44">
        <v>2</v>
      </c>
      <c r="Z51" s="44">
        <v>2</v>
      </c>
      <c r="AA51" s="44">
        <v>1</v>
      </c>
      <c r="AB51" s="45">
        <v>4</v>
      </c>
      <c r="AC51" s="46">
        <f t="shared" si="0"/>
        <v>60</v>
      </c>
      <c r="AD51" s="46">
        <f t="shared" si="2"/>
        <v>2.2396231198989782</v>
      </c>
      <c r="AE51" s="46">
        <v>2</v>
      </c>
      <c r="AF51" s="43">
        <v>3</v>
      </c>
      <c r="AG51" s="43">
        <v>2</v>
      </c>
      <c r="AH51" s="43">
        <v>1</v>
      </c>
      <c r="AI51" s="43">
        <v>1</v>
      </c>
      <c r="AJ51" s="43">
        <v>1</v>
      </c>
      <c r="AK51" s="43">
        <v>3</v>
      </c>
      <c r="AL51" s="43">
        <v>1</v>
      </c>
      <c r="AM51" s="43">
        <v>4</v>
      </c>
      <c r="AN51" s="43">
        <v>4</v>
      </c>
      <c r="AO51" s="43">
        <v>4</v>
      </c>
      <c r="AP51" s="43">
        <v>4</v>
      </c>
      <c r="AQ51" s="43">
        <v>1</v>
      </c>
      <c r="AR51" s="43">
        <v>1</v>
      </c>
      <c r="AS51" s="43">
        <v>2</v>
      </c>
      <c r="AT51" s="43">
        <v>4</v>
      </c>
      <c r="AU51" s="43">
        <v>1</v>
      </c>
      <c r="AV51" s="43">
        <v>4</v>
      </c>
      <c r="AW51" s="43">
        <v>1</v>
      </c>
      <c r="AX51" s="43">
        <v>3</v>
      </c>
      <c r="AY51" s="43">
        <v>3</v>
      </c>
      <c r="AZ51" s="43">
        <v>1</v>
      </c>
      <c r="BA51" s="43">
        <v>1</v>
      </c>
      <c r="BB51" s="43">
        <v>1</v>
      </c>
      <c r="BC51" s="43">
        <v>3</v>
      </c>
      <c r="BD51" s="43">
        <v>3</v>
      </c>
      <c r="BE51" s="40">
        <f t="shared" si="1"/>
        <v>57</v>
      </c>
      <c r="BF51" s="40">
        <f t="shared" si="3"/>
        <v>1.9190482699209421</v>
      </c>
      <c r="BG51" s="46">
        <v>2</v>
      </c>
      <c r="BH51" s="43">
        <v>4</v>
      </c>
      <c r="BI51" s="44">
        <v>4</v>
      </c>
      <c r="BJ51" s="44">
        <v>3</v>
      </c>
      <c r="BK51" s="44">
        <v>4</v>
      </c>
      <c r="BL51" s="43">
        <v>4</v>
      </c>
      <c r="BM51" s="43">
        <v>4</v>
      </c>
      <c r="BN51" s="43">
        <v>4</v>
      </c>
      <c r="BO51" s="44">
        <v>2</v>
      </c>
      <c r="BP51" s="43">
        <v>4</v>
      </c>
      <c r="BQ51" s="43">
        <v>4</v>
      </c>
      <c r="BR51" s="43">
        <v>4</v>
      </c>
      <c r="BS51" s="44">
        <v>2</v>
      </c>
      <c r="BT51" s="43">
        <v>4</v>
      </c>
      <c r="BU51" s="43">
        <v>4</v>
      </c>
      <c r="BV51" s="47">
        <f t="shared" si="4"/>
        <v>51</v>
      </c>
      <c r="BW51" s="47">
        <f t="shared" si="5"/>
        <v>4.2392993883286945</v>
      </c>
      <c r="BX51" s="46">
        <v>4</v>
      </c>
    </row>
    <row r="52" spans="1:76" x14ac:dyDescent="0.2">
      <c r="A52" s="37">
        <v>51</v>
      </c>
      <c r="B52" s="42" t="s">
        <v>830</v>
      </c>
      <c r="C52" s="42" t="s">
        <v>69</v>
      </c>
      <c r="D52" s="42">
        <v>14</v>
      </c>
      <c r="E52" s="42">
        <v>9</v>
      </c>
      <c r="F52" s="43">
        <v>4</v>
      </c>
      <c r="G52" s="43">
        <v>2</v>
      </c>
      <c r="H52" s="44">
        <v>2</v>
      </c>
      <c r="I52" s="43">
        <v>2</v>
      </c>
      <c r="J52" s="44">
        <v>1</v>
      </c>
      <c r="K52" s="44">
        <v>1</v>
      </c>
      <c r="L52" s="43">
        <v>3</v>
      </c>
      <c r="M52" s="43">
        <v>4</v>
      </c>
      <c r="N52" s="43">
        <v>3</v>
      </c>
      <c r="O52" s="43">
        <v>4</v>
      </c>
      <c r="P52" s="43">
        <v>3</v>
      </c>
      <c r="Q52" s="44">
        <v>2</v>
      </c>
      <c r="R52" s="44">
        <v>2</v>
      </c>
      <c r="S52" s="44">
        <v>2</v>
      </c>
      <c r="T52" s="43">
        <v>4</v>
      </c>
      <c r="U52" s="44">
        <v>2</v>
      </c>
      <c r="V52" s="44">
        <v>1</v>
      </c>
      <c r="W52" s="44">
        <v>1</v>
      </c>
      <c r="X52" s="44">
        <v>1</v>
      </c>
      <c r="Y52" s="44">
        <v>4</v>
      </c>
      <c r="Z52" s="44">
        <v>2</v>
      </c>
      <c r="AA52" s="44">
        <v>2</v>
      </c>
      <c r="AB52" s="45">
        <v>4</v>
      </c>
      <c r="AC52" s="46">
        <f t="shared" si="0"/>
        <v>56</v>
      </c>
      <c r="AD52" s="46">
        <f t="shared" si="2"/>
        <v>2.1731348745912689</v>
      </c>
      <c r="AE52" s="46">
        <v>2</v>
      </c>
      <c r="AF52" s="43">
        <v>4</v>
      </c>
      <c r="AG52" s="43">
        <v>3</v>
      </c>
      <c r="AH52" s="43">
        <v>3</v>
      </c>
      <c r="AI52" s="43">
        <v>3</v>
      </c>
      <c r="AJ52" s="43">
        <v>2</v>
      </c>
      <c r="AK52" s="43">
        <v>4</v>
      </c>
      <c r="AL52" s="43">
        <v>2</v>
      </c>
      <c r="AM52" s="43">
        <v>4</v>
      </c>
      <c r="AN52" s="43">
        <v>3</v>
      </c>
      <c r="AO52" s="43">
        <v>2</v>
      </c>
      <c r="AP52" s="43">
        <v>3</v>
      </c>
      <c r="AQ52" s="43">
        <v>3</v>
      </c>
      <c r="AR52" s="43">
        <v>1</v>
      </c>
      <c r="AS52" s="43">
        <v>4</v>
      </c>
      <c r="AT52" s="43">
        <v>3</v>
      </c>
      <c r="AU52" s="43">
        <v>3</v>
      </c>
      <c r="AV52" s="43">
        <v>2</v>
      </c>
      <c r="AW52" s="43">
        <v>3</v>
      </c>
      <c r="AX52" s="43">
        <v>4</v>
      </c>
      <c r="AY52" s="43">
        <v>4</v>
      </c>
      <c r="AZ52" s="43">
        <v>2</v>
      </c>
      <c r="BA52" s="43">
        <v>3</v>
      </c>
      <c r="BB52" s="43">
        <v>3</v>
      </c>
      <c r="BC52" s="43">
        <v>4</v>
      </c>
      <c r="BD52" s="43">
        <v>4</v>
      </c>
      <c r="BE52" s="40">
        <f t="shared" si="1"/>
        <v>76</v>
      </c>
      <c r="BF52" s="40">
        <f t="shared" si="3"/>
        <v>2.9026759087143734</v>
      </c>
      <c r="BG52" s="46">
        <v>3</v>
      </c>
      <c r="BH52" s="43">
        <v>3</v>
      </c>
      <c r="BI52" s="44">
        <v>2</v>
      </c>
      <c r="BJ52" s="44">
        <v>3</v>
      </c>
      <c r="BK52" s="44">
        <v>2</v>
      </c>
      <c r="BL52" s="43">
        <v>3</v>
      </c>
      <c r="BM52" s="43">
        <v>3</v>
      </c>
      <c r="BN52" s="43">
        <v>3</v>
      </c>
      <c r="BO52" s="44">
        <v>2</v>
      </c>
      <c r="BP52" s="43">
        <v>2</v>
      </c>
      <c r="BQ52" s="43">
        <v>2</v>
      </c>
      <c r="BR52" s="43">
        <v>3</v>
      </c>
      <c r="BS52" s="44">
        <v>3</v>
      </c>
      <c r="BT52" s="43">
        <v>3</v>
      </c>
      <c r="BU52" s="43">
        <v>4</v>
      </c>
      <c r="BV52" s="47">
        <f t="shared" si="4"/>
        <v>38</v>
      </c>
      <c r="BW52" s="47">
        <f t="shared" si="5"/>
        <v>3.164202288244474</v>
      </c>
      <c r="BX52" s="46">
        <v>3</v>
      </c>
    </row>
    <row r="53" spans="1:76" x14ac:dyDescent="0.2">
      <c r="A53" s="37">
        <v>52</v>
      </c>
      <c r="B53" s="42" t="s">
        <v>831</v>
      </c>
      <c r="C53" s="42" t="s">
        <v>69</v>
      </c>
      <c r="D53" s="42">
        <v>14</v>
      </c>
      <c r="E53" s="42">
        <v>8</v>
      </c>
      <c r="F53" s="43">
        <v>4</v>
      </c>
      <c r="G53" s="43">
        <v>4</v>
      </c>
      <c r="H53" s="44">
        <v>2</v>
      </c>
      <c r="I53" s="43">
        <v>3</v>
      </c>
      <c r="J53" s="44">
        <v>3</v>
      </c>
      <c r="K53" s="44">
        <v>3</v>
      </c>
      <c r="L53" s="43">
        <v>4</v>
      </c>
      <c r="M53" s="43">
        <v>3</v>
      </c>
      <c r="N53" s="43">
        <v>3</v>
      </c>
      <c r="O53" s="43">
        <v>3</v>
      </c>
      <c r="P53" s="43">
        <v>4</v>
      </c>
      <c r="Q53" s="44">
        <v>2</v>
      </c>
      <c r="R53" s="44">
        <v>1</v>
      </c>
      <c r="S53" s="44">
        <v>3</v>
      </c>
      <c r="T53" s="43">
        <v>3</v>
      </c>
      <c r="U53" s="44">
        <v>3</v>
      </c>
      <c r="V53" s="44">
        <v>3</v>
      </c>
      <c r="W53" s="44">
        <v>3</v>
      </c>
      <c r="X53" s="44">
        <v>3</v>
      </c>
      <c r="Y53" s="44">
        <v>2</v>
      </c>
      <c r="Z53" s="44">
        <v>3</v>
      </c>
      <c r="AA53" s="44">
        <v>3</v>
      </c>
      <c r="AB53" s="45">
        <v>3</v>
      </c>
      <c r="AC53" s="46">
        <f t="shared" si="0"/>
        <v>68</v>
      </c>
      <c r="AD53" s="46">
        <f t="shared" si="2"/>
        <v>2.8519171391317308</v>
      </c>
      <c r="AE53" s="46">
        <v>3</v>
      </c>
      <c r="AF53" s="43">
        <v>3</v>
      </c>
      <c r="AG53" s="43">
        <v>3</v>
      </c>
      <c r="AH53" s="43">
        <v>3</v>
      </c>
      <c r="AI53" s="43">
        <v>3</v>
      </c>
      <c r="AJ53" s="43">
        <v>2</v>
      </c>
      <c r="AK53" s="43">
        <v>3</v>
      </c>
      <c r="AL53" s="43">
        <v>3</v>
      </c>
      <c r="AM53" s="43">
        <v>3</v>
      </c>
      <c r="AN53" s="43">
        <v>3</v>
      </c>
      <c r="AO53" s="43">
        <v>3</v>
      </c>
      <c r="AP53" s="43">
        <v>3</v>
      </c>
      <c r="AQ53" s="43">
        <v>2</v>
      </c>
      <c r="AR53" s="43">
        <v>2</v>
      </c>
      <c r="AS53" s="43">
        <v>3</v>
      </c>
      <c r="AT53" s="43">
        <v>3</v>
      </c>
      <c r="AU53" s="43">
        <v>3</v>
      </c>
      <c r="AV53" s="43">
        <v>3</v>
      </c>
      <c r="AW53" s="43">
        <v>3</v>
      </c>
      <c r="AX53" s="43">
        <v>3</v>
      </c>
      <c r="AY53" s="43">
        <v>3</v>
      </c>
      <c r="AZ53" s="43">
        <v>3</v>
      </c>
      <c r="BA53" s="43">
        <v>4</v>
      </c>
      <c r="BB53" s="43">
        <v>4</v>
      </c>
      <c r="BC53" s="43">
        <v>3</v>
      </c>
      <c r="BD53" s="43">
        <v>3</v>
      </c>
      <c r="BE53" s="40">
        <f t="shared" si="1"/>
        <v>74</v>
      </c>
      <c r="BF53" s="40">
        <f t="shared" si="3"/>
        <v>2.9240540933416881</v>
      </c>
      <c r="BG53" s="46">
        <v>3</v>
      </c>
      <c r="BH53" s="43">
        <v>3</v>
      </c>
      <c r="BI53" s="44">
        <v>3</v>
      </c>
      <c r="BJ53" s="44">
        <v>2</v>
      </c>
      <c r="BK53" s="44">
        <v>3</v>
      </c>
      <c r="BL53" s="43">
        <v>3</v>
      </c>
      <c r="BM53" s="43">
        <v>3</v>
      </c>
      <c r="BN53" s="43">
        <v>2</v>
      </c>
      <c r="BO53" s="44">
        <v>2</v>
      </c>
      <c r="BP53" s="43">
        <v>3</v>
      </c>
      <c r="BQ53" s="43">
        <v>3</v>
      </c>
      <c r="BR53" s="43">
        <v>3</v>
      </c>
      <c r="BS53" s="44">
        <v>2</v>
      </c>
      <c r="BT53" s="43">
        <v>3</v>
      </c>
      <c r="BU53" s="43">
        <v>3</v>
      </c>
      <c r="BV53" s="47">
        <f t="shared" si="4"/>
        <v>38</v>
      </c>
      <c r="BW53" s="47">
        <f t="shared" si="5"/>
        <v>3.1891460485376038</v>
      </c>
      <c r="BX53" s="46">
        <v>3</v>
      </c>
    </row>
    <row r="54" spans="1:76" x14ac:dyDescent="0.2">
      <c r="A54" s="37">
        <v>53</v>
      </c>
      <c r="B54" s="42" t="s">
        <v>832</v>
      </c>
      <c r="C54" s="42" t="s">
        <v>69</v>
      </c>
      <c r="D54" s="42">
        <v>15</v>
      </c>
      <c r="E54" s="42">
        <v>9</v>
      </c>
      <c r="F54" s="43">
        <v>4</v>
      </c>
      <c r="G54" s="43">
        <v>4</v>
      </c>
      <c r="H54" s="44">
        <v>3</v>
      </c>
      <c r="I54" s="43">
        <v>4</v>
      </c>
      <c r="J54" s="44">
        <v>4</v>
      </c>
      <c r="K54" s="44">
        <v>4</v>
      </c>
      <c r="L54" s="43">
        <v>4</v>
      </c>
      <c r="M54" s="43">
        <v>2</v>
      </c>
      <c r="N54" s="43">
        <v>4</v>
      </c>
      <c r="O54" s="43">
        <v>4</v>
      </c>
      <c r="P54" s="43">
        <v>4</v>
      </c>
      <c r="Q54" s="44">
        <v>4</v>
      </c>
      <c r="R54" s="44">
        <v>2</v>
      </c>
      <c r="S54" s="44">
        <v>4</v>
      </c>
      <c r="T54" s="43">
        <v>4</v>
      </c>
      <c r="U54" s="44">
        <v>4</v>
      </c>
      <c r="V54" s="44">
        <v>4</v>
      </c>
      <c r="W54" s="44">
        <v>4</v>
      </c>
      <c r="X54" s="44">
        <v>3</v>
      </c>
      <c r="Y54" s="44">
        <v>4</v>
      </c>
      <c r="Z54" s="44">
        <v>4</v>
      </c>
      <c r="AA54" s="44">
        <v>3</v>
      </c>
      <c r="AB54" s="45">
        <v>2</v>
      </c>
      <c r="AC54" s="46">
        <f t="shared" si="0"/>
        <v>83</v>
      </c>
      <c r="AD54" s="46">
        <f t="shared" si="2"/>
        <v>3.5196449242421433</v>
      </c>
      <c r="AE54" s="46">
        <v>4</v>
      </c>
      <c r="AF54" s="43">
        <v>4</v>
      </c>
      <c r="AG54" s="43">
        <v>4</v>
      </c>
      <c r="AH54" s="43">
        <v>1</v>
      </c>
      <c r="AI54" s="43">
        <v>4</v>
      </c>
      <c r="AJ54" s="43">
        <v>1</v>
      </c>
      <c r="AK54" s="43">
        <v>1</v>
      </c>
      <c r="AL54" s="43">
        <v>1</v>
      </c>
      <c r="AM54" s="43">
        <v>4</v>
      </c>
      <c r="AN54" s="43">
        <v>3</v>
      </c>
      <c r="AO54" s="43">
        <v>1</v>
      </c>
      <c r="AP54" s="43">
        <v>3</v>
      </c>
      <c r="AQ54" s="43">
        <v>3</v>
      </c>
      <c r="AR54" s="43">
        <v>1</v>
      </c>
      <c r="AS54" s="43">
        <v>4</v>
      </c>
      <c r="AT54" s="43">
        <v>4</v>
      </c>
      <c r="AU54" s="43">
        <v>4</v>
      </c>
      <c r="AV54" s="43">
        <v>1</v>
      </c>
      <c r="AW54" s="43">
        <v>3</v>
      </c>
      <c r="AX54" s="43">
        <v>3</v>
      </c>
      <c r="AY54" s="43">
        <v>3</v>
      </c>
      <c r="AZ54" s="43">
        <v>3</v>
      </c>
      <c r="BA54" s="43">
        <v>3</v>
      </c>
      <c r="BB54" s="43">
        <v>3</v>
      </c>
      <c r="BC54" s="43">
        <v>3</v>
      </c>
      <c r="BD54" s="43">
        <v>3</v>
      </c>
      <c r="BE54" s="40">
        <f t="shared" si="1"/>
        <v>68</v>
      </c>
      <c r="BF54" s="40">
        <f t="shared" si="3"/>
        <v>2.3906178044561481</v>
      </c>
      <c r="BG54" s="46">
        <v>2</v>
      </c>
      <c r="BH54" s="43">
        <v>4</v>
      </c>
      <c r="BI54" s="44">
        <v>4</v>
      </c>
      <c r="BJ54" s="44">
        <v>2</v>
      </c>
      <c r="BK54" s="44">
        <v>3</v>
      </c>
      <c r="BL54" s="43">
        <v>3</v>
      </c>
      <c r="BM54" s="43">
        <v>3</v>
      </c>
      <c r="BN54" s="43">
        <v>3</v>
      </c>
      <c r="BO54" s="44">
        <v>2</v>
      </c>
      <c r="BP54" s="43">
        <v>3</v>
      </c>
      <c r="BQ54" s="43">
        <v>3</v>
      </c>
      <c r="BR54" s="43">
        <v>3</v>
      </c>
      <c r="BS54" s="44">
        <v>2</v>
      </c>
      <c r="BT54" s="43">
        <v>3</v>
      </c>
      <c r="BU54" s="43">
        <v>3</v>
      </c>
      <c r="BV54" s="47">
        <f t="shared" si="4"/>
        <v>41</v>
      </c>
      <c r="BW54" s="47">
        <f t="shared" si="5"/>
        <v>3.4219396128608461</v>
      </c>
      <c r="BX54" s="46">
        <v>3</v>
      </c>
    </row>
    <row r="55" spans="1:76" x14ac:dyDescent="0.2">
      <c r="A55" s="37">
        <v>54</v>
      </c>
      <c r="B55" s="42" t="s">
        <v>833</v>
      </c>
      <c r="C55" s="42" t="s">
        <v>69</v>
      </c>
      <c r="D55" s="42">
        <v>13</v>
      </c>
      <c r="E55" s="42">
        <v>8</v>
      </c>
      <c r="F55" s="43">
        <v>4</v>
      </c>
      <c r="G55" s="43">
        <v>2</v>
      </c>
      <c r="H55" s="44">
        <v>3</v>
      </c>
      <c r="I55" s="43">
        <v>2</v>
      </c>
      <c r="J55" s="44">
        <v>4</v>
      </c>
      <c r="K55" s="44">
        <v>3</v>
      </c>
      <c r="L55" s="43">
        <v>4</v>
      </c>
      <c r="M55" s="43">
        <v>3</v>
      </c>
      <c r="N55" s="43">
        <v>3</v>
      </c>
      <c r="O55" s="43">
        <v>3</v>
      </c>
      <c r="P55" s="43">
        <v>3</v>
      </c>
      <c r="Q55" s="44">
        <v>2</v>
      </c>
      <c r="R55" s="44">
        <v>2</v>
      </c>
      <c r="S55" s="44">
        <v>3</v>
      </c>
      <c r="T55" s="43">
        <v>4</v>
      </c>
      <c r="U55" s="44">
        <v>2</v>
      </c>
      <c r="V55" s="44">
        <v>3</v>
      </c>
      <c r="W55" s="44">
        <v>2</v>
      </c>
      <c r="X55" s="44">
        <v>2</v>
      </c>
      <c r="Y55" s="44">
        <v>3</v>
      </c>
      <c r="Z55" s="44">
        <v>1</v>
      </c>
      <c r="AA55" s="44">
        <v>1</v>
      </c>
      <c r="AB55" s="45">
        <v>3</v>
      </c>
      <c r="AC55" s="46">
        <f t="shared" si="0"/>
        <v>62</v>
      </c>
      <c r="AD55" s="46">
        <f t="shared" si="2"/>
        <v>2.5337743420786381</v>
      </c>
      <c r="AE55" s="46">
        <v>3</v>
      </c>
      <c r="AF55" s="43">
        <v>2</v>
      </c>
      <c r="AG55" s="43">
        <v>3</v>
      </c>
      <c r="AH55" s="43">
        <v>2</v>
      </c>
      <c r="AI55" s="43">
        <v>3</v>
      </c>
      <c r="AJ55" s="43">
        <v>2</v>
      </c>
      <c r="AK55" s="43">
        <v>2</v>
      </c>
      <c r="AL55" s="43">
        <v>2</v>
      </c>
      <c r="AM55" s="43">
        <v>3</v>
      </c>
      <c r="AN55" s="43">
        <v>3</v>
      </c>
      <c r="AO55" s="43">
        <v>2</v>
      </c>
      <c r="AP55" s="43">
        <v>3</v>
      </c>
      <c r="AQ55" s="43">
        <v>3</v>
      </c>
      <c r="AR55" s="43">
        <v>2</v>
      </c>
      <c r="AS55" s="43">
        <v>3</v>
      </c>
      <c r="AT55" s="43">
        <v>2</v>
      </c>
      <c r="AU55" s="43">
        <v>2</v>
      </c>
      <c r="AV55" s="43">
        <v>3</v>
      </c>
      <c r="AW55" s="43">
        <v>3</v>
      </c>
      <c r="AX55" s="43">
        <v>3</v>
      </c>
      <c r="AY55" s="43">
        <v>3</v>
      </c>
      <c r="AZ55" s="43">
        <v>3</v>
      </c>
      <c r="BA55" s="43">
        <v>2</v>
      </c>
      <c r="BB55" s="43">
        <v>3</v>
      </c>
      <c r="BC55" s="43">
        <v>3</v>
      </c>
      <c r="BD55" s="43">
        <v>3</v>
      </c>
      <c r="BE55" s="40">
        <f t="shared" si="1"/>
        <v>65</v>
      </c>
      <c r="BF55" s="40">
        <f t="shared" si="3"/>
        <v>2.5508490012515814</v>
      </c>
      <c r="BG55" s="46">
        <v>3</v>
      </c>
      <c r="BH55" s="43">
        <v>2</v>
      </c>
      <c r="BI55" s="44">
        <v>2</v>
      </c>
      <c r="BJ55" s="44">
        <v>2</v>
      </c>
      <c r="BK55" s="44">
        <v>1</v>
      </c>
      <c r="BL55" s="43">
        <v>3</v>
      </c>
      <c r="BM55" s="43">
        <v>3</v>
      </c>
      <c r="BN55" s="43">
        <v>3</v>
      </c>
      <c r="BO55" s="44">
        <v>2</v>
      </c>
      <c r="BP55" s="43">
        <v>3</v>
      </c>
      <c r="BQ55" s="43">
        <v>3</v>
      </c>
      <c r="BR55" s="43">
        <v>3</v>
      </c>
      <c r="BS55" s="44">
        <v>2</v>
      </c>
      <c r="BT55" s="43">
        <v>3</v>
      </c>
      <c r="BU55" s="43">
        <v>3</v>
      </c>
      <c r="BV55" s="47">
        <f t="shared" si="4"/>
        <v>35</v>
      </c>
      <c r="BW55" s="47">
        <f t="shared" si="5"/>
        <v>2.8691012236719202</v>
      </c>
      <c r="BX55" s="46">
        <v>3</v>
      </c>
    </row>
    <row r="56" spans="1:76" x14ac:dyDescent="0.2">
      <c r="A56" s="37">
        <v>55</v>
      </c>
      <c r="B56" s="42" t="s">
        <v>834</v>
      </c>
      <c r="C56" s="42" t="s">
        <v>69</v>
      </c>
      <c r="D56" s="42">
        <v>14</v>
      </c>
      <c r="E56" s="42">
        <v>9</v>
      </c>
      <c r="F56" s="43">
        <v>3</v>
      </c>
      <c r="G56" s="43">
        <v>3</v>
      </c>
      <c r="H56" s="44">
        <v>2</v>
      </c>
      <c r="I56" s="43">
        <v>2</v>
      </c>
      <c r="J56" s="44">
        <v>3</v>
      </c>
      <c r="K56" s="44">
        <v>2</v>
      </c>
      <c r="L56" s="43">
        <v>3</v>
      </c>
      <c r="M56" s="43">
        <v>3</v>
      </c>
      <c r="N56" s="43">
        <v>3</v>
      </c>
      <c r="O56" s="43">
        <v>4</v>
      </c>
      <c r="P56" s="43">
        <v>3</v>
      </c>
      <c r="Q56" s="44">
        <v>2</v>
      </c>
      <c r="R56" s="44">
        <v>3</v>
      </c>
      <c r="S56" s="44">
        <v>1</v>
      </c>
      <c r="T56" s="43">
        <v>2</v>
      </c>
      <c r="U56" s="44">
        <v>3</v>
      </c>
      <c r="V56" s="44">
        <v>1</v>
      </c>
      <c r="W56" s="44">
        <v>2</v>
      </c>
      <c r="X56" s="44">
        <v>1</v>
      </c>
      <c r="Y56" s="44">
        <v>3</v>
      </c>
      <c r="Z56" s="44">
        <v>1</v>
      </c>
      <c r="AA56" s="44">
        <v>3</v>
      </c>
      <c r="AB56" s="45">
        <v>2</v>
      </c>
      <c r="AC56" s="46">
        <f t="shared" si="0"/>
        <v>55</v>
      </c>
      <c r="AD56" s="46">
        <f t="shared" si="2"/>
        <v>2.2181084295841917</v>
      </c>
      <c r="AE56" s="46">
        <v>2</v>
      </c>
      <c r="AF56" s="43">
        <v>2</v>
      </c>
      <c r="AG56" s="43">
        <v>4</v>
      </c>
      <c r="AH56" s="43">
        <v>2</v>
      </c>
      <c r="AI56" s="43">
        <v>2</v>
      </c>
      <c r="AJ56" s="43">
        <v>2</v>
      </c>
      <c r="AK56" s="43">
        <v>1</v>
      </c>
      <c r="AL56" s="43">
        <v>4</v>
      </c>
      <c r="AM56" s="43">
        <v>4</v>
      </c>
      <c r="AN56" s="43">
        <v>3</v>
      </c>
      <c r="AO56" s="43">
        <v>2</v>
      </c>
      <c r="AP56" s="43">
        <v>2</v>
      </c>
      <c r="AQ56" s="43">
        <v>2</v>
      </c>
      <c r="AR56" s="43">
        <v>2</v>
      </c>
      <c r="AS56" s="43">
        <v>3</v>
      </c>
      <c r="AT56" s="43">
        <v>2</v>
      </c>
      <c r="AU56" s="43">
        <v>4</v>
      </c>
      <c r="AV56" s="43">
        <v>2</v>
      </c>
      <c r="AW56" s="43">
        <v>4</v>
      </c>
      <c r="AX56" s="43">
        <v>3</v>
      </c>
      <c r="AY56" s="43">
        <v>3</v>
      </c>
      <c r="AZ56" s="43">
        <v>3</v>
      </c>
      <c r="BA56" s="43">
        <v>3</v>
      </c>
      <c r="BB56" s="43">
        <v>3</v>
      </c>
      <c r="BC56" s="43">
        <v>3</v>
      </c>
      <c r="BD56" s="43">
        <v>3</v>
      </c>
      <c r="BE56" s="40">
        <f t="shared" si="1"/>
        <v>68</v>
      </c>
      <c r="BF56" s="40">
        <f t="shared" si="3"/>
        <v>2.5857566378684682</v>
      </c>
      <c r="BG56" s="46">
        <v>3</v>
      </c>
      <c r="BH56" s="43">
        <v>2</v>
      </c>
      <c r="BI56" s="44">
        <v>1</v>
      </c>
      <c r="BJ56" s="44">
        <v>1</v>
      </c>
      <c r="BK56" s="44">
        <v>1</v>
      </c>
      <c r="BL56" s="43">
        <v>2</v>
      </c>
      <c r="BM56" s="43">
        <v>2</v>
      </c>
      <c r="BN56" s="43">
        <v>2</v>
      </c>
      <c r="BO56" s="44">
        <v>2</v>
      </c>
      <c r="BP56" s="43">
        <v>2</v>
      </c>
      <c r="BQ56" s="43">
        <v>2</v>
      </c>
      <c r="BR56" s="43">
        <v>2</v>
      </c>
      <c r="BS56" s="44">
        <v>1</v>
      </c>
      <c r="BT56" s="43">
        <v>3</v>
      </c>
      <c r="BU56" s="43">
        <v>3</v>
      </c>
      <c r="BV56" s="47">
        <f t="shared" si="4"/>
        <v>26</v>
      </c>
      <c r="BW56" s="47">
        <f t="shared" si="5"/>
        <v>2.0820782856358289</v>
      </c>
      <c r="BX56" s="46">
        <v>2</v>
      </c>
    </row>
    <row r="57" spans="1:76" x14ac:dyDescent="0.2">
      <c r="A57" s="37">
        <v>56</v>
      </c>
      <c r="B57" s="42" t="s">
        <v>835</v>
      </c>
      <c r="C57" s="42" t="s">
        <v>69</v>
      </c>
      <c r="D57" s="42">
        <v>14</v>
      </c>
      <c r="E57" s="42">
        <v>9</v>
      </c>
      <c r="F57" s="43">
        <v>3</v>
      </c>
      <c r="G57" s="43">
        <v>3</v>
      </c>
      <c r="H57" s="44">
        <v>3</v>
      </c>
      <c r="I57" s="43">
        <v>2</v>
      </c>
      <c r="J57" s="44">
        <v>2</v>
      </c>
      <c r="K57" s="44">
        <v>3</v>
      </c>
      <c r="L57" s="43">
        <v>2</v>
      </c>
      <c r="M57" s="43">
        <v>3</v>
      </c>
      <c r="N57" s="43">
        <v>3</v>
      </c>
      <c r="O57" s="43">
        <v>4</v>
      </c>
      <c r="P57" s="43">
        <v>1</v>
      </c>
      <c r="Q57" s="44">
        <v>1</v>
      </c>
      <c r="R57" s="44">
        <v>3</v>
      </c>
      <c r="S57" s="44">
        <v>3</v>
      </c>
      <c r="T57" s="43">
        <v>2</v>
      </c>
      <c r="U57" s="44">
        <v>2</v>
      </c>
      <c r="V57" s="44">
        <v>2</v>
      </c>
      <c r="W57" s="44">
        <v>3</v>
      </c>
      <c r="X57" s="44">
        <v>1</v>
      </c>
      <c r="Y57" s="44">
        <v>3</v>
      </c>
      <c r="Z57" s="44">
        <v>1</v>
      </c>
      <c r="AA57" s="44">
        <v>3</v>
      </c>
      <c r="AB57" s="45">
        <v>3</v>
      </c>
      <c r="AC57" s="46">
        <f t="shared" si="0"/>
        <v>56</v>
      </c>
      <c r="AD57" s="46">
        <f t="shared" si="2"/>
        <v>2.2575579854556627</v>
      </c>
      <c r="AE57" s="46">
        <v>2</v>
      </c>
      <c r="AF57" s="43">
        <v>4</v>
      </c>
      <c r="AG57" s="43">
        <v>4</v>
      </c>
      <c r="AH57" s="43">
        <v>2</v>
      </c>
      <c r="AI57" s="43">
        <v>2</v>
      </c>
      <c r="AJ57" s="43">
        <v>3</v>
      </c>
      <c r="AK57" s="43">
        <v>4</v>
      </c>
      <c r="AL57" s="43">
        <v>3</v>
      </c>
      <c r="AM57" s="43">
        <v>4</v>
      </c>
      <c r="AN57" s="43">
        <v>4</v>
      </c>
      <c r="AO57" s="43">
        <v>4</v>
      </c>
      <c r="AP57" s="43">
        <v>4</v>
      </c>
      <c r="AQ57" s="43">
        <v>3</v>
      </c>
      <c r="AR57" s="43">
        <v>4</v>
      </c>
      <c r="AS57" s="43">
        <v>3</v>
      </c>
      <c r="AT57" s="43">
        <v>3</v>
      </c>
      <c r="AU57" s="43">
        <v>4</v>
      </c>
      <c r="AV57" s="43">
        <v>4</v>
      </c>
      <c r="AW57" s="43">
        <v>3</v>
      </c>
      <c r="AX57" s="43">
        <v>3</v>
      </c>
      <c r="AY57" s="43">
        <v>3</v>
      </c>
      <c r="AZ57" s="43">
        <v>3</v>
      </c>
      <c r="BA57" s="43">
        <v>3</v>
      </c>
      <c r="BB57" s="43">
        <v>3</v>
      </c>
      <c r="BC57" s="43">
        <v>4</v>
      </c>
      <c r="BD57" s="43">
        <v>2</v>
      </c>
      <c r="BE57" s="40">
        <f t="shared" si="1"/>
        <v>83</v>
      </c>
      <c r="BF57" s="40">
        <f t="shared" si="3"/>
        <v>3.2431224587986631</v>
      </c>
      <c r="BG57" s="46">
        <v>3</v>
      </c>
      <c r="BH57" s="43">
        <v>3</v>
      </c>
      <c r="BI57" s="44">
        <v>2</v>
      </c>
      <c r="BJ57" s="44">
        <v>1</v>
      </c>
      <c r="BK57" s="44">
        <v>2</v>
      </c>
      <c r="BL57" s="43">
        <v>2</v>
      </c>
      <c r="BM57" s="43">
        <v>3</v>
      </c>
      <c r="BN57" s="43">
        <v>4</v>
      </c>
      <c r="BO57" s="44">
        <v>2</v>
      </c>
      <c r="BP57" s="43">
        <v>2</v>
      </c>
      <c r="BQ57" s="43">
        <v>2</v>
      </c>
      <c r="BR57" s="43">
        <v>3</v>
      </c>
      <c r="BS57" s="44">
        <v>1</v>
      </c>
      <c r="BT57" s="43">
        <v>2</v>
      </c>
      <c r="BU57" s="43">
        <v>3</v>
      </c>
      <c r="BV57" s="47">
        <f t="shared" si="4"/>
        <v>32</v>
      </c>
      <c r="BW57" s="47">
        <f t="shared" si="5"/>
        <v>2.5597270852922112</v>
      </c>
      <c r="BX57" s="46">
        <v>3</v>
      </c>
    </row>
    <row r="58" spans="1:76" x14ac:dyDescent="0.2">
      <c r="A58" s="37">
        <v>57</v>
      </c>
      <c r="B58" s="42" t="s">
        <v>836</v>
      </c>
      <c r="C58" s="42" t="s">
        <v>69</v>
      </c>
      <c r="D58" s="42">
        <v>14</v>
      </c>
      <c r="E58" s="42">
        <v>9</v>
      </c>
      <c r="F58" s="43">
        <v>4</v>
      </c>
      <c r="G58" s="43">
        <v>3</v>
      </c>
      <c r="H58" s="44">
        <v>2</v>
      </c>
      <c r="I58" s="43">
        <v>3</v>
      </c>
      <c r="J58" s="44">
        <v>3</v>
      </c>
      <c r="K58" s="44">
        <v>3</v>
      </c>
      <c r="L58" s="43">
        <v>4</v>
      </c>
      <c r="M58" s="43">
        <v>3</v>
      </c>
      <c r="N58" s="43">
        <v>4</v>
      </c>
      <c r="O58" s="43">
        <v>3</v>
      </c>
      <c r="P58" s="43">
        <v>3</v>
      </c>
      <c r="Q58" s="44">
        <v>3</v>
      </c>
      <c r="R58" s="44">
        <v>2</v>
      </c>
      <c r="S58" s="44">
        <v>3</v>
      </c>
      <c r="T58" s="43">
        <v>3</v>
      </c>
      <c r="U58" s="44">
        <v>3</v>
      </c>
      <c r="V58" s="44">
        <v>2</v>
      </c>
      <c r="W58" s="44">
        <v>2</v>
      </c>
      <c r="X58" s="44">
        <v>3</v>
      </c>
      <c r="Y58" s="44">
        <v>3</v>
      </c>
      <c r="Z58" s="44">
        <v>3</v>
      </c>
      <c r="AA58" s="44">
        <v>3</v>
      </c>
      <c r="AB58" s="45">
        <v>3</v>
      </c>
      <c r="AC58" s="46">
        <f t="shared" si="0"/>
        <v>68</v>
      </c>
      <c r="AD58" s="46">
        <f t="shared" si="2"/>
        <v>2.9026391250456807</v>
      </c>
      <c r="AE58" s="46">
        <v>3</v>
      </c>
      <c r="AF58" s="43">
        <v>3</v>
      </c>
      <c r="AG58" s="43">
        <v>3</v>
      </c>
      <c r="AH58" s="43">
        <v>2</v>
      </c>
      <c r="AI58" s="43">
        <v>2</v>
      </c>
      <c r="AJ58" s="43">
        <v>2</v>
      </c>
      <c r="AK58" s="43">
        <v>3</v>
      </c>
      <c r="AL58" s="43">
        <v>3</v>
      </c>
      <c r="AM58" s="43">
        <v>3</v>
      </c>
      <c r="AN58" s="43">
        <v>3</v>
      </c>
      <c r="AO58" s="43">
        <v>3</v>
      </c>
      <c r="AP58" s="43">
        <v>3</v>
      </c>
      <c r="AQ58" s="43">
        <v>2</v>
      </c>
      <c r="AR58" s="43">
        <v>2</v>
      </c>
      <c r="AS58" s="43">
        <v>3</v>
      </c>
      <c r="AT58" s="43">
        <v>3</v>
      </c>
      <c r="AU58" s="43">
        <v>3</v>
      </c>
      <c r="AV58" s="43">
        <v>3</v>
      </c>
      <c r="AW58" s="43">
        <v>2</v>
      </c>
      <c r="AX58" s="43">
        <v>3</v>
      </c>
      <c r="AY58" s="43">
        <v>3</v>
      </c>
      <c r="AZ58" s="43">
        <v>2</v>
      </c>
      <c r="BA58" s="43">
        <v>3</v>
      </c>
      <c r="BB58" s="43">
        <v>3</v>
      </c>
      <c r="BC58" s="43">
        <v>3</v>
      </c>
      <c r="BD58" s="43">
        <v>2</v>
      </c>
      <c r="BE58" s="40">
        <f t="shared" si="1"/>
        <v>67</v>
      </c>
      <c r="BF58" s="40">
        <f t="shared" si="3"/>
        <v>2.6349480174440072</v>
      </c>
      <c r="BG58" s="46">
        <v>3</v>
      </c>
      <c r="BH58" s="43">
        <v>3</v>
      </c>
      <c r="BI58" s="44">
        <v>3</v>
      </c>
      <c r="BJ58" s="44">
        <v>3</v>
      </c>
      <c r="BK58" s="44">
        <v>3</v>
      </c>
      <c r="BL58" s="43">
        <v>3</v>
      </c>
      <c r="BM58" s="43">
        <v>3</v>
      </c>
      <c r="BN58" s="43">
        <v>3</v>
      </c>
      <c r="BO58" s="44">
        <v>2</v>
      </c>
      <c r="BP58" s="43">
        <v>3</v>
      </c>
      <c r="BQ58" s="43">
        <v>3</v>
      </c>
      <c r="BR58" s="43">
        <v>3</v>
      </c>
      <c r="BS58" s="44">
        <v>2</v>
      </c>
      <c r="BT58" s="43">
        <v>3</v>
      </c>
      <c r="BU58" s="43">
        <v>3</v>
      </c>
      <c r="BV58" s="47">
        <f t="shared" si="4"/>
        <v>40</v>
      </c>
      <c r="BW58" s="47">
        <f t="shared" si="5"/>
        <v>3.3778342576469993</v>
      </c>
      <c r="BX58" s="46">
        <v>3</v>
      </c>
    </row>
    <row r="59" spans="1:76" x14ac:dyDescent="0.2">
      <c r="A59" s="37">
        <v>58</v>
      </c>
      <c r="B59" s="42" t="s">
        <v>837</v>
      </c>
      <c r="C59" s="42" t="s">
        <v>69</v>
      </c>
      <c r="D59" s="42">
        <v>13</v>
      </c>
      <c r="E59" s="42">
        <v>8</v>
      </c>
      <c r="F59" s="43">
        <v>4</v>
      </c>
      <c r="G59" s="43">
        <v>4</v>
      </c>
      <c r="H59" s="44">
        <v>3</v>
      </c>
      <c r="I59" s="43">
        <v>4</v>
      </c>
      <c r="J59" s="44">
        <v>3</v>
      </c>
      <c r="K59" s="44">
        <v>3</v>
      </c>
      <c r="L59" s="43">
        <v>3</v>
      </c>
      <c r="M59" s="43">
        <v>4</v>
      </c>
      <c r="N59" s="43">
        <v>3</v>
      </c>
      <c r="O59" s="43">
        <v>3</v>
      </c>
      <c r="P59" s="43">
        <v>3</v>
      </c>
      <c r="Q59" s="44">
        <v>2</v>
      </c>
      <c r="R59" s="44">
        <v>2</v>
      </c>
      <c r="S59" s="44">
        <v>3</v>
      </c>
      <c r="T59" s="43">
        <v>3</v>
      </c>
      <c r="U59" s="44">
        <v>3</v>
      </c>
      <c r="V59" s="44">
        <v>3</v>
      </c>
      <c r="W59" s="44">
        <v>3</v>
      </c>
      <c r="X59" s="44">
        <v>3</v>
      </c>
      <c r="Y59" s="44">
        <v>3</v>
      </c>
      <c r="Z59" s="44">
        <v>2</v>
      </c>
      <c r="AA59" s="44">
        <v>3</v>
      </c>
      <c r="AB59" s="45">
        <v>3</v>
      </c>
      <c r="AC59" s="46">
        <f t="shared" si="0"/>
        <v>70</v>
      </c>
      <c r="AD59" s="46">
        <f t="shared" si="2"/>
        <v>2.9914469502949488</v>
      </c>
      <c r="AE59" s="46">
        <v>3</v>
      </c>
      <c r="AF59" s="43">
        <v>3</v>
      </c>
      <c r="AG59" s="43">
        <v>3</v>
      </c>
      <c r="AH59" s="43">
        <v>2</v>
      </c>
      <c r="AI59" s="43">
        <v>3</v>
      </c>
      <c r="AJ59" s="43">
        <v>1</v>
      </c>
      <c r="AK59" s="43">
        <v>3</v>
      </c>
      <c r="AL59" s="43">
        <v>2</v>
      </c>
      <c r="AM59" s="43">
        <v>3</v>
      </c>
      <c r="AN59" s="43">
        <v>3</v>
      </c>
      <c r="AO59" s="43">
        <v>2</v>
      </c>
      <c r="AP59" s="43">
        <v>3</v>
      </c>
      <c r="AQ59" s="43">
        <v>2</v>
      </c>
      <c r="AR59" s="43">
        <v>3</v>
      </c>
      <c r="AS59" s="43">
        <v>3</v>
      </c>
      <c r="AT59" s="43">
        <v>2</v>
      </c>
      <c r="AU59" s="43">
        <v>3</v>
      </c>
      <c r="AV59" s="43">
        <v>2</v>
      </c>
      <c r="AW59" s="43">
        <v>2</v>
      </c>
      <c r="AX59" s="43">
        <v>3</v>
      </c>
      <c r="AY59" s="43">
        <v>3</v>
      </c>
      <c r="AZ59" s="43">
        <v>2</v>
      </c>
      <c r="BA59" s="43">
        <v>4</v>
      </c>
      <c r="BB59" s="43">
        <v>4</v>
      </c>
      <c r="BC59" s="43">
        <v>2</v>
      </c>
      <c r="BD59" s="43">
        <v>2</v>
      </c>
      <c r="BE59" s="40">
        <f t="shared" si="1"/>
        <v>65</v>
      </c>
      <c r="BF59" s="40">
        <f t="shared" si="3"/>
        <v>2.4980147581548438</v>
      </c>
      <c r="BG59" s="46">
        <v>2</v>
      </c>
      <c r="BH59" s="43">
        <v>3</v>
      </c>
      <c r="BI59" s="44">
        <v>3</v>
      </c>
      <c r="BJ59" s="44">
        <v>3</v>
      </c>
      <c r="BK59" s="44">
        <v>3</v>
      </c>
      <c r="BL59" s="43">
        <v>3</v>
      </c>
      <c r="BM59" s="43">
        <v>3</v>
      </c>
      <c r="BN59" s="43">
        <v>3</v>
      </c>
      <c r="BO59" s="44">
        <v>2</v>
      </c>
      <c r="BP59" s="43">
        <v>3</v>
      </c>
      <c r="BQ59" s="43">
        <v>3</v>
      </c>
      <c r="BR59" s="43">
        <v>3</v>
      </c>
      <c r="BS59" s="44">
        <v>2</v>
      </c>
      <c r="BT59" s="43">
        <v>3</v>
      </c>
      <c r="BU59" s="43">
        <v>3</v>
      </c>
      <c r="BV59" s="47">
        <f t="shared" si="4"/>
        <v>40</v>
      </c>
      <c r="BW59" s="47">
        <f t="shared" si="5"/>
        <v>3.3778342576469993</v>
      </c>
      <c r="BX59" s="46">
        <v>3</v>
      </c>
    </row>
    <row r="60" spans="1:76" x14ac:dyDescent="0.2">
      <c r="A60" s="37">
        <v>59</v>
      </c>
      <c r="B60" s="42" t="s">
        <v>838</v>
      </c>
      <c r="C60" s="42" t="s">
        <v>69</v>
      </c>
      <c r="D60" s="42">
        <v>14</v>
      </c>
      <c r="E60" s="42">
        <v>8</v>
      </c>
      <c r="F60" s="43">
        <v>4</v>
      </c>
      <c r="G60" s="43">
        <v>4</v>
      </c>
      <c r="H60" s="44">
        <v>3</v>
      </c>
      <c r="I60" s="43">
        <v>3</v>
      </c>
      <c r="J60" s="44">
        <v>3</v>
      </c>
      <c r="K60" s="44">
        <v>2</v>
      </c>
      <c r="L60" s="43">
        <v>3</v>
      </c>
      <c r="M60" s="43">
        <v>3</v>
      </c>
      <c r="N60" s="43">
        <v>3</v>
      </c>
      <c r="O60" s="43">
        <v>3</v>
      </c>
      <c r="P60" s="43">
        <v>3</v>
      </c>
      <c r="Q60" s="44">
        <v>3</v>
      </c>
      <c r="R60" s="44">
        <v>2</v>
      </c>
      <c r="S60" s="44">
        <v>3</v>
      </c>
      <c r="T60" s="43">
        <v>3</v>
      </c>
      <c r="U60" s="44">
        <v>2</v>
      </c>
      <c r="V60" s="44">
        <v>3</v>
      </c>
      <c r="W60" s="44">
        <v>3</v>
      </c>
      <c r="X60" s="44">
        <v>1</v>
      </c>
      <c r="Y60" s="44">
        <v>2</v>
      </c>
      <c r="Z60" s="44">
        <v>3</v>
      </c>
      <c r="AA60" s="44">
        <v>3</v>
      </c>
      <c r="AB60" s="45">
        <v>2</v>
      </c>
      <c r="AC60" s="46">
        <f t="shared" si="0"/>
        <v>64</v>
      </c>
      <c r="AD60" s="46">
        <f t="shared" si="2"/>
        <v>2.6850994883265464</v>
      </c>
      <c r="AE60" s="46">
        <v>3</v>
      </c>
      <c r="AF60" s="43">
        <v>3</v>
      </c>
      <c r="AG60" s="43">
        <v>3</v>
      </c>
      <c r="AH60" s="43">
        <v>2</v>
      </c>
      <c r="AI60" s="43">
        <v>2</v>
      </c>
      <c r="AJ60" s="43">
        <v>2</v>
      </c>
      <c r="AK60" s="43">
        <v>3</v>
      </c>
      <c r="AL60" s="43">
        <v>2</v>
      </c>
      <c r="AM60" s="43">
        <v>3</v>
      </c>
      <c r="AN60" s="43">
        <v>2</v>
      </c>
      <c r="AO60" s="43">
        <v>2</v>
      </c>
      <c r="AP60" s="43">
        <v>3</v>
      </c>
      <c r="AQ60" s="43">
        <v>2</v>
      </c>
      <c r="AR60" s="43">
        <v>2</v>
      </c>
      <c r="AS60" s="43">
        <v>2</v>
      </c>
      <c r="AT60" s="43">
        <v>3</v>
      </c>
      <c r="AU60" s="43">
        <v>3</v>
      </c>
      <c r="AV60" s="43">
        <v>3</v>
      </c>
      <c r="AW60" s="43">
        <v>2</v>
      </c>
      <c r="AX60" s="43">
        <v>3</v>
      </c>
      <c r="AY60" s="43">
        <v>3</v>
      </c>
      <c r="AZ60" s="43">
        <v>2</v>
      </c>
      <c r="BA60" s="43">
        <v>3</v>
      </c>
      <c r="BB60" s="43">
        <v>2</v>
      </c>
      <c r="BC60" s="43">
        <v>3</v>
      </c>
      <c r="BD60" s="43">
        <v>3</v>
      </c>
      <c r="BE60" s="40">
        <f t="shared" si="1"/>
        <v>63</v>
      </c>
      <c r="BF60" s="40">
        <f t="shared" si="3"/>
        <v>2.469434153580778</v>
      </c>
      <c r="BG60" s="46">
        <v>2</v>
      </c>
      <c r="BH60" s="43">
        <v>2</v>
      </c>
      <c r="BI60" s="44">
        <v>2</v>
      </c>
      <c r="BJ60" s="44">
        <v>1</v>
      </c>
      <c r="BK60" s="44">
        <v>2</v>
      </c>
      <c r="BL60" s="43">
        <v>3</v>
      </c>
      <c r="BM60" s="43">
        <v>3</v>
      </c>
      <c r="BN60" s="43">
        <v>3</v>
      </c>
      <c r="BO60" s="44">
        <v>2</v>
      </c>
      <c r="BP60" s="43">
        <v>3</v>
      </c>
      <c r="BQ60" s="43">
        <v>2</v>
      </c>
      <c r="BR60" s="43">
        <v>3</v>
      </c>
      <c r="BS60" s="44">
        <v>2</v>
      </c>
      <c r="BT60" s="43">
        <v>3</v>
      </c>
      <c r="BU60" s="43">
        <v>3</v>
      </c>
      <c r="BV60" s="47">
        <f t="shared" si="4"/>
        <v>34</v>
      </c>
      <c r="BW60" s="47">
        <f t="shared" si="5"/>
        <v>2.7871938706774309</v>
      </c>
      <c r="BX60" s="46">
        <v>3</v>
      </c>
    </row>
    <row r="61" spans="1:76" x14ac:dyDescent="0.2">
      <c r="A61" s="37">
        <v>60</v>
      </c>
      <c r="B61" s="42" t="s">
        <v>839</v>
      </c>
      <c r="C61" s="42" t="s">
        <v>69</v>
      </c>
      <c r="D61" s="42">
        <v>15</v>
      </c>
      <c r="E61" s="42">
        <v>9</v>
      </c>
      <c r="F61" s="43">
        <v>4</v>
      </c>
      <c r="G61" s="43">
        <v>4</v>
      </c>
      <c r="H61" s="44">
        <v>2</v>
      </c>
      <c r="I61" s="43">
        <v>3</v>
      </c>
      <c r="J61" s="44">
        <v>4</v>
      </c>
      <c r="K61" s="44">
        <v>3</v>
      </c>
      <c r="L61" s="43">
        <v>3</v>
      </c>
      <c r="M61" s="43">
        <v>2</v>
      </c>
      <c r="N61" s="43">
        <v>1</v>
      </c>
      <c r="O61" s="43">
        <v>2</v>
      </c>
      <c r="P61" s="43">
        <v>3</v>
      </c>
      <c r="Q61" s="44">
        <v>3</v>
      </c>
      <c r="R61" s="44">
        <v>2</v>
      </c>
      <c r="S61" s="44">
        <v>3</v>
      </c>
      <c r="T61" s="43">
        <v>3</v>
      </c>
      <c r="U61" s="44">
        <v>3</v>
      </c>
      <c r="V61" s="44">
        <v>3</v>
      </c>
      <c r="W61" s="44">
        <v>2</v>
      </c>
      <c r="X61" s="44">
        <v>4</v>
      </c>
      <c r="Y61" s="44">
        <v>3</v>
      </c>
      <c r="Z61" s="44">
        <v>3</v>
      </c>
      <c r="AA61" s="44">
        <v>3</v>
      </c>
      <c r="AB61" s="45">
        <v>3</v>
      </c>
      <c r="AC61" s="46">
        <f t="shared" si="0"/>
        <v>66</v>
      </c>
      <c r="AD61" s="46">
        <f t="shared" si="2"/>
        <v>2.7531166935578182</v>
      </c>
      <c r="AE61" s="46">
        <v>3</v>
      </c>
      <c r="AF61" s="43">
        <v>3</v>
      </c>
      <c r="AG61" s="43">
        <v>3</v>
      </c>
      <c r="AH61" s="43">
        <v>2</v>
      </c>
      <c r="AI61" s="43">
        <v>3</v>
      </c>
      <c r="AJ61" s="43">
        <v>2</v>
      </c>
      <c r="AK61" s="43">
        <v>3</v>
      </c>
      <c r="AL61" s="43">
        <v>2</v>
      </c>
      <c r="AM61" s="43">
        <v>3</v>
      </c>
      <c r="AN61" s="43">
        <v>3</v>
      </c>
      <c r="AO61" s="43">
        <v>3</v>
      </c>
      <c r="AP61" s="43">
        <v>2</v>
      </c>
      <c r="AQ61" s="43">
        <v>2</v>
      </c>
      <c r="AR61" s="43">
        <v>2</v>
      </c>
      <c r="AS61" s="43">
        <v>3</v>
      </c>
      <c r="AT61" s="43">
        <v>2</v>
      </c>
      <c r="AU61" s="43">
        <v>3</v>
      </c>
      <c r="AV61" s="43">
        <v>3</v>
      </c>
      <c r="AW61" s="43">
        <v>3</v>
      </c>
      <c r="AX61" s="43">
        <v>3</v>
      </c>
      <c r="AY61" s="43">
        <v>3</v>
      </c>
      <c r="AZ61" s="43">
        <v>3</v>
      </c>
      <c r="BA61" s="43">
        <v>3</v>
      </c>
      <c r="BB61" s="43">
        <v>3</v>
      </c>
      <c r="BC61" s="43">
        <v>2</v>
      </c>
      <c r="BD61" s="43">
        <v>3</v>
      </c>
      <c r="BE61" s="40">
        <f t="shared" si="1"/>
        <v>67</v>
      </c>
      <c r="BF61" s="40">
        <f t="shared" si="3"/>
        <v>2.6349480174440072</v>
      </c>
      <c r="BG61" s="46">
        <v>3</v>
      </c>
      <c r="BH61" s="43">
        <v>3</v>
      </c>
      <c r="BI61" s="44">
        <v>3</v>
      </c>
      <c r="BJ61" s="44">
        <v>3</v>
      </c>
      <c r="BK61" s="44">
        <v>2</v>
      </c>
      <c r="BL61" s="43">
        <v>2</v>
      </c>
      <c r="BM61" s="43">
        <v>2</v>
      </c>
      <c r="BN61" s="43">
        <v>3</v>
      </c>
      <c r="BO61" s="44">
        <v>2</v>
      </c>
      <c r="BP61" s="43">
        <v>2</v>
      </c>
      <c r="BQ61" s="43">
        <v>2</v>
      </c>
      <c r="BR61" s="43">
        <v>2</v>
      </c>
      <c r="BS61" s="44">
        <v>2</v>
      </c>
      <c r="BT61" s="43">
        <v>2</v>
      </c>
      <c r="BU61" s="43">
        <v>3</v>
      </c>
      <c r="BV61" s="47">
        <f t="shared" si="4"/>
        <v>33</v>
      </c>
      <c r="BW61" s="47">
        <f t="shared" si="5"/>
        <v>2.7598957538083186</v>
      </c>
      <c r="BX61" s="46">
        <v>3</v>
      </c>
    </row>
    <row r="62" spans="1:76" x14ac:dyDescent="0.2">
      <c r="A62" s="37">
        <v>61</v>
      </c>
      <c r="B62" s="42" t="s">
        <v>840</v>
      </c>
      <c r="C62" s="42" t="s">
        <v>69</v>
      </c>
      <c r="D62" s="42">
        <v>13</v>
      </c>
      <c r="E62" s="42">
        <v>8</v>
      </c>
      <c r="F62" s="43">
        <v>4</v>
      </c>
      <c r="G62" s="43">
        <v>3</v>
      </c>
      <c r="H62" s="44">
        <v>3</v>
      </c>
      <c r="I62" s="43">
        <v>3</v>
      </c>
      <c r="J62" s="44">
        <v>3</v>
      </c>
      <c r="K62" s="44">
        <v>3</v>
      </c>
      <c r="L62" s="43">
        <v>3</v>
      </c>
      <c r="M62" s="43">
        <v>2</v>
      </c>
      <c r="N62" s="43">
        <v>3</v>
      </c>
      <c r="O62" s="43">
        <v>3</v>
      </c>
      <c r="P62" s="43">
        <v>3</v>
      </c>
      <c r="Q62" s="44">
        <v>2</v>
      </c>
      <c r="R62" s="44">
        <v>2</v>
      </c>
      <c r="S62" s="44">
        <v>3</v>
      </c>
      <c r="T62" s="43">
        <v>3</v>
      </c>
      <c r="U62" s="44">
        <v>3</v>
      </c>
      <c r="V62" s="44">
        <v>3</v>
      </c>
      <c r="W62" s="44">
        <v>3</v>
      </c>
      <c r="X62" s="44">
        <v>3</v>
      </c>
      <c r="Y62" s="44">
        <v>3</v>
      </c>
      <c r="Z62" s="44">
        <v>3</v>
      </c>
      <c r="AA62" s="44">
        <v>3</v>
      </c>
      <c r="AB62" s="45">
        <v>4</v>
      </c>
      <c r="AC62" s="46">
        <f t="shared" si="0"/>
        <v>68</v>
      </c>
      <c r="AD62" s="46">
        <f t="shared" si="2"/>
        <v>2.9175416699147951</v>
      </c>
      <c r="AE62" s="46">
        <v>3</v>
      </c>
      <c r="AF62" s="43">
        <v>3</v>
      </c>
      <c r="AG62" s="43">
        <v>2</v>
      </c>
      <c r="AH62" s="43">
        <v>2</v>
      </c>
      <c r="AI62" s="43">
        <v>2</v>
      </c>
      <c r="AJ62" s="43">
        <v>2</v>
      </c>
      <c r="AK62" s="43">
        <v>2</v>
      </c>
      <c r="AL62" s="43">
        <v>2</v>
      </c>
      <c r="AM62" s="43">
        <v>3</v>
      </c>
      <c r="AN62" s="43">
        <v>3</v>
      </c>
      <c r="AO62" s="43">
        <v>2</v>
      </c>
      <c r="AP62" s="43">
        <v>2</v>
      </c>
      <c r="AQ62" s="43">
        <v>2</v>
      </c>
      <c r="AR62" s="43">
        <v>2</v>
      </c>
      <c r="AS62" s="43">
        <v>3</v>
      </c>
      <c r="AT62" s="43">
        <v>2</v>
      </c>
      <c r="AU62" s="43">
        <v>3</v>
      </c>
      <c r="AV62" s="43">
        <v>2</v>
      </c>
      <c r="AW62" s="43">
        <v>2</v>
      </c>
      <c r="AX62" s="43">
        <v>3</v>
      </c>
      <c r="AY62" s="43">
        <v>2</v>
      </c>
      <c r="AZ62" s="43">
        <v>2</v>
      </c>
      <c r="BA62" s="43">
        <v>3</v>
      </c>
      <c r="BB62" s="43">
        <v>3</v>
      </c>
      <c r="BC62" s="43">
        <v>2</v>
      </c>
      <c r="BD62" s="43">
        <v>2</v>
      </c>
      <c r="BE62" s="40">
        <f t="shared" si="1"/>
        <v>58</v>
      </c>
      <c r="BF62" s="40">
        <f t="shared" si="3"/>
        <v>2.2770847699000196</v>
      </c>
      <c r="BG62" s="46">
        <v>2</v>
      </c>
      <c r="BH62" s="43">
        <v>4</v>
      </c>
      <c r="BI62" s="44">
        <v>3</v>
      </c>
      <c r="BJ62" s="44">
        <v>3</v>
      </c>
      <c r="BK62" s="44">
        <v>3</v>
      </c>
      <c r="BL62" s="43">
        <v>3</v>
      </c>
      <c r="BM62" s="43">
        <v>3</v>
      </c>
      <c r="BN62" s="43">
        <v>3</v>
      </c>
      <c r="BO62" s="44">
        <v>2</v>
      </c>
      <c r="BP62" s="43">
        <v>4</v>
      </c>
      <c r="BQ62" s="43">
        <v>3</v>
      </c>
      <c r="BR62" s="43">
        <v>3</v>
      </c>
      <c r="BS62" s="44">
        <v>3</v>
      </c>
      <c r="BT62" s="43">
        <v>3</v>
      </c>
      <c r="BU62" s="43">
        <v>3</v>
      </c>
      <c r="BV62" s="47">
        <f t="shared" si="4"/>
        <v>43</v>
      </c>
      <c r="BW62" s="47">
        <f t="shared" si="5"/>
        <v>3.6235157140265466</v>
      </c>
      <c r="BX62" s="46">
        <v>4</v>
      </c>
    </row>
    <row r="63" spans="1:76" x14ac:dyDescent="0.2">
      <c r="A63" s="37">
        <v>62</v>
      </c>
      <c r="B63" s="42" t="s">
        <v>841</v>
      </c>
      <c r="C63" s="42" t="s">
        <v>69</v>
      </c>
      <c r="D63" s="42">
        <v>14</v>
      </c>
      <c r="E63" s="42">
        <v>9</v>
      </c>
      <c r="F63" s="43">
        <v>4</v>
      </c>
      <c r="G63" s="43">
        <v>4</v>
      </c>
      <c r="H63" s="44">
        <v>3</v>
      </c>
      <c r="I63" s="43">
        <v>4</v>
      </c>
      <c r="J63" s="44">
        <v>4</v>
      </c>
      <c r="K63" s="44">
        <v>4</v>
      </c>
      <c r="L63" s="43">
        <v>4</v>
      </c>
      <c r="M63" s="43">
        <v>2</v>
      </c>
      <c r="N63" s="43">
        <v>4</v>
      </c>
      <c r="O63" s="43">
        <v>2</v>
      </c>
      <c r="P63" s="43">
        <v>4</v>
      </c>
      <c r="Q63" s="44">
        <v>4</v>
      </c>
      <c r="R63" s="44">
        <v>1</v>
      </c>
      <c r="S63" s="44">
        <v>4</v>
      </c>
      <c r="T63" s="43">
        <v>2</v>
      </c>
      <c r="U63" s="44">
        <v>4</v>
      </c>
      <c r="V63" s="44">
        <v>4</v>
      </c>
      <c r="W63" s="44">
        <v>4</v>
      </c>
      <c r="X63" s="44">
        <v>4</v>
      </c>
      <c r="Y63" s="44">
        <v>2</v>
      </c>
      <c r="Z63" s="44">
        <v>3</v>
      </c>
      <c r="AA63" s="44">
        <v>4</v>
      </c>
      <c r="AB63" s="45">
        <v>2</v>
      </c>
      <c r="AC63" s="46">
        <f t="shared" si="0"/>
        <v>77</v>
      </c>
      <c r="AD63" s="46">
        <f t="shared" si="2"/>
        <v>3.1592058766885045</v>
      </c>
      <c r="AE63" s="46">
        <v>3</v>
      </c>
      <c r="AF63" s="43">
        <v>3</v>
      </c>
      <c r="AG63" s="43">
        <v>4</v>
      </c>
      <c r="AH63" s="43">
        <v>3</v>
      </c>
      <c r="AI63" s="43">
        <v>3</v>
      </c>
      <c r="AJ63" s="43">
        <v>2</v>
      </c>
      <c r="AK63" s="43">
        <v>3</v>
      </c>
      <c r="AL63" s="43">
        <v>1</v>
      </c>
      <c r="AM63" s="43">
        <v>3</v>
      </c>
      <c r="AN63" s="43">
        <v>3</v>
      </c>
      <c r="AO63" s="43">
        <v>2</v>
      </c>
      <c r="AP63" s="43">
        <v>3</v>
      </c>
      <c r="AQ63" s="43">
        <v>3</v>
      </c>
      <c r="AR63" s="43">
        <v>2</v>
      </c>
      <c r="AS63" s="43">
        <v>4</v>
      </c>
      <c r="AT63" s="43">
        <v>4</v>
      </c>
      <c r="AU63" s="43">
        <v>4</v>
      </c>
      <c r="AV63" s="43">
        <v>3</v>
      </c>
      <c r="AW63" s="43">
        <v>2</v>
      </c>
      <c r="AX63" s="43">
        <v>4</v>
      </c>
      <c r="AY63" s="43">
        <v>2</v>
      </c>
      <c r="AZ63" s="43">
        <v>2</v>
      </c>
      <c r="BA63" s="43">
        <v>4</v>
      </c>
      <c r="BB63" s="43">
        <v>4</v>
      </c>
      <c r="BC63" s="43">
        <v>4</v>
      </c>
      <c r="BD63" s="43">
        <v>2</v>
      </c>
      <c r="BE63" s="40">
        <f t="shared" si="1"/>
        <v>74</v>
      </c>
      <c r="BF63" s="40">
        <f t="shared" si="3"/>
        <v>2.8100318843798324</v>
      </c>
      <c r="BG63" s="46">
        <v>3</v>
      </c>
      <c r="BH63" s="43">
        <v>4</v>
      </c>
      <c r="BI63" s="44">
        <v>4</v>
      </c>
      <c r="BJ63" s="44">
        <v>3</v>
      </c>
      <c r="BK63" s="44">
        <v>4</v>
      </c>
      <c r="BL63" s="43">
        <v>4</v>
      </c>
      <c r="BM63" s="43">
        <v>3</v>
      </c>
      <c r="BN63" s="43">
        <v>4</v>
      </c>
      <c r="BO63" s="44">
        <v>2</v>
      </c>
      <c r="BP63" s="43">
        <v>4</v>
      </c>
      <c r="BQ63" s="43">
        <v>4</v>
      </c>
      <c r="BR63" s="43">
        <v>4</v>
      </c>
      <c r="BS63" s="44">
        <v>3</v>
      </c>
      <c r="BT63" s="43">
        <v>2</v>
      </c>
      <c r="BU63" s="43">
        <v>3</v>
      </c>
      <c r="BV63" s="47">
        <f t="shared" si="4"/>
        <v>48</v>
      </c>
      <c r="BW63" s="47">
        <f t="shared" si="5"/>
        <v>3.9861265146715965</v>
      </c>
      <c r="BX63" s="46">
        <v>4</v>
      </c>
    </row>
    <row r="64" spans="1:76" x14ac:dyDescent="0.2">
      <c r="A64" s="37">
        <v>63</v>
      </c>
      <c r="B64" s="42" t="s">
        <v>842</v>
      </c>
      <c r="C64" s="42" t="s">
        <v>69</v>
      </c>
      <c r="D64" s="42">
        <v>14</v>
      </c>
      <c r="E64" s="42">
        <v>9</v>
      </c>
      <c r="F64" s="43">
        <v>3</v>
      </c>
      <c r="G64" s="43">
        <v>4</v>
      </c>
      <c r="H64" s="44">
        <v>1</v>
      </c>
      <c r="I64" s="43">
        <v>3</v>
      </c>
      <c r="J64" s="44">
        <v>3</v>
      </c>
      <c r="K64" s="44">
        <v>4</v>
      </c>
      <c r="L64" s="43">
        <v>3</v>
      </c>
      <c r="M64" s="43">
        <v>4</v>
      </c>
      <c r="N64" s="43">
        <v>3</v>
      </c>
      <c r="O64" s="43">
        <v>2</v>
      </c>
      <c r="P64" s="43">
        <v>3</v>
      </c>
      <c r="Q64" s="44">
        <v>2</v>
      </c>
      <c r="R64" s="44">
        <v>2</v>
      </c>
      <c r="S64" s="44">
        <v>3</v>
      </c>
      <c r="T64" s="43">
        <v>3</v>
      </c>
      <c r="U64" s="44">
        <v>4</v>
      </c>
      <c r="V64" s="44">
        <v>1</v>
      </c>
      <c r="W64" s="44">
        <v>4</v>
      </c>
      <c r="X64" s="44">
        <v>3</v>
      </c>
      <c r="Y64" s="44">
        <v>3</v>
      </c>
      <c r="Z64" s="44">
        <v>4</v>
      </c>
      <c r="AA64" s="44">
        <v>4</v>
      </c>
      <c r="AB64" s="45">
        <v>3</v>
      </c>
      <c r="AC64" s="46">
        <f t="shared" si="0"/>
        <v>69</v>
      </c>
      <c r="AD64" s="46">
        <f t="shared" si="2"/>
        <v>2.8228568666819314</v>
      </c>
      <c r="AE64" s="46">
        <v>3</v>
      </c>
      <c r="AF64" s="43">
        <v>4</v>
      </c>
      <c r="AG64" s="43">
        <v>4</v>
      </c>
      <c r="AH64" s="43">
        <v>3</v>
      </c>
      <c r="AI64" s="43">
        <v>3</v>
      </c>
      <c r="AJ64" s="43">
        <v>2</v>
      </c>
      <c r="AK64" s="43">
        <v>2</v>
      </c>
      <c r="AL64" s="43">
        <v>2</v>
      </c>
      <c r="AM64" s="43">
        <v>3</v>
      </c>
      <c r="AN64" s="43">
        <v>3</v>
      </c>
      <c r="AO64" s="43">
        <v>3</v>
      </c>
      <c r="AP64" s="43">
        <v>3</v>
      </c>
      <c r="AQ64" s="43">
        <v>2</v>
      </c>
      <c r="AR64" s="43">
        <v>3</v>
      </c>
      <c r="AS64" s="43">
        <v>4</v>
      </c>
      <c r="AT64" s="43">
        <v>2</v>
      </c>
      <c r="AU64" s="43">
        <v>2</v>
      </c>
      <c r="AV64" s="43">
        <v>1</v>
      </c>
      <c r="AW64" s="43">
        <v>2</v>
      </c>
      <c r="AX64" s="43">
        <v>4</v>
      </c>
      <c r="AY64" s="43">
        <v>4</v>
      </c>
      <c r="AZ64" s="43">
        <v>3</v>
      </c>
      <c r="BA64" s="43">
        <v>4</v>
      </c>
      <c r="BB64" s="43">
        <v>4</v>
      </c>
      <c r="BC64" s="43">
        <v>2</v>
      </c>
      <c r="BD64" s="43">
        <v>2</v>
      </c>
      <c r="BE64" s="40">
        <f t="shared" si="1"/>
        <v>71</v>
      </c>
      <c r="BF64" s="40">
        <f t="shared" si="3"/>
        <v>2.6892204027048741</v>
      </c>
      <c r="BG64" s="46">
        <v>3</v>
      </c>
      <c r="BH64" s="43">
        <v>3</v>
      </c>
      <c r="BI64" s="44">
        <v>3</v>
      </c>
      <c r="BJ64" s="44">
        <v>2</v>
      </c>
      <c r="BK64" s="44">
        <v>3</v>
      </c>
      <c r="BL64" s="43">
        <v>3</v>
      </c>
      <c r="BM64" s="43">
        <v>2</v>
      </c>
      <c r="BN64" s="43">
        <v>3</v>
      </c>
      <c r="BO64" s="44">
        <v>2</v>
      </c>
      <c r="BP64" s="43">
        <v>3</v>
      </c>
      <c r="BQ64" s="43">
        <v>3</v>
      </c>
      <c r="BR64" s="43">
        <v>3</v>
      </c>
      <c r="BS64" s="44">
        <v>3</v>
      </c>
      <c r="BT64" s="43">
        <v>3</v>
      </c>
      <c r="BU64" s="43">
        <v>3</v>
      </c>
      <c r="BV64" s="47">
        <f t="shared" si="4"/>
        <v>39</v>
      </c>
      <c r="BW64" s="47">
        <f t="shared" si="5"/>
        <v>3.2822064384153111</v>
      </c>
      <c r="BX64" s="46">
        <v>3</v>
      </c>
    </row>
    <row r="65" spans="1:76" x14ac:dyDescent="0.2">
      <c r="A65" s="37">
        <v>64</v>
      </c>
      <c r="B65" s="42" t="s">
        <v>843</v>
      </c>
      <c r="C65" s="42" t="s">
        <v>69</v>
      </c>
      <c r="D65" s="42">
        <v>14</v>
      </c>
      <c r="E65" s="42">
        <v>8</v>
      </c>
      <c r="F65" s="43">
        <v>4</v>
      </c>
      <c r="G65" s="43">
        <v>4</v>
      </c>
      <c r="H65" s="44">
        <v>2</v>
      </c>
      <c r="I65" s="43">
        <v>3</v>
      </c>
      <c r="J65" s="44">
        <v>1</v>
      </c>
      <c r="K65" s="44">
        <v>3</v>
      </c>
      <c r="L65" s="43">
        <v>3</v>
      </c>
      <c r="M65" s="43">
        <v>2</v>
      </c>
      <c r="N65" s="43">
        <v>3</v>
      </c>
      <c r="O65" s="43">
        <v>4</v>
      </c>
      <c r="P65" s="43">
        <v>3</v>
      </c>
      <c r="Q65" s="44">
        <v>2</v>
      </c>
      <c r="R65" s="44">
        <v>2</v>
      </c>
      <c r="S65" s="44">
        <v>3</v>
      </c>
      <c r="T65" s="43">
        <v>4</v>
      </c>
      <c r="U65" s="44">
        <v>1</v>
      </c>
      <c r="V65" s="44">
        <v>2</v>
      </c>
      <c r="W65" s="44">
        <v>1</v>
      </c>
      <c r="X65" s="44">
        <v>4</v>
      </c>
      <c r="Y65" s="44">
        <v>4</v>
      </c>
      <c r="Z65" s="44">
        <v>4</v>
      </c>
      <c r="AA65" s="44">
        <v>4</v>
      </c>
      <c r="AB65" s="45">
        <v>4</v>
      </c>
      <c r="AC65" s="46">
        <f t="shared" si="0"/>
        <v>67</v>
      </c>
      <c r="AD65" s="46">
        <f t="shared" si="2"/>
        <v>2.6637680768457739</v>
      </c>
      <c r="AE65" s="46">
        <v>3</v>
      </c>
      <c r="AF65" s="43">
        <v>4</v>
      </c>
      <c r="AG65" s="43">
        <v>4</v>
      </c>
      <c r="AH65" s="43">
        <v>4</v>
      </c>
      <c r="AI65" s="43">
        <v>4</v>
      </c>
      <c r="AJ65" s="43">
        <v>2</v>
      </c>
      <c r="AK65" s="43">
        <v>4</v>
      </c>
      <c r="AL65" s="43">
        <v>1</v>
      </c>
      <c r="AM65" s="43">
        <v>4</v>
      </c>
      <c r="AN65" s="43">
        <v>2</v>
      </c>
      <c r="AO65" s="43">
        <v>4</v>
      </c>
      <c r="AP65" s="43">
        <v>3</v>
      </c>
      <c r="AQ65" s="43">
        <v>2</v>
      </c>
      <c r="AR65" s="43">
        <v>3</v>
      </c>
      <c r="AS65" s="43">
        <v>4</v>
      </c>
      <c r="AT65" s="43">
        <v>2</v>
      </c>
      <c r="AU65" s="43">
        <v>4</v>
      </c>
      <c r="AV65" s="43">
        <v>3</v>
      </c>
      <c r="AW65" s="43">
        <v>4</v>
      </c>
      <c r="AX65" s="43">
        <v>4</v>
      </c>
      <c r="AY65" s="43">
        <v>4</v>
      </c>
      <c r="AZ65" s="43">
        <v>2</v>
      </c>
      <c r="BA65" s="43">
        <v>4</v>
      </c>
      <c r="BB65" s="43">
        <v>4</v>
      </c>
      <c r="BC65" s="43">
        <v>2</v>
      </c>
      <c r="BD65" s="43">
        <v>4</v>
      </c>
      <c r="BE65" s="40">
        <f t="shared" si="1"/>
        <v>82</v>
      </c>
      <c r="BF65" s="40">
        <f t="shared" si="3"/>
        <v>3.095549437601731</v>
      </c>
      <c r="BG65" s="46">
        <v>3</v>
      </c>
      <c r="BH65" s="43">
        <v>2</v>
      </c>
      <c r="BI65" s="44">
        <v>4</v>
      </c>
      <c r="BJ65" s="44">
        <v>3</v>
      </c>
      <c r="BK65" s="44">
        <v>1</v>
      </c>
      <c r="BL65" s="43">
        <v>4</v>
      </c>
      <c r="BM65" s="43">
        <v>4</v>
      </c>
      <c r="BN65" s="43">
        <v>4</v>
      </c>
      <c r="BO65" s="44">
        <v>2</v>
      </c>
      <c r="BP65" s="43">
        <v>3</v>
      </c>
      <c r="BQ65" s="43">
        <v>3</v>
      </c>
      <c r="BR65" s="43">
        <v>3</v>
      </c>
      <c r="BS65" s="44">
        <v>3</v>
      </c>
      <c r="BT65" s="43">
        <v>3</v>
      </c>
      <c r="BU65" s="43">
        <v>2</v>
      </c>
      <c r="BV65" s="47">
        <f t="shared" si="4"/>
        <v>41</v>
      </c>
      <c r="BW65" s="47">
        <f t="shared" si="5"/>
        <v>3.3046293507836579</v>
      </c>
      <c r="BX65" s="46">
        <v>3</v>
      </c>
    </row>
    <row r="66" spans="1:76" x14ac:dyDescent="0.2">
      <c r="A66" s="37">
        <v>65</v>
      </c>
      <c r="B66" s="42" t="s">
        <v>844</v>
      </c>
      <c r="C66" s="42" t="s">
        <v>69</v>
      </c>
      <c r="D66" s="42">
        <v>14</v>
      </c>
      <c r="E66" s="42">
        <v>9</v>
      </c>
      <c r="F66" s="43">
        <v>4</v>
      </c>
      <c r="G66" s="43">
        <v>3</v>
      </c>
      <c r="H66" s="44">
        <v>2</v>
      </c>
      <c r="I66" s="43">
        <v>4</v>
      </c>
      <c r="J66" s="44">
        <v>4</v>
      </c>
      <c r="K66" s="44">
        <v>4</v>
      </c>
      <c r="L66" s="43">
        <v>4</v>
      </c>
      <c r="M66" s="43">
        <v>3</v>
      </c>
      <c r="N66" s="43">
        <v>4</v>
      </c>
      <c r="O66" s="43">
        <v>2</v>
      </c>
      <c r="P66" s="43">
        <v>4</v>
      </c>
      <c r="Q66" s="44">
        <v>4</v>
      </c>
      <c r="R66" s="44">
        <v>2</v>
      </c>
      <c r="S66" s="44">
        <v>4</v>
      </c>
      <c r="T66" s="43">
        <v>3</v>
      </c>
      <c r="U66" s="44">
        <v>4</v>
      </c>
      <c r="V66" s="44">
        <v>4</v>
      </c>
      <c r="W66" s="44">
        <v>4</v>
      </c>
      <c r="X66" s="44">
        <v>4</v>
      </c>
      <c r="Y66" s="44">
        <v>3</v>
      </c>
      <c r="Z66" s="44">
        <v>4</v>
      </c>
      <c r="AA66" s="44">
        <v>3</v>
      </c>
      <c r="AB66" s="45">
        <v>3</v>
      </c>
      <c r="AC66" s="46">
        <f t="shared" ref="AC66:AC129" si="6">SUM(F66:AB66)</f>
        <v>80</v>
      </c>
      <c r="AD66" s="46">
        <f t="shared" si="2"/>
        <v>3.390021834226479</v>
      </c>
      <c r="AE66" s="46">
        <v>3</v>
      </c>
      <c r="AF66" s="43">
        <v>3</v>
      </c>
      <c r="AG66" s="43">
        <v>3</v>
      </c>
      <c r="AH66" s="43">
        <v>3</v>
      </c>
      <c r="AI66" s="43">
        <v>3</v>
      </c>
      <c r="AJ66" s="43">
        <v>2</v>
      </c>
      <c r="AK66" s="43">
        <v>4</v>
      </c>
      <c r="AL66" s="43">
        <v>2</v>
      </c>
      <c r="AM66" s="43">
        <v>4</v>
      </c>
      <c r="AN66" s="43">
        <v>4</v>
      </c>
      <c r="AO66" s="43">
        <v>2</v>
      </c>
      <c r="AP66" s="43">
        <v>3</v>
      </c>
      <c r="AQ66" s="43">
        <v>3</v>
      </c>
      <c r="AR66" s="43">
        <v>3</v>
      </c>
      <c r="AS66" s="43">
        <v>4</v>
      </c>
      <c r="AT66" s="43">
        <v>4</v>
      </c>
      <c r="AU66" s="43">
        <v>2</v>
      </c>
      <c r="AV66" s="43">
        <v>2</v>
      </c>
      <c r="AW66" s="43">
        <v>1</v>
      </c>
      <c r="AX66" s="43">
        <v>4</v>
      </c>
      <c r="AY66" s="43">
        <v>4</v>
      </c>
      <c r="AZ66" s="43">
        <v>4</v>
      </c>
      <c r="BA66" s="43">
        <v>4</v>
      </c>
      <c r="BB66" s="43">
        <v>4</v>
      </c>
      <c r="BC66" s="43">
        <v>3</v>
      </c>
      <c r="BD66" s="43">
        <v>2</v>
      </c>
      <c r="BE66" s="40">
        <f t="shared" ref="BE66:BE129" si="7">SUM(AF66:BD66)</f>
        <v>77</v>
      </c>
      <c r="BF66" s="40">
        <f t="shared" si="3"/>
        <v>2.9224695646357519</v>
      </c>
      <c r="BG66" s="46">
        <v>3</v>
      </c>
      <c r="BH66" s="43">
        <v>2</v>
      </c>
      <c r="BI66" s="44">
        <v>4</v>
      </c>
      <c r="BJ66" s="44">
        <v>3</v>
      </c>
      <c r="BK66" s="44">
        <v>4</v>
      </c>
      <c r="BL66" s="43">
        <v>4</v>
      </c>
      <c r="BM66" s="43">
        <v>4</v>
      </c>
      <c r="BN66" s="43">
        <v>4</v>
      </c>
      <c r="BO66" s="44">
        <v>2</v>
      </c>
      <c r="BP66" s="43">
        <v>4</v>
      </c>
      <c r="BQ66" s="43">
        <v>4</v>
      </c>
      <c r="BR66" s="43">
        <v>4</v>
      </c>
      <c r="BS66" s="44">
        <v>3</v>
      </c>
      <c r="BT66" s="43">
        <v>4</v>
      </c>
      <c r="BU66" s="43">
        <v>4</v>
      </c>
      <c r="BV66" s="47">
        <f t="shared" si="4"/>
        <v>50</v>
      </c>
      <c r="BW66" s="47">
        <f t="shared" si="5"/>
        <v>4.1532827141207198</v>
      </c>
      <c r="BX66" s="46">
        <v>4</v>
      </c>
    </row>
    <row r="67" spans="1:76" x14ac:dyDescent="0.2">
      <c r="A67" s="37">
        <v>66</v>
      </c>
      <c r="B67" s="42" t="s">
        <v>845</v>
      </c>
      <c r="C67" s="42" t="s">
        <v>69</v>
      </c>
      <c r="D67" s="42">
        <v>14</v>
      </c>
      <c r="E67" s="42">
        <v>9</v>
      </c>
      <c r="F67" s="43">
        <v>4</v>
      </c>
      <c r="G67" s="43">
        <v>3</v>
      </c>
      <c r="H67" s="44">
        <v>3</v>
      </c>
      <c r="I67" s="43">
        <v>2</v>
      </c>
      <c r="J67" s="44">
        <v>2</v>
      </c>
      <c r="K67" s="44">
        <v>3</v>
      </c>
      <c r="L67" s="43">
        <v>4</v>
      </c>
      <c r="M67" s="43">
        <v>4</v>
      </c>
      <c r="N67" s="43">
        <v>3</v>
      </c>
      <c r="O67" s="43">
        <v>2</v>
      </c>
      <c r="P67" s="43">
        <v>4</v>
      </c>
      <c r="Q67" s="44">
        <v>2</v>
      </c>
      <c r="R67" s="44">
        <v>1</v>
      </c>
      <c r="S67" s="44">
        <v>3</v>
      </c>
      <c r="T67" s="43">
        <v>2</v>
      </c>
      <c r="U67" s="44">
        <v>2</v>
      </c>
      <c r="V67" s="44">
        <v>3</v>
      </c>
      <c r="W67" s="44">
        <v>3</v>
      </c>
      <c r="X67" s="44">
        <v>2</v>
      </c>
      <c r="Y67" s="44">
        <v>2</v>
      </c>
      <c r="Z67" s="44">
        <v>2</v>
      </c>
      <c r="AA67" s="44">
        <v>3</v>
      </c>
      <c r="AB67" s="45">
        <v>3</v>
      </c>
      <c r="AC67" s="46">
        <f t="shared" si="6"/>
        <v>62</v>
      </c>
      <c r="AD67" s="46">
        <f t="shared" ref="AD67:AD130" si="8">GEOMEAN(F67:AB67)</f>
        <v>2.5656656100805555</v>
      </c>
      <c r="AE67" s="46">
        <v>3</v>
      </c>
      <c r="AF67" s="43">
        <v>4</v>
      </c>
      <c r="AG67" s="43">
        <v>4</v>
      </c>
      <c r="AH67" s="43">
        <v>3</v>
      </c>
      <c r="AI67" s="43">
        <v>4</v>
      </c>
      <c r="AJ67" s="43">
        <v>2</v>
      </c>
      <c r="AK67" s="43">
        <v>4</v>
      </c>
      <c r="AL67" s="43">
        <v>3</v>
      </c>
      <c r="AM67" s="43">
        <v>4</v>
      </c>
      <c r="AN67" s="43">
        <v>4</v>
      </c>
      <c r="AO67" s="43">
        <v>4</v>
      </c>
      <c r="AP67" s="43">
        <v>4</v>
      </c>
      <c r="AQ67" s="43">
        <v>2</v>
      </c>
      <c r="AR67" s="43">
        <v>3</v>
      </c>
      <c r="AS67" s="43">
        <v>4</v>
      </c>
      <c r="AT67" s="43">
        <v>4</v>
      </c>
      <c r="AU67" s="43">
        <v>3</v>
      </c>
      <c r="AV67" s="43">
        <v>4</v>
      </c>
      <c r="AW67" s="43">
        <v>2</v>
      </c>
      <c r="AX67" s="43">
        <v>4</v>
      </c>
      <c r="AY67" s="43">
        <v>4</v>
      </c>
      <c r="AZ67" s="43">
        <v>2</v>
      </c>
      <c r="BA67" s="43">
        <v>4</v>
      </c>
      <c r="BB67" s="43">
        <v>4</v>
      </c>
      <c r="BC67" s="43">
        <v>3</v>
      </c>
      <c r="BD67" s="43">
        <v>3</v>
      </c>
      <c r="BE67" s="40">
        <f t="shared" si="7"/>
        <v>86</v>
      </c>
      <c r="BF67" s="40">
        <f t="shared" ref="BF67:BF130" si="9">GEOMEAN(AF67:BD67)</f>
        <v>3.341257104744257</v>
      </c>
      <c r="BG67" s="46">
        <v>3</v>
      </c>
      <c r="BH67" s="43">
        <v>2</v>
      </c>
      <c r="BI67" s="44">
        <v>2</v>
      </c>
      <c r="BJ67" s="44">
        <v>2</v>
      </c>
      <c r="BK67" s="44">
        <v>2</v>
      </c>
      <c r="BL67" s="43">
        <v>2</v>
      </c>
      <c r="BM67" s="43">
        <v>2</v>
      </c>
      <c r="BN67" s="43">
        <v>2</v>
      </c>
      <c r="BO67" s="44">
        <v>2</v>
      </c>
      <c r="BP67" s="43">
        <v>2</v>
      </c>
      <c r="BQ67" s="43">
        <v>2</v>
      </c>
      <c r="BR67" s="43">
        <v>2</v>
      </c>
      <c r="BS67" s="44">
        <v>1</v>
      </c>
      <c r="BT67" s="43">
        <v>3</v>
      </c>
      <c r="BU67" s="43">
        <v>2</v>
      </c>
      <c r="BV67" s="47">
        <f t="shared" ref="BV67:BV130" si="10">SUM(BH67:BU67)</f>
        <v>28</v>
      </c>
      <c r="BW67" s="47">
        <f t="shared" ref="BW67:BW130" si="11">GEOMEAN(BH67:BV67)</f>
        <v>2.3394258383549236</v>
      </c>
      <c r="BX67" s="46">
        <v>2</v>
      </c>
    </row>
    <row r="68" spans="1:76" x14ac:dyDescent="0.2">
      <c r="A68" s="37">
        <v>67</v>
      </c>
      <c r="B68" s="42" t="s">
        <v>846</v>
      </c>
      <c r="C68" s="42" t="s">
        <v>69</v>
      </c>
      <c r="D68" s="42">
        <v>14</v>
      </c>
      <c r="E68" s="42">
        <v>9</v>
      </c>
      <c r="F68" s="43">
        <v>4</v>
      </c>
      <c r="G68" s="43">
        <v>3</v>
      </c>
      <c r="H68" s="44">
        <v>3</v>
      </c>
      <c r="I68" s="43">
        <v>3</v>
      </c>
      <c r="J68" s="44">
        <v>3</v>
      </c>
      <c r="K68" s="44">
        <v>2</v>
      </c>
      <c r="L68" s="43">
        <v>4</v>
      </c>
      <c r="M68" s="43">
        <v>3</v>
      </c>
      <c r="N68" s="43">
        <v>3</v>
      </c>
      <c r="O68" s="43">
        <v>2</v>
      </c>
      <c r="P68" s="43">
        <v>4</v>
      </c>
      <c r="Q68" s="44">
        <v>2</v>
      </c>
      <c r="R68" s="44">
        <v>1</v>
      </c>
      <c r="S68" s="44">
        <v>2</v>
      </c>
      <c r="T68" s="43">
        <v>3</v>
      </c>
      <c r="U68" s="44">
        <v>3</v>
      </c>
      <c r="V68" s="44">
        <v>3</v>
      </c>
      <c r="W68" s="44">
        <v>3</v>
      </c>
      <c r="X68" s="44">
        <v>3</v>
      </c>
      <c r="Y68" s="44">
        <v>3</v>
      </c>
      <c r="Z68" s="44">
        <v>3</v>
      </c>
      <c r="AA68" s="44">
        <v>3</v>
      </c>
      <c r="AB68" s="45">
        <v>3</v>
      </c>
      <c r="AC68" s="46">
        <f t="shared" si="6"/>
        <v>66</v>
      </c>
      <c r="AD68" s="46">
        <f t="shared" si="8"/>
        <v>2.7672515698852389</v>
      </c>
      <c r="AE68" s="46">
        <v>3</v>
      </c>
      <c r="AF68" s="43">
        <v>3</v>
      </c>
      <c r="AG68" s="43">
        <v>3</v>
      </c>
      <c r="AH68" s="43">
        <v>1</v>
      </c>
      <c r="AI68" s="43">
        <v>2</v>
      </c>
      <c r="AJ68" s="43">
        <v>1</v>
      </c>
      <c r="AK68" s="43">
        <v>2</v>
      </c>
      <c r="AL68" s="43">
        <v>1</v>
      </c>
      <c r="AM68" s="43">
        <v>3</v>
      </c>
      <c r="AN68" s="43">
        <v>3</v>
      </c>
      <c r="AO68" s="43">
        <v>2</v>
      </c>
      <c r="AP68" s="43">
        <v>3</v>
      </c>
      <c r="AQ68" s="43">
        <v>2</v>
      </c>
      <c r="AR68" s="43">
        <v>1</v>
      </c>
      <c r="AS68" s="43">
        <v>4</v>
      </c>
      <c r="AT68" s="43">
        <v>3</v>
      </c>
      <c r="AU68" s="43">
        <v>2</v>
      </c>
      <c r="AV68" s="43">
        <v>3</v>
      </c>
      <c r="AW68" s="43">
        <v>3</v>
      </c>
      <c r="AX68" s="43">
        <v>3</v>
      </c>
      <c r="AY68" s="43">
        <v>3</v>
      </c>
      <c r="AZ68" s="43">
        <v>3</v>
      </c>
      <c r="BA68" s="43">
        <v>2</v>
      </c>
      <c r="BB68" s="43">
        <v>2</v>
      </c>
      <c r="BC68" s="43">
        <v>3</v>
      </c>
      <c r="BD68" s="43">
        <v>3</v>
      </c>
      <c r="BE68" s="40">
        <f t="shared" si="7"/>
        <v>61</v>
      </c>
      <c r="BF68" s="40">
        <f t="shared" si="9"/>
        <v>2.2723428121563232</v>
      </c>
      <c r="BG68" s="46">
        <v>2</v>
      </c>
      <c r="BH68" s="43">
        <v>3</v>
      </c>
      <c r="BI68" s="44">
        <v>3</v>
      </c>
      <c r="BJ68" s="44">
        <v>2</v>
      </c>
      <c r="BK68" s="44">
        <v>3</v>
      </c>
      <c r="BL68" s="43">
        <v>3</v>
      </c>
      <c r="BM68" s="43">
        <v>3</v>
      </c>
      <c r="BN68" s="43">
        <v>4</v>
      </c>
      <c r="BO68" s="44">
        <v>2</v>
      </c>
      <c r="BP68" s="43">
        <v>3</v>
      </c>
      <c r="BQ68" s="43">
        <v>3</v>
      </c>
      <c r="BR68" s="43">
        <v>3</v>
      </c>
      <c r="BS68" s="44">
        <v>2</v>
      </c>
      <c r="BT68" s="43">
        <v>3</v>
      </c>
      <c r="BU68" s="43">
        <v>3</v>
      </c>
      <c r="BV68" s="47">
        <f t="shared" si="10"/>
        <v>40</v>
      </c>
      <c r="BW68" s="47">
        <f t="shared" si="11"/>
        <v>3.351414681136446</v>
      </c>
      <c r="BX68" s="46">
        <v>3</v>
      </c>
    </row>
    <row r="69" spans="1:76" x14ac:dyDescent="0.2">
      <c r="A69" s="37">
        <v>68</v>
      </c>
      <c r="B69" s="42" t="s">
        <v>847</v>
      </c>
      <c r="C69" s="42" t="s">
        <v>69</v>
      </c>
      <c r="D69" s="42">
        <v>13</v>
      </c>
      <c r="E69" s="42">
        <v>8</v>
      </c>
      <c r="F69" s="43">
        <v>4</v>
      </c>
      <c r="G69" s="43">
        <v>3</v>
      </c>
      <c r="H69" s="44">
        <v>4</v>
      </c>
      <c r="I69" s="43">
        <v>4</v>
      </c>
      <c r="J69" s="44">
        <v>2</v>
      </c>
      <c r="K69" s="44">
        <v>4</v>
      </c>
      <c r="L69" s="43">
        <v>4</v>
      </c>
      <c r="M69" s="43">
        <v>3</v>
      </c>
      <c r="N69" s="43">
        <v>4</v>
      </c>
      <c r="O69" s="43">
        <v>4</v>
      </c>
      <c r="P69" s="43">
        <v>3</v>
      </c>
      <c r="Q69" s="44">
        <v>2</v>
      </c>
      <c r="R69" s="44">
        <v>2</v>
      </c>
      <c r="S69" s="44">
        <v>4</v>
      </c>
      <c r="T69" s="43">
        <v>4</v>
      </c>
      <c r="U69" s="44">
        <v>4</v>
      </c>
      <c r="V69" s="44">
        <v>2</v>
      </c>
      <c r="W69" s="44">
        <v>4</v>
      </c>
      <c r="X69" s="44">
        <v>1</v>
      </c>
      <c r="Y69" s="44">
        <v>3</v>
      </c>
      <c r="Z69" s="44">
        <v>3</v>
      </c>
      <c r="AA69" s="44">
        <v>3</v>
      </c>
      <c r="AB69" s="45">
        <v>4</v>
      </c>
      <c r="AC69" s="46">
        <f t="shared" si="6"/>
        <v>75</v>
      </c>
      <c r="AD69" s="46">
        <f t="shared" si="8"/>
        <v>3.0969750981858715</v>
      </c>
      <c r="AE69" s="46">
        <v>3</v>
      </c>
      <c r="AF69" s="43">
        <v>4</v>
      </c>
      <c r="AG69" s="43">
        <v>4</v>
      </c>
      <c r="AH69" s="43">
        <v>1</v>
      </c>
      <c r="AI69" s="43">
        <v>1</v>
      </c>
      <c r="AJ69" s="43">
        <v>1</v>
      </c>
      <c r="AK69" s="43">
        <v>4</v>
      </c>
      <c r="AL69" s="43">
        <v>2</v>
      </c>
      <c r="AM69" s="43">
        <v>1</v>
      </c>
      <c r="AN69" s="43">
        <v>4</v>
      </c>
      <c r="AO69" s="43">
        <v>1</v>
      </c>
      <c r="AP69" s="43">
        <v>3</v>
      </c>
      <c r="AQ69" s="43">
        <v>4</v>
      </c>
      <c r="AR69" s="43">
        <v>1</v>
      </c>
      <c r="AS69" s="43">
        <v>1</v>
      </c>
      <c r="AT69" s="43">
        <v>3</v>
      </c>
      <c r="AU69" s="43">
        <v>1</v>
      </c>
      <c r="AV69" s="43">
        <v>4</v>
      </c>
      <c r="AW69" s="43">
        <v>1</v>
      </c>
      <c r="AX69" s="43">
        <v>4</v>
      </c>
      <c r="AY69" s="43">
        <v>1</v>
      </c>
      <c r="AZ69" s="43">
        <v>4</v>
      </c>
      <c r="BA69" s="43">
        <v>1</v>
      </c>
      <c r="BB69" s="43">
        <v>4</v>
      </c>
      <c r="BC69" s="43">
        <v>1</v>
      </c>
      <c r="BD69" s="43">
        <v>4</v>
      </c>
      <c r="BE69" s="40">
        <f t="shared" si="7"/>
        <v>60</v>
      </c>
      <c r="BF69" s="40">
        <f t="shared" si="9"/>
        <v>1.9544964985416589</v>
      </c>
      <c r="BG69" s="46">
        <v>2</v>
      </c>
      <c r="BH69" s="43">
        <v>1</v>
      </c>
      <c r="BI69" s="44">
        <v>1</v>
      </c>
      <c r="BJ69" s="44">
        <v>4</v>
      </c>
      <c r="BK69" s="44">
        <v>1</v>
      </c>
      <c r="BL69" s="43">
        <v>1</v>
      </c>
      <c r="BM69" s="43">
        <v>4</v>
      </c>
      <c r="BN69" s="43">
        <v>1</v>
      </c>
      <c r="BO69" s="44">
        <v>2</v>
      </c>
      <c r="BP69" s="43">
        <v>1</v>
      </c>
      <c r="BQ69" s="43">
        <v>4</v>
      </c>
      <c r="BR69" s="43">
        <v>1</v>
      </c>
      <c r="BS69" s="44">
        <v>1</v>
      </c>
      <c r="BT69" s="43">
        <v>1</v>
      </c>
      <c r="BU69" s="43">
        <v>4</v>
      </c>
      <c r="BV69" s="47">
        <f t="shared" si="10"/>
        <v>27</v>
      </c>
      <c r="BW69" s="47">
        <f t="shared" si="11"/>
        <v>1.8881750225898042</v>
      </c>
      <c r="BX69" s="46">
        <v>2</v>
      </c>
    </row>
    <row r="70" spans="1:76" x14ac:dyDescent="0.2">
      <c r="A70" s="37">
        <v>69</v>
      </c>
      <c r="B70" s="42" t="s">
        <v>848</v>
      </c>
      <c r="C70" s="42" t="s">
        <v>69</v>
      </c>
      <c r="D70" s="42">
        <v>14</v>
      </c>
      <c r="E70" s="42">
        <v>9</v>
      </c>
      <c r="F70" s="43">
        <v>4</v>
      </c>
      <c r="G70" s="43">
        <v>3</v>
      </c>
      <c r="H70" s="44">
        <v>2</v>
      </c>
      <c r="I70" s="43">
        <v>4</v>
      </c>
      <c r="J70" s="44">
        <v>2</v>
      </c>
      <c r="K70" s="44">
        <v>3</v>
      </c>
      <c r="L70" s="43">
        <v>3</v>
      </c>
      <c r="M70" s="43">
        <v>3</v>
      </c>
      <c r="N70" s="43">
        <v>3</v>
      </c>
      <c r="O70" s="43">
        <v>3</v>
      </c>
      <c r="P70" s="43">
        <v>3</v>
      </c>
      <c r="Q70" s="44">
        <v>2</v>
      </c>
      <c r="R70" s="44">
        <v>1</v>
      </c>
      <c r="S70" s="44">
        <v>2</v>
      </c>
      <c r="T70" s="43">
        <v>2</v>
      </c>
      <c r="U70" s="44">
        <v>2</v>
      </c>
      <c r="V70" s="44">
        <v>3</v>
      </c>
      <c r="W70" s="44">
        <v>3</v>
      </c>
      <c r="X70" s="44">
        <v>3</v>
      </c>
      <c r="Y70" s="44">
        <v>2</v>
      </c>
      <c r="Z70" s="44">
        <v>3</v>
      </c>
      <c r="AA70" s="44">
        <v>4</v>
      </c>
      <c r="AB70" s="45">
        <v>4</v>
      </c>
      <c r="AC70" s="46">
        <f t="shared" si="6"/>
        <v>64</v>
      </c>
      <c r="AD70" s="46">
        <f t="shared" si="8"/>
        <v>2.6577390430965906</v>
      </c>
      <c r="AE70" s="46">
        <v>3</v>
      </c>
      <c r="AF70" s="43">
        <v>4</v>
      </c>
      <c r="AG70" s="43">
        <v>3</v>
      </c>
      <c r="AH70" s="43">
        <v>2</v>
      </c>
      <c r="AI70" s="43">
        <v>2</v>
      </c>
      <c r="AJ70" s="43">
        <v>2</v>
      </c>
      <c r="AK70" s="43">
        <v>4</v>
      </c>
      <c r="AL70" s="43">
        <v>2</v>
      </c>
      <c r="AM70" s="43">
        <v>4</v>
      </c>
      <c r="AN70" s="43">
        <v>3</v>
      </c>
      <c r="AO70" s="43">
        <v>2</v>
      </c>
      <c r="AP70" s="43">
        <v>4</v>
      </c>
      <c r="AQ70" s="43">
        <v>2</v>
      </c>
      <c r="AR70" s="43">
        <v>4</v>
      </c>
      <c r="AS70" s="43">
        <v>4</v>
      </c>
      <c r="AT70" s="43">
        <v>4</v>
      </c>
      <c r="AU70" s="43">
        <v>4</v>
      </c>
      <c r="AV70" s="43">
        <v>3</v>
      </c>
      <c r="AW70" s="43">
        <v>2</v>
      </c>
      <c r="AX70" s="43">
        <v>4</v>
      </c>
      <c r="AY70" s="43">
        <v>4</v>
      </c>
      <c r="AZ70" s="43">
        <v>2</v>
      </c>
      <c r="BA70" s="43">
        <v>3</v>
      </c>
      <c r="BB70" s="43">
        <v>2</v>
      </c>
      <c r="BC70" s="43">
        <v>4</v>
      </c>
      <c r="BD70" s="43">
        <v>3</v>
      </c>
      <c r="BE70" s="40">
        <f t="shared" si="7"/>
        <v>77</v>
      </c>
      <c r="BF70" s="40">
        <f t="shared" si="9"/>
        <v>2.9423981956032788</v>
      </c>
      <c r="BG70" s="46">
        <v>3</v>
      </c>
      <c r="BH70" s="43">
        <v>4</v>
      </c>
      <c r="BI70" s="44">
        <v>3</v>
      </c>
      <c r="BJ70" s="44">
        <v>2</v>
      </c>
      <c r="BK70" s="44">
        <v>2</v>
      </c>
      <c r="BL70" s="43">
        <v>3</v>
      </c>
      <c r="BM70" s="43">
        <v>3</v>
      </c>
      <c r="BN70" s="43">
        <v>3</v>
      </c>
      <c r="BO70" s="44">
        <v>2</v>
      </c>
      <c r="BP70" s="43">
        <v>3</v>
      </c>
      <c r="BQ70" s="43">
        <v>3</v>
      </c>
      <c r="BR70" s="43">
        <v>3</v>
      </c>
      <c r="BS70" s="44">
        <v>2</v>
      </c>
      <c r="BT70" s="43">
        <v>3</v>
      </c>
      <c r="BU70" s="43">
        <v>3</v>
      </c>
      <c r="BV70" s="47">
        <f t="shared" si="10"/>
        <v>39</v>
      </c>
      <c r="BW70" s="47">
        <f t="shared" si="11"/>
        <v>3.2565348105292382</v>
      </c>
      <c r="BX70" s="46">
        <v>3</v>
      </c>
    </row>
    <row r="71" spans="1:76" x14ac:dyDescent="0.2">
      <c r="A71" s="37">
        <v>70</v>
      </c>
      <c r="B71" s="42" t="s">
        <v>849</v>
      </c>
      <c r="C71" s="42" t="s">
        <v>69</v>
      </c>
      <c r="D71" s="42">
        <v>15</v>
      </c>
      <c r="E71" s="42">
        <v>9</v>
      </c>
      <c r="F71" s="43">
        <v>3</v>
      </c>
      <c r="G71" s="43">
        <v>3</v>
      </c>
      <c r="H71" s="44">
        <v>2</v>
      </c>
      <c r="I71" s="43">
        <v>3</v>
      </c>
      <c r="J71" s="44">
        <v>3</v>
      </c>
      <c r="K71" s="44">
        <v>2</v>
      </c>
      <c r="L71" s="43">
        <v>4</v>
      </c>
      <c r="M71" s="43">
        <v>3</v>
      </c>
      <c r="N71" s="43">
        <v>3</v>
      </c>
      <c r="O71" s="43">
        <v>3</v>
      </c>
      <c r="P71" s="43">
        <v>4</v>
      </c>
      <c r="Q71" s="44">
        <v>3</v>
      </c>
      <c r="R71" s="44">
        <v>1</v>
      </c>
      <c r="S71" s="44">
        <v>3</v>
      </c>
      <c r="T71" s="43">
        <v>3</v>
      </c>
      <c r="U71" s="44">
        <v>3</v>
      </c>
      <c r="V71" s="44">
        <v>3</v>
      </c>
      <c r="W71" s="44">
        <v>3</v>
      </c>
      <c r="X71" s="44">
        <v>3</v>
      </c>
      <c r="Y71" s="44">
        <v>3</v>
      </c>
      <c r="Z71" s="44">
        <v>2</v>
      </c>
      <c r="AA71" s="44">
        <v>3</v>
      </c>
      <c r="AB71" s="45">
        <v>3</v>
      </c>
      <c r="AC71" s="46">
        <f t="shared" si="6"/>
        <v>66</v>
      </c>
      <c r="AD71" s="46">
        <f t="shared" si="8"/>
        <v>2.7814590165941691</v>
      </c>
      <c r="AE71" s="46">
        <v>3</v>
      </c>
      <c r="AF71" s="43">
        <v>3</v>
      </c>
      <c r="AG71" s="43">
        <v>3</v>
      </c>
      <c r="AH71" s="43">
        <v>2</v>
      </c>
      <c r="AI71" s="43">
        <v>2</v>
      </c>
      <c r="AJ71" s="43">
        <v>2</v>
      </c>
      <c r="AK71" s="43">
        <v>4</v>
      </c>
      <c r="AL71" s="43">
        <v>2</v>
      </c>
      <c r="AM71" s="43">
        <v>3</v>
      </c>
      <c r="AN71" s="43">
        <v>3</v>
      </c>
      <c r="AO71" s="43">
        <v>2</v>
      </c>
      <c r="AP71" s="43">
        <v>3</v>
      </c>
      <c r="AQ71" s="43">
        <v>2</v>
      </c>
      <c r="AR71" s="43">
        <v>2</v>
      </c>
      <c r="AS71" s="43">
        <v>4</v>
      </c>
      <c r="AT71" s="43">
        <v>4</v>
      </c>
      <c r="AU71" s="43">
        <v>3</v>
      </c>
      <c r="AV71" s="43">
        <v>2</v>
      </c>
      <c r="AW71" s="43">
        <v>3</v>
      </c>
      <c r="AX71" s="43">
        <v>3</v>
      </c>
      <c r="AY71" s="43">
        <v>3</v>
      </c>
      <c r="AZ71" s="43">
        <v>3</v>
      </c>
      <c r="BA71" s="43">
        <v>3</v>
      </c>
      <c r="BB71" s="43">
        <v>3</v>
      </c>
      <c r="BC71" s="43">
        <v>3</v>
      </c>
      <c r="BD71" s="43">
        <v>3</v>
      </c>
      <c r="BE71" s="40">
        <f t="shared" si="7"/>
        <v>70</v>
      </c>
      <c r="BF71" s="40">
        <f t="shared" si="9"/>
        <v>2.7274996291762768</v>
      </c>
      <c r="BG71" s="46">
        <v>3</v>
      </c>
      <c r="BH71" s="43">
        <v>4</v>
      </c>
      <c r="BI71" s="44">
        <v>3</v>
      </c>
      <c r="BJ71" s="44">
        <v>3</v>
      </c>
      <c r="BK71" s="44">
        <v>3</v>
      </c>
      <c r="BL71" s="43">
        <v>4</v>
      </c>
      <c r="BM71" s="43">
        <v>4</v>
      </c>
      <c r="BN71" s="43">
        <v>4</v>
      </c>
      <c r="BO71" s="44">
        <v>2</v>
      </c>
      <c r="BP71" s="43">
        <v>4</v>
      </c>
      <c r="BQ71" s="43">
        <v>4</v>
      </c>
      <c r="BR71" s="43">
        <v>4</v>
      </c>
      <c r="BS71" s="44">
        <v>2</v>
      </c>
      <c r="BT71" s="43">
        <v>4</v>
      </c>
      <c r="BU71" s="43">
        <v>3</v>
      </c>
      <c r="BV71" s="47">
        <f t="shared" si="10"/>
        <v>48</v>
      </c>
      <c r="BW71" s="47">
        <f t="shared" si="11"/>
        <v>3.9861265146715965</v>
      </c>
      <c r="BX71" s="46">
        <v>4</v>
      </c>
    </row>
    <row r="72" spans="1:76" x14ac:dyDescent="0.2">
      <c r="A72" s="37">
        <v>71</v>
      </c>
      <c r="B72" s="42" t="s">
        <v>850</v>
      </c>
      <c r="C72" s="42" t="s">
        <v>69</v>
      </c>
      <c r="D72" s="42">
        <v>14</v>
      </c>
      <c r="E72" s="42">
        <v>8</v>
      </c>
      <c r="F72" s="43">
        <v>3</v>
      </c>
      <c r="G72" s="43">
        <v>3</v>
      </c>
      <c r="H72" s="44">
        <v>1</v>
      </c>
      <c r="I72" s="43">
        <v>3</v>
      </c>
      <c r="J72" s="44">
        <v>3</v>
      </c>
      <c r="K72" s="44">
        <v>2</v>
      </c>
      <c r="L72" s="43">
        <v>3</v>
      </c>
      <c r="M72" s="43">
        <v>2</v>
      </c>
      <c r="N72" s="43">
        <v>3</v>
      </c>
      <c r="O72" s="43">
        <v>3</v>
      </c>
      <c r="P72" s="43">
        <v>3</v>
      </c>
      <c r="Q72" s="44">
        <v>3</v>
      </c>
      <c r="R72" s="44">
        <v>2</v>
      </c>
      <c r="S72" s="44">
        <v>3</v>
      </c>
      <c r="T72" s="43">
        <v>3</v>
      </c>
      <c r="U72" s="44">
        <v>3</v>
      </c>
      <c r="V72" s="44">
        <v>2</v>
      </c>
      <c r="W72" s="44">
        <v>3</v>
      </c>
      <c r="X72" s="44">
        <v>3</v>
      </c>
      <c r="Y72" s="44">
        <v>3</v>
      </c>
      <c r="Z72" s="44">
        <v>3</v>
      </c>
      <c r="AA72" s="44">
        <v>2</v>
      </c>
      <c r="AB72" s="45">
        <v>4</v>
      </c>
      <c r="AC72" s="46">
        <f t="shared" si="6"/>
        <v>63</v>
      </c>
      <c r="AD72" s="46">
        <f t="shared" si="8"/>
        <v>2.6517236551479799</v>
      </c>
      <c r="AE72" s="46">
        <v>3</v>
      </c>
      <c r="AF72" s="43">
        <v>3</v>
      </c>
      <c r="AG72" s="43">
        <v>3</v>
      </c>
      <c r="AH72" s="43">
        <v>2</v>
      </c>
      <c r="AI72" s="43">
        <v>2</v>
      </c>
      <c r="AJ72" s="43">
        <v>2</v>
      </c>
      <c r="AK72" s="43">
        <v>3</v>
      </c>
      <c r="AL72" s="43">
        <v>2</v>
      </c>
      <c r="AM72" s="43">
        <v>3</v>
      </c>
      <c r="AN72" s="43">
        <v>3</v>
      </c>
      <c r="AO72" s="43">
        <v>3</v>
      </c>
      <c r="AP72" s="43">
        <v>2</v>
      </c>
      <c r="AQ72" s="43">
        <v>3</v>
      </c>
      <c r="AR72" s="43">
        <v>2</v>
      </c>
      <c r="AS72" s="43">
        <v>4</v>
      </c>
      <c r="AT72" s="43">
        <v>3</v>
      </c>
      <c r="AU72" s="43">
        <v>3</v>
      </c>
      <c r="AV72" s="43">
        <v>2</v>
      </c>
      <c r="AW72" s="43">
        <v>2</v>
      </c>
      <c r="AX72" s="43">
        <v>3</v>
      </c>
      <c r="AY72" s="43">
        <v>3</v>
      </c>
      <c r="AZ72" s="43">
        <v>2</v>
      </c>
      <c r="BA72" s="43">
        <v>3</v>
      </c>
      <c r="BB72" s="43">
        <v>3</v>
      </c>
      <c r="BC72" s="43">
        <v>3</v>
      </c>
      <c r="BD72" s="43">
        <v>3</v>
      </c>
      <c r="BE72" s="40">
        <f t="shared" si="7"/>
        <v>67</v>
      </c>
      <c r="BF72" s="40">
        <f t="shared" si="9"/>
        <v>2.622563127898569</v>
      </c>
      <c r="BG72" s="46">
        <v>3</v>
      </c>
      <c r="BH72" s="43">
        <v>2</v>
      </c>
      <c r="BI72" s="44">
        <v>3</v>
      </c>
      <c r="BJ72" s="44">
        <v>3</v>
      </c>
      <c r="BK72" s="44">
        <v>3</v>
      </c>
      <c r="BL72" s="43">
        <v>3</v>
      </c>
      <c r="BM72" s="43">
        <v>3</v>
      </c>
      <c r="BN72" s="43">
        <v>3</v>
      </c>
      <c r="BO72" s="44">
        <v>2</v>
      </c>
      <c r="BP72" s="43">
        <v>3</v>
      </c>
      <c r="BQ72" s="43">
        <v>3</v>
      </c>
      <c r="BR72" s="43">
        <v>3</v>
      </c>
      <c r="BS72" s="44">
        <v>3</v>
      </c>
      <c r="BT72" s="43">
        <v>3</v>
      </c>
      <c r="BU72" s="43">
        <v>3</v>
      </c>
      <c r="BV72" s="47">
        <f t="shared" si="10"/>
        <v>40</v>
      </c>
      <c r="BW72" s="47">
        <f t="shared" si="11"/>
        <v>3.3778342576469993</v>
      </c>
      <c r="BX72" s="46">
        <v>3</v>
      </c>
    </row>
    <row r="73" spans="1:76" x14ac:dyDescent="0.2">
      <c r="A73" s="37">
        <v>72</v>
      </c>
      <c r="B73" s="42" t="s">
        <v>851</v>
      </c>
      <c r="C73" s="42" t="s">
        <v>69</v>
      </c>
      <c r="D73" s="42">
        <v>14</v>
      </c>
      <c r="E73" s="42">
        <v>8</v>
      </c>
      <c r="F73" s="43">
        <v>4</v>
      </c>
      <c r="G73" s="43">
        <v>3</v>
      </c>
      <c r="H73" s="44">
        <v>3</v>
      </c>
      <c r="I73" s="43">
        <v>2</v>
      </c>
      <c r="J73" s="44">
        <v>3</v>
      </c>
      <c r="K73" s="44">
        <v>2</v>
      </c>
      <c r="L73" s="43">
        <v>4</v>
      </c>
      <c r="M73" s="43">
        <v>3</v>
      </c>
      <c r="N73" s="43">
        <v>2</v>
      </c>
      <c r="O73" s="43">
        <v>2</v>
      </c>
      <c r="P73" s="43">
        <v>4</v>
      </c>
      <c r="Q73" s="44">
        <v>2</v>
      </c>
      <c r="R73" s="44">
        <v>1</v>
      </c>
      <c r="S73" s="44">
        <v>3</v>
      </c>
      <c r="T73" s="43">
        <v>2</v>
      </c>
      <c r="U73" s="44">
        <v>3</v>
      </c>
      <c r="V73" s="44">
        <v>3</v>
      </c>
      <c r="W73" s="44">
        <v>3</v>
      </c>
      <c r="X73" s="44">
        <v>4</v>
      </c>
      <c r="Y73" s="44">
        <v>3</v>
      </c>
      <c r="Z73" s="44">
        <v>2</v>
      </c>
      <c r="AA73" s="44">
        <v>3</v>
      </c>
      <c r="AB73" s="45">
        <v>3</v>
      </c>
      <c r="AC73" s="46">
        <f t="shared" si="6"/>
        <v>64</v>
      </c>
      <c r="AD73" s="46">
        <f t="shared" si="8"/>
        <v>2.6577390430965906</v>
      </c>
      <c r="AE73" s="46">
        <v>3</v>
      </c>
      <c r="AF73" s="43">
        <v>3</v>
      </c>
      <c r="AG73" s="43">
        <v>3</v>
      </c>
      <c r="AH73" s="43">
        <v>2</v>
      </c>
      <c r="AI73" s="43">
        <v>2</v>
      </c>
      <c r="AJ73" s="43">
        <v>2</v>
      </c>
      <c r="AK73" s="43">
        <v>3</v>
      </c>
      <c r="AL73" s="43">
        <v>1</v>
      </c>
      <c r="AM73" s="43">
        <v>4</v>
      </c>
      <c r="AN73" s="43">
        <v>4</v>
      </c>
      <c r="AO73" s="43">
        <v>2</v>
      </c>
      <c r="AP73" s="43">
        <v>2</v>
      </c>
      <c r="AQ73" s="43">
        <v>3</v>
      </c>
      <c r="AR73" s="43">
        <v>2</v>
      </c>
      <c r="AS73" s="43">
        <v>4</v>
      </c>
      <c r="AT73" s="43">
        <v>4</v>
      </c>
      <c r="AU73" s="43">
        <v>4</v>
      </c>
      <c r="AV73" s="43">
        <v>3</v>
      </c>
      <c r="AW73" s="43">
        <v>3</v>
      </c>
      <c r="AX73" s="43">
        <v>3</v>
      </c>
      <c r="AY73" s="43">
        <v>3</v>
      </c>
      <c r="AZ73" s="43">
        <v>3</v>
      </c>
      <c r="BA73" s="43">
        <v>3</v>
      </c>
      <c r="BB73" s="43">
        <v>3</v>
      </c>
      <c r="BC73" s="43">
        <v>3</v>
      </c>
      <c r="BD73" s="43">
        <v>4</v>
      </c>
      <c r="BE73" s="40">
        <f t="shared" si="7"/>
        <v>73</v>
      </c>
      <c r="BF73" s="40">
        <f t="shared" si="9"/>
        <v>2.7909997600009939</v>
      </c>
      <c r="BG73" s="46">
        <v>3</v>
      </c>
      <c r="BH73" s="43">
        <v>4</v>
      </c>
      <c r="BI73" s="44">
        <v>3</v>
      </c>
      <c r="BJ73" s="44">
        <v>3</v>
      </c>
      <c r="BK73" s="44">
        <v>3</v>
      </c>
      <c r="BL73" s="43">
        <v>3</v>
      </c>
      <c r="BM73" s="43">
        <v>4</v>
      </c>
      <c r="BN73" s="43">
        <v>4</v>
      </c>
      <c r="BO73" s="44">
        <v>2</v>
      </c>
      <c r="BP73" s="43">
        <v>4</v>
      </c>
      <c r="BQ73" s="43">
        <v>4</v>
      </c>
      <c r="BR73" s="43">
        <v>3</v>
      </c>
      <c r="BS73" s="44">
        <v>3</v>
      </c>
      <c r="BT73" s="43">
        <v>3</v>
      </c>
      <c r="BU73" s="43">
        <v>3</v>
      </c>
      <c r="BV73" s="47">
        <f t="shared" si="10"/>
        <v>46</v>
      </c>
      <c r="BW73" s="47">
        <f t="shared" si="11"/>
        <v>3.8554095735543239</v>
      </c>
      <c r="BX73" s="46">
        <v>4</v>
      </c>
    </row>
    <row r="74" spans="1:76" x14ac:dyDescent="0.2">
      <c r="A74" s="37">
        <v>73</v>
      </c>
      <c r="B74" s="42" t="s">
        <v>852</v>
      </c>
      <c r="C74" s="42" t="s">
        <v>69</v>
      </c>
      <c r="D74" s="42">
        <v>15</v>
      </c>
      <c r="E74" s="42">
        <v>9</v>
      </c>
      <c r="F74" s="43">
        <v>4</v>
      </c>
      <c r="G74" s="43">
        <v>3</v>
      </c>
      <c r="H74" s="44">
        <v>2</v>
      </c>
      <c r="I74" s="43">
        <v>3</v>
      </c>
      <c r="J74" s="44">
        <v>3</v>
      </c>
      <c r="K74" s="44">
        <v>2</v>
      </c>
      <c r="L74" s="43">
        <v>2</v>
      </c>
      <c r="M74" s="43">
        <v>3</v>
      </c>
      <c r="N74" s="43">
        <v>3</v>
      </c>
      <c r="O74" s="43">
        <v>3</v>
      </c>
      <c r="P74" s="43">
        <v>3</v>
      </c>
      <c r="Q74" s="44">
        <v>2</v>
      </c>
      <c r="R74" s="44">
        <v>2</v>
      </c>
      <c r="S74" s="44">
        <v>4</v>
      </c>
      <c r="T74" s="43">
        <v>3</v>
      </c>
      <c r="U74" s="44">
        <v>3</v>
      </c>
      <c r="V74" s="44">
        <v>3</v>
      </c>
      <c r="W74" s="44">
        <v>2</v>
      </c>
      <c r="X74" s="44">
        <v>3</v>
      </c>
      <c r="Y74" s="44">
        <v>4</v>
      </c>
      <c r="Z74" s="44">
        <v>2</v>
      </c>
      <c r="AA74" s="44">
        <v>2</v>
      </c>
      <c r="AB74" s="45">
        <v>4</v>
      </c>
      <c r="AC74" s="46">
        <f t="shared" si="6"/>
        <v>65</v>
      </c>
      <c r="AD74" s="46">
        <f t="shared" si="8"/>
        <v>2.7390540169288151</v>
      </c>
      <c r="AE74" s="46">
        <v>3</v>
      </c>
      <c r="AF74" s="43">
        <v>3</v>
      </c>
      <c r="AG74" s="43">
        <v>2</v>
      </c>
      <c r="AH74" s="43">
        <v>1</v>
      </c>
      <c r="AI74" s="43">
        <v>2</v>
      </c>
      <c r="AJ74" s="43">
        <v>1</v>
      </c>
      <c r="AK74" s="43">
        <v>1</v>
      </c>
      <c r="AL74" s="43">
        <v>1</v>
      </c>
      <c r="AM74" s="43">
        <v>3</v>
      </c>
      <c r="AN74" s="43">
        <v>3</v>
      </c>
      <c r="AO74" s="43">
        <v>1</v>
      </c>
      <c r="AP74" s="43">
        <v>2</v>
      </c>
      <c r="AQ74" s="43">
        <v>1</v>
      </c>
      <c r="AR74" s="43">
        <v>1</v>
      </c>
      <c r="AS74" s="43">
        <v>3</v>
      </c>
      <c r="AT74" s="43">
        <v>3</v>
      </c>
      <c r="AU74" s="43">
        <v>2</v>
      </c>
      <c r="AV74" s="43">
        <v>1</v>
      </c>
      <c r="AW74" s="43">
        <v>1</v>
      </c>
      <c r="AX74" s="43">
        <v>2</v>
      </c>
      <c r="AY74" s="43">
        <v>3</v>
      </c>
      <c r="AZ74" s="43">
        <v>1</v>
      </c>
      <c r="BA74" s="43">
        <v>1</v>
      </c>
      <c r="BB74" s="43">
        <v>1</v>
      </c>
      <c r="BC74" s="43">
        <v>2</v>
      </c>
      <c r="BD74" s="43">
        <v>1</v>
      </c>
      <c r="BE74" s="40">
        <f t="shared" si="7"/>
        <v>43</v>
      </c>
      <c r="BF74" s="40">
        <f t="shared" si="9"/>
        <v>1.5372917626741451</v>
      </c>
      <c r="BG74" s="46">
        <v>2</v>
      </c>
      <c r="BH74" s="43">
        <v>3</v>
      </c>
      <c r="BI74" s="44">
        <v>3</v>
      </c>
      <c r="BJ74" s="44">
        <v>2</v>
      </c>
      <c r="BK74" s="44">
        <v>2</v>
      </c>
      <c r="BL74" s="43">
        <v>3</v>
      </c>
      <c r="BM74" s="43">
        <v>3</v>
      </c>
      <c r="BN74" s="43">
        <v>3</v>
      </c>
      <c r="BO74" s="44">
        <v>2</v>
      </c>
      <c r="BP74" s="43">
        <v>3</v>
      </c>
      <c r="BQ74" s="43">
        <v>3</v>
      </c>
      <c r="BR74" s="43">
        <v>2</v>
      </c>
      <c r="BS74" s="44">
        <v>3</v>
      </c>
      <c r="BT74" s="43">
        <v>2</v>
      </c>
      <c r="BU74" s="43">
        <v>3</v>
      </c>
      <c r="BV74" s="47">
        <f t="shared" si="10"/>
        <v>37</v>
      </c>
      <c r="BW74" s="47">
        <f t="shared" si="11"/>
        <v>3.0985810913172482</v>
      </c>
      <c r="BX74" s="46">
        <v>3</v>
      </c>
    </row>
    <row r="75" spans="1:76" x14ac:dyDescent="0.2">
      <c r="A75" s="37">
        <v>74</v>
      </c>
      <c r="B75" s="42" t="s">
        <v>853</v>
      </c>
      <c r="C75" s="42" t="s">
        <v>69</v>
      </c>
      <c r="D75" s="42">
        <v>13</v>
      </c>
      <c r="E75" s="42">
        <v>8</v>
      </c>
      <c r="F75" s="43">
        <v>4</v>
      </c>
      <c r="G75" s="43">
        <v>3</v>
      </c>
      <c r="H75" s="44">
        <v>2</v>
      </c>
      <c r="I75" s="43">
        <v>3</v>
      </c>
      <c r="J75" s="44">
        <v>2</v>
      </c>
      <c r="K75" s="44">
        <v>3</v>
      </c>
      <c r="L75" s="43">
        <v>3</v>
      </c>
      <c r="M75" s="43">
        <v>2</v>
      </c>
      <c r="N75" s="43">
        <v>2</v>
      </c>
      <c r="O75" s="43">
        <v>3</v>
      </c>
      <c r="P75" s="43">
        <v>3</v>
      </c>
      <c r="Q75" s="44">
        <v>2</v>
      </c>
      <c r="R75" s="44">
        <v>2</v>
      </c>
      <c r="S75" s="44">
        <v>3</v>
      </c>
      <c r="T75" s="43">
        <v>4</v>
      </c>
      <c r="U75" s="44">
        <v>3</v>
      </c>
      <c r="V75" s="44">
        <v>3</v>
      </c>
      <c r="W75" s="44">
        <v>3</v>
      </c>
      <c r="X75" s="44">
        <v>3</v>
      </c>
      <c r="Y75" s="44">
        <v>4</v>
      </c>
      <c r="Z75" s="44">
        <v>3</v>
      </c>
      <c r="AA75" s="44">
        <v>2</v>
      </c>
      <c r="AB75" s="45">
        <v>3</v>
      </c>
      <c r="AC75" s="46">
        <f t="shared" si="6"/>
        <v>65</v>
      </c>
      <c r="AD75" s="46">
        <f t="shared" si="8"/>
        <v>2.7531166935578182</v>
      </c>
      <c r="AE75" s="46">
        <v>3</v>
      </c>
      <c r="AF75" s="43">
        <v>3</v>
      </c>
      <c r="AG75" s="43">
        <v>3</v>
      </c>
      <c r="AH75" s="43">
        <v>1</v>
      </c>
      <c r="AI75" s="43">
        <v>1</v>
      </c>
      <c r="AJ75" s="43">
        <v>1</v>
      </c>
      <c r="AK75" s="43">
        <v>2</v>
      </c>
      <c r="AL75" s="43">
        <v>1</v>
      </c>
      <c r="AM75" s="43">
        <v>2</v>
      </c>
      <c r="AN75" s="43">
        <v>2</v>
      </c>
      <c r="AO75" s="43">
        <v>2</v>
      </c>
      <c r="AP75" s="43">
        <v>2</v>
      </c>
      <c r="AQ75" s="43">
        <v>2</v>
      </c>
      <c r="AR75" s="43">
        <v>2</v>
      </c>
      <c r="AS75" s="43">
        <v>3</v>
      </c>
      <c r="AT75" s="43">
        <v>2</v>
      </c>
      <c r="AU75" s="43">
        <v>3</v>
      </c>
      <c r="AV75" s="43">
        <v>2</v>
      </c>
      <c r="AW75" s="43">
        <v>3</v>
      </c>
      <c r="AX75" s="43">
        <v>3</v>
      </c>
      <c r="AY75" s="43">
        <v>3</v>
      </c>
      <c r="AZ75" s="43">
        <v>3</v>
      </c>
      <c r="BA75" s="43">
        <v>3</v>
      </c>
      <c r="BB75" s="43">
        <v>3</v>
      </c>
      <c r="BC75" s="43">
        <v>2</v>
      </c>
      <c r="BD75" s="43">
        <v>2</v>
      </c>
      <c r="BE75" s="40">
        <f t="shared" si="7"/>
        <v>56</v>
      </c>
      <c r="BF75" s="40">
        <f t="shared" si="9"/>
        <v>2.1052404211040927</v>
      </c>
      <c r="BG75" s="46">
        <v>2</v>
      </c>
      <c r="BH75" s="43">
        <v>3</v>
      </c>
      <c r="BI75" s="44">
        <v>4</v>
      </c>
      <c r="BJ75" s="44">
        <v>3</v>
      </c>
      <c r="BK75" s="44">
        <v>3</v>
      </c>
      <c r="BL75" s="43">
        <v>3</v>
      </c>
      <c r="BM75" s="43">
        <v>2</v>
      </c>
      <c r="BN75" s="43">
        <v>3</v>
      </c>
      <c r="BO75" s="44">
        <v>2</v>
      </c>
      <c r="BP75" s="43">
        <v>3</v>
      </c>
      <c r="BQ75" s="43">
        <v>4</v>
      </c>
      <c r="BR75" s="43">
        <v>3</v>
      </c>
      <c r="BS75" s="44">
        <v>2</v>
      </c>
      <c r="BT75" s="43">
        <v>3</v>
      </c>
      <c r="BU75" s="43">
        <v>3</v>
      </c>
      <c r="BV75" s="47">
        <f t="shared" si="10"/>
        <v>41</v>
      </c>
      <c r="BW75" s="47">
        <f t="shared" si="11"/>
        <v>3.4219396128608461</v>
      </c>
      <c r="BX75" s="46">
        <v>3</v>
      </c>
    </row>
    <row r="76" spans="1:76" x14ac:dyDescent="0.2">
      <c r="A76" s="37">
        <v>75</v>
      </c>
      <c r="B76" s="42" t="s">
        <v>854</v>
      </c>
      <c r="C76" s="42" t="s">
        <v>69</v>
      </c>
      <c r="D76" s="42">
        <v>15</v>
      </c>
      <c r="E76" s="42">
        <v>9</v>
      </c>
      <c r="F76" s="43">
        <v>3</v>
      </c>
      <c r="G76" s="43">
        <v>4</v>
      </c>
      <c r="H76" s="44">
        <v>1</v>
      </c>
      <c r="I76" s="43">
        <v>3</v>
      </c>
      <c r="J76" s="44">
        <v>4</v>
      </c>
      <c r="K76" s="44">
        <v>4</v>
      </c>
      <c r="L76" s="43">
        <v>3</v>
      </c>
      <c r="M76" s="43">
        <v>4</v>
      </c>
      <c r="N76" s="43">
        <v>4</v>
      </c>
      <c r="O76" s="43">
        <v>4</v>
      </c>
      <c r="P76" s="43">
        <v>4</v>
      </c>
      <c r="Q76" s="44">
        <v>2</v>
      </c>
      <c r="R76" s="44">
        <v>2</v>
      </c>
      <c r="S76" s="44">
        <v>2</v>
      </c>
      <c r="T76" s="43">
        <v>3</v>
      </c>
      <c r="U76" s="44">
        <v>2</v>
      </c>
      <c r="V76" s="44">
        <v>3</v>
      </c>
      <c r="W76" s="44">
        <v>2</v>
      </c>
      <c r="X76" s="44">
        <v>3</v>
      </c>
      <c r="Y76" s="44">
        <v>2</v>
      </c>
      <c r="Z76" s="44">
        <v>3</v>
      </c>
      <c r="AA76" s="44">
        <v>2</v>
      </c>
      <c r="AB76" s="45">
        <v>1</v>
      </c>
      <c r="AC76" s="46">
        <f t="shared" si="6"/>
        <v>65</v>
      </c>
      <c r="AD76" s="46">
        <f t="shared" si="8"/>
        <v>2.6306573934816337</v>
      </c>
      <c r="AE76" s="46">
        <v>3</v>
      </c>
      <c r="AF76" s="43">
        <v>4</v>
      </c>
      <c r="AG76" s="43">
        <v>4</v>
      </c>
      <c r="AH76" s="43">
        <v>4</v>
      </c>
      <c r="AI76" s="43">
        <v>4</v>
      </c>
      <c r="AJ76" s="43">
        <v>4</v>
      </c>
      <c r="AK76" s="43">
        <v>4</v>
      </c>
      <c r="AL76" s="43">
        <v>3</v>
      </c>
      <c r="AM76" s="43">
        <v>4</v>
      </c>
      <c r="AN76" s="43">
        <v>4</v>
      </c>
      <c r="AO76" s="43">
        <v>4</v>
      </c>
      <c r="AP76" s="43">
        <v>4</v>
      </c>
      <c r="AQ76" s="43">
        <v>4</v>
      </c>
      <c r="AR76" s="43">
        <v>2</v>
      </c>
      <c r="AS76" s="43">
        <v>4</v>
      </c>
      <c r="AT76" s="43">
        <v>4</v>
      </c>
      <c r="AU76" s="43">
        <v>4</v>
      </c>
      <c r="AV76" s="43">
        <v>4</v>
      </c>
      <c r="AW76" s="43">
        <v>2</v>
      </c>
      <c r="AX76" s="43">
        <v>4</v>
      </c>
      <c r="AY76" s="43">
        <v>4</v>
      </c>
      <c r="AZ76" s="43">
        <v>2</v>
      </c>
      <c r="BA76" s="43">
        <v>4</v>
      </c>
      <c r="BB76" s="43">
        <v>4</v>
      </c>
      <c r="BC76" s="43">
        <v>4</v>
      </c>
      <c r="BD76" s="43">
        <v>3</v>
      </c>
      <c r="BE76" s="40">
        <f t="shared" si="7"/>
        <v>92</v>
      </c>
      <c r="BF76" s="40">
        <f t="shared" si="9"/>
        <v>3.5970070822951872</v>
      </c>
      <c r="BG76" s="46">
        <v>4</v>
      </c>
      <c r="BH76" s="43">
        <v>3</v>
      </c>
      <c r="BI76" s="44">
        <v>3</v>
      </c>
      <c r="BJ76" s="44">
        <v>2</v>
      </c>
      <c r="BK76" s="44">
        <v>3</v>
      </c>
      <c r="BL76" s="43">
        <v>2</v>
      </c>
      <c r="BM76" s="43">
        <v>3</v>
      </c>
      <c r="BN76" s="43">
        <v>3</v>
      </c>
      <c r="BO76" s="44">
        <v>2</v>
      </c>
      <c r="BP76" s="43">
        <v>2</v>
      </c>
      <c r="BQ76" s="43">
        <v>2</v>
      </c>
      <c r="BR76" s="43">
        <v>2</v>
      </c>
      <c r="BS76" s="44">
        <v>1</v>
      </c>
      <c r="BT76" s="43">
        <v>2</v>
      </c>
      <c r="BU76" s="43">
        <v>3</v>
      </c>
      <c r="BV76" s="47">
        <f t="shared" si="10"/>
        <v>33</v>
      </c>
      <c r="BW76" s="47">
        <f t="shared" si="11"/>
        <v>2.7074686038314688</v>
      </c>
      <c r="BX76" s="46">
        <v>3</v>
      </c>
    </row>
    <row r="77" spans="1:76" x14ac:dyDescent="0.2">
      <c r="A77" s="37">
        <v>76</v>
      </c>
      <c r="B77" s="42" t="s">
        <v>855</v>
      </c>
      <c r="C77" s="42" t="s">
        <v>69</v>
      </c>
      <c r="D77" s="42">
        <v>15</v>
      </c>
      <c r="E77" s="42">
        <v>9</v>
      </c>
      <c r="F77" s="43">
        <v>3</v>
      </c>
      <c r="G77" s="43">
        <v>4</v>
      </c>
      <c r="H77" s="44">
        <v>2</v>
      </c>
      <c r="I77" s="43">
        <v>4</v>
      </c>
      <c r="J77" s="44">
        <v>3</v>
      </c>
      <c r="K77" s="44">
        <v>3</v>
      </c>
      <c r="L77" s="43">
        <v>3</v>
      </c>
      <c r="M77" s="43">
        <v>3</v>
      </c>
      <c r="N77" s="43">
        <v>2</v>
      </c>
      <c r="O77" s="43">
        <v>3</v>
      </c>
      <c r="P77" s="43">
        <v>3</v>
      </c>
      <c r="Q77" s="44">
        <v>3</v>
      </c>
      <c r="R77" s="44">
        <v>2</v>
      </c>
      <c r="S77" s="44">
        <v>3</v>
      </c>
      <c r="T77" s="43">
        <v>3</v>
      </c>
      <c r="U77" s="44">
        <v>3</v>
      </c>
      <c r="V77" s="44">
        <v>3</v>
      </c>
      <c r="W77" s="44">
        <v>3</v>
      </c>
      <c r="X77" s="44">
        <v>4</v>
      </c>
      <c r="Y77" s="44">
        <v>3</v>
      </c>
      <c r="Z77" s="44">
        <v>3</v>
      </c>
      <c r="AA77" s="44">
        <v>1</v>
      </c>
      <c r="AB77" s="45">
        <v>4</v>
      </c>
      <c r="AC77" s="46">
        <f t="shared" si="6"/>
        <v>68</v>
      </c>
      <c r="AD77" s="46">
        <f t="shared" si="8"/>
        <v>2.8519171391317308</v>
      </c>
      <c r="AE77" s="46">
        <v>3</v>
      </c>
      <c r="AF77" s="43">
        <v>3</v>
      </c>
      <c r="AG77" s="43">
        <v>3</v>
      </c>
      <c r="AH77" s="43">
        <v>2</v>
      </c>
      <c r="AI77" s="43">
        <v>2</v>
      </c>
      <c r="AJ77" s="43">
        <v>1</v>
      </c>
      <c r="AK77" s="43">
        <v>4</v>
      </c>
      <c r="AL77" s="43">
        <v>3</v>
      </c>
      <c r="AM77" s="43">
        <v>3</v>
      </c>
      <c r="AN77" s="43">
        <v>3</v>
      </c>
      <c r="AO77" s="43">
        <v>2</v>
      </c>
      <c r="AP77" s="43">
        <v>3</v>
      </c>
      <c r="AQ77" s="43">
        <v>2</v>
      </c>
      <c r="AR77" s="43">
        <v>1</v>
      </c>
      <c r="AS77" s="43">
        <v>3</v>
      </c>
      <c r="AT77" s="43">
        <v>3</v>
      </c>
      <c r="AU77" s="43">
        <v>4</v>
      </c>
      <c r="AV77" s="43">
        <v>2</v>
      </c>
      <c r="AW77" s="43">
        <v>3</v>
      </c>
      <c r="AX77" s="43">
        <v>3</v>
      </c>
      <c r="AY77" s="43">
        <v>3</v>
      </c>
      <c r="AZ77" s="43">
        <v>3</v>
      </c>
      <c r="BA77" s="43">
        <v>2</v>
      </c>
      <c r="BB77" s="43">
        <v>3</v>
      </c>
      <c r="BC77" s="43">
        <v>3</v>
      </c>
      <c r="BD77" s="43">
        <v>2</v>
      </c>
      <c r="BE77" s="40">
        <f t="shared" si="7"/>
        <v>66</v>
      </c>
      <c r="BF77" s="40">
        <f t="shared" si="9"/>
        <v>2.5098114758519361</v>
      </c>
      <c r="BG77" s="46">
        <v>3</v>
      </c>
      <c r="BH77" s="43">
        <v>3</v>
      </c>
      <c r="BI77" s="44">
        <v>3</v>
      </c>
      <c r="BJ77" s="44">
        <v>3</v>
      </c>
      <c r="BK77" s="44">
        <v>2</v>
      </c>
      <c r="BL77" s="43">
        <v>3</v>
      </c>
      <c r="BM77" s="43">
        <v>3</v>
      </c>
      <c r="BN77" s="43">
        <v>3</v>
      </c>
      <c r="BO77" s="44">
        <v>2</v>
      </c>
      <c r="BP77" s="43">
        <v>3</v>
      </c>
      <c r="BQ77" s="43">
        <v>3</v>
      </c>
      <c r="BR77" s="43">
        <v>3</v>
      </c>
      <c r="BS77" s="44">
        <v>2</v>
      </c>
      <c r="BT77" s="43">
        <v>3</v>
      </c>
      <c r="BU77" s="43">
        <v>3</v>
      </c>
      <c r="BV77" s="47">
        <f t="shared" si="10"/>
        <v>39</v>
      </c>
      <c r="BW77" s="47">
        <f t="shared" si="11"/>
        <v>3.2822064384153111</v>
      </c>
      <c r="BX77" s="46">
        <v>3</v>
      </c>
    </row>
    <row r="78" spans="1:76" x14ac:dyDescent="0.2">
      <c r="A78" s="37">
        <v>77</v>
      </c>
      <c r="B78" s="42" t="s">
        <v>856</v>
      </c>
      <c r="C78" s="42" t="s">
        <v>69</v>
      </c>
      <c r="D78" s="42">
        <v>15</v>
      </c>
      <c r="E78" s="42">
        <v>9</v>
      </c>
      <c r="F78" s="43">
        <v>4</v>
      </c>
      <c r="G78" s="43">
        <v>2</v>
      </c>
      <c r="H78" s="44">
        <v>1</v>
      </c>
      <c r="I78" s="43">
        <v>2</v>
      </c>
      <c r="J78" s="44">
        <v>3</v>
      </c>
      <c r="K78" s="44">
        <v>2</v>
      </c>
      <c r="L78" s="43">
        <v>4</v>
      </c>
      <c r="M78" s="43">
        <v>4</v>
      </c>
      <c r="N78" s="43">
        <v>3</v>
      </c>
      <c r="O78" s="43">
        <v>4</v>
      </c>
      <c r="P78" s="43">
        <v>3</v>
      </c>
      <c r="Q78" s="44">
        <v>4</v>
      </c>
      <c r="R78" s="44">
        <v>2</v>
      </c>
      <c r="S78" s="44">
        <v>2</v>
      </c>
      <c r="T78" s="43">
        <v>4</v>
      </c>
      <c r="U78" s="44">
        <v>4</v>
      </c>
      <c r="V78" s="44">
        <v>2</v>
      </c>
      <c r="W78" s="44">
        <v>2</v>
      </c>
      <c r="X78" s="44">
        <v>4</v>
      </c>
      <c r="Y78" s="44">
        <v>4</v>
      </c>
      <c r="Z78" s="44">
        <v>2</v>
      </c>
      <c r="AA78" s="44">
        <v>2</v>
      </c>
      <c r="AB78" s="45">
        <v>4</v>
      </c>
      <c r="AC78" s="46">
        <f t="shared" si="6"/>
        <v>68</v>
      </c>
      <c r="AD78" s="46">
        <f t="shared" si="8"/>
        <v>2.7656216536339073</v>
      </c>
      <c r="AE78" s="46">
        <v>3</v>
      </c>
      <c r="AF78" s="43">
        <v>4</v>
      </c>
      <c r="AG78" s="43">
        <v>4</v>
      </c>
      <c r="AH78" s="43">
        <v>1</v>
      </c>
      <c r="AI78" s="43">
        <v>3</v>
      </c>
      <c r="AJ78" s="43">
        <v>1</v>
      </c>
      <c r="AK78" s="43">
        <v>3</v>
      </c>
      <c r="AL78" s="43">
        <v>1</v>
      </c>
      <c r="AM78" s="43">
        <v>4</v>
      </c>
      <c r="AN78" s="43">
        <v>4</v>
      </c>
      <c r="AO78" s="43">
        <v>1</v>
      </c>
      <c r="AP78" s="43">
        <v>4</v>
      </c>
      <c r="AQ78" s="43">
        <v>1</v>
      </c>
      <c r="AR78" s="43">
        <v>1</v>
      </c>
      <c r="AS78" s="43">
        <v>4</v>
      </c>
      <c r="AT78" s="43">
        <v>4</v>
      </c>
      <c r="AU78" s="43">
        <v>1</v>
      </c>
      <c r="AV78" s="43">
        <v>1</v>
      </c>
      <c r="AW78" s="43">
        <v>1</v>
      </c>
      <c r="AX78" s="43">
        <v>3</v>
      </c>
      <c r="AY78" s="43">
        <v>3</v>
      </c>
      <c r="AZ78" s="43">
        <v>2</v>
      </c>
      <c r="BA78" s="43">
        <v>4</v>
      </c>
      <c r="BB78" s="43">
        <v>4</v>
      </c>
      <c r="BC78" s="43">
        <v>2</v>
      </c>
      <c r="BD78" s="43">
        <v>2</v>
      </c>
      <c r="BE78" s="40">
        <f t="shared" si="7"/>
        <v>63</v>
      </c>
      <c r="BF78" s="40">
        <f t="shared" si="9"/>
        <v>2.1340500321688896</v>
      </c>
      <c r="BG78" s="46">
        <v>2</v>
      </c>
      <c r="BH78" s="43">
        <v>4</v>
      </c>
      <c r="BI78" s="44">
        <v>4</v>
      </c>
      <c r="BJ78" s="44">
        <v>4</v>
      </c>
      <c r="BK78" s="44">
        <v>4</v>
      </c>
      <c r="BL78" s="43">
        <v>4</v>
      </c>
      <c r="BM78" s="43">
        <v>3</v>
      </c>
      <c r="BN78" s="43">
        <v>4</v>
      </c>
      <c r="BO78" s="44">
        <v>2</v>
      </c>
      <c r="BP78" s="43">
        <v>4</v>
      </c>
      <c r="BQ78" s="43">
        <v>4</v>
      </c>
      <c r="BR78" s="43">
        <v>4</v>
      </c>
      <c r="BS78" s="44">
        <v>4</v>
      </c>
      <c r="BT78" s="43">
        <v>3</v>
      </c>
      <c r="BU78" s="43">
        <v>4</v>
      </c>
      <c r="BV78" s="47">
        <f t="shared" si="10"/>
        <v>52</v>
      </c>
      <c r="BW78" s="47">
        <f t="shared" si="11"/>
        <v>4.3610967035977</v>
      </c>
      <c r="BX78" s="46">
        <v>4</v>
      </c>
    </row>
    <row r="79" spans="1:76" x14ac:dyDescent="0.2">
      <c r="A79" s="37">
        <v>78</v>
      </c>
      <c r="B79" s="42" t="s">
        <v>857</v>
      </c>
      <c r="C79" s="42" t="s">
        <v>69</v>
      </c>
      <c r="D79" s="42">
        <v>14</v>
      </c>
      <c r="E79" s="42">
        <v>9</v>
      </c>
      <c r="F79" s="43">
        <v>4</v>
      </c>
      <c r="G79" s="43">
        <v>3</v>
      </c>
      <c r="H79" s="44">
        <v>1</v>
      </c>
      <c r="I79" s="43">
        <v>2</v>
      </c>
      <c r="J79" s="44">
        <v>1</v>
      </c>
      <c r="K79" s="44">
        <v>1</v>
      </c>
      <c r="L79" s="43">
        <v>3</v>
      </c>
      <c r="M79" s="43">
        <v>4</v>
      </c>
      <c r="N79" s="43">
        <v>3</v>
      </c>
      <c r="O79" s="43">
        <v>4</v>
      </c>
      <c r="P79" s="43">
        <v>3</v>
      </c>
      <c r="Q79" s="44">
        <v>1</v>
      </c>
      <c r="R79" s="44">
        <v>1</v>
      </c>
      <c r="S79" s="44">
        <v>2</v>
      </c>
      <c r="T79" s="43">
        <v>3</v>
      </c>
      <c r="U79" s="44">
        <v>1</v>
      </c>
      <c r="V79" s="44">
        <v>4</v>
      </c>
      <c r="W79" s="44">
        <v>4</v>
      </c>
      <c r="X79" s="44">
        <v>1</v>
      </c>
      <c r="Y79" s="44">
        <v>2</v>
      </c>
      <c r="Z79" s="44">
        <v>1</v>
      </c>
      <c r="AA79" s="44">
        <v>2</v>
      </c>
      <c r="AB79" s="45">
        <v>3</v>
      </c>
      <c r="AC79" s="46">
        <f t="shared" si="6"/>
        <v>54</v>
      </c>
      <c r="AD79" s="46">
        <f t="shared" si="8"/>
        <v>2.030963244538639</v>
      </c>
      <c r="AE79" s="46">
        <v>2</v>
      </c>
      <c r="AF79" s="43">
        <v>4</v>
      </c>
      <c r="AG79" s="43">
        <v>4</v>
      </c>
      <c r="AH79" s="43">
        <v>4</v>
      </c>
      <c r="AI79" s="43">
        <v>4</v>
      </c>
      <c r="AJ79" s="43">
        <v>3</v>
      </c>
      <c r="AK79" s="43">
        <v>4</v>
      </c>
      <c r="AL79" s="43">
        <v>4</v>
      </c>
      <c r="AM79" s="43">
        <v>4</v>
      </c>
      <c r="AN79" s="43">
        <v>4</v>
      </c>
      <c r="AO79" s="43">
        <v>3</v>
      </c>
      <c r="AP79" s="43">
        <v>4</v>
      </c>
      <c r="AQ79" s="43">
        <v>2</v>
      </c>
      <c r="AR79" s="43">
        <v>4</v>
      </c>
      <c r="AS79" s="43">
        <v>4</v>
      </c>
      <c r="AT79" s="43">
        <v>4</v>
      </c>
      <c r="AU79" s="43">
        <v>4</v>
      </c>
      <c r="AV79" s="43">
        <v>4</v>
      </c>
      <c r="AW79" s="43">
        <v>4</v>
      </c>
      <c r="AX79" s="43">
        <v>4</v>
      </c>
      <c r="AY79" s="43">
        <v>4</v>
      </c>
      <c r="AZ79" s="43">
        <v>3</v>
      </c>
      <c r="BA79" s="43">
        <v>4</v>
      </c>
      <c r="BB79" s="43">
        <v>4</v>
      </c>
      <c r="BC79" s="43">
        <v>4</v>
      </c>
      <c r="BD79" s="43">
        <v>3</v>
      </c>
      <c r="BE79" s="40">
        <f t="shared" si="7"/>
        <v>94</v>
      </c>
      <c r="BF79" s="40">
        <f t="shared" si="9"/>
        <v>3.7155969152134776</v>
      </c>
      <c r="BG79" s="46">
        <v>4</v>
      </c>
      <c r="BH79" s="43">
        <v>3</v>
      </c>
      <c r="BI79" s="44">
        <v>1</v>
      </c>
      <c r="BJ79" s="44">
        <v>1</v>
      </c>
      <c r="BK79" s="44">
        <v>2</v>
      </c>
      <c r="BL79" s="43">
        <v>3</v>
      </c>
      <c r="BM79" s="43">
        <v>3</v>
      </c>
      <c r="BN79" s="43">
        <v>4</v>
      </c>
      <c r="BO79" s="44">
        <v>2</v>
      </c>
      <c r="BP79" s="43">
        <v>3</v>
      </c>
      <c r="BQ79" s="43">
        <v>1</v>
      </c>
      <c r="BR79" s="43">
        <v>3</v>
      </c>
      <c r="BS79" s="44">
        <v>1</v>
      </c>
      <c r="BT79" s="43">
        <v>2</v>
      </c>
      <c r="BU79" s="43">
        <v>3</v>
      </c>
      <c r="BV79" s="47">
        <f t="shared" si="10"/>
        <v>32</v>
      </c>
      <c r="BW79" s="47">
        <f t="shared" si="11"/>
        <v>2.4634012965254364</v>
      </c>
      <c r="BX79" s="46">
        <v>2</v>
      </c>
    </row>
    <row r="80" spans="1:76" x14ac:dyDescent="0.2">
      <c r="A80" s="37">
        <v>79</v>
      </c>
      <c r="B80" s="42" t="s">
        <v>858</v>
      </c>
      <c r="C80" s="42" t="s">
        <v>69</v>
      </c>
      <c r="D80" s="42">
        <v>14</v>
      </c>
      <c r="E80" s="42">
        <v>9</v>
      </c>
      <c r="F80" s="43">
        <v>4</v>
      </c>
      <c r="G80" s="43">
        <v>3</v>
      </c>
      <c r="H80" s="44">
        <v>3</v>
      </c>
      <c r="I80" s="43">
        <v>2</v>
      </c>
      <c r="J80" s="44">
        <v>2</v>
      </c>
      <c r="K80" s="44">
        <v>2</v>
      </c>
      <c r="L80" s="43">
        <v>3</v>
      </c>
      <c r="M80" s="43">
        <v>3</v>
      </c>
      <c r="N80" s="43">
        <v>3</v>
      </c>
      <c r="O80" s="43">
        <v>2</v>
      </c>
      <c r="P80" s="43">
        <v>2</v>
      </c>
      <c r="Q80" s="44">
        <v>2</v>
      </c>
      <c r="R80" s="44">
        <v>2</v>
      </c>
      <c r="S80" s="44">
        <v>3</v>
      </c>
      <c r="T80" s="43">
        <v>2</v>
      </c>
      <c r="U80" s="44">
        <v>1</v>
      </c>
      <c r="V80" s="44">
        <v>2</v>
      </c>
      <c r="W80" s="44">
        <v>2</v>
      </c>
      <c r="X80" s="44">
        <v>1</v>
      </c>
      <c r="Y80" s="44">
        <v>2</v>
      </c>
      <c r="Z80" s="44">
        <v>2</v>
      </c>
      <c r="AA80" s="44">
        <v>2</v>
      </c>
      <c r="AB80" s="45">
        <v>3</v>
      </c>
      <c r="AC80" s="46">
        <f t="shared" si="6"/>
        <v>53</v>
      </c>
      <c r="AD80" s="46">
        <f t="shared" si="8"/>
        <v>2.1955064982719317</v>
      </c>
      <c r="AE80" s="46">
        <v>2</v>
      </c>
      <c r="AF80" s="43">
        <v>4</v>
      </c>
      <c r="AG80" s="43">
        <v>3</v>
      </c>
      <c r="AH80" s="43">
        <v>3</v>
      </c>
      <c r="AI80" s="43">
        <v>4</v>
      </c>
      <c r="AJ80" s="43">
        <v>3</v>
      </c>
      <c r="AK80" s="43">
        <v>3</v>
      </c>
      <c r="AL80" s="43">
        <v>4</v>
      </c>
      <c r="AM80" s="43">
        <v>3</v>
      </c>
      <c r="AN80" s="43">
        <v>4</v>
      </c>
      <c r="AO80" s="43">
        <v>3</v>
      </c>
      <c r="AP80" s="43">
        <v>3</v>
      </c>
      <c r="AQ80" s="43">
        <v>2</v>
      </c>
      <c r="AR80" s="43">
        <v>1</v>
      </c>
      <c r="AS80" s="43">
        <v>4</v>
      </c>
      <c r="AT80" s="43">
        <v>3</v>
      </c>
      <c r="AU80" s="43">
        <v>3</v>
      </c>
      <c r="AV80" s="43">
        <v>3</v>
      </c>
      <c r="AW80" s="43">
        <v>3</v>
      </c>
      <c r="AX80" s="43">
        <v>3</v>
      </c>
      <c r="AY80" s="43">
        <v>4</v>
      </c>
      <c r="AZ80" s="43">
        <v>3</v>
      </c>
      <c r="BA80" s="43">
        <v>3</v>
      </c>
      <c r="BB80" s="43">
        <v>4</v>
      </c>
      <c r="BC80" s="43">
        <v>4</v>
      </c>
      <c r="BD80" s="43">
        <v>2</v>
      </c>
      <c r="BE80" s="40">
        <f t="shared" si="7"/>
        <v>79</v>
      </c>
      <c r="BF80" s="40">
        <f t="shared" si="9"/>
        <v>3.0474002547754035</v>
      </c>
      <c r="BG80" s="46">
        <v>3</v>
      </c>
      <c r="BH80" s="43">
        <v>2</v>
      </c>
      <c r="BI80" s="44">
        <v>2</v>
      </c>
      <c r="BJ80" s="44">
        <v>2</v>
      </c>
      <c r="BK80" s="44">
        <v>3</v>
      </c>
      <c r="BL80" s="43">
        <v>2</v>
      </c>
      <c r="BM80" s="43">
        <v>3</v>
      </c>
      <c r="BN80" s="43">
        <v>2</v>
      </c>
      <c r="BO80" s="44">
        <v>2</v>
      </c>
      <c r="BP80" s="43">
        <v>2</v>
      </c>
      <c r="BQ80" s="43">
        <v>3</v>
      </c>
      <c r="BR80" s="43">
        <v>2</v>
      </c>
      <c r="BS80" s="44">
        <v>1</v>
      </c>
      <c r="BT80" s="43">
        <v>2</v>
      </c>
      <c r="BU80" s="43">
        <v>2</v>
      </c>
      <c r="BV80" s="47">
        <f t="shared" si="10"/>
        <v>30</v>
      </c>
      <c r="BW80" s="47">
        <f t="shared" si="11"/>
        <v>2.4807652229346893</v>
      </c>
      <c r="BX80" s="46">
        <v>2</v>
      </c>
    </row>
    <row r="81" spans="1:76" x14ac:dyDescent="0.2">
      <c r="A81" s="37">
        <v>80</v>
      </c>
      <c r="B81" s="42" t="s">
        <v>859</v>
      </c>
      <c r="C81" s="42" t="s">
        <v>69</v>
      </c>
      <c r="D81" s="42">
        <v>13</v>
      </c>
      <c r="E81" s="42">
        <v>8</v>
      </c>
      <c r="F81" s="43">
        <v>4</v>
      </c>
      <c r="G81" s="43">
        <v>3</v>
      </c>
      <c r="H81" s="44">
        <v>2</v>
      </c>
      <c r="I81" s="43">
        <v>3</v>
      </c>
      <c r="J81" s="44">
        <v>2</v>
      </c>
      <c r="K81" s="44">
        <v>3</v>
      </c>
      <c r="L81" s="43">
        <v>3</v>
      </c>
      <c r="M81" s="43">
        <v>4</v>
      </c>
      <c r="N81" s="43">
        <v>3</v>
      </c>
      <c r="O81" s="43">
        <v>3</v>
      </c>
      <c r="P81" s="43">
        <v>3</v>
      </c>
      <c r="Q81" s="44">
        <v>2</v>
      </c>
      <c r="R81" s="44">
        <v>2</v>
      </c>
      <c r="S81" s="44">
        <v>3</v>
      </c>
      <c r="T81" s="43">
        <v>3</v>
      </c>
      <c r="U81" s="44">
        <v>1</v>
      </c>
      <c r="V81" s="44">
        <v>2</v>
      </c>
      <c r="W81" s="44">
        <v>2</v>
      </c>
      <c r="X81" s="44">
        <v>2</v>
      </c>
      <c r="Y81" s="44">
        <v>3</v>
      </c>
      <c r="Z81" s="44">
        <v>3</v>
      </c>
      <c r="AA81" s="44">
        <v>3</v>
      </c>
      <c r="AB81" s="45">
        <v>4</v>
      </c>
      <c r="AC81" s="46">
        <f t="shared" si="6"/>
        <v>63</v>
      </c>
      <c r="AD81" s="46">
        <f t="shared" si="8"/>
        <v>2.6247033007264493</v>
      </c>
      <c r="AE81" s="46">
        <v>3</v>
      </c>
      <c r="AF81" s="43">
        <v>3</v>
      </c>
      <c r="AG81" s="43">
        <v>3</v>
      </c>
      <c r="AH81" s="43">
        <v>2</v>
      </c>
      <c r="AI81" s="43">
        <v>3</v>
      </c>
      <c r="AJ81" s="43">
        <v>3</v>
      </c>
      <c r="AK81" s="43">
        <v>3</v>
      </c>
      <c r="AL81" s="43">
        <v>3</v>
      </c>
      <c r="AM81" s="43">
        <v>3</v>
      </c>
      <c r="AN81" s="43">
        <v>3</v>
      </c>
      <c r="AO81" s="43">
        <v>3</v>
      </c>
      <c r="AP81" s="43">
        <v>3</v>
      </c>
      <c r="AQ81" s="43">
        <v>3</v>
      </c>
      <c r="AR81" s="43">
        <v>3</v>
      </c>
      <c r="AS81" s="43">
        <v>3</v>
      </c>
      <c r="AT81" s="43">
        <v>3</v>
      </c>
      <c r="AU81" s="43">
        <v>3</v>
      </c>
      <c r="AV81" s="43">
        <v>3</v>
      </c>
      <c r="AW81" s="43">
        <v>3</v>
      </c>
      <c r="AX81" s="43">
        <v>3</v>
      </c>
      <c r="AY81" s="43">
        <v>3</v>
      </c>
      <c r="AZ81" s="43">
        <v>3</v>
      </c>
      <c r="BA81" s="43">
        <v>3</v>
      </c>
      <c r="BB81" s="43">
        <v>3</v>
      </c>
      <c r="BC81" s="43">
        <v>3</v>
      </c>
      <c r="BD81" s="43">
        <v>2</v>
      </c>
      <c r="BE81" s="40">
        <f t="shared" si="7"/>
        <v>73</v>
      </c>
      <c r="BF81" s="40">
        <f t="shared" si="9"/>
        <v>2.9042497055323264</v>
      </c>
      <c r="BG81" s="46">
        <v>3</v>
      </c>
      <c r="BH81" s="43">
        <v>3</v>
      </c>
      <c r="BI81" s="44">
        <v>3</v>
      </c>
      <c r="BJ81" s="44">
        <v>3</v>
      </c>
      <c r="BK81" s="44">
        <v>3</v>
      </c>
      <c r="BL81" s="43">
        <v>3</v>
      </c>
      <c r="BM81" s="43">
        <v>2</v>
      </c>
      <c r="BN81" s="43">
        <v>3</v>
      </c>
      <c r="BO81" s="44">
        <v>2</v>
      </c>
      <c r="BP81" s="43">
        <v>2</v>
      </c>
      <c r="BQ81" s="43">
        <v>2</v>
      </c>
      <c r="BR81" s="43">
        <v>2</v>
      </c>
      <c r="BS81" s="44">
        <v>2</v>
      </c>
      <c r="BT81" s="43">
        <v>2</v>
      </c>
      <c r="BU81" s="43">
        <v>3</v>
      </c>
      <c r="BV81" s="47">
        <f t="shared" si="10"/>
        <v>35</v>
      </c>
      <c r="BW81" s="47">
        <f t="shared" si="11"/>
        <v>2.9246582114572433</v>
      </c>
      <c r="BX81" s="46">
        <v>3</v>
      </c>
    </row>
    <row r="82" spans="1:76" x14ac:dyDescent="0.2">
      <c r="A82" s="37">
        <v>81</v>
      </c>
      <c r="B82" s="42" t="s">
        <v>860</v>
      </c>
      <c r="C82" s="42" t="s">
        <v>69</v>
      </c>
      <c r="D82" s="42">
        <v>14</v>
      </c>
      <c r="E82" s="42">
        <v>9</v>
      </c>
      <c r="F82" s="43">
        <v>4</v>
      </c>
      <c r="G82" s="43">
        <v>3</v>
      </c>
      <c r="H82" s="44">
        <v>3</v>
      </c>
      <c r="I82" s="43">
        <v>4</v>
      </c>
      <c r="J82" s="44">
        <v>3</v>
      </c>
      <c r="K82" s="44">
        <v>3</v>
      </c>
      <c r="L82" s="43">
        <v>3</v>
      </c>
      <c r="M82" s="43">
        <v>2</v>
      </c>
      <c r="N82" s="43">
        <v>2</v>
      </c>
      <c r="O82" s="43">
        <v>3</v>
      </c>
      <c r="P82" s="43">
        <v>3</v>
      </c>
      <c r="Q82" s="44">
        <v>2</v>
      </c>
      <c r="R82" s="44">
        <v>2</v>
      </c>
      <c r="S82" s="44">
        <v>3</v>
      </c>
      <c r="T82" s="43">
        <v>3</v>
      </c>
      <c r="U82" s="44">
        <v>4</v>
      </c>
      <c r="V82" s="44">
        <v>4</v>
      </c>
      <c r="W82" s="44">
        <v>3</v>
      </c>
      <c r="X82" s="44">
        <v>4</v>
      </c>
      <c r="Y82" s="44">
        <v>2</v>
      </c>
      <c r="Z82" s="44">
        <v>4</v>
      </c>
      <c r="AA82" s="44">
        <v>2</v>
      </c>
      <c r="AB82" s="45">
        <v>4</v>
      </c>
      <c r="AC82" s="46">
        <f t="shared" si="6"/>
        <v>70</v>
      </c>
      <c r="AD82" s="46">
        <f t="shared" si="8"/>
        <v>2.9458405594873254</v>
      </c>
      <c r="AE82" s="46">
        <v>3</v>
      </c>
      <c r="AF82" s="43">
        <v>3</v>
      </c>
      <c r="AG82" s="43">
        <v>4</v>
      </c>
      <c r="AH82" s="43">
        <v>2</v>
      </c>
      <c r="AI82" s="43">
        <v>3</v>
      </c>
      <c r="AJ82" s="43">
        <v>2</v>
      </c>
      <c r="AK82" s="43">
        <v>3</v>
      </c>
      <c r="AL82" s="43">
        <v>1</v>
      </c>
      <c r="AM82" s="43">
        <v>3</v>
      </c>
      <c r="AN82" s="43">
        <v>4</v>
      </c>
      <c r="AO82" s="43">
        <v>2</v>
      </c>
      <c r="AP82" s="43">
        <v>3</v>
      </c>
      <c r="AQ82" s="43">
        <v>1</v>
      </c>
      <c r="AR82" s="43">
        <v>2</v>
      </c>
      <c r="AS82" s="43">
        <v>3</v>
      </c>
      <c r="AT82" s="43">
        <v>3</v>
      </c>
      <c r="AU82" s="43">
        <v>3</v>
      </c>
      <c r="AV82" s="43">
        <v>3</v>
      </c>
      <c r="AW82" s="43">
        <v>3</v>
      </c>
      <c r="AX82" s="43">
        <v>4</v>
      </c>
      <c r="AY82" s="43">
        <v>4</v>
      </c>
      <c r="AZ82" s="43">
        <v>3</v>
      </c>
      <c r="BA82" s="43">
        <v>3</v>
      </c>
      <c r="BB82" s="43">
        <v>3</v>
      </c>
      <c r="BC82" s="43">
        <v>3</v>
      </c>
      <c r="BD82" s="43">
        <v>2</v>
      </c>
      <c r="BE82" s="40">
        <f t="shared" si="7"/>
        <v>70</v>
      </c>
      <c r="BF82" s="40">
        <f t="shared" si="9"/>
        <v>2.6529160083834795</v>
      </c>
      <c r="BG82" s="46">
        <v>3</v>
      </c>
      <c r="BH82" s="43">
        <v>4</v>
      </c>
      <c r="BI82" s="44">
        <v>3</v>
      </c>
      <c r="BJ82" s="44">
        <v>3</v>
      </c>
      <c r="BK82" s="44">
        <v>3</v>
      </c>
      <c r="BL82" s="43">
        <v>4</v>
      </c>
      <c r="BM82" s="43">
        <v>3</v>
      </c>
      <c r="BN82" s="43">
        <v>4</v>
      </c>
      <c r="BO82" s="44">
        <v>2</v>
      </c>
      <c r="BP82" s="43">
        <v>4</v>
      </c>
      <c r="BQ82" s="43">
        <v>4</v>
      </c>
      <c r="BR82" s="43">
        <v>4</v>
      </c>
      <c r="BS82" s="44">
        <v>3</v>
      </c>
      <c r="BT82" s="43">
        <v>4</v>
      </c>
      <c r="BU82" s="43">
        <v>3</v>
      </c>
      <c r="BV82" s="47">
        <f t="shared" si="10"/>
        <v>48</v>
      </c>
      <c r="BW82" s="47">
        <f t="shared" si="11"/>
        <v>4.0175495955060461</v>
      </c>
      <c r="BX82" s="46">
        <v>4</v>
      </c>
    </row>
    <row r="83" spans="1:76" x14ac:dyDescent="0.2">
      <c r="A83" s="37">
        <v>82</v>
      </c>
      <c r="B83" s="42" t="s">
        <v>861</v>
      </c>
      <c r="C83" s="42" t="s">
        <v>69</v>
      </c>
      <c r="D83" s="42">
        <v>14</v>
      </c>
      <c r="E83" s="42">
        <v>9</v>
      </c>
      <c r="F83" s="43">
        <v>3</v>
      </c>
      <c r="G83" s="43">
        <v>4</v>
      </c>
      <c r="H83" s="44">
        <v>1</v>
      </c>
      <c r="I83" s="43">
        <v>3</v>
      </c>
      <c r="J83" s="44">
        <v>1</v>
      </c>
      <c r="K83" s="44">
        <v>1</v>
      </c>
      <c r="L83" s="43">
        <v>2</v>
      </c>
      <c r="M83" s="43">
        <v>4</v>
      </c>
      <c r="N83" s="43">
        <v>1</v>
      </c>
      <c r="O83" s="43">
        <v>3</v>
      </c>
      <c r="P83" s="43">
        <v>3</v>
      </c>
      <c r="Q83" s="44">
        <v>1</v>
      </c>
      <c r="R83" s="44">
        <v>1</v>
      </c>
      <c r="S83" s="44">
        <v>3</v>
      </c>
      <c r="T83" s="43">
        <v>2</v>
      </c>
      <c r="U83" s="44">
        <v>1</v>
      </c>
      <c r="V83" s="44">
        <v>3</v>
      </c>
      <c r="W83" s="44">
        <v>3</v>
      </c>
      <c r="X83" s="44">
        <v>1</v>
      </c>
      <c r="Y83" s="44">
        <v>4</v>
      </c>
      <c r="Z83" s="44">
        <v>4</v>
      </c>
      <c r="AA83" s="44">
        <v>3</v>
      </c>
      <c r="AB83" s="45">
        <v>4</v>
      </c>
      <c r="AC83" s="46">
        <f t="shared" si="6"/>
        <v>56</v>
      </c>
      <c r="AD83" s="46">
        <f t="shared" si="8"/>
        <v>2.1038479406266011</v>
      </c>
      <c r="AE83" s="46">
        <v>2</v>
      </c>
      <c r="AF83" s="43">
        <v>4</v>
      </c>
      <c r="AG83" s="43">
        <v>3</v>
      </c>
      <c r="AH83" s="43">
        <v>2</v>
      </c>
      <c r="AI83" s="43">
        <v>3</v>
      </c>
      <c r="AJ83" s="43">
        <v>1</v>
      </c>
      <c r="AK83" s="43">
        <v>1</v>
      </c>
      <c r="AL83" s="43">
        <v>1</v>
      </c>
      <c r="AM83" s="43">
        <v>4</v>
      </c>
      <c r="AN83" s="43">
        <v>4</v>
      </c>
      <c r="AO83" s="43">
        <v>3</v>
      </c>
      <c r="AP83" s="43">
        <v>4</v>
      </c>
      <c r="AQ83" s="43">
        <v>4</v>
      </c>
      <c r="AR83" s="43">
        <v>4</v>
      </c>
      <c r="AS83" s="43">
        <v>4</v>
      </c>
      <c r="AT83" s="43">
        <v>2</v>
      </c>
      <c r="AU83" s="43">
        <v>3</v>
      </c>
      <c r="AV83" s="43">
        <v>4</v>
      </c>
      <c r="AW83" s="43">
        <v>2</v>
      </c>
      <c r="AX83" s="43">
        <v>3</v>
      </c>
      <c r="AY83" s="43">
        <v>3</v>
      </c>
      <c r="AZ83" s="43">
        <v>2</v>
      </c>
      <c r="BA83" s="43">
        <v>3</v>
      </c>
      <c r="BB83" s="43">
        <v>3</v>
      </c>
      <c r="BC83" s="43">
        <v>2</v>
      </c>
      <c r="BD83" s="43">
        <v>4</v>
      </c>
      <c r="BE83" s="40">
        <f t="shared" si="7"/>
        <v>73</v>
      </c>
      <c r="BF83" s="40">
        <f t="shared" si="9"/>
        <v>2.6892204027048741</v>
      </c>
      <c r="BG83" s="46">
        <v>3</v>
      </c>
      <c r="BH83" s="43">
        <v>3</v>
      </c>
      <c r="BI83" s="44">
        <v>3</v>
      </c>
      <c r="BJ83" s="44">
        <v>3</v>
      </c>
      <c r="BK83" s="44">
        <v>3</v>
      </c>
      <c r="BL83" s="43">
        <v>4</v>
      </c>
      <c r="BM83" s="43">
        <v>3</v>
      </c>
      <c r="BN83" s="43">
        <v>4</v>
      </c>
      <c r="BO83" s="44">
        <v>2</v>
      </c>
      <c r="BP83" s="43">
        <v>4</v>
      </c>
      <c r="BQ83" s="43">
        <v>4</v>
      </c>
      <c r="BR83" s="43">
        <v>4</v>
      </c>
      <c r="BS83" s="44">
        <v>2</v>
      </c>
      <c r="BT83" s="43">
        <v>4</v>
      </c>
      <c r="BU83" s="43">
        <v>4</v>
      </c>
      <c r="BV83" s="47">
        <f t="shared" si="10"/>
        <v>47</v>
      </c>
      <c r="BW83" s="47">
        <f t="shared" si="11"/>
        <v>3.9049211678623648</v>
      </c>
      <c r="BX83" s="46">
        <v>4</v>
      </c>
    </row>
    <row r="84" spans="1:76" x14ac:dyDescent="0.2">
      <c r="A84" s="37">
        <v>83</v>
      </c>
      <c r="B84" s="42" t="s">
        <v>862</v>
      </c>
      <c r="C84" s="42" t="s">
        <v>69</v>
      </c>
      <c r="D84" s="42">
        <v>14</v>
      </c>
      <c r="E84" s="42">
        <v>9</v>
      </c>
      <c r="F84" s="43">
        <v>4</v>
      </c>
      <c r="G84" s="43">
        <v>3</v>
      </c>
      <c r="H84" s="44">
        <v>1</v>
      </c>
      <c r="I84" s="43">
        <v>3</v>
      </c>
      <c r="J84" s="44">
        <v>2</v>
      </c>
      <c r="K84" s="44">
        <v>3</v>
      </c>
      <c r="L84" s="43">
        <v>3</v>
      </c>
      <c r="M84" s="43">
        <v>2</v>
      </c>
      <c r="N84" s="43">
        <v>3</v>
      </c>
      <c r="O84" s="43">
        <v>3</v>
      </c>
      <c r="P84" s="43">
        <v>3</v>
      </c>
      <c r="Q84" s="44">
        <v>2</v>
      </c>
      <c r="R84" s="44">
        <v>2</v>
      </c>
      <c r="S84" s="44">
        <v>3</v>
      </c>
      <c r="T84" s="43">
        <v>3</v>
      </c>
      <c r="U84" s="44">
        <v>3</v>
      </c>
      <c r="V84" s="44">
        <v>3</v>
      </c>
      <c r="W84" s="44">
        <v>3</v>
      </c>
      <c r="X84" s="44">
        <v>4</v>
      </c>
      <c r="Y84" s="44">
        <v>3</v>
      </c>
      <c r="Z84" s="44">
        <v>3</v>
      </c>
      <c r="AA84" s="44">
        <v>3</v>
      </c>
      <c r="AB84" s="45">
        <v>3</v>
      </c>
      <c r="AC84" s="46">
        <f t="shared" si="6"/>
        <v>65</v>
      </c>
      <c r="AD84" s="46">
        <f t="shared" si="8"/>
        <v>2.7328545849090222</v>
      </c>
      <c r="AE84" s="46">
        <v>3</v>
      </c>
      <c r="AF84" s="43">
        <v>3</v>
      </c>
      <c r="AG84" s="43">
        <v>2</v>
      </c>
      <c r="AH84" s="43">
        <v>2</v>
      </c>
      <c r="AI84" s="43">
        <v>3</v>
      </c>
      <c r="AJ84" s="43">
        <v>1</v>
      </c>
      <c r="AK84" s="43">
        <v>2</v>
      </c>
      <c r="AL84" s="43">
        <v>1</v>
      </c>
      <c r="AM84" s="43">
        <v>3</v>
      </c>
      <c r="AN84" s="43">
        <v>3</v>
      </c>
      <c r="AO84" s="43">
        <v>3</v>
      </c>
      <c r="AP84" s="43">
        <v>3</v>
      </c>
      <c r="AQ84" s="43">
        <v>3</v>
      </c>
      <c r="AR84" s="43">
        <v>2</v>
      </c>
      <c r="AS84" s="43">
        <v>3</v>
      </c>
      <c r="AT84" s="43">
        <v>3</v>
      </c>
      <c r="AU84" s="43">
        <v>3</v>
      </c>
      <c r="AV84" s="43">
        <v>3</v>
      </c>
      <c r="AW84" s="43">
        <v>2</v>
      </c>
      <c r="AX84" s="43">
        <v>3</v>
      </c>
      <c r="AY84" s="43">
        <v>3</v>
      </c>
      <c r="AZ84" s="43">
        <v>2</v>
      </c>
      <c r="BA84" s="43">
        <v>3</v>
      </c>
      <c r="BB84" s="43">
        <v>3</v>
      </c>
      <c r="BC84" s="43">
        <v>3</v>
      </c>
      <c r="BD84" s="43">
        <v>3</v>
      </c>
      <c r="BE84" s="40">
        <f t="shared" si="7"/>
        <v>65</v>
      </c>
      <c r="BF84" s="40">
        <f t="shared" si="9"/>
        <v>2.4928127206273518</v>
      </c>
      <c r="BG84" s="46">
        <v>2</v>
      </c>
      <c r="BH84" s="43">
        <v>4</v>
      </c>
      <c r="BI84" s="44">
        <v>3</v>
      </c>
      <c r="BJ84" s="44">
        <v>3</v>
      </c>
      <c r="BK84" s="44">
        <v>3</v>
      </c>
      <c r="BL84" s="43">
        <v>3</v>
      </c>
      <c r="BM84" s="43">
        <v>3</v>
      </c>
      <c r="BN84" s="43">
        <v>4</v>
      </c>
      <c r="BO84" s="44">
        <v>2</v>
      </c>
      <c r="BP84" s="43">
        <v>4</v>
      </c>
      <c r="BQ84" s="43">
        <v>3</v>
      </c>
      <c r="BR84" s="43">
        <v>3</v>
      </c>
      <c r="BS84" s="44">
        <v>3</v>
      </c>
      <c r="BT84" s="43">
        <v>3</v>
      </c>
      <c r="BU84" s="43">
        <v>3</v>
      </c>
      <c r="BV84" s="47">
        <f t="shared" si="10"/>
        <v>44</v>
      </c>
      <c r="BW84" s="47">
        <f t="shared" si="11"/>
        <v>3.6993465118581685</v>
      </c>
      <c r="BX84" s="46">
        <v>4</v>
      </c>
    </row>
    <row r="85" spans="1:76" x14ac:dyDescent="0.2">
      <c r="A85" s="37">
        <v>84</v>
      </c>
      <c r="B85" s="42" t="s">
        <v>863</v>
      </c>
      <c r="C85" s="42" t="s">
        <v>69</v>
      </c>
      <c r="D85" s="42">
        <v>14</v>
      </c>
      <c r="E85" s="42">
        <v>9</v>
      </c>
      <c r="F85" s="43">
        <v>3</v>
      </c>
      <c r="G85" s="43">
        <v>3</v>
      </c>
      <c r="H85" s="44">
        <v>1</v>
      </c>
      <c r="I85" s="43">
        <v>3</v>
      </c>
      <c r="J85" s="44">
        <v>3</v>
      </c>
      <c r="K85" s="44">
        <v>2</v>
      </c>
      <c r="L85" s="43">
        <v>4</v>
      </c>
      <c r="M85" s="43">
        <v>2</v>
      </c>
      <c r="N85" s="43">
        <v>3</v>
      </c>
      <c r="O85" s="43">
        <v>2</v>
      </c>
      <c r="P85" s="43">
        <v>3</v>
      </c>
      <c r="Q85" s="44">
        <v>2</v>
      </c>
      <c r="R85" s="44">
        <v>2</v>
      </c>
      <c r="S85" s="44">
        <v>2</v>
      </c>
      <c r="T85" s="43">
        <v>3</v>
      </c>
      <c r="U85" s="44">
        <v>3</v>
      </c>
      <c r="V85" s="44">
        <v>2</v>
      </c>
      <c r="W85" s="44">
        <v>3</v>
      </c>
      <c r="X85" s="44">
        <v>2</v>
      </c>
      <c r="Y85" s="44">
        <v>3</v>
      </c>
      <c r="Z85" s="44">
        <v>3</v>
      </c>
      <c r="AA85" s="44">
        <v>3</v>
      </c>
      <c r="AB85" s="45">
        <v>3</v>
      </c>
      <c r="AC85" s="46">
        <f t="shared" si="6"/>
        <v>60</v>
      </c>
      <c r="AD85" s="46">
        <f t="shared" si="8"/>
        <v>2.515126526992971</v>
      </c>
      <c r="AE85" s="46">
        <v>3</v>
      </c>
      <c r="AF85" s="43">
        <v>3</v>
      </c>
      <c r="AG85" s="43">
        <v>3</v>
      </c>
      <c r="AH85" s="43">
        <v>1</v>
      </c>
      <c r="AI85" s="43">
        <v>2</v>
      </c>
      <c r="AJ85" s="43">
        <v>1</v>
      </c>
      <c r="AK85" s="43">
        <v>2</v>
      </c>
      <c r="AL85" s="43">
        <v>2</v>
      </c>
      <c r="AM85" s="43">
        <v>3</v>
      </c>
      <c r="AN85" s="43">
        <v>3</v>
      </c>
      <c r="AO85" s="43">
        <v>2</v>
      </c>
      <c r="AP85" s="43">
        <v>3</v>
      </c>
      <c r="AQ85" s="43">
        <v>2</v>
      </c>
      <c r="AR85" s="43">
        <v>3</v>
      </c>
      <c r="AS85" s="43">
        <v>4</v>
      </c>
      <c r="AT85" s="43">
        <v>3</v>
      </c>
      <c r="AU85" s="43">
        <v>3</v>
      </c>
      <c r="AV85" s="43">
        <v>2</v>
      </c>
      <c r="AW85" s="43">
        <v>2</v>
      </c>
      <c r="AX85" s="43">
        <v>3</v>
      </c>
      <c r="AY85" s="43">
        <v>3</v>
      </c>
      <c r="AZ85" s="43">
        <v>2</v>
      </c>
      <c r="BA85" s="43">
        <v>3</v>
      </c>
      <c r="BB85" s="43">
        <v>4</v>
      </c>
      <c r="BC85" s="43">
        <v>3</v>
      </c>
      <c r="BD85" s="43">
        <v>2</v>
      </c>
      <c r="BE85" s="40">
        <f t="shared" si="7"/>
        <v>64</v>
      </c>
      <c r="BF85" s="40">
        <f t="shared" si="9"/>
        <v>2.4297064132282129</v>
      </c>
      <c r="BG85" s="46">
        <v>2</v>
      </c>
      <c r="BH85" s="43">
        <v>1</v>
      </c>
      <c r="BI85" s="44">
        <v>2</v>
      </c>
      <c r="BJ85" s="44">
        <v>3</v>
      </c>
      <c r="BK85" s="44">
        <v>3</v>
      </c>
      <c r="BL85" s="43">
        <v>3</v>
      </c>
      <c r="BM85" s="43">
        <v>3</v>
      </c>
      <c r="BN85" s="43">
        <v>3</v>
      </c>
      <c r="BO85" s="44">
        <v>2</v>
      </c>
      <c r="BP85" s="43">
        <v>3</v>
      </c>
      <c r="BQ85" s="43">
        <v>2</v>
      </c>
      <c r="BR85" s="43">
        <v>3</v>
      </c>
      <c r="BS85" s="44">
        <v>1</v>
      </c>
      <c r="BT85" s="43">
        <v>3</v>
      </c>
      <c r="BU85" s="43">
        <v>3</v>
      </c>
      <c r="BV85" s="47">
        <f t="shared" si="10"/>
        <v>35</v>
      </c>
      <c r="BW85" s="47">
        <f t="shared" si="11"/>
        <v>2.8145995998534659</v>
      </c>
      <c r="BX85" s="46">
        <v>3</v>
      </c>
    </row>
    <row r="86" spans="1:76" x14ac:dyDescent="0.2">
      <c r="A86" s="37">
        <v>85</v>
      </c>
      <c r="B86" s="42" t="s">
        <v>864</v>
      </c>
      <c r="C86" s="42" t="s">
        <v>69</v>
      </c>
      <c r="D86" s="42">
        <v>14</v>
      </c>
      <c r="E86" s="42">
        <v>8</v>
      </c>
      <c r="F86" s="43">
        <v>3</v>
      </c>
      <c r="G86" s="43">
        <v>3</v>
      </c>
      <c r="H86" s="44">
        <v>3</v>
      </c>
      <c r="I86" s="43">
        <v>2</v>
      </c>
      <c r="J86" s="44">
        <v>2</v>
      </c>
      <c r="K86" s="44">
        <v>2</v>
      </c>
      <c r="L86" s="43">
        <v>3</v>
      </c>
      <c r="M86" s="43">
        <v>3</v>
      </c>
      <c r="N86" s="43">
        <v>2</v>
      </c>
      <c r="O86" s="43">
        <v>4</v>
      </c>
      <c r="P86" s="43">
        <v>3</v>
      </c>
      <c r="Q86" s="44">
        <v>2</v>
      </c>
      <c r="R86" s="44">
        <v>2</v>
      </c>
      <c r="S86" s="44">
        <v>3</v>
      </c>
      <c r="T86" s="43">
        <v>3</v>
      </c>
      <c r="U86" s="44">
        <v>3</v>
      </c>
      <c r="V86" s="44">
        <v>2</v>
      </c>
      <c r="W86" s="44">
        <v>2</v>
      </c>
      <c r="X86" s="44">
        <v>3</v>
      </c>
      <c r="Y86" s="44">
        <v>2</v>
      </c>
      <c r="Z86" s="44">
        <v>2</v>
      </c>
      <c r="AA86" s="44">
        <v>2</v>
      </c>
      <c r="AB86" s="45">
        <v>4</v>
      </c>
      <c r="AC86" s="46">
        <f t="shared" si="6"/>
        <v>60</v>
      </c>
      <c r="AD86" s="46">
        <f t="shared" si="8"/>
        <v>2.5337743420786381</v>
      </c>
      <c r="AE86" s="46">
        <v>3</v>
      </c>
      <c r="AF86" s="43">
        <v>3</v>
      </c>
      <c r="AG86" s="43">
        <v>2</v>
      </c>
      <c r="AH86" s="43">
        <v>3</v>
      </c>
      <c r="AI86" s="43">
        <v>2</v>
      </c>
      <c r="AJ86" s="43">
        <v>3</v>
      </c>
      <c r="AK86" s="43">
        <v>2</v>
      </c>
      <c r="AL86" s="43">
        <v>3</v>
      </c>
      <c r="AM86" s="43">
        <v>3</v>
      </c>
      <c r="AN86" s="43">
        <v>3</v>
      </c>
      <c r="AO86" s="43">
        <v>3</v>
      </c>
      <c r="AP86" s="43">
        <v>2</v>
      </c>
      <c r="AQ86" s="43">
        <v>3</v>
      </c>
      <c r="AR86" s="43">
        <v>2</v>
      </c>
      <c r="AS86" s="43">
        <v>3</v>
      </c>
      <c r="AT86" s="43">
        <v>3</v>
      </c>
      <c r="AU86" s="43">
        <v>3</v>
      </c>
      <c r="AV86" s="43">
        <v>2</v>
      </c>
      <c r="AW86" s="43">
        <v>3</v>
      </c>
      <c r="AX86" s="43">
        <v>3</v>
      </c>
      <c r="AY86" s="43">
        <v>3</v>
      </c>
      <c r="AZ86" s="43">
        <v>2</v>
      </c>
      <c r="BA86" s="43">
        <v>3</v>
      </c>
      <c r="BB86" s="43">
        <v>3</v>
      </c>
      <c r="BC86" s="43">
        <v>3</v>
      </c>
      <c r="BD86" s="43">
        <v>2</v>
      </c>
      <c r="BE86" s="40">
        <f t="shared" si="7"/>
        <v>67</v>
      </c>
      <c r="BF86" s="40">
        <f t="shared" si="9"/>
        <v>2.6349480174440072</v>
      </c>
      <c r="BG86" s="46">
        <v>3</v>
      </c>
      <c r="BH86" s="43">
        <v>2</v>
      </c>
      <c r="BI86" s="44">
        <v>3</v>
      </c>
      <c r="BJ86" s="44">
        <v>1</v>
      </c>
      <c r="BK86" s="44">
        <v>2</v>
      </c>
      <c r="BL86" s="43">
        <v>3</v>
      </c>
      <c r="BM86" s="43">
        <v>3</v>
      </c>
      <c r="BN86" s="43">
        <v>3</v>
      </c>
      <c r="BO86" s="44">
        <v>2</v>
      </c>
      <c r="BP86" s="43">
        <v>3</v>
      </c>
      <c r="BQ86" s="43">
        <v>3</v>
      </c>
      <c r="BR86" s="43">
        <v>3</v>
      </c>
      <c r="BS86" s="44">
        <v>1</v>
      </c>
      <c r="BT86" s="43">
        <v>3</v>
      </c>
      <c r="BU86" s="43">
        <v>3</v>
      </c>
      <c r="BV86" s="47">
        <f t="shared" si="10"/>
        <v>35</v>
      </c>
      <c r="BW86" s="47">
        <f t="shared" si="11"/>
        <v>2.8145995998534659</v>
      </c>
      <c r="BX86" s="46">
        <v>3</v>
      </c>
    </row>
    <row r="87" spans="1:76" x14ac:dyDescent="0.2">
      <c r="A87" s="37">
        <v>86</v>
      </c>
      <c r="B87" s="42" t="s">
        <v>865</v>
      </c>
      <c r="C87" s="42" t="s">
        <v>69</v>
      </c>
      <c r="D87" s="42">
        <v>15</v>
      </c>
      <c r="E87" s="42">
        <v>9</v>
      </c>
      <c r="F87" s="43">
        <v>4</v>
      </c>
      <c r="G87" s="43">
        <v>2</v>
      </c>
      <c r="H87" s="44">
        <v>2</v>
      </c>
      <c r="I87" s="43">
        <v>2</v>
      </c>
      <c r="J87" s="44">
        <v>2</v>
      </c>
      <c r="K87" s="44">
        <v>2</v>
      </c>
      <c r="L87" s="43">
        <v>4</v>
      </c>
      <c r="M87" s="43">
        <v>3</v>
      </c>
      <c r="N87" s="43">
        <v>2</v>
      </c>
      <c r="O87" s="43">
        <v>3</v>
      </c>
      <c r="P87" s="43">
        <v>3</v>
      </c>
      <c r="Q87" s="44">
        <v>2</v>
      </c>
      <c r="R87" s="44">
        <v>2</v>
      </c>
      <c r="S87" s="44">
        <v>3</v>
      </c>
      <c r="T87" s="43">
        <v>3</v>
      </c>
      <c r="U87" s="44">
        <v>1</v>
      </c>
      <c r="V87" s="44">
        <v>3</v>
      </c>
      <c r="W87" s="44">
        <v>3</v>
      </c>
      <c r="X87" s="44">
        <v>1</v>
      </c>
      <c r="Y87" s="44">
        <v>3</v>
      </c>
      <c r="Z87" s="44">
        <v>2</v>
      </c>
      <c r="AA87" s="44">
        <v>3</v>
      </c>
      <c r="AB87" s="45">
        <v>4</v>
      </c>
      <c r="AC87" s="46">
        <f t="shared" si="6"/>
        <v>59</v>
      </c>
      <c r="AD87" s="46">
        <f t="shared" si="8"/>
        <v>2.4155917162942893</v>
      </c>
      <c r="AE87" s="46">
        <v>2</v>
      </c>
      <c r="AF87" s="43">
        <v>3</v>
      </c>
      <c r="AG87" s="43">
        <v>4</v>
      </c>
      <c r="AH87" s="43">
        <v>3</v>
      </c>
      <c r="AI87" s="43">
        <v>4</v>
      </c>
      <c r="AJ87" s="43">
        <v>2</v>
      </c>
      <c r="AK87" s="43">
        <v>3</v>
      </c>
      <c r="AL87" s="43">
        <v>1</v>
      </c>
      <c r="AM87" s="43">
        <v>3</v>
      </c>
      <c r="AN87" s="43">
        <v>3</v>
      </c>
      <c r="AO87" s="43">
        <v>3</v>
      </c>
      <c r="AP87" s="43">
        <v>3</v>
      </c>
      <c r="AQ87" s="43">
        <v>2</v>
      </c>
      <c r="AR87" s="43">
        <v>3</v>
      </c>
      <c r="AS87" s="43">
        <v>4</v>
      </c>
      <c r="AT87" s="43">
        <v>4</v>
      </c>
      <c r="AU87" s="43">
        <v>3</v>
      </c>
      <c r="AV87" s="43">
        <v>3</v>
      </c>
      <c r="AW87" s="43">
        <v>2</v>
      </c>
      <c r="AX87" s="43">
        <v>3</v>
      </c>
      <c r="AY87" s="43">
        <v>3</v>
      </c>
      <c r="AZ87" s="43">
        <v>3</v>
      </c>
      <c r="BA87" s="43">
        <v>3</v>
      </c>
      <c r="BB87" s="43">
        <v>3</v>
      </c>
      <c r="BC87" s="43">
        <v>3</v>
      </c>
      <c r="BD87" s="43">
        <v>2</v>
      </c>
      <c r="BE87" s="40">
        <f t="shared" si="7"/>
        <v>73</v>
      </c>
      <c r="BF87" s="40">
        <f t="shared" si="9"/>
        <v>2.8174226451471887</v>
      </c>
      <c r="BG87" s="46">
        <v>3</v>
      </c>
      <c r="BH87" s="43">
        <v>2</v>
      </c>
      <c r="BI87" s="44">
        <v>3</v>
      </c>
      <c r="BJ87" s="44">
        <v>3</v>
      </c>
      <c r="BK87" s="44">
        <v>3</v>
      </c>
      <c r="BL87" s="43">
        <v>4</v>
      </c>
      <c r="BM87" s="43">
        <v>4</v>
      </c>
      <c r="BN87" s="43">
        <v>4</v>
      </c>
      <c r="BO87" s="44">
        <v>2</v>
      </c>
      <c r="BP87" s="43">
        <v>4</v>
      </c>
      <c r="BQ87" s="43">
        <v>4</v>
      </c>
      <c r="BR87" s="43">
        <v>4</v>
      </c>
      <c r="BS87" s="44">
        <v>2</v>
      </c>
      <c r="BT87" s="43">
        <v>4</v>
      </c>
      <c r="BU87" s="43">
        <v>4</v>
      </c>
      <c r="BV87" s="47">
        <f t="shared" si="10"/>
        <v>47</v>
      </c>
      <c r="BW87" s="47">
        <f t="shared" si="11"/>
        <v>3.8743790051353266</v>
      </c>
      <c r="BX87" s="46">
        <v>4</v>
      </c>
    </row>
    <row r="88" spans="1:76" x14ac:dyDescent="0.2">
      <c r="A88" s="37">
        <v>87</v>
      </c>
      <c r="B88" s="42" t="s">
        <v>866</v>
      </c>
      <c r="C88" s="42" t="s">
        <v>69</v>
      </c>
      <c r="D88" s="42">
        <v>14</v>
      </c>
      <c r="E88" s="42">
        <v>9</v>
      </c>
      <c r="F88" s="43">
        <v>3</v>
      </c>
      <c r="G88" s="43">
        <v>3</v>
      </c>
      <c r="H88" s="44">
        <v>2</v>
      </c>
      <c r="I88" s="43">
        <v>2</v>
      </c>
      <c r="J88" s="44">
        <v>2</v>
      </c>
      <c r="K88" s="44">
        <v>3</v>
      </c>
      <c r="L88" s="43">
        <v>2</v>
      </c>
      <c r="M88" s="43">
        <v>3</v>
      </c>
      <c r="N88" s="43">
        <v>2</v>
      </c>
      <c r="O88" s="43">
        <v>3</v>
      </c>
      <c r="P88" s="43">
        <v>2</v>
      </c>
      <c r="Q88" s="44">
        <v>2</v>
      </c>
      <c r="R88" s="44">
        <v>2</v>
      </c>
      <c r="S88" s="44">
        <v>3</v>
      </c>
      <c r="T88" s="43">
        <v>3</v>
      </c>
      <c r="U88" s="44">
        <v>3</v>
      </c>
      <c r="V88" s="44">
        <v>3</v>
      </c>
      <c r="W88" s="44">
        <v>3</v>
      </c>
      <c r="X88" s="44">
        <v>3</v>
      </c>
      <c r="Y88" s="44">
        <v>3</v>
      </c>
      <c r="Z88" s="44">
        <v>2</v>
      </c>
      <c r="AA88" s="44">
        <v>2</v>
      </c>
      <c r="AB88" s="45">
        <v>4</v>
      </c>
      <c r="AC88" s="46">
        <f t="shared" si="6"/>
        <v>60</v>
      </c>
      <c r="AD88" s="46">
        <f t="shared" si="8"/>
        <v>2.5467830848793622</v>
      </c>
      <c r="AE88" s="46">
        <v>3</v>
      </c>
      <c r="AF88" s="43">
        <v>2</v>
      </c>
      <c r="AG88" s="43">
        <v>1</v>
      </c>
      <c r="AH88" s="43">
        <v>1</v>
      </c>
      <c r="AI88" s="43">
        <v>1</v>
      </c>
      <c r="AJ88" s="43">
        <v>2</v>
      </c>
      <c r="AK88" s="43">
        <v>1</v>
      </c>
      <c r="AL88" s="43">
        <v>1</v>
      </c>
      <c r="AM88" s="43">
        <v>1</v>
      </c>
      <c r="AN88" s="43">
        <v>1</v>
      </c>
      <c r="AO88" s="43">
        <v>1</v>
      </c>
      <c r="AP88" s="43">
        <v>1</v>
      </c>
      <c r="AQ88" s="43">
        <v>2</v>
      </c>
      <c r="AR88" s="43">
        <v>1</v>
      </c>
      <c r="AS88" s="43">
        <v>1</v>
      </c>
      <c r="AT88" s="43">
        <v>2</v>
      </c>
      <c r="AU88" s="43">
        <v>2</v>
      </c>
      <c r="AV88" s="43">
        <v>2</v>
      </c>
      <c r="AW88" s="43">
        <v>3</v>
      </c>
      <c r="AX88" s="43">
        <v>3</v>
      </c>
      <c r="AY88" s="43">
        <v>3</v>
      </c>
      <c r="AZ88" s="43">
        <v>2</v>
      </c>
      <c r="BA88" s="43">
        <v>1</v>
      </c>
      <c r="BB88" s="43">
        <v>1</v>
      </c>
      <c r="BC88" s="43">
        <v>1</v>
      </c>
      <c r="BD88" s="43">
        <v>1</v>
      </c>
      <c r="BE88" s="40">
        <f t="shared" si="7"/>
        <v>38</v>
      </c>
      <c r="BF88" s="40">
        <f t="shared" si="9"/>
        <v>1.3852971774752674</v>
      </c>
      <c r="BG88" s="46">
        <v>1</v>
      </c>
      <c r="BH88" s="43">
        <v>3</v>
      </c>
      <c r="BI88" s="44">
        <v>2</v>
      </c>
      <c r="BJ88" s="44">
        <v>2</v>
      </c>
      <c r="BK88" s="44">
        <v>2</v>
      </c>
      <c r="BL88" s="43">
        <v>3</v>
      </c>
      <c r="BM88" s="43">
        <v>3</v>
      </c>
      <c r="BN88" s="43">
        <v>4</v>
      </c>
      <c r="BO88" s="44">
        <v>2</v>
      </c>
      <c r="BP88" s="43">
        <v>3</v>
      </c>
      <c r="BQ88" s="43">
        <v>3</v>
      </c>
      <c r="BR88" s="43">
        <v>3</v>
      </c>
      <c r="BS88" s="44">
        <v>2</v>
      </c>
      <c r="BT88" s="43">
        <v>3</v>
      </c>
      <c r="BU88" s="43">
        <v>3</v>
      </c>
      <c r="BV88" s="47">
        <f t="shared" si="10"/>
        <v>38</v>
      </c>
      <c r="BW88" s="47">
        <f t="shared" si="11"/>
        <v>3.164202288244474</v>
      </c>
      <c r="BX88" s="46">
        <v>3</v>
      </c>
    </row>
    <row r="89" spans="1:76" x14ac:dyDescent="0.2">
      <c r="A89" s="37">
        <v>88</v>
      </c>
      <c r="B89" s="42" t="s">
        <v>867</v>
      </c>
      <c r="C89" s="42" t="s">
        <v>69</v>
      </c>
      <c r="D89" s="42">
        <v>14</v>
      </c>
      <c r="E89" s="42">
        <v>8</v>
      </c>
      <c r="F89" s="43">
        <v>4</v>
      </c>
      <c r="G89" s="43">
        <v>2</v>
      </c>
      <c r="H89" s="44">
        <v>3</v>
      </c>
      <c r="I89" s="43">
        <v>3</v>
      </c>
      <c r="J89" s="44">
        <v>3</v>
      </c>
      <c r="K89" s="44">
        <v>2</v>
      </c>
      <c r="L89" s="43">
        <v>3</v>
      </c>
      <c r="M89" s="43">
        <v>3</v>
      </c>
      <c r="N89" s="43">
        <v>3</v>
      </c>
      <c r="O89" s="43">
        <v>1</v>
      </c>
      <c r="P89" s="43">
        <v>3</v>
      </c>
      <c r="Q89" s="44">
        <v>2</v>
      </c>
      <c r="R89" s="44">
        <v>2</v>
      </c>
      <c r="S89" s="44">
        <v>3</v>
      </c>
      <c r="T89" s="43">
        <v>3</v>
      </c>
      <c r="U89" s="44">
        <v>3</v>
      </c>
      <c r="V89" s="44">
        <v>3</v>
      </c>
      <c r="W89" s="44">
        <v>3</v>
      </c>
      <c r="X89" s="44">
        <v>4</v>
      </c>
      <c r="Y89" s="44">
        <v>3</v>
      </c>
      <c r="Z89" s="44">
        <v>2</v>
      </c>
      <c r="AA89" s="44">
        <v>3</v>
      </c>
      <c r="AB89" s="45">
        <v>4</v>
      </c>
      <c r="AC89" s="46">
        <f t="shared" si="6"/>
        <v>65</v>
      </c>
      <c r="AD89" s="46">
        <f t="shared" si="8"/>
        <v>2.7188954053393393</v>
      </c>
      <c r="AE89" s="46">
        <v>3</v>
      </c>
      <c r="AF89" s="43">
        <v>3</v>
      </c>
      <c r="AG89" s="43">
        <v>3</v>
      </c>
      <c r="AH89" s="43">
        <v>3</v>
      </c>
      <c r="AI89" s="43">
        <v>3</v>
      </c>
      <c r="AJ89" s="43">
        <v>2</v>
      </c>
      <c r="AK89" s="43">
        <v>2</v>
      </c>
      <c r="AL89" s="43">
        <v>2</v>
      </c>
      <c r="AM89" s="43">
        <v>3</v>
      </c>
      <c r="AN89" s="43">
        <v>3</v>
      </c>
      <c r="AO89" s="43">
        <v>2</v>
      </c>
      <c r="AP89" s="43">
        <v>3</v>
      </c>
      <c r="AQ89" s="43">
        <v>3</v>
      </c>
      <c r="AR89" s="43">
        <v>2</v>
      </c>
      <c r="AS89" s="43">
        <v>3</v>
      </c>
      <c r="AT89" s="43">
        <v>3</v>
      </c>
      <c r="AU89" s="43">
        <v>3</v>
      </c>
      <c r="AV89" s="43">
        <v>3</v>
      </c>
      <c r="AW89" s="43">
        <v>3</v>
      </c>
      <c r="AX89" s="43">
        <v>3</v>
      </c>
      <c r="AY89" s="43">
        <v>3</v>
      </c>
      <c r="AZ89" s="43">
        <v>3</v>
      </c>
      <c r="BA89" s="43">
        <v>3</v>
      </c>
      <c r="BB89" s="43">
        <v>3</v>
      </c>
      <c r="BC89" s="43">
        <v>3</v>
      </c>
      <c r="BD89" s="43">
        <v>3</v>
      </c>
      <c r="BE89" s="40">
        <f t="shared" si="7"/>
        <v>70</v>
      </c>
      <c r="BF89" s="40">
        <f t="shared" si="9"/>
        <v>2.7663237344451832</v>
      </c>
      <c r="BG89" s="46">
        <v>3</v>
      </c>
      <c r="BH89" s="43">
        <v>2</v>
      </c>
      <c r="BI89" s="44">
        <v>3</v>
      </c>
      <c r="BJ89" s="44">
        <v>3</v>
      </c>
      <c r="BK89" s="44">
        <v>3</v>
      </c>
      <c r="BL89" s="43">
        <v>3</v>
      </c>
      <c r="BM89" s="43">
        <v>3</v>
      </c>
      <c r="BN89" s="43">
        <v>3</v>
      </c>
      <c r="BO89" s="44">
        <v>2</v>
      </c>
      <c r="BP89" s="43">
        <v>3</v>
      </c>
      <c r="BQ89" s="43">
        <v>3</v>
      </c>
      <c r="BR89" s="43">
        <v>3</v>
      </c>
      <c r="BS89" s="44">
        <v>2</v>
      </c>
      <c r="BT89" s="43">
        <v>3</v>
      </c>
      <c r="BU89" s="43">
        <v>3</v>
      </c>
      <c r="BV89" s="47">
        <f t="shared" si="10"/>
        <v>39</v>
      </c>
      <c r="BW89" s="47">
        <f t="shared" si="11"/>
        <v>3.2822064384153111</v>
      </c>
      <c r="BX89" s="46">
        <v>3</v>
      </c>
    </row>
    <row r="90" spans="1:76" x14ac:dyDescent="0.2">
      <c r="A90" s="37">
        <v>89</v>
      </c>
      <c r="B90" s="42" t="s">
        <v>868</v>
      </c>
      <c r="C90" s="42" t="s">
        <v>69</v>
      </c>
      <c r="D90" s="42">
        <v>13</v>
      </c>
      <c r="E90" s="42">
        <v>8</v>
      </c>
      <c r="F90" s="43">
        <v>4</v>
      </c>
      <c r="G90" s="43">
        <v>2</v>
      </c>
      <c r="H90" s="44">
        <v>3</v>
      </c>
      <c r="I90" s="43">
        <v>3</v>
      </c>
      <c r="J90" s="44">
        <v>4</v>
      </c>
      <c r="K90" s="44">
        <v>2</v>
      </c>
      <c r="L90" s="43">
        <v>3</v>
      </c>
      <c r="M90" s="43">
        <v>1</v>
      </c>
      <c r="N90" s="43">
        <v>3</v>
      </c>
      <c r="O90" s="43">
        <v>3</v>
      </c>
      <c r="P90" s="43">
        <v>3</v>
      </c>
      <c r="Q90" s="44">
        <v>1</v>
      </c>
      <c r="R90" s="44">
        <v>3</v>
      </c>
      <c r="S90" s="44">
        <v>2</v>
      </c>
      <c r="T90" s="43">
        <v>3</v>
      </c>
      <c r="U90" s="44">
        <v>1</v>
      </c>
      <c r="V90" s="44">
        <v>4</v>
      </c>
      <c r="W90" s="44">
        <v>2</v>
      </c>
      <c r="X90" s="44">
        <v>3</v>
      </c>
      <c r="Y90" s="44">
        <v>2</v>
      </c>
      <c r="Z90" s="44">
        <v>1</v>
      </c>
      <c r="AA90" s="44">
        <v>3</v>
      </c>
      <c r="AB90" s="45">
        <v>4</v>
      </c>
      <c r="AC90" s="46">
        <f t="shared" si="6"/>
        <v>60</v>
      </c>
      <c r="AD90" s="46">
        <f t="shared" si="8"/>
        <v>2.3855658693932451</v>
      </c>
      <c r="AE90" s="46">
        <v>2</v>
      </c>
      <c r="AF90" s="43">
        <v>4</v>
      </c>
      <c r="AG90" s="43">
        <v>4</v>
      </c>
      <c r="AH90" s="43">
        <v>3</v>
      </c>
      <c r="AI90" s="43">
        <v>3</v>
      </c>
      <c r="AJ90" s="43">
        <v>4</v>
      </c>
      <c r="AK90" s="43">
        <v>3</v>
      </c>
      <c r="AL90" s="43">
        <v>3</v>
      </c>
      <c r="AM90" s="43">
        <v>3</v>
      </c>
      <c r="AN90" s="43">
        <v>3</v>
      </c>
      <c r="AO90" s="43">
        <v>3</v>
      </c>
      <c r="AP90" s="43">
        <v>3</v>
      </c>
      <c r="AQ90" s="43">
        <v>3</v>
      </c>
      <c r="AR90" s="43">
        <v>2</v>
      </c>
      <c r="AS90" s="43">
        <v>4</v>
      </c>
      <c r="AT90" s="43">
        <v>3</v>
      </c>
      <c r="AU90" s="43">
        <v>3</v>
      </c>
      <c r="AV90" s="43">
        <v>4</v>
      </c>
      <c r="AW90" s="43">
        <v>4</v>
      </c>
      <c r="AX90" s="43">
        <v>3</v>
      </c>
      <c r="AY90" s="43">
        <v>2</v>
      </c>
      <c r="AZ90" s="43">
        <v>4</v>
      </c>
      <c r="BA90" s="43">
        <v>4</v>
      </c>
      <c r="BB90" s="43">
        <v>3</v>
      </c>
      <c r="BC90" s="43">
        <v>3</v>
      </c>
      <c r="BD90" s="43">
        <v>3</v>
      </c>
      <c r="BE90" s="40">
        <f t="shared" si="7"/>
        <v>81</v>
      </c>
      <c r="BF90" s="40">
        <f t="shared" si="9"/>
        <v>3.1843027338975154</v>
      </c>
      <c r="BG90" s="46">
        <v>3</v>
      </c>
      <c r="BH90" s="43">
        <v>2</v>
      </c>
      <c r="BI90" s="44">
        <v>1</v>
      </c>
      <c r="BJ90" s="44">
        <v>2</v>
      </c>
      <c r="BK90" s="44">
        <v>2</v>
      </c>
      <c r="BL90" s="43">
        <v>1</v>
      </c>
      <c r="BM90" s="43">
        <v>4</v>
      </c>
      <c r="BN90" s="43">
        <v>2</v>
      </c>
      <c r="BO90" s="44">
        <v>2</v>
      </c>
      <c r="BP90" s="43">
        <v>4</v>
      </c>
      <c r="BQ90" s="43">
        <v>2</v>
      </c>
      <c r="BR90" s="43">
        <v>4</v>
      </c>
      <c r="BS90" s="44">
        <v>2</v>
      </c>
      <c r="BT90" s="43">
        <v>2</v>
      </c>
      <c r="BU90" s="43">
        <v>2</v>
      </c>
      <c r="BV90" s="47">
        <f t="shared" si="10"/>
        <v>32</v>
      </c>
      <c r="BW90" s="47">
        <f t="shared" si="11"/>
        <v>2.5198420997897464</v>
      </c>
      <c r="BX90" s="46">
        <v>3</v>
      </c>
    </row>
    <row r="91" spans="1:76" x14ac:dyDescent="0.2">
      <c r="A91" s="37">
        <v>90</v>
      </c>
      <c r="B91" s="42" t="s">
        <v>869</v>
      </c>
      <c r="C91" s="42" t="s">
        <v>69</v>
      </c>
      <c r="D91" s="42">
        <v>13</v>
      </c>
      <c r="E91" s="42">
        <v>8</v>
      </c>
      <c r="F91" s="43">
        <v>3</v>
      </c>
      <c r="G91" s="43">
        <v>3</v>
      </c>
      <c r="H91" s="44">
        <v>4</v>
      </c>
      <c r="I91" s="43">
        <v>2</v>
      </c>
      <c r="J91" s="44">
        <v>2</v>
      </c>
      <c r="K91" s="44">
        <v>3</v>
      </c>
      <c r="L91" s="43">
        <v>2</v>
      </c>
      <c r="M91" s="43">
        <v>2</v>
      </c>
      <c r="N91" s="43">
        <v>2</v>
      </c>
      <c r="O91" s="43">
        <v>3</v>
      </c>
      <c r="P91" s="43">
        <v>3</v>
      </c>
      <c r="Q91" s="44">
        <v>2</v>
      </c>
      <c r="R91" s="44">
        <v>3</v>
      </c>
      <c r="S91" s="44">
        <v>3</v>
      </c>
      <c r="T91" s="43">
        <v>3</v>
      </c>
      <c r="U91" s="44">
        <v>3</v>
      </c>
      <c r="V91" s="44">
        <v>3</v>
      </c>
      <c r="W91" s="44">
        <v>3</v>
      </c>
      <c r="X91" s="44">
        <v>3</v>
      </c>
      <c r="Y91" s="44">
        <v>3</v>
      </c>
      <c r="Z91" s="44">
        <v>3</v>
      </c>
      <c r="AA91" s="44">
        <v>2</v>
      </c>
      <c r="AB91" s="45">
        <v>4</v>
      </c>
      <c r="AC91" s="46">
        <f t="shared" si="6"/>
        <v>64</v>
      </c>
      <c r="AD91" s="46">
        <f t="shared" si="8"/>
        <v>2.7188954053393393</v>
      </c>
      <c r="AE91" s="46">
        <v>3</v>
      </c>
      <c r="AF91" s="43">
        <v>2</v>
      </c>
      <c r="AG91" s="43">
        <v>3</v>
      </c>
      <c r="AH91" s="43">
        <v>1</v>
      </c>
      <c r="AI91" s="43">
        <v>1</v>
      </c>
      <c r="AJ91" s="43">
        <v>1</v>
      </c>
      <c r="AK91" s="43">
        <v>3</v>
      </c>
      <c r="AL91" s="43">
        <v>2</v>
      </c>
      <c r="AM91" s="43">
        <v>2</v>
      </c>
      <c r="AN91" s="43">
        <v>2</v>
      </c>
      <c r="AO91" s="43">
        <v>2</v>
      </c>
      <c r="AP91" s="43">
        <v>2</v>
      </c>
      <c r="AQ91" s="43">
        <v>2</v>
      </c>
      <c r="AR91" s="43">
        <v>3</v>
      </c>
      <c r="AS91" s="43">
        <v>4</v>
      </c>
      <c r="AT91" s="43">
        <v>2</v>
      </c>
      <c r="AU91" s="43">
        <v>3</v>
      </c>
      <c r="AV91" s="43">
        <v>1</v>
      </c>
      <c r="AW91" s="43">
        <v>2</v>
      </c>
      <c r="AX91" s="43">
        <v>3</v>
      </c>
      <c r="AY91" s="43">
        <v>2</v>
      </c>
      <c r="AZ91" s="43">
        <v>2</v>
      </c>
      <c r="BA91" s="43">
        <v>2</v>
      </c>
      <c r="BB91" s="43">
        <v>2</v>
      </c>
      <c r="BC91" s="43">
        <v>2</v>
      </c>
      <c r="BD91" s="43">
        <v>3</v>
      </c>
      <c r="BE91" s="40">
        <f t="shared" si="7"/>
        <v>54</v>
      </c>
      <c r="BF91" s="40">
        <f t="shared" si="9"/>
        <v>2.0284686420145412</v>
      </c>
      <c r="BG91" s="46">
        <v>2</v>
      </c>
      <c r="BH91" s="43">
        <v>3</v>
      </c>
      <c r="BI91" s="44">
        <v>3</v>
      </c>
      <c r="BJ91" s="44">
        <v>2</v>
      </c>
      <c r="BK91" s="44">
        <v>2</v>
      </c>
      <c r="BL91" s="43">
        <v>3</v>
      </c>
      <c r="BM91" s="43">
        <v>2</v>
      </c>
      <c r="BN91" s="43">
        <v>3</v>
      </c>
      <c r="BO91" s="44">
        <v>2</v>
      </c>
      <c r="BP91" s="43">
        <v>3</v>
      </c>
      <c r="BQ91" s="43">
        <v>3</v>
      </c>
      <c r="BR91" s="43">
        <v>2</v>
      </c>
      <c r="BS91" s="44">
        <v>2</v>
      </c>
      <c r="BT91" s="43">
        <v>3</v>
      </c>
      <c r="BU91" s="43">
        <v>3</v>
      </c>
      <c r="BV91" s="47">
        <f t="shared" si="10"/>
        <v>36</v>
      </c>
      <c r="BW91" s="47">
        <f t="shared" si="11"/>
        <v>3.0104413284003955</v>
      </c>
      <c r="BX91" s="46">
        <v>3</v>
      </c>
    </row>
    <row r="92" spans="1:76" x14ac:dyDescent="0.2">
      <c r="A92" s="37">
        <v>91</v>
      </c>
      <c r="B92" s="42" t="s">
        <v>870</v>
      </c>
      <c r="C92" s="42" t="s">
        <v>69</v>
      </c>
      <c r="D92" s="42">
        <v>14</v>
      </c>
      <c r="E92" s="42">
        <v>9</v>
      </c>
      <c r="F92" s="43">
        <v>4</v>
      </c>
      <c r="G92" s="43">
        <v>3</v>
      </c>
      <c r="H92" s="44">
        <v>3</v>
      </c>
      <c r="I92" s="43">
        <v>4</v>
      </c>
      <c r="J92" s="44">
        <v>3</v>
      </c>
      <c r="K92" s="44">
        <v>4</v>
      </c>
      <c r="L92" s="43">
        <v>3</v>
      </c>
      <c r="M92" s="43">
        <v>1</v>
      </c>
      <c r="N92" s="43">
        <v>3</v>
      </c>
      <c r="O92" s="43">
        <v>1</v>
      </c>
      <c r="P92" s="43">
        <v>4</v>
      </c>
      <c r="Q92" s="44">
        <v>2</v>
      </c>
      <c r="R92" s="44">
        <v>2</v>
      </c>
      <c r="S92" s="44">
        <v>4</v>
      </c>
      <c r="T92" s="43">
        <v>1</v>
      </c>
      <c r="U92" s="44">
        <v>3</v>
      </c>
      <c r="V92" s="44">
        <v>4</v>
      </c>
      <c r="W92" s="44">
        <v>4</v>
      </c>
      <c r="X92" s="44">
        <v>3</v>
      </c>
      <c r="Y92" s="44">
        <v>3</v>
      </c>
      <c r="Z92" s="44">
        <v>4</v>
      </c>
      <c r="AA92" s="44">
        <v>3</v>
      </c>
      <c r="AB92" s="45">
        <v>3</v>
      </c>
      <c r="AC92" s="46">
        <f t="shared" si="6"/>
        <v>69</v>
      </c>
      <c r="AD92" s="46">
        <f t="shared" si="8"/>
        <v>2.7735290308536715</v>
      </c>
      <c r="AE92" s="46">
        <v>3</v>
      </c>
      <c r="AF92" s="43">
        <v>3</v>
      </c>
      <c r="AG92" s="43">
        <v>4</v>
      </c>
      <c r="AH92" s="43">
        <v>2</v>
      </c>
      <c r="AI92" s="43">
        <v>3</v>
      </c>
      <c r="AJ92" s="43">
        <v>2</v>
      </c>
      <c r="AK92" s="43">
        <v>3</v>
      </c>
      <c r="AL92" s="43">
        <v>3</v>
      </c>
      <c r="AM92" s="43">
        <v>4</v>
      </c>
      <c r="AN92" s="43">
        <v>4</v>
      </c>
      <c r="AO92" s="43">
        <v>3</v>
      </c>
      <c r="AP92" s="43">
        <v>4</v>
      </c>
      <c r="AQ92" s="43">
        <v>3</v>
      </c>
      <c r="AR92" s="43">
        <v>3</v>
      </c>
      <c r="AS92" s="43">
        <v>4</v>
      </c>
      <c r="AT92" s="43">
        <v>4</v>
      </c>
      <c r="AU92" s="43">
        <v>4</v>
      </c>
      <c r="AV92" s="43">
        <v>4</v>
      </c>
      <c r="AW92" s="43">
        <v>3</v>
      </c>
      <c r="AX92" s="43">
        <v>3</v>
      </c>
      <c r="AY92" s="43">
        <v>3</v>
      </c>
      <c r="AZ92" s="43">
        <v>3</v>
      </c>
      <c r="BA92" s="43">
        <v>4</v>
      </c>
      <c r="BB92" s="43">
        <v>3</v>
      </c>
      <c r="BC92" s="43">
        <v>4</v>
      </c>
      <c r="BD92" s="43">
        <v>4</v>
      </c>
      <c r="BE92" s="40">
        <f t="shared" si="7"/>
        <v>84</v>
      </c>
      <c r="BF92" s="40">
        <f t="shared" si="9"/>
        <v>3.2961502346127549</v>
      </c>
      <c r="BG92" s="46">
        <v>3</v>
      </c>
      <c r="BH92" s="43">
        <v>3</v>
      </c>
      <c r="BI92" s="44">
        <v>3</v>
      </c>
      <c r="BJ92" s="44">
        <v>3</v>
      </c>
      <c r="BK92" s="44">
        <v>3</v>
      </c>
      <c r="BL92" s="43">
        <v>3</v>
      </c>
      <c r="BM92" s="43">
        <v>3</v>
      </c>
      <c r="BN92" s="43">
        <v>2</v>
      </c>
      <c r="BO92" s="44">
        <v>2</v>
      </c>
      <c r="BP92" s="43">
        <v>3</v>
      </c>
      <c r="BQ92" s="43">
        <v>2</v>
      </c>
      <c r="BR92" s="43">
        <v>4</v>
      </c>
      <c r="BS92" s="44">
        <v>1</v>
      </c>
      <c r="BT92" s="43">
        <v>4</v>
      </c>
      <c r="BU92" s="43">
        <v>3</v>
      </c>
      <c r="BV92" s="47">
        <f t="shared" si="10"/>
        <v>39</v>
      </c>
      <c r="BW92" s="47">
        <f t="shared" si="11"/>
        <v>3.1696864815946735</v>
      </c>
      <c r="BX92" s="46">
        <v>3</v>
      </c>
    </row>
    <row r="93" spans="1:76" x14ac:dyDescent="0.2">
      <c r="A93" s="37">
        <v>92</v>
      </c>
      <c r="B93" s="42" t="s">
        <v>871</v>
      </c>
      <c r="C93" s="42" t="s">
        <v>69</v>
      </c>
      <c r="D93" s="42">
        <v>14</v>
      </c>
      <c r="E93" s="42">
        <v>9</v>
      </c>
      <c r="F93" s="43">
        <v>4</v>
      </c>
      <c r="G93" s="43">
        <v>4</v>
      </c>
      <c r="H93" s="44">
        <v>2</v>
      </c>
      <c r="I93" s="43">
        <v>3</v>
      </c>
      <c r="J93" s="44">
        <v>4</v>
      </c>
      <c r="K93" s="44">
        <v>3</v>
      </c>
      <c r="L93" s="43">
        <v>4</v>
      </c>
      <c r="M93" s="43">
        <v>3</v>
      </c>
      <c r="N93" s="43">
        <v>3</v>
      </c>
      <c r="O93" s="43">
        <v>3</v>
      </c>
      <c r="P93" s="43">
        <v>4</v>
      </c>
      <c r="Q93" s="44">
        <v>3</v>
      </c>
      <c r="R93" s="44">
        <v>1</v>
      </c>
      <c r="S93" s="44">
        <v>3</v>
      </c>
      <c r="T93" s="43">
        <v>3</v>
      </c>
      <c r="U93" s="44">
        <v>3</v>
      </c>
      <c r="V93" s="44">
        <v>2</v>
      </c>
      <c r="W93" s="44">
        <v>3</v>
      </c>
      <c r="X93" s="44">
        <v>2</v>
      </c>
      <c r="Y93" s="44">
        <v>3</v>
      </c>
      <c r="Z93" s="44">
        <v>3</v>
      </c>
      <c r="AA93" s="44">
        <v>2</v>
      </c>
      <c r="AB93" s="45">
        <v>4</v>
      </c>
      <c r="AC93" s="46">
        <f t="shared" si="6"/>
        <v>69</v>
      </c>
      <c r="AD93" s="46">
        <f t="shared" si="8"/>
        <v>2.8730620091330645</v>
      </c>
      <c r="AE93" s="46">
        <v>3</v>
      </c>
      <c r="AF93" s="43">
        <v>3</v>
      </c>
      <c r="AG93" s="43">
        <v>3</v>
      </c>
      <c r="AH93" s="43">
        <v>2</v>
      </c>
      <c r="AI93" s="43">
        <v>2</v>
      </c>
      <c r="AJ93" s="43">
        <v>2</v>
      </c>
      <c r="AK93" s="43">
        <v>3</v>
      </c>
      <c r="AL93" s="43">
        <v>2</v>
      </c>
      <c r="AM93" s="43">
        <v>4</v>
      </c>
      <c r="AN93" s="43">
        <v>4</v>
      </c>
      <c r="AO93" s="43">
        <v>3</v>
      </c>
      <c r="AP93" s="43">
        <v>4</v>
      </c>
      <c r="AQ93" s="43">
        <v>3</v>
      </c>
      <c r="AR93" s="43">
        <v>2</v>
      </c>
      <c r="AS93" s="43">
        <v>4</v>
      </c>
      <c r="AT93" s="43">
        <v>4</v>
      </c>
      <c r="AU93" s="43">
        <v>4</v>
      </c>
      <c r="AV93" s="43">
        <v>2</v>
      </c>
      <c r="AW93" s="43">
        <v>2</v>
      </c>
      <c r="AX93" s="43">
        <v>3</v>
      </c>
      <c r="AY93" s="43">
        <v>3</v>
      </c>
      <c r="AZ93" s="43">
        <v>2</v>
      </c>
      <c r="BA93" s="43">
        <v>3</v>
      </c>
      <c r="BB93" s="43">
        <v>3</v>
      </c>
      <c r="BC93" s="43">
        <v>3</v>
      </c>
      <c r="BD93" s="43">
        <v>2</v>
      </c>
      <c r="BE93" s="40">
        <f t="shared" si="7"/>
        <v>72</v>
      </c>
      <c r="BF93" s="40">
        <f t="shared" si="9"/>
        <v>2.7778813897257097</v>
      </c>
      <c r="BG93" s="46">
        <v>3</v>
      </c>
      <c r="BH93" s="43">
        <v>3</v>
      </c>
      <c r="BI93" s="44">
        <v>3</v>
      </c>
      <c r="BJ93" s="44">
        <v>1</v>
      </c>
      <c r="BK93" s="44">
        <v>3</v>
      </c>
      <c r="BL93" s="43">
        <v>3</v>
      </c>
      <c r="BM93" s="43">
        <v>4</v>
      </c>
      <c r="BN93" s="43">
        <v>3</v>
      </c>
      <c r="BO93" s="44">
        <v>2</v>
      </c>
      <c r="BP93" s="43">
        <v>3</v>
      </c>
      <c r="BQ93" s="43">
        <v>2</v>
      </c>
      <c r="BR93" s="43">
        <v>3</v>
      </c>
      <c r="BS93" s="44">
        <v>3</v>
      </c>
      <c r="BT93" s="43">
        <v>3</v>
      </c>
      <c r="BU93" s="43">
        <v>4</v>
      </c>
      <c r="BV93" s="47">
        <f t="shared" si="10"/>
        <v>40</v>
      </c>
      <c r="BW93" s="47">
        <f t="shared" si="11"/>
        <v>3.2620360066993173</v>
      </c>
      <c r="BX93" s="46">
        <v>3</v>
      </c>
    </row>
    <row r="94" spans="1:76" x14ac:dyDescent="0.2">
      <c r="A94" s="37">
        <v>93</v>
      </c>
      <c r="B94" s="42" t="s">
        <v>872</v>
      </c>
      <c r="C94" s="42" t="s">
        <v>69</v>
      </c>
      <c r="D94" s="42">
        <v>13</v>
      </c>
      <c r="E94" s="42">
        <v>8</v>
      </c>
      <c r="F94" s="43">
        <v>4</v>
      </c>
      <c r="G94" s="43">
        <v>4</v>
      </c>
      <c r="H94" s="44">
        <v>2</v>
      </c>
      <c r="I94" s="43">
        <v>3</v>
      </c>
      <c r="J94" s="44">
        <v>2</v>
      </c>
      <c r="K94" s="44">
        <v>4</v>
      </c>
      <c r="L94" s="43">
        <v>3</v>
      </c>
      <c r="M94" s="43">
        <v>3</v>
      </c>
      <c r="N94" s="43">
        <v>3</v>
      </c>
      <c r="O94" s="43">
        <v>3</v>
      </c>
      <c r="P94" s="43">
        <v>4</v>
      </c>
      <c r="Q94" s="44">
        <v>2</v>
      </c>
      <c r="R94" s="44">
        <v>1</v>
      </c>
      <c r="S94" s="44">
        <v>3</v>
      </c>
      <c r="T94" s="43">
        <v>3</v>
      </c>
      <c r="U94" s="44">
        <v>3</v>
      </c>
      <c r="V94" s="44">
        <v>3</v>
      </c>
      <c r="W94" s="44">
        <v>3</v>
      </c>
      <c r="X94" s="44">
        <v>3</v>
      </c>
      <c r="Y94" s="44">
        <v>3</v>
      </c>
      <c r="Z94" s="44">
        <v>2</v>
      </c>
      <c r="AA94" s="44">
        <v>2</v>
      </c>
      <c r="AB94" s="45">
        <v>3</v>
      </c>
      <c r="AC94" s="46">
        <f t="shared" si="6"/>
        <v>66</v>
      </c>
      <c r="AD94" s="46">
        <f t="shared" si="8"/>
        <v>2.7531166935578182</v>
      </c>
      <c r="AE94" s="46">
        <v>3</v>
      </c>
      <c r="AF94" s="43">
        <v>3</v>
      </c>
      <c r="AG94" s="43">
        <v>3</v>
      </c>
      <c r="AH94" s="43">
        <v>2</v>
      </c>
      <c r="AI94" s="43">
        <v>2</v>
      </c>
      <c r="AJ94" s="43">
        <v>2</v>
      </c>
      <c r="AK94" s="43">
        <v>3</v>
      </c>
      <c r="AL94" s="43">
        <v>2</v>
      </c>
      <c r="AM94" s="43">
        <v>3</v>
      </c>
      <c r="AN94" s="43">
        <v>3</v>
      </c>
      <c r="AO94" s="43">
        <v>3</v>
      </c>
      <c r="AP94" s="43">
        <v>3</v>
      </c>
      <c r="AQ94" s="43">
        <v>3</v>
      </c>
      <c r="AR94" s="43">
        <v>2</v>
      </c>
      <c r="AS94" s="43">
        <v>3</v>
      </c>
      <c r="AT94" s="43">
        <v>3</v>
      </c>
      <c r="AU94" s="43">
        <v>3</v>
      </c>
      <c r="AV94" s="43">
        <v>3</v>
      </c>
      <c r="AW94" s="43">
        <v>2</v>
      </c>
      <c r="AX94" s="43">
        <v>3</v>
      </c>
      <c r="AY94" s="43">
        <v>3</v>
      </c>
      <c r="AZ94" s="43">
        <v>2</v>
      </c>
      <c r="BA94" s="43">
        <v>4</v>
      </c>
      <c r="BB94" s="43">
        <v>3</v>
      </c>
      <c r="BC94" s="43">
        <v>2</v>
      </c>
      <c r="BD94" s="43">
        <v>3</v>
      </c>
      <c r="BE94" s="40">
        <f t="shared" si="7"/>
        <v>68</v>
      </c>
      <c r="BF94" s="40">
        <f t="shared" si="9"/>
        <v>2.6654442374993526</v>
      </c>
      <c r="BG94" s="46">
        <v>3</v>
      </c>
      <c r="BH94" s="43">
        <v>4</v>
      </c>
      <c r="BI94" s="44">
        <v>4</v>
      </c>
      <c r="BJ94" s="44">
        <v>2</v>
      </c>
      <c r="BK94" s="44">
        <v>2</v>
      </c>
      <c r="BL94" s="43">
        <v>4</v>
      </c>
      <c r="BM94" s="43">
        <v>4</v>
      </c>
      <c r="BN94" s="43">
        <v>4</v>
      </c>
      <c r="BO94" s="44">
        <v>2</v>
      </c>
      <c r="BP94" s="43">
        <v>4</v>
      </c>
      <c r="BQ94" s="43">
        <v>4</v>
      </c>
      <c r="BR94" s="43">
        <v>4</v>
      </c>
      <c r="BS94" s="44">
        <v>2</v>
      </c>
      <c r="BT94" s="43">
        <v>4</v>
      </c>
      <c r="BU94" s="43">
        <v>4</v>
      </c>
      <c r="BV94" s="47">
        <f t="shared" si="10"/>
        <v>48</v>
      </c>
      <c r="BW94" s="47">
        <f t="shared" si="11"/>
        <v>3.9240157532696567</v>
      </c>
      <c r="BX94" s="46">
        <v>4</v>
      </c>
    </row>
    <row r="95" spans="1:76" x14ac:dyDescent="0.2">
      <c r="A95" s="37">
        <v>94</v>
      </c>
      <c r="B95" s="42" t="s">
        <v>873</v>
      </c>
      <c r="C95" s="42" t="s">
        <v>69</v>
      </c>
      <c r="D95" s="42">
        <v>14</v>
      </c>
      <c r="E95" s="42">
        <v>8</v>
      </c>
      <c r="F95" s="43">
        <v>3</v>
      </c>
      <c r="G95" s="43">
        <v>2</v>
      </c>
      <c r="H95" s="44">
        <v>2</v>
      </c>
      <c r="I95" s="43">
        <v>2</v>
      </c>
      <c r="J95" s="44">
        <v>2</v>
      </c>
      <c r="K95" s="44">
        <v>3</v>
      </c>
      <c r="L95" s="43">
        <v>3</v>
      </c>
      <c r="M95" s="43">
        <v>3</v>
      </c>
      <c r="N95" s="43">
        <v>2</v>
      </c>
      <c r="O95" s="43">
        <v>2</v>
      </c>
      <c r="P95" s="43">
        <v>3</v>
      </c>
      <c r="Q95" s="44">
        <v>1</v>
      </c>
      <c r="R95" s="44">
        <v>2</v>
      </c>
      <c r="S95" s="44">
        <v>3</v>
      </c>
      <c r="T95" s="43">
        <v>2</v>
      </c>
      <c r="U95" s="44">
        <v>3</v>
      </c>
      <c r="V95" s="44">
        <v>3</v>
      </c>
      <c r="W95" s="44">
        <v>3</v>
      </c>
      <c r="X95" s="44">
        <v>2</v>
      </c>
      <c r="Y95" s="44">
        <v>2</v>
      </c>
      <c r="Z95" s="44">
        <v>2</v>
      </c>
      <c r="AA95" s="44">
        <v>3</v>
      </c>
      <c r="AB95" s="45">
        <v>4</v>
      </c>
      <c r="AC95" s="46">
        <f t="shared" si="6"/>
        <v>57</v>
      </c>
      <c r="AD95" s="46">
        <f t="shared" si="8"/>
        <v>2.3855658693932451</v>
      </c>
      <c r="AE95" s="46">
        <v>2</v>
      </c>
      <c r="AF95" s="43">
        <v>3</v>
      </c>
      <c r="AG95" s="43">
        <v>3</v>
      </c>
      <c r="AH95" s="43">
        <v>2</v>
      </c>
      <c r="AI95" s="43">
        <v>1</v>
      </c>
      <c r="AJ95" s="43">
        <v>1</v>
      </c>
      <c r="AK95" s="43">
        <v>2</v>
      </c>
      <c r="AL95" s="43">
        <v>3</v>
      </c>
      <c r="AM95" s="43">
        <v>3</v>
      </c>
      <c r="AN95" s="43">
        <v>3</v>
      </c>
      <c r="AO95" s="43">
        <v>1</v>
      </c>
      <c r="AP95" s="43">
        <v>3</v>
      </c>
      <c r="AQ95" s="43">
        <v>2</v>
      </c>
      <c r="AR95" s="43">
        <v>3</v>
      </c>
      <c r="AS95" s="43">
        <v>3</v>
      </c>
      <c r="AT95" s="43">
        <v>3</v>
      </c>
      <c r="AU95" s="43">
        <v>3</v>
      </c>
      <c r="AV95" s="43">
        <v>2</v>
      </c>
      <c r="AW95" s="43">
        <v>1</v>
      </c>
      <c r="AX95" s="43">
        <v>3</v>
      </c>
      <c r="AY95" s="43">
        <v>3</v>
      </c>
      <c r="AZ95" s="43">
        <v>2</v>
      </c>
      <c r="BA95" s="43">
        <v>1</v>
      </c>
      <c r="BB95" s="43">
        <v>1</v>
      </c>
      <c r="BC95" s="43">
        <v>3</v>
      </c>
      <c r="BD95" s="43">
        <v>3</v>
      </c>
      <c r="BE95" s="40">
        <f t="shared" si="7"/>
        <v>58</v>
      </c>
      <c r="BF95" s="40">
        <f t="shared" si="9"/>
        <v>2.1251711020913029</v>
      </c>
      <c r="BG95" s="46">
        <v>2</v>
      </c>
      <c r="BH95" s="43">
        <v>3</v>
      </c>
      <c r="BI95" s="44">
        <v>2</v>
      </c>
      <c r="BJ95" s="44">
        <v>2</v>
      </c>
      <c r="BK95" s="44">
        <v>2</v>
      </c>
      <c r="BL95" s="43">
        <v>2</v>
      </c>
      <c r="BM95" s="43">
        <v>4</v>
      </c>
      <c r="BN95" s="43">
        <v>3</v>
      </c>
      <c r="BO95" s="44">
        <v>2</v>
      </c>
      <c r="BP95" s="43">
        <v>3</v>
      </c>
      <c r="BQ95" s="43">
        <v>4</v>
      </c>
      <c r="BR95" s="43">
        <v>4</v>
      </c>
      <c r="BS95" s="44">
        <v>1</v>
      </c>
      <c r="BT95" s="43">
        <v>4</v>
      </c>
      <c r="BU95" s="43">
        <v>3</v>
      </c>
      <c r="BV95" s="47">
        <f t="shared" si="10"/>
        <v>39</v>
      </c>
      <c r="BW95" s="47">
        <f t="shared" si="11"/>
        <v>3.1202972712791799</v>
      </c>
      <c r="BX95" s="46">
        <v>3</v>
      </c>
    </row>
    <row r="96" spans="1:76" x14ac:dyDescent="0.2">
      <c r="A96" s="37">
        <v>95</v>
      </c>
      <c r="B96" s="42" t="s">
        <v>874</v>
      </c>
      <c r="C96" s="42" t="s">
        <v>69</v>
      </c>
      <c r="D96" s="42">
        <v>13</v>
      </c>
      <c r="E96" s="42">
        <v>9</v>
      </c>
      <c r="F96" s="43">
        <v>4</v>
      </c>
      <c r="G96" s="43">
        <v>4</v>
      </c>
      <c r="H96" s="44">
        <v>2</v>
      </c>
      <c r="I96" s="43">
        <v>3</v>
      </c>
      <c r="J96" s="44">
        <v>2</v>
      </c>
      <c r="K96" s="44">
        <v>2</v>
      </c>
      <c r="L96" s="43">
        <v>4</v>
      </c>
      <c r="M96" s="43">
        <v>3</v>
      </c>
      <c r="N96" s="43">
        <v>3</v>
      </c>
      <c r="O96" s="43">
        <v>3</v>
      </c>
      <c r="P96" s="43">
        <v>3</v>
      </c>
      <c r="Q96" s="44">
        <v>2</v>
      </c>
      <c r="R96" s="44">
        <v>2</v>
      </c>
      <c r="S96" s="44">
        <v>3</v>
      </c>
      <c r="T96" s="43">
        <v>3</v>
      </c>
      <c r="U96" s="44">
        <v>3</v>
      </c>
      <c r="V96" s="44">
        <v>2</v>
      </c>
      <c r="W96" s="44">
        <v>2</v>
      </c>
      <c r="X96" s="44">
        <v>1</v>
      </c>
      <c r="Y96" s="44">
        <v>3</v>
      </c>
      <c r="Z96" s="44">
        <v>2</v>
      </c>
      <c r="AA96" s="44">
        <v>4</v>
      </c>
      <c r="AB96" s="45">
        <v>4</v>
      </c>
      <c r="AC96" s="46">
        <f t="shared" si="6"/>
        <v>64</v>
      </c>
      <c r="AD96" s="46">
        <f t="shared" si="8"/>
        <v>2.6441635470724667</v>
      </c>
      <c r="AE96" s="46">
        <v>3</v>
      </c>
      <c r="AF96" s="43">
        <v>4</v>
      </c>
      <c r="AG96" s="43">
        <v>4</v>
      </c>
      <c r="AH96" s="43">
        <v>1</v>
      </c>
      <c r="AI96" s="43">
        <v>4</v>
      </c>
      <c r="AJ96" s="43">
        <v>1</v>
      </c>
      <c r="AK96" s="43">
        <v>4</v>
      </c>
      <c r="AL96" s="43">
        <v>1</v>
      </c>
      <c r="AM96" s="43">
        <v>4</v>
      </c>
      <c r="AN96" s="43">
        <v>4</v>
      </c>
      <c r="AO96" s="43">
        <v>3</v>
      </c>
      <c r="AP96" s="43">
        <v>4</v>
      </c>
      <c r="AQ96" s="43">
        <v>3</v>
      </c>
      <c r="AR96" s="43">
        <v>4</v>
      </c>
      <c r="AS96" s="43">
        <v>4</v>
      </c>
      <c r="AT96" s="43">
        <v>4</v>
      </c>
      <c r="AU96" s="43">
        <v>4</v>
      </c>
      <c r="AV96" s="43">
        <v>4</v>
      </c>
      <c r="AW96" s="43">
        <v>1</v>
      </c>
      <c r="AX96" s="43">
        <v>4</v>
      </c>
      <c r="AY96" s="43">
        <v>4</v>
      </c>
      <c r="AZ96" s="43">
        <v>2</v>
      </c>
      <c r="BA96" s="43">
        <v>4</v>
      </c>
      <c r="BB96" s="43">
        <v>4</v>
      </c>
      <c r="BC96" s="43">
        <v>4</v>
      </c>
      <c r="BD96" s="43">
        <v>4</v>
      </c>
      <c r="BE96" s="40">
        <f t="shared" si="7"/>
        <v>84</v>
      </c>
      <c r="BF96" s="40">
        <f t="shared" si="9"/>
        <v>3.0457488854682606</v>
      </c>
      <c r="BG96" s="46">
        <v>3</v>
      </c>
      <c r="BH96" s="43">
        <v>4</v>
      </c>
      <c r="BI96" s="44">
        <v>4</v>
      </c>
      <c r="BJ96" s="44">
        <v>4</v>
      </c>
      <c r="BK96" s="44">
        <v>3</v>
      </c>
      <c r="BL96" s="43">
        <v>4</v>
      </c>
      <c r="BM96" s="43">
        <v>4</v>
      </c>
      <c r="BN96" s="43">
        <v>4</v>
      </c>
      <c r="BO96" s="44">
        <v>2</v>
      </c>
      <c r="BP96" s="43">
        <v>4</v>
      </c>
      <c r="BQ96" s="43">
        <v>1</v>
      </c>
      <c r="BR96" s="43">
        <v>2</v>
      </c>
      <c r="BS96" s="44">
        <v>1</v>
      </c>
      <c r="BT96" s="43">
        <v>4</v>
      </c>
      <c r="BU96" s="43">
        <v>4</v>
      </c>
      <c r="BV96" s="47">
        <f t="shared" si="10"/>
        <v>45</v>
      </c>
      <c r="BW96" s="47">
        <f t="shared" si="11"/>
        <v>3.4945847614327801</v>
      </c>
      <c r="BX96" s="46">
        <v>3</v>
      </c>
    </row>
    <row r="97" spans="1:76" x14ac:dyDescent="0.2">
      <c r="A97" s="37">
        <v>96</v>
      </c>
      <c r="B97" s="42" t="s">
        <v>875</v>
      </c>
      <c r="C97" s="42" t="s">
        <v>69</v>
      </c>
      <c r="D97" s="42">
        <v>13</v>
      </c>
      <c r="E97" s="42">
        <v>8</v>
      </c>
      <c r="F97" s="43">
        <v>4</v>
      </c>
      <c r="G97" s="43">
        <v>3</v>
      </c>
      <c r="H97" s="44">
        <v>1</v>
      </c>
      <c r="I97" s="43">
        <v>3</v>
      </c>
      <c r="J97" s="44">
        <v>3</v>
      </c>
      <c r="K97" s="44">
        <v>3</v>
      </c>
      <c r="L97" s="43">
        <v>3</v>
      </c>
      <c r="M97" s="43">
        <v>4</v>
      </c>
      <c r="N97" s="43">
        <v>3</v>
      </c>
      <c r="O97" s="43">
        <v>4</v>
      </c>
      <c r="P97" s="43">
        <v>3</v>
      </c>
      <c r="Q97" s="44">
        <v>2</v>
      </c>
      <c r="R97" s="44">
        <v>1</v>
      </c>
      <c r="S97" s="44">
        <v>2</v>
      </c>
      <c r="T97" s="43">
        <v>3</v>
      </c>
      <c r="U97" s="44">
        <v>2</v>
      </c>
      <c r="V97" s="44">
        <v>2</v>
      </c>
      <c r="W97" s="44">
        <v>2</v>
      </c>
      <c r="X97" s="44">
        <v>3</v>
      </c>
      <c r="Y97" s="44">
        <v>4</v>
      </c>
      <c r="Z97" s="44">
        <v>3</v>
      </c>
      <c r="AA97" s="44">
        <v>1</v>
      </c>
      <c r="AB97" s="45">
        <v>4</v>
      </c>
      <c r="AC97" s="46">
        <f t="shared" si="6"/>
        <v>63</v>
      </c>
      <c r="AD97" s="46">
        <f t="shared" si="8"/>
        <v>2.5337743420786381</v>
      </c>
      <c r="AE97" s="46">
        <v>3</v>
      </c>
      <c r="AF97" s="43">
        <v>4</v>
      </c>
      <c r="AG97" s="43">
        <v>4</v>
      </c>
      <c r="AH97" s="43">
        <v>3</v>
      </c>
      <c r="AI97" s="43">
        <v>4</v>
      </c>
      <c r="AJ97" s="43">
        <v>1</v>
      </c>
      <c r="AK97" s="43">
        <v>4</v>
      </c>
      <c r="AL97" s="43">
        <v>2</v>
      </c>
      <c r="AM97" s="43">
        <v>4</v>
      </c>
      <c r="AN97" s="43">
        <v>4</v>
      </c>
      <c r="AO97" s="43">
        <v>4</v>
      </c>
      <c r="AP97" s="43">
        <v>4</v>
      </c>
      <c r="AQ97" s="43">
        <v>3</v>
      </c>
      <c r="AR97" s="43">
        <v>3</v>
      </c>
      <c r="AS97" s="43">
        <v>4</v>
      </c>
      <c r="AT97" s="43">
        <v>4</v>
      </c>
      <c r="AU97" s="43">
        <v>4</v>
      </c>
      <c r="AV97" s="43">
        <v>4</v>
      </c>
      <c r="AW97" s="43">
        <v>3</v>
      </c>
      <c r="AX97" s="43">
        <v>3</v>
      </c>
      <c r="AY97" s="43">
        <v>3</v>
      </c>
      <c r="AZ97" s="43">
        <v>3</v>
      </c>
      <c r="BA97" s="43">
        <v>4</v>
      </c>
      <c r="BB97" s="43">
        <v>4</v>
      </c>
      <c r="BC97" s="43">
        <v>4</v>
      </c>
      <c r="BD97" s="43">
        <v>3</v>
      </c>
      <c r="BE97" s="40">
        <f t="shared" si="7"/>
        <v>87</v>
      </c>
      <c r="BF97" s="40">
        <f t="shared" si="9"/>
        <v>3.3570359814259891</v>
      </c>
      <c r="BG97" s="46">
        <v>3</v>
      </c>
      <c r="BH97" s="43">
        <v>3</v>
      </c>
      <c r="BI97" s="44">
        <v>1</v>
      </c>
      <c r="BJ97" s="44">
        <v>2</v>
      </c>
      <c r="BK97" s="44">
        <v>2</v>
      </c>
      <c r="BL97" s="43">
        <v>3</v>
      </c>
      <c r="BM97" s="43">
        <v>3</v>
      </c>
      <c r="BN97" s="43">
        <v>4</v>
      </c>
      <c r="BO97" s="44">
        <v>2</v>
      </c>
      <c r="BP97" s="43">
        <v>3</v>
      </c>
      <c r="BQ97" s="43">
        <v>4</v>
      </c>
      <c r="BR97" s="43">
        <v>3</v>
      </c>
      <c r="BS97" s="44">
        <v>2</v>
      </c>
      <c r="BT97" s="43">
        <v>4</v>
      </c>
      <c r="BU97" s="43">
        <v>4</v>
      </c>
      <c r="BV97" s="47">
        <f t="shared" si="10"/>
        <v>40</v>
      </c>
      <c r="BW97" s="47">
        <f t="shared" si="11"/>
        <v>3.2112078306866123</v>
      </c>
      <c r="BX97" s="46">
        <v>3</v>
      </c>
    </row>
    <row r="98" spans="1:76" x14ac:dyDescent="0.2">
      <c r="A98" s="37">
        <v>97</v>
      </c>
      <c r="B98" s="42" t="s">
        <v>876</v>
      </c>
      <c r="C98" s="42" t="s">
        <v>69</v>
      </c>
      <c r="D98" s="42">
        <v>14</v>
      </c>
      <c r="E98" s="42">
        <v>8</v>
      </c>
      <c r="F98" s="43">
        <v>4</v>
      </c>
      <c r="G98" s="43">
        <v>3</v>
      </c>
      <c r="H98" s="44">
        <v>2</v>
      </c>
      <c r="I98" s="43">
        <v>3</v>
      </c>
      <c r="J98" s="44">
        <v>2</v>
      </c>
      <c r="K98" s="44">
        <v>2</v>
      </c>
      <c r="L98" s="43">
        <v>4</v>
      </c>
      <c r="M98" s="43">
        <v>4</v>
      </c>
      <c r="N98" s="43">
        <v>3</v>
      </c>
      <c r="O98" s="43">
        <v>3</v>
      </c>
      <c r="P98" s="43">
        <v>3</v>
      </c>
      <c r="Q98" s="44">
        <v>2</v>
      </c>
      <c r="R98" s="44">
        <v>1</v>
      </c>
      <c r="S98" s="44">
        <v>3</v>
      </c>
      <c r="T98" s="43">
        <v>3</v>
      </c>
      <c r="U98" s="44">
        <v>1</v>
      </c>
      <c r="V98" s="44">
        <v>3</v>
      </c>
      <c r="W98" s="44">
        <v>3</v>
      </c>
      <c r="X98" s="44">
        <v>1</v>
      </c>
      <c r="Y98" s="44">
        <v>2</v>
      </c>
      <c r="Z98" s="44">
        <v>3</v>
      </c>
      <c r="AA98" s="44">
        <v>3</v>
      </c>
      <c r="AB98" s="45">
        <v>3</v>
      </c>
      <c r="AC98" s="46">
        <f t="shared" si="6"/>
        <v>61</v>
      </c>
      <c r="AD98" s="46">
        <f t="shared" si="8"/>
        <v>2.4711761057459167</v>
      </c>
      <c r="AE98" s="46">
        <v>2</v>
      </c>
      <c r="AF98" s="43">
        <v>4</v>
      </c>
      <c r="AG98" s="43">
        <v>4</v>
      </c>
      <c r="AH98" s="43">
        <v>3</v>
      </c>
      <c r="AI98" s="43">
        <v>4</v>
      </c>
      <c r="AJ98" s="43">
        <v>1</v>
      </c>
      <c r="AK98" s="43">
        <v>4</v>
      </c>
      <c r="AL98" s="43">
        <v>2</v>
      </c>
      <c r="AM98" s="43">
        <v>4</v>
      </c>
      <c r="AN98" s="43">
        <v>4</v>
      </c>
      <c r="AO98" s="43">
        <v>4</v>
      </c>
      <c r="AP98" s="43">
        <v>4</v>
      </c>
      <c r="AQ98" s="43">
        <v>4</v>
      </c>
      <c r="AR98" s="43">
        <v>3</v>
      </c>
      <c r="AS98" s="43">
        <v>4</v>
      </c>
      <c r="AT98" s="43">
        <v>3</v>
      </c>
      <c r="AU98" s="43">
        <v>3</v>
      </c>
      <c r="AV98" s="43">
        <v>3</v>
      </c>
      <c r="AW98" s="43">
        <v>3</v>
      </c>
      <c r="AX98" s="43">
        <v>3</v>
      </c>
      <c r="AY98" s="43">
        <v>3</v>
      </c>
      <c r="AZ98" s="43">
        <v>3</v>
      </c>
      <c r="BA98" s="43">
        <v>4</v>
      </c>
      <c r="BB98" s="43">
        <v>4</v>
      </c>
      <c r="BC98" s="43">
        <v>4</v>
      </c>
      <c r="BD98" s="43">
        <v>3</v>
      </c>
      <c r="BE98" s="40">
        <f t="shared" si="7"/>
        <v>85</v>
      </c>
      <c r="BF98" s="40">
        <f t="shared" si="9"/>
        <v>3.2806575355877285</v>
      </c>
      <c r="BG98" s="46">
        <v>3</v>
      </c>
      <c r="BH98" s="43">
        <v>3</v>
      </c>
      <c r="BI98" s="44">
        <v>2</v>
      </c>
      <c r="BJ98" s="44">
        <v>2</v>
      </c>
      <c r="BK98" s="44">
        <v>1</v>
      </c>
      <c r="BL98" s="43">
        <v>4</v>
      </c>
      <c r="BM98" s="43">
        <v>3</v>
      </c>
      <c r="BN98" s="43">
        <v>4</v>
      </c>
      <c r="BO98" s="44">
        <v>2</v>
      </c>
      <c r="BP98" s="43">
        <v>3</v>
      </c>
      <c r="BQ98" s="43">
        <v>4</v>
      </c>
      <c r="BR98" s="43">
        <v>3</v>
      </c>
      <c r="BS98" s="44">
        <v>1</v>
      </c>
      <c r="BT98" s="43">
        <v>4</v>
      </c>
      <c r="BU98" s="43">
        <v>4</v>
      </c>
      <c r="BV98" s="47">
        <f t="shared" si="10"/>
        <v>40</v>
      </c>
      <c r="BW98" s="47">
        <f t="shared" si="11"/>
        <v>3.1255683242225625</v>
      </c>
      <c r="BX98" s="46">
        <v>3</v>
      </c>
    </row>
    <row r="99" spans="1:76" x14ac:dyDescent="0.2">
      <c r="A99" s="37">
        <v>98</v>
      </c>
      <c r="B99" s="42" t="s">
        <v>877</v>
      </c>
      <c r="C99" s="42" t="s">
        <v>69</v>
      </c>
      <c r="D99" s="42">
        <v>14</v>
      </c>
      <c r="E99" s="42">
        <v>9</v>
      </c>
      <c r="F99" s="43">
        <v>4</v>
      </c>
      <c r="G99" s="43">
        <v>2</v>
      </c>
      <c r="H99" s="44">
        <v>2</v>
      </c>
      <c r="I99" s="43">
        <v>2</v>
      </c>
      <c r="J99" s="44">
        <v>1</v>
      </c>
      <c r="K99" s="44">
        <v>1</v>
      </c>
      <c r="L99" s="43">
        <v>3</v>
      </c>
      <c r="M99" s="43">
        <v>3</v>
      </c>
      <c r="N99" s="43">
        <v>2</v>
      </c>
      <c r="O99" s="43">
        <v>3</v>
      </c>
      <c r="P99" s="43">
        <v>2</v>
      </c>
      <c r="Q99" s="44">
        <v>1</v>
      </c>
      <c r="R99" s="44">
        <v>1</v>
      </c>
      <c r="S99" s="44">
        <v>3</v>
      </c>
      <c r="T99" s="43">
        <v>3</v>
      </c>
      <c r="U99" s="44">
        <v>1</v>
      </c>
      <c r="V99" s="44">
        <v>4</v>
      </c>
      <c r="W99" s="44">
        <v>4</v>
      </c>
      <c r="X99" s="44">
        <v>1</v>
      </c>
      <c r="Y99" s="44">
        <v>1</v>
      </c>
      <c r="Z99" s="44">
        <v>1</v>
      </c>
      <c r="AA99" s="44">
        <v>2</v>
      </c>
      <c r="AB99" s="45">
        <v>4</v>
      </c>
      <c r="AC99" s="46">
        <f t="shared" si="6"/>
        <v>51</v>
      </c>
      <c r="AD99" s="46">
        <f t="shared" si="8"/>
        <v>1.9362331949343923</v>
      </c>
      <c r="AE99" s="46">
        <v>2</v>
      </c>
      <c r="AF99" s="43">
        <v>3</v>
      </c>
      <c r="AG99" s="43">
        <v>3</v>
      </c>
      <c r="AH99" s="43">
        <v>2</v>
      </c>
      <c r="AI99" s="43">
        <v>2</v>
      </c>
      <c r="AJ99" s="43">
        <v>2</v>
      </c>
      <c r="AK99" s="43">
        <v>3</v>
      </c>
      <c r="AL99" s="43">
        <v>3</v>
      </c>
      <c r="AM99" s="43">
        <v>3</v>
      </c>
      <c r="AN99" s="43">
        <v>3</v>
      </c>
      <c r="AO99" s="43">
        <v>2</v>
      </c>
      <c r="AP99" s="43">
        <v>3</v>
      </c>
      <c r="AQ99" s="43">
        <v>2</v>
      </c>
      <c r="AR99" s="43">
        <v>2</v>
      </c>
      <c r="AS99" s="43">
        <v>3</v>
      </c>
      <c r="AT99" s="43">
        <v>4</v>
      </c>
      <c r="AU99" s="43">
        <v>4</v>
      </c>
      <c r="AV99" s="43">
        <v>2</v>
      </c>
      <c r="AW99" s="43">
        <v>2</v>
      </c>
      <c r="AX99" s="43">
        <v>4</v>
      </c>
      <c r="AY99" s="43">
        <v>4</v>
      </c>
      <c r="AZ99" s="43">
        <v>2</v>
      </c>
      <c r="BA99" s="43">
        <v>3</v>
      </c>
      <c r="BB99" s="43">
        <v>2</v>
      </c>
      <c r="BC99" s="43">
        <v>3</v>
      </c>
      <c r="BD99" s="43">
        <v>3</v>
      </c>
      <c r="BE99" s="40">
        <f t="shared" si="7"/>
        <v>69</v>
      </c>
      <c r="BF99" s="40">
        <f t="shared" si="9"/>
        <v>2.6710065249653039</v>
      </c>
      <c r="BG99" s="46">
        <v>3</v>
      </c>
      <c r="BH99" s="43">
        <v>4</v>
      </c>
      <c r="BI99" s="44">
        <v>4</v>
      </c>
      <c r="BJ99" s="44">
        <v>4</v>
      </c>
      <c r="BK99" s="44">
        <v>4</v>
      </c>
      <c r="BL99" s="43">
        <v>4</v>
      </c>
      <c r="BM99" s="43">
        <v>4</v>
      </c>
      <c r="BN99" s="43">
        <v>4</v>
      </c>
      <c r="BO99" s="44">
        <v>2</v>
      </c>
      <c r="BP99" s="43">
        <v>3</v>
      </c>
      <c r="BQ99" s="43">
        <v>4</v>
      </c>
      <c r="BR99" s="43">
        <v>4</v>
      </c>
      <c r="BS99" s="44">
        <v>1</v>
      </c>
      <c r="BT99" s="43">
        <v>4</v>
      </c>
      <c r="BU99" s="43">
        <v>4</v>
      </c>
      <c r="BV99" s="47">
        <f t="shared" si="10"/>
        <v>50</v>
      </c>
      <c r="BW99" s="47">
        <f t="shared" si="11"/>
        <v>4.0425190698483044</v>
      </c>
      <c r="BX99" s="46">
        <v>4</v>
      </c>
    </row>
    <row r="100" spans="1:76" x14ac:dyDescent="0.2">
      <c r="A100" s="37">
        <v>99</v>
      </c>
      <c r="B100" s="42" t="s">
        <v>878</v>
      </c>
      <c r="C100" s="42" t="s">
        <v>69</v>
      </c>
      <c r="D100" s="42">
        <v>15</v>
      </c>
      <c r="E100" s="42">
        <v>8</v>
      </c>
      <c r="F100" s="43">
        <v>4</v>
      </c>
      <c r="G100" s="43">
        <v>3</v>
      </c>
      <c r="H100" s="44">
        <v>1</v>
      </c>
      <c r="I100" s="43">
        <v>3</v>
      </c>
      <c r="J100" s="44">
        <v>2</v>
      </c>
      <c r="K100" s="44">
        <v>2</v>
      </c>
      <c r="L100" s="43">
        <v>3</v>
      </c>
      <c r="M100" s="43">
        <v>3</v>
      </c>
      <c r="N100" s="43">
        <v>2</v>
      </c>
      <c r="O100" s="43">
        <v>3</v>
      </c>
      <c r="P100" s="43">
        <v>3</v>
      </c>
      <c r="Q100" s="44">
        <v>3</v>
      </c>
      <c r="R100" s="44">
        <v>3</v>
      </c>
      <c r="S100" s="44">
        <v>3</v>
      </c>
      <c r="T100" s="43">
        <v>3</v>
      </c>
      <c r="U100" s="44">
        <v>2</v>
      </c>
      <c r="V100" s="44">
        <v>2</v>
      </c>
      <c r="W100" s="44">
        <v>2</v>
      </c>
      <c r="X100" s="44">
        <v>3</v>
      </c>
      <c r="Y100" s="44">
        <v>3</v>
      </c>
      <c r="Z100" s="44">
        <v>2</v>
      </c>
      <c r="AA100" s="44">
        <v>2</v>
      </c>
      <c r="AB100" s="45">
        <v>3</v>
      </c>
      <c r="AC100" s="46">
        <f t="shared" si="6"/>
        <v>60</v>
      </c>
      <c r="AD100" s="46">
        <f t="shared" si="8"/>
        <v>2.515126526992971</v>
      </c>
      <c r="AE100" s="46">
        <v>3</v>
      </c>
      <c r="AF100" s="43">
        <v>3</v>
      </c>
      <c r="AG100" s="43">
        <v>2</v>
      </c>
      <c r="AH100" s="43">
        <v>3</v>
      </c>
      <c r="AI100" s="43">
        <v>3</v>
      </c>
      <c r="AJ100" s="43">
        <v>2</v>
      </c>
      <c r="AK100" s="43">
        <v>2</v>
      </c>
      <c r="AL100" s="43">
        <v>2</v>
      </c>
      <c r="AM100" s="43">
        <v>3</v>
      </c>
      <c r="AN100" s="43">
        <v>3</v>
      </c>
      <c r="AO100" s="43">
        <v>2</v>
      </c>
      <c r="AP100" s="43">
        <v>3</v>
      </c>
      <c r="AQ100" s="43">
        <v>3</v>
      </c>
      <c r="AR100" s="43">
        <v>2</v>
      </c>
      <c r="AS100" s="43">
        <v>4</v>
      </c>
      <c r="AT100" s="43">
        <v>3</v>
      </c>
      <c r="AU100" s="43">
        <v>2</v>
      </c>
      <c r="AV100" s="43">
        <v>2</v>
      </c>
      <c r="AW100" s="43">
        <v>2</v>
      </c>
      <c r="AX100" s="43">
        <v>3</v>
      </c>
      <c r="AY100" s="43">
        <v>3</v>
      </c>
      <c r="AZ100" s="43">
        <v>2</v>
      </c>
      <c r="BA100" s="43">
        <v>3</v>
      </c>
      <c r="BB100" s="43">
        <v>3</v>
      </c>
      <c r="BC100" s="43">
        <v>3</v>
      </c>
      <c r="BD100" s="43">
        <v>3</v>
      </c>
      <c r="BE100" s="40">
        <f t="shared" si="7"/>
        <v>66</v>
      </c>
      <c r="BF100" s="40">
        <f t="shared" si="9"/>
        <v>2.5803718806234439</v>
      </c>
      <c r="BG100" s="46">
        <v>3</v>
      </c>
      <c r="BH100" s="43">
        <v>3</v>
      </c>
      <c r="BI100" s="44">
        <v>3</v>
      </c>
      <c r="BJ100" s="44">
        <v>3</v>
      </c>
      <c r="BK100" s="44">
        <v>2</v>
      </c>
      <c r="BL100" s="43">
        <v>3</v>
      </c>
      <c r="BM100" s="43">
        <v>3</v>
      </c>
      <c r="BN100" s="43">
        <v>3</v>
      </c>
      <c r="BO100" s="44">
        <v>2</v>
      </c>
      <c r="BP100" s="43">
        <v>3</v>
      </c>
      <c r="BQ100" s="43">
        <v>3</v>
      </c>
      <c r="BR100" s="43">
        <v>3</v>
      </c>
      <c r="BS100" s="44">
        <v>2</v>
      </c>
      <c r="BT100" s="43">
        <v>3</v>
      </c>
      <c r="BU100" s="43">
        <v>3</v>
      </c>
      <c r="BV100" s="47">
        <f t="shared" si="10"/>
        <v>39</v>
      </c>
      <c r="BW100" s="47">
        <f t="shared" si="11"/>
        <v>3.2822064384153111</v>
      </c>
      <c r="BX100" s="46">
        <v>3</v>
      </c>
    </row>
    <row r="101" spans="1:76" x14ac:dyDescent="0.2">
      <c r="A101" s="37">
        <v>100</v>
      </c>
      <c r="B101" s="42" t="s">
        <v>879</v>
      </c>
      <c r="C101" s="42" t="s">
        <v>69</v>
      </c>
      <c r="D101" s="42">
        <v>13</v>
      </c>
      <c r="E101" s="42">
        <v>8</v>
      </c>
      <c r="F101" s="43">
        <v>4</v>
      </c>
      <c r="G101" s="43">
        <v>3</v>
      </c>
      <c r="H101" s="44">
        <v>2</v>
      </c>
      <c r="I101" s="43">
        <v>4</v>
      </c>
      <c r="J101" s="44">
        <v>3</v>
      </c>
      <c r="K101" s="44">
        <v>4</v>
      </c>
      <c r="L101" s="43">
        <v>4</v>
      </c>
      <c r="M101" s="43">
        <v>3</v>
      </c>
      <c r="N101" s="43">
        <v>4</v>
      </c>
      <c r="O101" s="43">
        <v>4</v>
      </c>
      <c r="P101" s="43">
        <v>4</v>
      </c>
      <c r="Q101" s="44">
        <v>4</v>
      </c>
      <c r="R101" s="44">
        <v>1</v>
      </c>
      <c r="S101" s="44">
        <v>3</v>
      </c>
      <c r="T101" s="43">
        <v>3</v>
      </c>
      <c r="U101" s="44">
        <v>4</v>
      </c>
      <c r="V101" s="44">
        <v>4</v>
      </c>
      <c r="W101" s="44">
        <v>4</v>
      </c>
      <c r="X101" s="44">
        <v>4</v>
      </c>
      <c r="Y101" s="44">
        <v>2</v>
      </c>
      <c r="Z101" s="44">
        <v>4</v>
      </c>
      <c r="AA101" s="44">
        <v>2</v>
      </c>
      <c r="AB101" s="45">
        <v>3</v>
      </c>
      <c r="AC101" s="46">
        <f t="shared" si="6"/>
        <v>77</v>
      </c>
      <c r="AD101" s="46">
        <f t="shared" si="8"/>
        <v>3.1917287383982758</v>
      </c>
      <c r="AE101" s="46">
        <v>3</v>
      </c>
      <c r="AF101" s="43">
        <v>4</v>
      </c>
      <c r="AG101" s="43">
        <v>3</v>
      </c>
      <c r="AH101" s="43">
        <v>2</v>
      </c>
      <c r="AI101" s="43">
        <v>3</v>
      </c>
      <c r="AJ101" s="43">
        <v>1</v>
      </c>
      <c r="AK101" s="43">
        <v>2</v>
      </c>
      <c r="AL101" s="43">
        <v>3</v>
      </c>
      <c r="AM101" s="43">
        <v>3</v>
      </c>
      <c r="AN101" s="43">
        <v>2</v>
      </c>
      <c r="AO101" s="43">
        <v>4</v>
      </c>
      <c r="AP101" s="43">
        <v>3</v>
      </c>
      <c r="AQ101" s="43">
        <v>3</v>
      </c>
      <c r="AR101" s="43">
        <v>3</v>
      </c>
      <c r="AS101" s="43">
        <v>4</v>
      </c>
      <c r="AT101" s="43">
        <v>3</v>
      </c>
      <c r="AU101" s="43">
        <v>3</v>
      </c>
      <c r="AV101" s="43">
        <v>4</v>
      </c>
      <c r="AW101" s="43">
        <v>3</v>
      </c>
      <c r="AX101" s="43">
        <v>4</v>
      </c>
      <c r="AY101" s="43">
        <v>4</v>
      </c>
      <c r="AZ101" s="43">
        <v>3</v>
      </c>
      <c r="BA101" s="43">
        <v>4</v>
      </c>
      <c r="BB101" s="43">
        <v>4</v>
      </c>
      <c r="BC101" s="43">
        <v>4</v>
      </c>
      <c r="BD101" s="43">
        <v>4</v>
      </c>
      <c r="BE101" s="40">
        <f t="shared" si="7"/>
        <v>80</v>
      </c>
      <c r="BF101" s="40">
        <f t="shared" si="9"/>
        <v>3.0681808014139915</v>
      </c>
      <c r="BG101" s="46">
        <v>3</v>
      </c>
      <c r="BH101" s="43">
        <v>4</v>
      </c>
      <c r="BI101" s="44">
        <v>3</v>
      </c>
      <c r="BJ101" s="44">
        <v>4</v>
      </c>
      <c r="BK101" s="44">
        <v>4</v>
      </c>
      <c r="BL101" s="43">
        <v>4</v>
      </c>
      <c r="BM101" s="43">
        <v>4</v>
      </c>
      <c r="BN101" s="43">
        <v>4</v>
      </c>
      <c r="BO101" s="44">
        <v>2</v>
      </c>
      <c r="BP101" s="43">
        <v>4</v>
      </c>
      <c r="BQ101" s="43">
        <v>4</v>
      </c>
      <c r="BR101" s="43">
        <v>4</v>
      </c>
      <c r="BS101" s="44">
        <v>1</v>
      </c>
      <c r="BT101" s="43">
        <v>4</v>
      </c>
      <c r="BU101" s="43">
        <v>4</v>
      </c>
      <c r="BV101" s="47">
        <f t="shared" si="10"/>
        <v>50</v>
      </c>
      <c r="BW101" s="47">
        <f t="shared" si="11"/>
        <v>4.0425190698483044</v>
      </c>
      <c r="BX101" s="46">
        <v>4</v>
      </c>
    </row>
    <row r="102" spans="1:76" x14ac:dyDescent="0.2">
      <c r="A102" s="37">
        <v>101</v>
      </c>
      <c r="B102" s="42" t="s">
        <v>880</v>
      </c>
      <c r="C102" s="42" t="s">
        <v>69</v>
      </c>
      <c r="D102" s="42">
        <v>14</v>
      </c>
      <c r="E102" s="42">
        <v>9</v>
      </c>
      <c r="F102" s="43">
        <v>4</v>
      </c>
      <c r="G102" s="43">
        <v>3</v>
      </c>
      <c r="H102" s="44">
        <v>2</v>
      </c>
      <c r="I102" s="43">
        <v>3</v>
      </c>
      <c r="J102" s="44">
        <v>3</v>
      </c>
      <c r="K102" s="44">
        <v>3</v>
      </c>
      <c r="L102" s="43">
        <v>4</v>
      </c>
      <c r="M102" s="43">
        <v>3</v>
      </c>
      <c r="N102" s="43">
        <v>3</v>
      </c>
      <c r="O102" s="43">
        <v>4</v>
      </c>
      <c r="P102" s="43">
        <v>4</v>
      </c>
      <c r="Q102" s="44">
        <v>2</v>
      </c>
      <c r="R102" s="44">
        <v>1</v>
      </c>
      <c r="S102" s="44">
        <v>3</v>
      </c>
      <c r="T102" s="43">
        <v>3</v>
      </c>
      <c r="U102" s="44">
        <v>4</v>
      </c>
      <c r="V102" s="44">
        <v>2</v>
      </c>
      <c r="W102" s="44">
        <v>2</v>
      </c>
      <c r="X102" s="44">
        <v>4</v>
      </c>
      <c r="Y102" s="44">
        <v>4</v>
      </c>
      <c r="Z102" s="44">
        <v>3</v>
      </c>
      <c r="AA102" s="44">
        <v>3</v>
      </c>
      <c r="AB102" s="45">
        <v>4</v>
      </c>
      <c r="AC102" s="46">
        <f t="shared" si="6"/>
        <v>71</v>
      </c>
      <c r="AD102" s="46">
        <f t="shared" si="8"/>
        <v>2.9458405594873254</v>
      </c>
      <c r="AE102" s="46">
        <v>3</v>
      </c>
      <c r="AF102" s="43">
        <v>4</v>
      </c>
      <c r="AG102" s="43">
        <v>4</v>
      </c>
      <c r="AH102" s="43">
        <v>2</v>
      </c>
      <c r="AI102" s="43">
        <v>3</v>
      </c>
      <c r="AJ102" s="43">
        <v>1</v>
      </c>
      <c r="AK102" s="43">
        <v>4</v>
      </c>
      <c r="AL102" s="43">
        <v>1</v>
      </c>
      <c r="AM102" s="43">
        <v>4</v>
      </c>
      <c r="AN102" s="43">
        <v>4</v>
      </c>
      <c r="AO102" s="43">
        <v>4</v>
      </c>
      <c r="AP102" s="43">
        <v>4</v>
      </c>
      <c r="AQ102" s="43">
        <v>3</v>
      </c>
      <c r="AR102" s="43">
        <v>3</v>
      </c>
      <c r="AS102" s="43">
        <v>4</v>
      </c>
      <c r="AT102" s="43">
        <v>3</v>
      </c>
      <c r="AU102" s="43">
        <v>2</v>
      </c>
      <c r="AV102" s="43">
        <v>3</v>
      </c>
      <c r="AW102" s="43">
        <v>3</v>
      </c>
      <c r="AX102" s="43">
        <v>4</v>
      </c>
      <c r="AY102" s="43">
        <v>4</v>
      </c>
      <c r="AZ102" s="43">
        <v>3</v>
      </c>
      <c r="BA102" s="43">
        <v>4</v>
      </c>
      <c r="BB102" s="43">
        <v>4</v>
      </c>
      <c r="BC102" s="43">
        <v>3</v>
      </c>
      <c r="BD102" s="43">
        <v>3</v>
      </c>
      <c r="BE102" s="40">
        <f t="shared" si="7"/>
        <v>81</v>
      </c>
      <c r="BF102" s="40">
        <f t="shared" si="9"/>
        <v>3.0537596135653571</v>
      </c>
      <c r="BG102" s="46">
        <v>3</v>
      </c>
      <c r="BH102" s="43">
        <v>4</v>
      </c>
      <c r="BI102" s="44">
        <v>2</v>
      </c>
      <c r="BJ102" s="44">
        <v>3</v>
      </c>
      <c r="BK102" s="44">
        <v>4</v>
      </c>
      <c r="BL102" s="43">
        <v>4</v>
      </c>
      <c r="BM102" s="43">
        <v>4</v>
      </c>
      <c r="BN102" s="43">
        <v>4</v>
      </c>
      <c r="BO102" s="44">
        <v>2</v>
      </c>
      <c r="BP102" s="43">
        <v>4</v>
      </c>
      <c r="BQ102" s="43">
        <v>4</v>
      </c>
      <c r="BR102" s="43">
        <v>3</v>
      </c>
      <c r="BS102" s="44">
        <v>2</v>
      </c>
      <c r="BT102" s="43">
        <v>4</v>
      </c>
      <c r="BU102" s="43">
        <v>4</v>
      </c>
      <c r="BV102" s="47">
        <f t="shared" si="10"/>
        <v>48</v>
      </c>
      <c r="BW102" s="47">
        <f t="shared" si="11"/>
        <v>3.9549492080300115</v>
      </c>
      <c r="BX102" s="46">
        <v>4</v>
      </c>
    </row>
    <row r="103" spans="1:76" x14ac:dyDescent="0.2">
      <c r="A103" s="37">
        <v>102</v>
      </c>
      <c r="B103" s="42" t="s">
        <v>881</v>
      </c>
      <c r="C103" s="42" t="s">
        <v>69</v>
      </c>
      <c r="D103" s="42">
        <v>14</v>
      </c>
      <c r="E103" s="42">
        <v>8</v>
      </c>
      <c r="F103" s="43">
        <v>4</v>
      </c>
      <c r="G103" s="43">
        <v>3</v>
      </c>
      <c r="H103" s="44">
        <v>2</v>
      </c>
      <c r="I103" s="43">
        <v>4</v>
      </c>
      <c r="J103" s="44">
        <v>1</v>
      </c>
      <c r="K103" s="44">
        <v>2</v>
      </c>
      <c r="L103" s="43">
        <v>2</v>
      </c>
      <c r="M103" s="43">
        <v>4</v>
      </c>
      <c r="N103" s="43">
        <v>2</v>
      </c>
      <c r="O103" s="43">
        <v>3</v>
      </c>
      <c r="P103" s="43">
        <v>3</v>
      </c>
      <c r="Q103" s="44">
        <v>1</v>
      </c>
      <c r="R103" s="44">
        <v>2</v>
      </c>
      <c r="S103" s="44">
        <v>2</v>
      </c>
      <c r="T103" s="43">
        <v>3</v>
      </c>
      <c r="U103" s="44">
        <v>1</v>
      </c>
      <c r="V103" s="44">
        <v>2</v>
      </c>
      <c r="W103" s="44">
        <v>4</v>
      </c>
      <c r="X103" s="44">
        <v>1</v>
      </c>
      <c r="Y103" s="44">
        <v>1</v>
      </c>
      <c r="Z103" s="44">
        <v>1</v>
      </c>
      <c r="AA103" s="44">
        <v>4</v>
      </c>
      <c r="AB103" s="45">
        <v>2</v>
      </c>
      <c r="AC103" s="46">
        <f t="shared" si="6"/>
        <v>54</v>
      </c>
      <c r="AD103" s="46">
        <f t="shared" si="8"/>
        <v>2.0824102931197133</v>
      </c>
      <c r="AE103" s="46">
        <v>2</v>
      </c>
      <c r="AF103" s="43">
        <v>4</v>
      </c>
      <c r="AG103" s="43">
        <v>4</v>
      </c>
      <c r="AH103" s="43">
        <v>4</v>
      </c>
      <c r="AI103" s="43">
        <v>3</v>
      </c>
      <c r="AJ103" s="43">
        <v>2</v>
      </c>
      <c r="AK103" s="43">
        <v>4</v>
      </c>
      <c r="AL103" s="43">
        <v>4</v>
      </c>
      <c r="AM103" s="43">
        <v>4</v>
      </c>
      <c r="AN103" s="43">
        <v>4</v>
      </c>
      <c r="AO103" s="43">
        <v>1</v>
      </c>
      <c r="AP103" s="43">
        <v>4</v>
      </c>
      <c r="AQ103" s="43">
        <v>4</v>
      </c>
      <c r="AR103" s="43">
        <v>4</v>
      </c>
      <c r="AS103" s="43">
        <v>4</v>
      </c>
      <c r="AT103" s="43">
        <v>3</v>
      </c>
      <c r="AU103" s="43">
        <v>4</v>
      </c>
      <c r="AV103" s="43">
        <v>2</v>
      </c>
      <c r="AW103" s="43">
        <v>3</v>
      </c>
      <c r="AX103" s="43">
        <v>4</v>
      </c>
      <c r="AY103" s="43">
        <v>4</v>
      </c>
      <c r="AZ103" s="43">
        <v>3</v>
      </c>
      <c r="BA103" s="43">
        <v>4</v>
      </c>
      <c r="BB103" s="43">
        <v>4</v>
      </c>
      <c r="BC103" s="43">
        <v>4</v>
      </c>
      <c r="BD103" s="43">
        <v>4</v>
      </c>
      <c r="BE103" s="40">
        <f t="shared" si="7"/>
        <v>89</v>
      </c>
      <c r="BF103" s="40">
        <f t="shared" si="9"/>
        <v>3.4190463960793229</v>
      </c>
      <c r="BG103" s="46">
        <v>3</v>
      </c>
      <c r="BH103" s="43">
        <v>3</v>
      </c>
      <c r="BI103" s="44">
        <v>2</v>
      </c>
      <c r="BJ103" s="44">
        <v>1</v>
      </c>
      <c r="BK103" s="44">
        <v>1</v>
      </c>
      <c r="BL103" s="43">
        <v>2</v>
      </c>
      <c r="BM103" s="43">
        <v>3</v>
      </c>
      <c r="BN103" s="43">
        <v>3</v>
      </c>
      <c r="BO103" s="44">
        <v>2</v>
      </c>
      <c r="BP103" s="43">
        <v>2</v>
      </c>
      <c r="BQ103" s="43">
        <v>1</v>
      </c>
      <c r="BR103" s="43">
        <v>3</v>
      </c>
      <c r="BS103" s="44">
        <v>2</v>
      </c>
      <c r="BT103" s="43">
        <v>3</v>
      </c>
      <c r="BU103" s="43">
        <v>3</v>
      </c>
      <c r="BV103" s="47">
        <f t="shared" si="10"/>
        <v>31</v>
      </c>
      <c r="BW103" s="47">
        <f t="shared" si="11"/>
        <v>2.4581928249036245</v>
      </c>
      <c r="BX103" s="46">
        <v>2</v>
      </c>
    </row>
    <row r="104" spans="1:76" x14ac:dyDescent="0.2">
      <c r="A104" s="37">
        <v>103</v>
      </c>
      <c r="B104" s="42" t="s">
        <v>882</v>
      </c>
      <c r="C104" s="42" t="s">
        <v>69</v>
      </c>
      <c r="D104" s="42">
        <v>14</v>
      </c>
      <c r="E104" s="42">
        <v>8</v>
      </c>
      <c r="F104" s="43">
        <v>4</v>
      </c>
      <c r="G104" s="43">
        <v>3</v>
      </c>
      <c r="H104" s="44">
        <v>1</v>
      </c>
      <c r="I104" s="43">
        <v>3</v>
      </c>
      <c r="J104" s="44">
        <v>3</v>
      </c>
      <c r="K104" s="44">
        <v>3</v>
      </c>
      <c r="L104" s="43">
        <v>3</v>
      </c>
      <c r="M104" s="43">
        <v>3</v>
      </c>
      <c r="N104" s="43">
        <v>3</v>
      </c>
      <c r="O104" s="43">
        <v>3</v>
      </c>
      <c r="P104" s="43">
        <v>2</v>
      </c>
      <c r="Q104" s="44">
        <v>2</v>
      </c>
      <c r="R104" s="44">
        <v>1</v>
      </c>
      <c r="S104" s="44">
        <v>2</v>
      </c>
      <c r="T104" s="43">
        <v>3</v>
      </c>
      <c r="U104" s="44">
        <v>3</v>
      </c>
      <c r="V104" s="44">
        <v>3</v>
      </c>
      <c r="W104" s="44">
        <v>3</v>
      </c>
      <c r="X104" s="44">
        <v>2</v>
      </c>
      <c r="Y104" s="44">
        <v>3</v>
      </c>
      <c r="Z104" s="44">
        <v>3</v>
      </c>
      <c r="AA104" s="44">
        <v>2</v>
      </c>
      <c r="AB104" s="45">
        <v>4</v>
      </c>
      <c r="AC104" s="46">
        <f t="shared" si="6"/>
        <v>62</v>
      </c>
      <c r="AD104" s="46">
        <f t="shared" si="8"/>
        <v>2.5598586163385888</v>
      </c>
      <c r="AE104" s="46">
        <v>3</v>
      </c>
      <c r="AF104" s="43">
        <v>3</v>
      </c>
      <c r="AG104" s="43">
        <v>3</v>
      </c>
      <c r="AH104" s="43">
        <v>2</v>
      </c>
      <c r="AI104" s="43">
        <v>2</v>
      </c>
      <c r="AJ104" s="43">
        <v>1</v>
      </c>
      <c r="AK104" s="43">
        <v>2</v>
      </c>
      <c r="AL104" s="43">
        <v>2</v>
      </c>
      <c r="AM104" s="43">
        <v>3</v>
      </c>
      <c r="AN104" s="43">
        <v>3</v>
      </c>
      <c r="AO104" s="43">
        <v>2</v>
      </c>
      <c r="AP104" s="43">
        <v>3</v>
      </c>
      <c r="AQ104" s="43">
        <v>3</v>
      </c>
      <c r="AR104" s="43">
        <v>2</v>
      </c>
      <c r="AS104" s="43">
        <v>3</v>
      </c>
      <c r="AT104" s="43">
        <v>3</v>
      </c>
      <c r="AU104" s="43">
        <v>3</v>
      </c>
      <c r="AV104" s="43">
        <v>3</v>
      </c>
      <c r="AW104" s="43">
        <v>2</v>
      </c>
      <c r="AX104" s="43">
        <v>4</v>
      </c>
      <c r="AY104" s="43">
        <v>4</v>
      </c>
      <c r="AZ104" s="43">
        <v>2</v>
      </c>
      <c r="BA104" s="43">
        <v>3</v>
      </c>
      <c r="BB104" s="43">
        <v>4</v>
      </c>
      <c r="BC104" s="43">
        <v>2</v>
      </c>
      <c r="BD104" s="43">
        <v>3</v>
      </c>
      <c r="BE104" s="40">
        <f t="shared" si="7"/>
        <v>67</v>
      </c>
      <c r="BF104" s="40">
        <f t="shared" si="9"/>
        <v>2.568243512049905</v>
      </c>
      <c r="BG104" s="46">
        <v>3</v>
      </c>
      <c r="BH104" s="43">
        <v>3</v>
      </c>
      <c r="BI104" s="44">
        <v>2</v>
      </c>
      <c r="BJ104" s="44">
        <v>2</v>
      </c>
      <c r="BK104" s="44">
        <v>3</v>
      </c>
      <c r="BL104" s="43">
        <v>3</v>
      </c>
      <c r="BM104" s="43">
        <v>3</v>
      </c>
      <c r="BN104" s="43">
        <v>2</v>
      </c>
      <c r="BO104" s="44">
        <v>2</v>
      </c>
      <c r="BP104" s="43">
        <v>3</v>
      </c>
      <c r="BQ104" s="43">
        <v>1</v>
      </c>
      <c r="BR104" s="43">
        <v>2</v>
      </c>
      <c r="BS104" s="44">
        <v>2</v>
      </c>
      <c r="BT104" s="43">
        <v>2</v>
      </c>
      <c r="BU104" s="43">
        <v>3</v>
      </c>
      <c r="BV104" s="47">
        <f t="shared" si="10"/>
        <v>33</v>
      </c>
      <c r="BW104" s="47">
        <f t="shared" si="11"/>
        <v>2.7074686038314688</v>
      </c>
      <c r="BX104" s="46">
        <v>3</v>
      </c>
    </row>
    <row r="105" spans="1:76" x14ac:dyDescent="0.2">
      <c r="A105" s="37">
        <v>104</v>
      </c>
      <c r="B105" s="42" t="s">
        <v>883</v>
      </c>
      <c r="C105" s="42" t="s">
        <v>69</v>
      </c>
      <c r="D105" s="42">
        <v>14</v>
      </c>
      <c r="E105" s="42">
        <v>8</v>
      </c>
      <c r="F105" s="43">
        <v>3</v>
      </c>
      <c r="G105" s="43">
        <v>3</v>
      </c>
      <c r="H105" s="44">
        <v>2</v>
      </c>
      <c r="I105" s="43">
        <v>2</v>
      </c>
      <c r="J105" s="44">
        <v>2</v>
      </c>
      <c r="K105" s="44">
        <v>2</v>
      </c>
      <c r="L105" s="43">
        <v>3</v>
      </c>
      <c r="M105" s="43">
        <v>3</v>
      </c>
      <c r="N105" s="43">
        <v>3</v>
      </c>
      <c r="O105" s="43">
        <v>3</v>
      </c>
      <c r="P105" s="43">
        <v>3</v>
      </c>
      <c r="Q105" s="44">
        <v>2</v>
      </c>
      <c r="R105" s="44">
        <v>2</v>
      </c>
      <c r="S105" s="44">
        <v>2</v>
      </c>
      <c r="T105" s="43">
        <v>3</v>
      </c>
      <c r="U105" s="44">
        <v>2</v>
      </c>
      <c r="V105" s="44">
        <v>2</v>
      </c>
      <c r="W105" s="44">
        <v>2</v>
      </c>
      <c r="X105" s="44">
        <v>1</v>
      </c>
      <c r="Y105" s="44">
        <v>3</v>
      </c>
      <c r="Z105" s="44">
        <v>2</v>
      </c>
      <c r="AA105" s="44">
        <v>3</v>
      </c>
      <c r="AB105" s="45">
        <v>4</v>
      </c>
      <c r="AC105" s="46">
        <f t="shared" si="6"/>
        <v>57</v>
      </c>
      <c r="AD105" s="46">
        <f t="shared" si="8"/>
        <v>2.3855658693932451</v>
      </c>
      <c r="AE105" s="46">
        <v>2</v>
      </c>
      <c r="AF105" s="43">
        <v>4</v>
      </c>
      <c r="AG105" s="43">
        <v>4</v>
      </c>
      <c r="AH105" s="43">
        <v>4</v>
      </c>
      <c r="AI105" s="43">
        <v>4</v>
      </c>
      <c r="AJ105" s="43">
        <v>3</v>
      </c>
      <c r="AK105" s="43">
        <v>2</v>
      </c>
      <c r="AL105" s="43">
        <v>2</v>
      </c>
      <c r="AM105" s="43">
        <v>4</v>
      </c>
      <c r="AN105" s="43">
        <v>4</v>
      </c>
      <c r="AO105" s="43">
        <v>3</v>
      </c>
      <c r="AP105" s="43">
        <v>3</v>
      </c>
      <c r="AQ105" s="43">
        <v>3</v>
      </c>
      <c r="AR105" s="43">
        <v>2</v>
      </c>
      <c r="AS105" s="43">
        <v>4</v>
      </c>
      <c r="AT105" s="43">
        <v>2</v>
      </c>
      <c r="AU105" s="43">
        <v>3</v>
      </c>
      <c r="AV105" s="43">
        <v>3</v>
      </c>
      <c r="AW105" s="43">
        <v>3</v>
      </c>
      <c r="AX105" s="43">
        <v>4</v>
      </c>
      <c r="AY105" s="43">
        <v>4</v>
      </c>
      <c r="AZ105" s="43">
        <v>3</v>
      </c>
      <c r="BA105" s="43">
        <v>4</v>
      </c>
      <c r="BB105" s="43">
        <v>4</v>
      </c>
      <c r="BC105" s="43">
        <v>3</v>
      </c>
      <c r="BD105" s="43">
        <v>4</v>
      </c>
      <c r="BE105" s="40">
        <f t="shared" si="7"/>
        <v>83</v>
      </c>
      <c r="BF105" s="40">
        <f t="shared" si="9"/>
        <v>3.2278790030763318</v>
      </c>
      <c r="BG105" s="46">
        <v>3</v>
      </c>
      <c r="BH105" s="43">
        <v>3</v>
      </c>
      <c r="BI105" s="44">
        <v>2</v>
      </c>
      <c r="BJ105" s="44">
        <v>3</v>
      </c>
      <c r="BK105" s="44">
        <v>3</v>
      </c>
      <c r="BL105" s="43">
        <v>4</v>
      </c>
      <c r="BM105" s="43">
        <v>4</v>
      </c>
      <c r="BN105" s="43">
        <v>3</v>
      </c>
      <c r="BO105" s="44">
        <v>2</v>
      </c>
      <c r="BP105" s="43">
        <v>2</v>
      </c>
      <c r="BQ105" s="43">
        <v>3</v>
      </c>
      <c r="BR105" s="43">
        <v>3</v>
      </c>
      <c r="BS105" s="44">
        <v>2</v>
      </c>
      <c r="BT105" s="43">
        <v>3</v>
      </c>
      <c r="BU105" s="43">
        <v>3</v>
      </c>
      <c r="BV105" s="47">
        <f t="shared" si="10"/>
        <v>40</v>
      </c>
      <c r="BW105" s="47">
        <f t="shared" si="11"/>
        <v>3.3252017441380048</v>
      </c>
      <c r="BX105" s="46">
        <v>3</v>
      </c>
    </row>
    <row r="106" spans="1:76" x14ac:dyDescent="0.2">
      <c r="A106" s="37">
        <v>105</v>
      </c>
      <c r="B106" s="42" t="s">
        <v>884</v>
      </c>
      <c r="C106" s="42" t="s">
        <v>69</v>
      </c>
      <c r="D106" s="42">
        <v>14</v>
      </c>
      <c r="E106" s="42">
        <v>8</v>
      </c>
      <c r="F106" s="43">
        <v>4</v>
      </c>
      <c r="G106" s="43">
        <v>4</v>
      </c>
      <c r="H106" s="44">
        <v>2</v>
      </c>
      <c r="I106" s="43">
        <v>3</v>
      </c>
      <c r="J106" s="44">
        <v>2</v>
      </c>
      <c r="K106" s="44">
        <v>2</v>
      </c>
      <c r="L106" s="43">
        <v>3</v>
      </c>
      <c r="M106" s="43">
        <v>3</v>
      </c>
      <c r="N106" s="43">
        <v>3</v>
      </c>
      <c r="O106" s="43">
        <v>4</v>
      </c>
      <c r="P106" s="43">
        <v>3</v>
      </c>
      <c r="Q106" s="44">
        <v>2</v>
      </c>
      <c r="R106" s="44">
        <v>1</v>
      </c>
      <c r="S106" s="44">
        <v>3</v>
      </c>
      <c r="T106" s="43">
        <v>3</v>
      </c>
      <c r="U106" s="44">
        <v>2</v>
      </c>
      <c r="V106" s="44">
        <v>3</v>
      </c>
      <c r="W106" s="44">
        <v>3</v>
      </c>
      <c r="X106" s="44">
        <v>1</v>
      </c>
      <c r="Y106" s="44">
        <v>2</v>
      </c>
      <c r="Z106" s="44">
        <v>2</v>
      </c>
      <c r="AA106" s="44">
        <v>3</v>
      </c>
      <c r="AB106" s="45">
        <v>4</v>
      </c>
      <c r="AC106" s="46">
        <f t="shared" si="6"/>
        <v>62</v>
      </c>
      <c r="AD106" s="46">
        <f t="shared" si="8"/>
        <v>2.5337743420786381</v>
      </c>
      <c r="AE106" s="46">
        <v>3</v>
      </c>
      <c r="AF106" s="43">
        <v>4</v>
      </c>
      <c r="AG106" s="43">
        <v>4</v>
      </c>
      <c r="AH106" s="43">
        <v>2</v>
      </c>
      <c r="AI106" s="43">
        <v>2</v>
      </c>
      <c r="AJ106" s="43">
        <v>1</v>
      </c>
      <c r="AK106" s="43">
        <v>4</v>
      </c>
      <c r="AL106" s="43">
        <v>1</v>
      </c>
      <c r="AM106" s="43">
        <v>4</v>
      </c>
      <c r="AN106" s="43">
        <v>4</v>
      </c>
      <c r="AO106" s="43">
        <v>4</v>
      </c>
      <c r="AP106" s="43">
        <v>4</v>
      </c>
      <c r="AQ106" s="43">
        <v>4</v>
      </c>
      <c r="AR106" s="43">
        <v>1</v>
      </c>
      <c r="AS106" s="43">
        <v>4</v>
      </c>
      <c r="AT106" s="43">
        <v>4</v>
      </c>
      <c r="AU106" s="43">
        <v>4</v>
      </c>
      <c r="AV106" s="43">
        <v>4</v>
      </c>
      <c r="AW106" s="43">
        <v>2</v>
      </c>
      <c r="AX106" s="43">
        <v>4</v>
      </c>
      <c r="AY106" s="43">
        <v>4</v>
      </c>
      <c r="AZ106" s="43">
        <v>2</v>
      </c>
      <c r="BA106" s="43">
        <v>4</v>
      </c>
      <c r="BB106" s="43">
        <v>4</v>
      </c>
      <c r="BC106" s="43">
        <v>4</v>
      </c>
      <c r="BD106" s="43">
        <v>4</v>
      </c>
      <c r="BE106" s="40">
        <f t="shared" si="7"/>
        <v>83</v>
      </c>
      <c r="BF106" s="40">
        <f t="shared" si="9"/>
        <v>3.031433133020796</v>
      </c>
      <c r="BG106" s="46">
        <v>3</v>
      </c>
      <c r="BH106" s="43">
        <v>2</v>
      </c>
      <c r="BI106" s="44">
        <v>2</v>
      </c>
      <c r="BJ106" s="44">
        <v>3</v>
      </c>
      <c r="BK106" s="44">
        <v>2</v>
      </c>
      <c r="BL106" s="43">
        <v>2</v>
      </c>
      <c r="BM106" s="43">
        <v>3</v>
      </c>
      <c r="BN106" s="43">
        <v>2</v>
      </c>
      <c r="BO106" s="44">
        <v>2</v>
      </c>
      <c r="BP106" s="43">
        <v>2</v>
      </c>
      <c r="BQ106" s="43">
        <v>2</v>
      </c>
      <c r="BR106" s="43">
        <v>2</v>
      </c>
      <c r="BS106" s="44">
        <v>3</v>
      </c>
      <c r="BT106" s="43">
        <v>3</v>
      </c>
      <c r="BU106" s="43">
        <v>2</v>
      </c>
      <c r="BV106" s="47">
        <f t="shared" si="10"/>
        <v>32</v>
      </c>
      <c r="BW106" s="47">
        <f t="shared" si="11"/>
        <v>2.680787132451306</v>
      </c>
      <c r="BX106" s="46">
        <v>3</v>
      </c>
    </row>
    <row r="107" spans="1:76" x14ac:dyDescent="0.2">
      <c r="A107" s="37">
        <v>106</v>
      </c>
      <c r="B107" s="42" t="s">
        <v>885</v>
      </c>
      <c r="C107" s="42" t="s">
        <v>69</v>
      </c>
      <c r="D107" s="42">
        <v>14</v>
      </c>
      <c r="E107" s="42">
        <v>9</v>
      </c>
      <c r="F107" s="43">
        <v>3</v>
      </c>
      <c r="G107" s="43">
        <v>3</v>
      </c>
      <c r="H107" s="44">
        <v>2</v>
      </c>
      <c r="I107" s="43">
        <v>2</v>
      </c>
      <c r="J107" s="44">
        <v>1</v>
      </c>
      <c r="K107" s="44">
        <v>2</v>
      </c>
      <c r="L107" s="43">
        <v>3</v>
      </c>
      <c r="M107" s="43">
        <v>2</v>
      </c>
      <c r="N107" s="43">
        <v>2</v>
      </c>
      <c r="O107" s="43">
        <v>4</v>
      </c>
      <c r="P107" s="43">
        <v>3</v>
      </c>
      <c r="Q107" s="44">
        <v>1</v>
      </c>
      <c r="R107" s="44">
        <v>2</v>
      </c>
      <c r="S107" s="44">
        <v>2</v>
      </c>
      <c r="T107" s="43">
        <v>3</v>
      </c>
      <c r="U107" s="44">
        <v>1</v>
      </c>
      <c r="V107" s="44">
        <v>2</v>
      </c>
      <c r="W107" s="44">
        <v>3</v>
      </c>
      <c r="X107" s="44">
        <v>1</v>
      </c>
      <c r="Y107" s="44">
        <v>2</v>
      </c>
      <c r="Z107" s="44">
        <v>2</v>
      </c>
      <c r="AA107" s="44">
        <v>3</v>
      </c>
      <c r="AB107" s="45">
        <v>4</v>
      </c>
      <c r="AC107" s="46">
        <f t="shared" si="6"/>
        <v>53</v>
      </c>
      <c r="AD107" s="46">
        <f t="shared" si="8"/>
        <v>2.1303279540183078</v>
      </c>
      <c r="AE107" s="46">
        <v>2</v>
      </c>
      <c r="AF107" s="43">
        <v>4</v>
      </c>
      <c r="AG107" s="43">
        <v>4</v>
      </c>
      <c r="AH107" s="43">
        <v>1</v>
      </c>
      <c r="AI107" s="43">
        <v>1</v>
      </c>
      <c r="AJ107" s="43">
        <v>1</v>
      </c>
      <c r="AK107" s="43">
        <v>3</v>
      </c>
      <c r="AL107" s="43">
        <v>3</v>
      </c>
      <c r="AM107" s="43">
        <v>4</v>
      </c>
      <c r="AN107" s="43">
        <v>4</v>
      </c>
      <c r="AO107" s="43">
        <v>3</v>
      </c>
      <c r="AP107" s="43">
        <v>3</v>
      </c>
      <c r="AQ107" s="43">
        <v>3</v>
      </c>
      <c r="AR107" s="43">
        <v>2</v>
      </c>
      <c r="AS107" s="43">
        <v>3</v>
      </c>
      <c r="AT107" s="43">
        <v>4</v>
      </c>
      <c r="AU107" s="43">
        <v>4</v>
      </c>
      <c r="AV107" s="43">
        <v>3</v>
      </c>
      <c r="AW107" s="43">
        <v>2</v>
      </c>
      <c r="AX107" s="43">
        <v>4</v>
      </c>
      <c r="AY107" s="43">
        <v>4</v>
      </c>
      <c r="AZ107" s="43">
        <v>2</v>
      </c>
      <c r="BA107" s="43">
        <v>4</v>
      </c>
      <c r="BB107" s="43">
        <v>4</v>
      </c>
      <c r="BC107" s="43">
        <v>2</v>
      </c>
      <c r="BD107" s="43">
        <v>3</v>
      </c>
      <c r="BE107" s="40">
        <f t="shared" si="7"/>
        <v>75</v>
      </c>
      <c r="BF107" s="40">
        <f t="shared" si="9"/>
        <v>2.7648246789464763</v>
      </c>
      <c r="BG107" s="46">
        <v>3</v>
      </c>
      <c r="BH107" s="43">
        <v>3</v>
      </c>
      <c r="BI107" s="44">
        <v>2</v>
      </c>
      <c r="BJ107" s="44">
        <v>3</v>
      </c>
      <c r="BK107" s="44">
        <v>2</v>
      </c>
      <c r="BL107" s="43">
        <v>3</v>
      </c>
      <c r="BM107" s="43">
        <v>3</v>
      </c>
      <c r="BN107" s="43">
        <v>2</v>
      </c>
      <c r="BO107" s="44">
        <v>2</v>
      </c>
      <c r="BP107" s="43">
        <v>2</v>
      </c>
      <c r="BQ107" s="43">
        <v>3</v>
      </c>
      <c r="BR107" s="43">
        <v>3</v>
      </c>
      <c r="BS107" s="44">
        <v>1</v>
      </c>
      <c r="BT107" s="43">
        <v>2</v>
      </c>
      <c r="BU107" s="43">
        <v>2</v>
      </c>
      <c r="BV107" s="47">
        <f t="shared" si="10"/>
        <v>33</v>
      </c>
      <c r="BW107" s="47">
        <f t="shared" si="11"/>
        <v>2.7074686038314688</v>
      </c>
      <c r="BX107" s="46">
        <v>3</v>
      </c>
    </row>
    <row r="108" spans="1:76" x14ac:dyDescent="0.2">
      <c r="A108" s="37">
        <v>107</v>
      </c>
      <c r="B108" s="42" t="s">
        <v>886</v>
      </c>
      <c r="C108" s="42" t="s">
        <v>69</v>
      </c>
      <c r="D108" s="42">
        <v>14</v>
      </c>
      <c r="E108" s="42">
        <v>8</v>
      </c>
      <c r="F108" s="43">
        <v>3</v>
      </c>
      <c r="G108" s="43">
        <v>2</v>
      </c>
      <c r="H108" s="44">
        <v>3</v>
      </c>
      <c r="I108" s="43">
        <v>2</v>
      </c>
      <c r="J108" s="44">
        <v>1</v>
      </c>
      <c r="K108" s="44">
        <v>2</v>
      </c>
      <c r="L108" s="43">
        <v>2</v>
      </c>
      <c r="M108" s="43">
        <v>4</v>
      </c>
      <c r="N108" s="43">
        <v>2</v>
      </c>
      <c r="O108" s="43">
        <v>2</v>
      </c>
      <c r="P108" s="43">
        <v>2</v>
      </c>
      <c r="Q108" s="44">
        <v>1</v>
      </c>
      <c r="R108" s="44">
        <v>3</v>
      </c>
      <c r="S108" s="44">
        <v>3</v>
      </c>
      <c r="T108" s="43">
        <v>2</v>
      </c>
      <c r="U108" s="44">
        <v>3</v>
      </c>
      <c r="V108" s="44">
        <v>1</v>
      </c>
      <c r="W108" s="44">
        <v>3</v>
      </c>
      <c r="X108" s="44">
        <v>2</v>
      </c>
      <c r="Y108" s="44">
        <v>4</v>
      </c>
      <c r="Z108" s="44">
        <v>3</v>
      </c>
      <c r="AA108" s="44">
        <v>3</v>
      </c>
      <c r="AB108" s="45">
        <v>3</v>
      </c>
      <c r="AC108" s="46">
        <f t="shared" si="6"/>
        <v>56</v>
      </c>
      <c r="AD108" s="46">
        <f t="shared" si="8"/>
        <v>2.2742961190668889</v>
      </c>
      <c r="AE108" s="46">
        <v>2</v>
      </c>
      <c r="AF108" s="43">
        <v>4</v>
      </c>
      <c r="AG108" s="43">
        <v>4</v>
      </c>
      <c r="AH108" s="43">
        <v>2</v>
      </c>
      <c r="AI108" s="43">
        <v>3</v>
      </c>
      <c r="AJ108" s="43">
        <v>3</v>
      </c>
      <c r="AK108" s="43">
        <v>3</v>
      </c>
      <c r="AL108" s="43">
        <v>3</v>
      </c>
      <c r="AM108" s="43">
        <v>4</v>
      </c>
      <c r="AN108" s="43">
        <v>4</v>
      </c>
      <c r="AO108" s="43">
        <v>3</v>
      </c>
      <c r="AP108" s="43">
        <v>3</v>
      </c>
      <c r="AQ108" s="43">
        <v>2</v>
      </c>
      <c r="AR108" s="43">
        <v>1</v>
      </c>
      <c r="AS108" s="43">
        <v>4</v>
      </c>
      <c r="AT108" s="43">
        <v>3</v>
      </c>
      <c r="AU108" s="43">
        <v>3</v>
      </c>
      <c r="AV108" s="43">
        <v>2</v>
      </c>
      <c r="AW108" s="43">
        <v>3</v>
      </c>
      <c r="AX108" s="43">
        <v>4</v>
      </c>
      <c r="AY108" s="43">
        <v>4</v>
      </c>
      <c r="AZ108" s="43">
        <v>3</v>
      </c>
      <c r="BA108" s="43">
        <v>3</v>
      </c>
      <c r="BB108" s="43">
        <v>3</v>
      </c>
      <c r="BC108" s="43">
        <v>3</v>
      </c>
      <c r="BD108" s="43">
        <v>2</v>
      </c>
      <c r="BE108" s="40">
        <f t="shared" si="7"/>
        <v>76</v>
      </c>
      <c r="BF108" s="40">
        <f t="shared" si="9"/>
        <v>2.9163836132623429</v>
      </c>
      <c r="BG108" s="46">
        <v>3</v>
      </c>
      <c r="BH108" s="43">
        <v>3</v>
      </c>
      <c r="BI108" s="44">
        <v>3</v>
      </c>
      <c r="BJ108" s="44">
        <v>4</v>
      </c>
      <c r="BK108" s="44">
        <v>3</v>
      </c>
      <c r="BL108" s="43">
        <v>2</v>
      </c>
      <c r="BM108" s="43">
        <v>4</v>
      </c>
      <c r="BN108" s="43">
        <v>4</v>
      </c>
      <c r="BO108" s="44">
        <v>2</v>
      </c>
      <c r="BP108" s="43">
        <v>2</v>
      </c>
      <c r="BQ108" s="43">
        <v>2</v>
      </c>
      <c r="BR108" s="43">
        <v>2</v>
      </c>
      <c r="BS108" s="44">
        <v>2</v>
      </c>
      <c r="BT108" s="43">
        <v>2</v>
      </c>
      <c r="BU108" s="43">
        <v>2</v>
      </c>
      <c r="BV108" s="47">
        <f t="shared" si="10"/>
        <v>37</v>
      </c>
      <c r="BW108" s="47">
        <f t="shared" si="11"/>
        <v>3.0264420453485026</v>
      </c>
      <c r="BX108" s="46">
        <v>3</v>
      </c>
    </row>
    <row r="109" spans="1:76" x14ac:dyDescent="0.2">
      <c r="A109" s="37">
        <v>108</v>
      </c>
      <c r="B109" s="42" t="s">
        <v>887</v>
      </c>
      <c r="C109" s="42" t="s">
        <v>69</v>
      </c>
      <c r="D109" s="42">
        <v>15</v>
      </c>
      <c r="E109" s="42">
        <v>9</v>
      </c>
      <c r="F109" s="43">
        <v>4</v>
      </c>
      <c r="G109" s="43">
        <v>3</v>
      </c>
      <c r="H109" s="44">
        <v>3</v>
      </c>
      <c r="I109" s="43">
        <v>3</v>
      </c>
      <c r="J109" s="44">
        <v>3</v>
      </c>
      <c r="K109" s="44">
        <v>3</v>
      </c>
      <c r="L109" s="43">
        <v>3</v>
      </c>
      <c r="M109" s="43">
        <v>3</v>
      </c>
      <c r="N109" s="43">
        <v>3</v>
      </c>
      <c r="O109" s="43">
        <v>3</v>
      </c>
      <c r="P109" s="43">
        <v>3</v>
      </c>
      <c r="Q109" s="44">
        <v>2</v>
      </c>
      <c r="R109" s="44">
        <v>2</v>
      </c>
      <c r="S109" s="44">
        <v>4</v>
      </c>
      <c r="T109" s="43">
        <v>3</v>
      </c>
      <c r="U109" s="44">
        <v>2</v>
      </c>
      <c r="V109" s="44">
        <v>4</v>
      </c>
      <c r="W109" s="44">
        <v>4</v>
      </c>
      <c r="X109" s="44">
        <v>2</v>
      </c>
      <c r="Y109" s="44">
        <v>3</v>
      </c>
      <c r="Z109" s="44">
        <v>2</v>
      </c>
      <c r="AA109" s="44">
        <v>3</v>
      </c>
      <c r="AB109" s="45">
        <v>4</v>
      </c>
      <c r="AC109" s="46">
        <f t="shared" si="6"/>
        <v>69</v>
      </c>
      <c r="AD109" s="46">
        <f t="shared" si="8"/>
        <v>2.9241600613021115</v>
      </c>
      <c r="AE109" s="46">
        <v>3</v>
      </c>
      <c r="AF109" s="43">
        <v>4</v>
      </c>
      <c r="AG109" s="43">
        <v>4</v>
      </c>
      <c r="AH109" s="43">
        <v>2</v>
      </c>
      <c r="AI109" s="43">
        <v>3</v>
      </c>
      <c r="AJ109" s="43">
        <v>2</v>
      </c>
      <c r="AK109" s="43">
        <v>2</v>
      </c>
      <c r="AL109" s="43">
        <v>2</v>
      </c>
      <c r="AM109" s="43">
        <v>4</v>
      </c>
      <c r="AN109" s="43">
        <v>4</v>
      </c>
      <c r="AO109" s="43">
        <v>2</v>
      </c>
      <c r="AP109" s="43">
        <v>2</v>
      </c>
      <c r="AQ109" s="43">
        <v>2</v>
      </c>
      <c r="AR109" s="43">
        <v>2</v>
      </c>
      <c r="AS109" s="43">
        <v>4</v>
      </c>
      <c r="AT109" s="43">
        <v>2</v>
      </c>
      <c r="AU109" s="43">
        <v>2</v>
      </c>
      <c r="AV109" s="43">
        <v>1</v>
      </c>
      <c r="AW109" s="43">
        <v>3</v>
      </c>
      <c r="AX109" s="43">
        <v>4</v>
      </c>
      <c r="AY109" s="43">
        <v>4</v>
      </c>
      <c r="AZ109" s="43">
        <v>3</v>
      </c>
      <c r="BA109" s="43">
        <v>3</v>
      </c>
      <c r="BB109" s="43">
        <v>3</v>
      </c>
      <c r="BC109" s="43">
        <v>3</v>
      </c>
      <c r="BD109" s="43">
        <v>1</v>
      </c>
      <c r="BE109" s="40">
        <f t="shared" si="7"/>
        <v>68</v>
      </c>
      <c r="BF109" s="40">
        <f t="shared" si="9"/>
        <v>2.5321993733157195</v>
      </c>
      <c r="BG109" s="46">
        <v>3</v>
      </c>
      <c r="BH109" s="43">
        <v>2</v>
      </c>
      <c r="BI109" s="44">
        <v>3</v>
      </c>
      <c r="BJ109" s="44">
        <v>2</v>
      </c>
      <c r="BK109" s="44">
        <v>2</v>
      </c>
      <c r="BL109" s="43">
        <v>1</v>
      </c>
      <c r="BM109" s="43">
        <v>2</v>
      </c>
      <c r="BN109" s="43">
        <v>2</v>
      </c>
      <c r="BO109" s="44">
        <v>2</v>
      </c>
      <c r="BP109" s="43">
        <v>2</v>
      </c>
      <c r="BQ109" s="43">
        <v>2</v>
      </c>
      <c r="BR109" s="43">
        <v>2</v>
      </c>
      <c r="BS109" s="44">
        <v>1</v>
      </c>
      <c r="BT109" s="43">
        <v>1</v>
      </c>
      <c r="BU109" s="43">
        <v>2</v>
      </c>
      <c r="BV109" s="47">
        <f t="shared" si="10"/>
        <v>26</v>
      </c>
      <c r="BW109" s="47">
        <f t="shared" si="11"/>
        <v>2.1223954403352772</v>
      </c>
      <c r="BX109" s="46">
        <v>2</v>
      </c>
    </row>
    <row r="110" spans="1:76" x14ac:dyDescent="0.2">
      <c r="A110" s="37">
        <v>109</v>
      </c>
      <c r="B110" s="42" t="s">
        <v>888</v>
      </c>
      <c r="C110" s="42" t="s">
        <v>69</v>
      </c>
      <c r="D110" s="42">
        <v>14</v>
      </c>
      <c r="E110" s="42">
        <v>9</v>
      </c>
      <c r="F110" s="43">
        <v>4</v>
      </c>
      <c r="G110" s="43">
        <v>3</v>
      </c>
      <c r="H110" s="44">
        <v>2</v>
      </c>
      <c r="I110" s="43">
        <v>3</v>
      </c>
      <c r="J110" s="44">
        <v>2</v>
      </c>
      <c r="K110" s="44">
        <v>3</v>
      </c>
      <c r="L110" s="43">
        <v>3</v>
      </c>
      <c r="M110" s="43">
        <v>3</v>
      </c>
      <c r="N110" s="43">
        <v>3</v>
      </c>
      <c r="O110" s="43">
        <v>3</v>
      </c>
      <c r="P110" s="43">
        <v>3</v>
      </c>
      <c r="Q110" s="44">
        <v>3</v>
      </c>
      <c r="R110" s="44">
        <v>1</v>
      </c>
      <c r="S110" s="44">
        <v>3</v>
      </c>
      <c r="T110" s="43">
        <v>3</v>
      </c>
      <c r="U110" s="44">
        <v>2</v>
      </c>
      <c r="V110" s="44">
        <v>3</v>
      </c>
      <c r="W110" s="44">
        <v>3</v>
      </c>
      <c r="X110" s="44">
        <v>2</v>
      </c>
      <c r="Y110" s="44">
        <v>3</v>
      </c>
      <c r="Z110" s="44">
        <v>3</v>
      </c>
      <c r="AA110" s="44">
        <v>2</v>
      </c>
      <c r="AB110" s="45">
        <v>3</v>
      </c>
      <c r="AC110" s="46">
        <f t="shared" si="6"/>
        <v>63</v>
      </c>
      <c r="AD110" s="46">
        <f t="shared" si="8"/>
        <v>2.6517236551479799</v>
      </c>
      <c r="AE110" s="46">
        <v>3</v>
      </c>
      <c r="AF110" s="43">
        <v>4</v>
      </c>
      <c r="AG110" s="43">
        <v>3</v>
      </c>
      <c r="AH110" s="43">
        <v>2</v>
      </c>
      <c r="AI110" s="43">
        <v>3</v>
      </c>
      <c r="AJ110" s="43">
        <v>2</v>
      </c>
      <c r="AK110" s="43">
        <v>3</v>
      </c>
      <c r="AL110" s="43">
        <v>1</v>
      </c>
      <c r="AM110" s="43">
        <v>3</v>
      </c>
      <c r="AN110" s="43">
        <v>3</v>
      </c>
      <c r="AO110" s="43">
        <v>3</v>
      </c>
      <c r="AP110" s="43">
        <v>3</v>
      </c>
      <c r="AQ110" s="43">
        <v>3</v>
      </c>
      <c r="AR110" s="43">
        <v>2</v>
      </c>
      <c r="AS110" s="43">
        <v>4</v>
      </c>
      <c r="AT110" s="43">
        <v>3</v>
      </c>
      <c r="AU110" s="43">
        <v>3</v>
      </c>
      <c r="AV110" s="43">
        <v>3</v>
      </c>
      <c r="AW110" s="43">
        <v>3</v>
      </c>
      <c r="AX110" s="43">
        <v>3</v>
      </c>
      <c r="AY110" s="43">
        <v>3</v>
      </c>
      <c r="AZ110" s="43">
        <v>3</v>
      </c>
      <c r="BA110" s="43">
        <v>3</v>
      </c>
      <c r="BB110" s="43">
        <v>3</v>
      </c>
      <c r="BC110" s="43">
        <v>3</v>
      </c>
      <c r="BD110" s="43">
        <v>3</v>
      </c>
      <c r="BE110" s="40">
        <f t="shared" si="7"/>
        <v>72</v>
      </c>
      <c r="BF110" s="40">
        <f t="shared" si="9"/>
        <v>2.7983404637284424</v>
      </c>
      <c r="BG110" s="46">
        <v>3</v>
      </c>
      <c r="BH110" s="43">
        <v>3</v>
      </c>
      <c r="BI110" s="44">
        <v>3</v>
      </c>
      <c r="BJ110" s="44">
        <v>3</v>
      </c>
      <c r="BK110" s="44">
        <v>3</v>
      </c>
      <c r="BL110" s="43">
        <v>3</v>
      </c>
      <c r="BM110" s="43">
        <v>3</v>
      </c>
      <c r="BN110" s="43">
        <v>3</v>
      </c>
      <c r="BO110" s="44">
        <v>2</v>
      </c>
      <c r="BP110" s="43">
        <v>3</v>
      </c>
      <c r="BQ110" s="43">
        <v>3</v>
      </c>
      <c r="BR110" s="43">
        <v>3</v>
      </c>
      <c r="BS110" s="44">
        <v>2</v>
      </c>
      <c r="BT110" s="43">
        <v>3</v>
      </c>
      <c r="BU110" s="43">
        <v>3</v>
      </c>
      <c r="BV110" s="47">
        <f t="shared" si="10"/>
        <v>40</v>
      </c>
      <c r="BW110" s="47">
        <f t="shared" si="11"/>
        <v>3.3778342576469993</v>
      </c>
      <c r="BX110" s="46">
        <v>3</v>
      </c>
    </row>
    <row r="111" spans="1:76" x14ac:dyDescent="0.2">
      <c r="A111" s="37">
        <v>110</v>
      </c>
      <c r="B111" s="42" t="s">
        <v>889</v>
      </c>
      <c r="C111" s="42" t="s">
        <v>69</v>
      </c>
      <c r="D111" s="42">
        <v>14</v>
      </c>
      <c r="E111" s="42">
        <v>8</v>
      </c>
      <c r="F111" s="43">
        <v>4</v>
      </c>
      <c r="G111" s="43">
        <v>3</v>
      </c>
      <c r="H111" s="44">
        <v>2</v>
      </c>
      <c r="I111" s="43">
        <v>2</v>
      </c>
      <c r="J111" s="44">
        <v>2</v>
      </c>
      <c r="K111" s="44">
        <v>3</v>
      </c>
      <c r="L111" s="43">
        <v>2</v>
      </c>
      <c r="M111" s="43">
        <v>2</v>
      </c>
      <c r="N111" s="43">
        <v>2</v>
      </c>
      <c r="O111" s="43">
        <v>2</v>
      </c>
      <c r="P111" s="43">
        <v>2</v>
      </c>
      <c r="Q111" s="44">
        <v>1</v>
      </c>
      <c r="R111" s="44">
        <v>2</v>
      </c>
      <c r="S111" s="44">
        <v>3</v>
      </c>
      <c r="T111" s="43">
        <v>3</v>
      </c>
      <c r="U111" s="44">
        <v>2</v>
      </c>
      <c r="V111" s="44">
        <v>3</v>
      </c>
      <c r="W111" s="44">
        <v>2</v>
      </c>
      <c r="X111" s="44">
        <v>1</v>
      </c>
      <c r="Y111" s="44">
        <v>3</v>
      </c>
      <c r="Z111" s="44">
        <v>2</v>
      </c>
      <c r="AA111" s="44">
        <v>1</v>
      </c>
      <c r="AB111" s="45">
        <v>3</v>
      </c>
      <c r="AC111" s="46">
        <f t="shared" si="6"/>
        <v>52</v>
      </c>
      <c r="AD111" s="46">
        <f t="shared" si="8"/>
        <v>2.1303279540183078</v>
      </c>
      <c r="AE111" s="46">
        <v>2</v>
      </c>
      <c r="AF111" s="43">
        <v>4</v>
      </c>
      <c r="AG111" s="43">
        <v>4</v>
      </c>
      <c r="AH111" s="43">
        <v>4</v>
      </c>
      <c r="AI111" s="43">
        <v>3</v>
      </c>
      <c r="AJ111" s="43">
        <v>3</v>
      </c>
      <c r="AK111" s="43">
        <v>2</v>
      </c>
      <c r="AL111" s="43">
        <v>2</v>
      </c>
      <c r="AM111" s="43">
        <v>3</v>
      </c>
      <c r="AN111" s="43">
        <v>4</v>
      </c>
      <c r="AO111" s="43">
        <v>2</v>
      </c>
      <c r="AP111" s="43">
        <v>2</v>
      </c>
      <c r="AQ111" s="43">
        <v>3</v>
      </c>
      <c r="AR111" s="43">
        <v>4</v>
      </c>
      <c r="AS111" s="43">
        <v>4</v>
      </c>
      <c r="AT111" s="43">
        <v>3</v>
      </c>
      <c r="AU111" s="43">
        <v>2</v>
      </c>
      <c r="AV111" s="43">
        <v>3</v>
      </c>
      <c r="AW111" s="43">
        <v>2</v>
      </c>
      <c r="AX111" s="43">
        <v>3</v>
      </c>
      <c r="AY111" s="43">
        <v>3</v>
      </c>
      <c r="AZ111" s="43">
        <v>2</v>
      </c>
      <c r="BA111" s="43">
        <v>4</v>
      </c>
      <c r="BB111" s="43">
        <v>4</v>
      </c>
      <c r="BC111" s="43">
        <v>4</v>
      </c>
      <c r="BD111" s="43">
        <v>2</v>
      </c>
      <c r="BE111" s="40">
        <f t="shared" si="7"/>
        <v>76</v>
      </c>
      <c r="BF111" s="40">
        <f t="shared" si="9"/>
        <v>2.9224695646357519</v>
      </c>
      <c r="BG111" s="46">
        <v>3</v>
      </c>
      <c r="BH111" s="43">
        <v>3</v>
      </c>
      <c r="BI111" s="44">
        <v>2</v>
      </c>
      <c r="BJ111" s="44">
        <v>2</v>
      </c>
      <c r="BK111" s="44">
        <v>2</v>
      </c>
      <c r="BL111" s="43">
        <v>2</v>
      </c>
      <c r="BM111" s="43">
        <v>3</v>
      </c>
      <c r="BN111" s="43">
        <v>3</v>
      </c>
      <c r="BO111" s="44">
        <v>2</v>
      </c>
      <c r="BP111" s="43">
        <v>2</v>
      </c>
      <c r="BQ111" s="43">
        <v>3</v>
      </c>
      <c r="BR111" s="43">
        <v>3</v>
      </c>
      <c r="BS111" s="44">
        <v>2</v>
      </c>
      <c r="BT111" s="43">
        <v>3</v>
      </c>
      <c r="BU111" s="43">
        <v>3</v>
      </c>
      <c r="BV111" s="47">
        <f t="shared" si="10"/>
        <v>35</v>
      </c>
      <c r="BW111" s="47">
        <f t="shared" si="11"/>
        <v>2.9246582114572433</v>
      </c>
      <c r="BX111" s="46">
        <v>3</v>
      </c>
    </row>
    <row r="112" spans="1:76" x14ac:dyDescent="0.2">
      <c r="A112" s="37">
        <v>111</v>
      </c>
      <c r="B112" s="42" t="s">
        <v>890</v>
      </c>
      <c r="C112" s="42" t="s">
        <v>69</v>
      </c>
      <c r="D112" s="42">
        <v>14</v>
      </c>
      <c r="E112" s="42">
        <v>7</v>
      </c>
      <c r="F112" s="43">
        <v>4</v>
      </c>
      <c r="G112" s="43">
        <v>4</v>
      </c>
      <c r="H112" s="44">
        <v>2</v>
      </c>
      <c r="I112" s="43">
        <v>4</v>
      </c>
      <c r="J112" s="44">
        <v>2</v>
      </c>
      <c r="K112" s="44">
        <v>3</v>
      </c>
      <c r="L112" s="43">
        <v>3</v>
      </c>
      <c r="M112" s="43">
        <v>3</v>
      </c>
      <c r="N112" s="43">
        <v>4</v>
      </c>
      <c r="O112" s="43">
        <v>3</v>
      </c>
      <c r="P112" s="43">
        <v>3</v>
      </c>
      <c r="Q112" s="44">
        <v>2</v>
      </c>
      <c r="R112" s="44">
        <v>2</v>
      </c>
      <c r="S112" s="44">
        <v>3</v>
      </c>
      <c r="T112" s="43">
        <v>3</v>
      </c>
      <c r="U112" s="44">
        <v>4</v>
      </c>
      <c r="V112" s="44">
        <v>3</v>
      </c>
      <c r="W112" s="44">
        <v>3</v>
      </c>
      <c r="X112" s="44">
        <v>3</v>
      </c>
      <c r="Y112" s="44">
        <v>2</v>
      </c>
      <c r="Z112" s="44">
        <v>2</v>
      </c>
      <c r="AA112" s="44">
        <v>2</v>
      </c>
      <c r="AB112" s="45">
        <v>3</v>
      </c>
      <c r="AC112" s="46">
        <f t="shared" si="6"/>
        <v>67</v>
      </c>
      <c r="AD112" s="46">
        <f t="shared" si="8"/>
        <v>2.8228568666819314</v>
      </c>
      <c r="AE112" s="46">
        <v>3</v>
      </c>
      <c r="AF112" s="43">
        <v>3</v>
      </c>
      <c r="AG112" s="43">
        <v>3</v>
      </c>
      <c r="AH112" s="43">
        <v>3</v>
      </c>
      <c r="AI112" s="43">
        <v>3</v>
      </c>
      <c r="AJ112" s="43">
        <v>2</v>
      </c>
      <c r="AK112" s="43">
        <v>2</v>
      </c>
      <c r="AL112" s="43">
        <v>2</v>
      </c>
      <c r="AM112" s="43">
        <v>2</v>
      </c>
      <c r="AN112" s="43">
        <v>3</v>
      </c>
      <c r="AO112" s="43">
        <v>2</v>
      </c>
      <c r="AP112" s="43">
        <v>2</v>
      </c>
      <c r="AQ112" s="43">
        <v>2</v>
      </c>
      <c r="AR112" s="43">
        <v>3</v>
      </c>
      <c r="AS112" s="43">
        <v>3</v>
      </c>
      <c r="AT112" s="43">
        <v>3</v>
      </c>
      <c r="AU112" s="43">
        <v>3</v>
      </c>
      <c r="AV112" s="43">
        <v>3</v>
      </c>
      <c r="AW112" s="43">
        <v>4</v>
      </c>
      <c r="AX112" s="43">
        <v>4</v>
      </c>
      <c r="AY112" s="43">
        <v>4</v>
      </c>
      <c r="AZ112" s="43">
        <v>4</v>
      </c>
      <c r="BA112" s="43">
        <v>4</v>
      </c>
      <c r="BB112" s="43">
        <v>4</v>
      </c>
      <c r="BC112" s="43">
        <v>3</v>
      </c>
      <c r="BD112" s="43">
        <v>2</v>
      </c>
      <c r="BE112" s="40">
        <f t="shared" si="7"/>
        <v>73</v>
      </c>
      <c r="BF112" s="40">
        <f t="shared" si="9"/>
        <v>2.8233020833454874</v>
      </c>
      <c r="BG112" s="46">
        <v>3</v>
      </c>
      <c r="BH112" s="43">
        <v>2</v>
      </c>
      <c r="BI112" s="44">
        <v>3</v>
      </c>
      <c r="BJ112" s="44">
        <v>3</v>
      </c>
      <c r="BK112" s="44">
        <v>2</v>
      </c>
      <c r="BL112" s="43">
        <v>3</v>
      </c>
      <c r="BM112" s="43">
        <v>3</v>
      </c>
      <c r="BN112" s="43">
        <v>3</v>
      </c>
      <c r="BO112" s="44">
        <v>2</v>
      </c>
      <c r="BP112" s="43">
        <v>3</v>
      </c>
      <c r="BQ112" s="43">
        <v>4</v>
      </c>
      <c r="BR112" s="43">
        <v>4</v>
      </c>
      <c r="BS112" s="44">
        <v>3</v>
      </c>
      <c r="BT112" s="43">
        <v>3</v>
      </c>
      <c r="BU112" s="43">
        <v>3</v>
      </c>
      <c r="BV112" s="47">
        <f t="shared" si="10"/>
        <v>41</v>
      </c>
      <c r="BW112" s="47">
        <f t="shared" si="11"/>
        <v>3.4219396128608461</v>
      </c>
      <c r="BX112" s="46">
        <v>3</v>
      </c>
    </row>
    <row r="113" spans="1:76" x14ac:dyDescent="0.2">
      <c r="A113" s="37">
        <v>112</v>
      </c>
      <c r="B113" s="42" t="s">
        <v>891</v>
      </c>
      <c r="C113" s="42" t="s">
        <v>69</v>
      </c>
      <c r="D113" s="42">
        <v>14</v>
      </c>
      <c r="E113" s="42">
        <v>8</v>
      </c>
      <c r="F113" s="43">
        <v>4</v>
      </c>
      <c r="G113" s="43">
        <v>3</v>
      </c>
      <c r="H113" s="44">
        <v>1</v>
      </c>
      <c r="I113" s="43">
        <v>3</v>
      </c>
      <c r="J113" s="44">
        <v>2</v>
      </c>
      <c r="K113" s="44">
        <v>2</v>
      </c>
      <c r="L113" s="43">
        <v>3</v>
      </c>
      <c r="M113" s="43">
        <v>4</v>
      </c>
      <c r="N113" s="43">
        <v>3</v>
      </c>
      <c r="O113" s="43">
        <v>2</v>
      </c>
      <c r="P113" s="43">
        <v>3</v>
      </c>
      <c r="Q113" s="44">
        <v>3</v>
      </c>
      <c r="R113" s="44">
        <v>1</v>
      </c>
      <c r="S113" s="44">
        <v>3</v>
      </c>
      <c r="T113" s="43">
        <v>3</v>
      </c>
      <c r="U113" s="44">
        <v>2</v>
      </c>
      <c r="V113" s="44">
        <v>3</v>
      </c>
      <c r="W113" s="44">
        <v>3</v>
      </c>
      <c r="X113" s="44">
        <v>3</v>
      </c>
      <c r="Y113" s="44">
        <v>3</v>
      </c>
      <c r="Z113" s="44">
        <v>3</v>
      </c>
      <c r="AA113" s="44">
        <v>3</v>
      </c>
      <c r="AB113" s="45">
        <v>4</v>
      </c>
      <c r="AC113" s="46">
        <f t="shared" si="6"/>
        <v>64</v>
      </c>
      <c r="AD113" s="46">
        <f t="shared" si="8"/>
        <v>2.6381788851935926</v>
      </c>
      <c r="AE113" s="46">
        <v>3</v>
      </c>
      <c r="AF113" s="43">
        <v>3</v>
      </c>
      <c r="AG113" s="43">
        <v>3</v>
      </c>
      <c r="AH113" s="43">
        <v>1</v>
      </c>
      <c r="AI113" s="43">
        <v>2</v>
      </c>
      <c r="AJ113" s="43">
        <v>1</v>
      </c>
      <c r="AK113" s="43">
        <v>4</v>
      </c>
      <c r="AL113" s="43">
        <v>2</v>
      </c>
      <c r="AM113" s="43">
        <v>4</v>
      </c>
      <c r="AN113" s="43">
        <v>4</v>
      </c>
      <c r="AO113" s="43">
        <v>4</v>
      </c>
      <c r="AP113" s="43">
        <v>4</v>
      </c>
      <c r="AQ113" s="43">
        <v>3</v>
      </c>
      <c r="AR113" s="43">
        <v>3</v>
      </c>
      <c r="AS113" s="43">
        <v>4</v>
      </c>
      <c r="AT113" s="43">
        <v>4</v>
      </c>
      <c r="AU113" s="43">
        <v>4</v>
      </c>
      <c r="AV113" s="43">
        <v>4</v>
      </c>
      <c r="AW113" s="43">
        <v>3</v>
      </c>
      <c r="AX113" s="43">
        <v>4</v>
      </c>
      <c r="AY113" s="43">
        <v>4</v>
      </c>
      <c r="AZ113" s="43">
        <v>3</v>
      </c>
      <c r="BA113" s="43">
        <v>3</v>
      </c>
      <c r="BB113" s="43">
        <v>3</v>
      </c>
      <c r="BC113" s="43">
        <v>3</v>
      </c>
      <c r="BD113" s="43">
        <v>3</v>
      </c>
      <c r="BE113" s="40">
        <f t="shared" si="7"/>
        <v>80</v>
      </c>
      <c r="BF113" s="40">
        <f t="shared" si="9"/>
        <v>3.0188205501772645</v>
      </c>
      <c r="BG113" s="46">
        <v>3</v>
      </c>
      <c r="BH113" s="43">
        <v>4</v>
      </c>
      <c r="BI113" s="44">
        <v>3</v>
      </c>
      <c r="BJ113" s="44">
        <v>3</v>
      </c>
      <c r="BK113" s="44">
        <v>3</v>
      </c>
      <c r="BL113" s="43">
        <v>4</v>
      </c>
      <c r="BM113" s="43">
        <v>4</v>
      </c>
      <c r="BN113" s="43">
        <v>4</v>
      </c>
      <c r="BO113" s="44">
        <v>2</v>
      </c>
      <c r="BP113" s="43">
        <v>4</v>
      </c>
      <c r="BQ113" s="43">
        <v>2</v>
      </c>
      <c r="BR113" s="43">
        <v>2</v>
      </c>
      <c r="BS113" s="44">
        <v>2</v>
      </c>
      <c r="BT113" s="43">
        <v>4</v>
      </c>
      <c r="BU113" s="43">
        <v>3</v>
      </c>
      <c r="BV113" s="47">
        <f t="shared" si="10"/>
        <v>44</v>
      </c>
      <c r="BW113" s="47">
        <f t="shared" si="11"/>
        <v>3.6132208562085348</v>
      </c>
      <c r="BX113" s="46">
        <v>4</v>
      </c>
    </row>
    <row r="114" spans="1:76" x14ac:dyDescent="0.2">
      <c r="A114" s="37">
        <v>113</v>
      </c>
      <c r="B114" s="42" t="s">
        <v>892</v>
      </c>
      <c r="C114" s="42" t="s">
        <v>69</v>
      </c>
      <c r="D114" s="42">
        <v>14</v>
      </c>
      <c r="E114" s="42">
        <v>9</v>
      </c>
      <c r="F114" s="43">
        <v>4</v>
      </c>
      <c r="G114" s="43">
        <v>4</v>
      </c>
      <c r="H114" s="44">
        <v>1</v>
      </c>
      <c r="I114" s="43">
        <v>3</v>
      </c>
      <c r="J114" s="44">
        <v>4</v>
      </c>
      <c r="K114" s="44">
        <v>4</v>
      </c>
      <c r="L114" s="43">
        <v>4</v>
      </c>
      <c r="M114" s="43">
        <v>1</v>
      </c>
      <c r="N114" s="43">
        <v>4</v>
      </c>
      <c r="O114" s="43">
        <v>3</v>
      </c>
      <c r="P114" s="43">
        <v>4</v>
      </c>
      <c r="Q114" s="44">
        <v>4</v>
      </c>
      <c r="R114" s="44">
        <v>1</v>
      </c>
      <c r="S114" s="44">
        <v>3</v>
      </c>
      <c r="T114" s="43">
        <v>4</v>
      </c>
      <c r="U114" s="44">
        <v>3</v>
      </c>
      <c r="V114" s="44">
        <v>3</v>
      </c>
      <c r="W114" s="44">
        <v>3</v>
      </c>
      <c r="X114" s="44">
        <v>2</v>
      </c>
      <c r="Y114" s="44">
        <v>3</v>
      </c>
      <c r="Z114" s="44">
        <v>4</v>
      </c>
      <c r="AA114" s="44">
        <v>2</v>
      </c>
      <c r="AB114" s="45">
        <v>4</v>
      </c>
      <c r="AC114" s="46">
        <f t="shared" si="6"/>
        <v>72</v>
      </c>
      <c r="AD114" s="46">
        <f t="shared" si="8"/>
        <v>2.8795794992010051</v>
      </c>
      <c r="AE114" s="46">
        <v>3</v>
      </c>
      <c r="AF114" s="43">
        <v>3</v>
      </c>
      <c r="AG114" s="43">
        <v>3</v>
      </c>
      <c r="AH114" s="43">
        <v>2</v>
      </c>
      <c r="AI114" s="43">
        <v>3</v>
      </c>
      <c r="AJ114" s="43">
        <v>2</v>
      </c>
      <c r="AK114" s="43">
        <v>2</v>
      </c>
      <c r="AL114" s="43">
        <v>1</v>
      </c>
      <c r="AM114" s="43">
        <v>3</v>
      </c>
      <c r="AN114" s="43">
        <v>3</v>
      </c>
      <c r="AO114" s="43">
        <v>3</v>
      </c>
      <c r="AP114" s="43">
        <v>3</v>
      </c>
      <c r="AQ114" s="43">
        <v>2</v>
      </c>
      <c r="AR114" s="43">
        <v>2</v>
      </c>
      <c r="AS114" s="43">
        <v>3</v>
      </c>
      <c r="AT114" s="43">
        <v>2</v>
      </c>
      <c r="AU114" s="43">
        <v>4</v>
      </c>
      <c r="AV114" s="43">
        <v>3</v>
      </c>
      <c r="AW114" s="43">
        <v>3</v>
      </c>
      <c r="AX114" s="43">
        <v>3</v>
      </c>
      <c r="AY114" s="43">
        <v>3</v>
      </c>
      <c r="AZ114" s="43">
        <v>2</v>
      </c>
      <c r="BA114" s="43">
        <v>4</v>
      </c>
      <c r="BB114" s="43">
        <v>4</v>
      </c>
      <c r="BC114" s="43">
        <v>3</v>
      </c>
      <c r="BD114" s="43">
        <v>3</v>
      </c>
      <c r="BE114" s="40">
        <f t="shared" si="7"/>
        <v>69</v>
      </c>
      <c r="BF114" s="40">
        <f t="shared" si="9"/>
        <v>2.6529160083834795</v>
      </c>
      <c r="BG114" s="46">
        <v>3</v>
      </c>
      <c r="BH114" s="43">
        <v>1</v>
      </c>
      <c r="BI114" s="44">
        <v>2</v>
      </c>
      <c r="BJ114" s="44">
        <v>2</v>
      </c>
      <c r="BK114" s="44">
        <v>2</v>
      </c>
      <c r="BL114" s="43">
        <v>3</v>
      </c>
      <c r="BM114" s="43">
        <v>2</v>
      </c>
      <c r="BN114" s="43">
        <v>3</v>
      </c>
      <c r="BO114" s="44">
        <v>2</v>
      </c>
      <c r="BP114" s="43">
        <v>3</v>
      </c>
      <c r="BQ114" s="43">
        <v>4</v>
      </c>
      <c r="BR114" s="43">
        <v>4</v>
      </c>
      <c r="BS114" s="44">
        <v>2</v>
      </c>
      <c r="BT114" s="43">
        <v>1</v>
      </c>
      <c r="BU114" s="43">
        <v>3</v>
      </c>
      <c r="BV114" s="47">
        <f t="shared" si="10"/>
        <v>34</v>
      </c>
      <c r="BW114" s="47">
        <f t="shared" si="11"/>
        <v>2.6916438375324141</v>
      </c>
      <c r="BX114" s="46">
        <v>3</v>
      </c>
    </row>
    <row r="115" spans="1:76" x14ac:dyDescent="0.2">
      <c r="A115" s="37">
        <v>114</v>
      </c>
      <c r="B115" s="42" t="s">
        <v>893</v>
      </c>
      <c r="C115" s="42" t="s">
        <v>69</v>
      </c>
      <c r="D115" s="42">
        <v>14</v>
      </c>
      <c r="E115" s="42">
        <v>8</v>
      </c>
      <c r="F115" s="43">
        <v>4</v>
      </c>
      <c r="G115" s="43">
        <v>4</v>
      </c>
      <c r="H115" s="44">
        <v>2</v>
      </c>
      <c r="I115" s="43">
        <v>3</v>
      </c>
      <c r="J115" s="44">
        <v>3</v>
      </c>
      <c r="K115" s="44">
        <v>3</v>
      </c>
      <c r="L115" s="43">
        <v>4</v>
      </c>
      <c r="M115" s="43">
        <v>4</v>
      </c>
      <c r="N115" s="43">
        <v>3</v>
      </c>
      <c r="O115" s="43">
        <v>3</v>
      </c>
      <c r="P115" s="43">
        <v>4</v>
      </c>
      <c r="Q115" s="44">
        <v>2</v>
      </c>
      <c r="R115" s="44">
        <v>1</v>
      </c>
      <c r="S115" s="44">
        <v>3</v>
      </c>
      <c r="T115" s="43">
        <v>4</v>
      </c>
      <c r="U115" s="44">
        <v>3</v>
      </c>
      <c r="V115" s="44">
        <v>3</v>
      </c>
      <c r="W115" s="44">
        <v>3</v>
      </c>
      <c r="X115" s="44">
        <v>3</v>
      </c>
      <c r="Y115" s="44">
        <v>3</v>
      </c>
      <c r="Z115" s="44">
        <v>2</v>
      </c>
      <c r="AA115" s="44">
        <v>3</v>
      </c>
      <c r="AB115" s="45">
        <v>4</v>
      </c>
      <c r="AC115" s="46">
        <f t="shared" si="6"/>
        <v>71</v>
      </c>
      <c r="AD115" s="46">
        <f t="shared" si="8"/>
        <v>2.9609649064087935</v>
      </c>
      <c r="AE115" s="46">
        <v>3</v>
      </c>
      <c r="AF115" s="43">
        <v>3</v>
      </c>
      <c r="AG115" s="43">
        <v>2</v>
      </c>
      <c r="AH115" s="43">
        <v>3</v>
      </c>
      <c r="AI115" s="43">
        <v>2</v>
      </c>
      <c r="AJ115" s="43">
        <v>2</v>
      </c>
      <c r="AK115" s="43">
        <v>1</v>
      </c>
      <c r="AL115" s="43">
        <v>2</v>
      </c>
      <c r="AM115" s="43">
        <v>3</v>
      </c>
      <c r="AN115" s="43">
        <v>3</v>
      </c>
      <c r="AO115" s="43">
        <v>2</v>
      </c>
      <c r="AP115" s="43">
        <v>2</v>
      </c>
      <c r="AQ115" s="43">
        <v>2</v>
      </c>
      <c r="AR115" s="43">
        <v>2</v>
      </c>
      <c r="AS115" s="43">
        <v>3</v>
      </c>
      <c r="AT115" s="43">
        <v>3</v>
      </c>
      <c r="AU115" s="43">
        <v>3</v>
      </c>
      <c r="AV115" s="43">
        <v>2</v>
      </c>
      <c r="AW115" s="43">
        <v>3</v>
      </c>
      <c r="AX115" s="43">
        <v>3</v>
      </c>
      <c r="AY115" s="43">
        <v>3</v>
      </c>
      <c r="AZ115" s="43">
        <v>3</v>
      </c>
      <c r="BA115" s="43">
        <v>3</v>
      </c>
      <c r="BB115" s="43">
        <v>3</v>
      </c>
      <c r="BC115" s="43">
        <v>3</v>
      </c>
      <c r="BD115" s="43">
        <v>2</v>
      </c>
      <c r="BE115" s="40">
        <f t="shared" si="7"/>
        <v>63</v>
      </c>
      <c r="BF115" s="40">
        <f t="shared" si="9"/>
        <v>2.4411805490595153</v>
      </c>
      <c r="BG115" s="46">
        <v>2</v>
      </c>
      <c r="BH115" s="43">
        <v>4</v>
      </c>
      <c r="BI115" s="44">
        <v>4</v>
      </c>
      <c r="BJ115" s="44">
        <v>2</v>
      </c>
      <c r="BK115" s="44">
        <v>3</v>
      </c>
      <c r="BL115" s="43">
        <v>4</v>
      </c>
      <c r="BM115" s="43">
        <v>3</v>
      </c>
      <c r="BN115" s="43">
        <v>3</v>
      </c>
      <c r="BO115" s="44">
        <v>2</v>
      </c>
      <c r="BP115" s="43">
        <v>4</v>
      </c>
      <c r="BQ115" s="43">
        <v>3</v>
      </c>
      <c r="BR115" s="43">
        <v>3</v>
      </c>
      <c r="BS115" s="44">
        <v>2</v>
      </c>
      <c r="BT115" s="43">
        <v>4</v>
      </c>
      <c r="BU115" s="43">
        <v>4</v>
      </c>
      <c r="BV115" s="47">
        <f t="shared" si="10"/>
        <v>45</v>
      </c>
      <c r="BW115" s="47">
        <f t="shared" si="11"/>
        <v>3.71778765919146</v>
      </c>
      <c r="BX115" s="46">
        <v>4</v>
      </c>
    </row>
    <row r="116" spans="1:76" x14ac:dyDescent="0.2">
      <c r="A116" s="37">
        <v>115</v>
      </c>
      <c r="B116" s="42" t="s">
        <v>894</v>
      </c>
      <c r="C116" s="42" t="s">
        <v>69</v>
      </c>
      <c r="D116" s="42">
        <v>13</v>
      </c>
      <c r="E116" s="42">
        <v>8</v>
      </c>
      <c r="F116" s="43">
        <v>4</v>
      </c>
      <c r="G116" s="43">
        <v>4</v>
      </c>
      <c r="H116" s="44">
        <v>3</v>
      </c>
      <c r="I116" s="43">
        <v>4</v>
      </c>
      <c r="J116" s="44">
        <v>1</v>
      </c>
      <c r="K116" s="44">
        <v>3</v>
      </c>
      <c r="L116" s="43">
        <v>4</v>
      </c>
      <c r="M116" s="43">
        <v>3</v>
      </c>
      <c r="N116" s="43">
        <v>4</v>
      </c>
      <c r="O116" s="43">
        <v>4</v>
      </c>
      <c r="P116" s="43">
        <v>3</v>
      </c>
      <c r="Q116" s="44">
        <v>1</v>
      </c>
      <c r="R116" s="44">
        <v>2</v>
      </c>
      <c r="S116" s="44">
        <v>3</v>
      </c>
      <c r="T116" s="43">
        <v>4</v>
      </c>
      <c r="U116" s="44">
        <v>3</v>
      </c>
      <c r="V116" s="44">
        <v>3</v>
      </c>
      <c r="W116" s="44">
        <v>3</v>
      </c>
      <c r="X116" s="44">
        <v>3</v>
      </c>
      <c r="Y116" s="44">
        <v>1</v>
      </c>
      <c r="Z116" s="44">
        <v>2</v>
      </c>
      <c r="AA116" s="44">
        <v>3</v>
      </c>
      <c r="AB116" s="45">
        <v>3</v>
      </c>
      <c r="AC116" s="46">
        <f t="shared" si="6"/>
        <v>68</v>
      </c>
      <c r="AD116" s="46">
        <f t="shared" si="8"/>
        <v>2.7390540169288151</v>
      </c>
      <c r="AE116" s="46">
        <v>3</v>
      </c>
      <c r="AF116" s="43">
        <v>4</v>
      </c>
      <c r="AG116" s="43">
        <v>4</v>
      </c>
      <c r="AH116" s="43">
        <v>4</v>
      </c>
      <c r="AI116" s="43">
        <v>4</v>
      </c>
      <c r="AJ116" s="43">
        <v>4</v>
      </c>
      <c r="AK116" s="43">
        <v>4</v>
      </c>
      <c r="AL116" s="43">
        <v>3</v>
      </c>
      <c r="AM116" s="43">
        <v>4</v>
      </c>
      <c r="AN116" s="43">
        <v>4</v>
      </c>
      <c r="AO116" s="43">
        <v>3</v>
      </c>
      <c r="AP116" s="43">
        <v>4</v>
      </c>
      <c r="AQ116" s="43">
        <v>2</v>
      </c>
      <c r="AR116" s="43">
        <v>4</v>
      </c>
      <c r="AS116" s="43">
        <v>2</v>
      </c>
      <c r="AT116" s="43">
        <v>3</v>
      </c>
      <c r="AU116" s="43">
        <v>4</v>
      </c>
      <c r="AV116" s="43">
        <v>4</v>
      </c>
      <c r="AW116" s="43">
        <v>4</v>
      </c>
      <c r="AX116" s="43">
        <v>4</v>
      </c>
      <c r="AY116" s="43">
        <v>4</v>
      </c>
      <c r="AZ116" s="43">
        <v>4</v>
      </c>
      <c r="BA116" s="43">
        <v>4</v>
      </c>
      <c r="BB116" s="43">
        <v>4</v>
      </c>
      <c r="BC116" s="43">
        <v>4</v>
      </c>
      <c r="BD116" s="43">
        <v>4</v>
      </c>
      <c r="BE116" s="40">
        <f t="shared" si="7"/>
        <v>93</v>
      </c>
      <c r="BF116" s="40">
        <f t="shared" si="9"/>
        <v>3.6558211688999545</v>
      </c>
      <c r="BG116" s="46">
        <v>4</v>
      </c>
      <c r="BH116" s="43">
        <v>2</v>
      </c>
      <c r="BI116" s="44">
        <v>1</v>
      </c>
      <c r="BJ116" s="44">
        <v>3</v>
      </c>
      <c r="BK116" s="44">
        <v>3</v>
      </c>
      <c r="BL116" s="43">
        <v>2</v>
      </c>
      <c r="BM116" s="43">
        <v>3</v>
      </c>
      <c r="BN116" s="43">
        <v>3</v>
      </c>
      <c r="BO116" s="44">
        <v>2</v>
      </c>
      <c r="BP116" s="43">
        <v>3</v>
      </c>
      <c r="BQ116" s="43">
        <v>4</v>
      </c>
      <c r="BR116" s="43">
        <v>3</v>
      </c>
      <c r="BS116" s="44">
        <v>2</v>
      </c>
      <c r="BT116" s="43">
        <v>3</v>
      </c>
      <c r="BU116" s="43">
        <v>3</v>
      </c>
      <c r="BV116" s="47">
        <f t="shared" si="10"/>
        <v>37</v>
      </c>
      <c r="BW116" s="47">
        <f t="shared" si="11"/>
        <v>3.0159452205201513</v>
      </c>
      <c r="BX116" s="46">
        <v>3</v>
      </c>
    </row>
    <row r="117" spans="1:76" x14ac:dyDescent="0.2">
      <c r="A117" s="37">
        <v>116</v>
      </c>
      <c r="B117" s="42" t="s">
        <v>895</v>
      </c>
      <c r="C117" s="42" t="s">
        <v>69</v>
      </c>
      <c r="D117" s="42">
        <v>14</v>
      </c>
      <c r="E117" s="42">
        <v>9</v>
      </c>
      <c r="F117" s="43">
        <v>4</v>
      </c>
      <c r="G117" s="43">
        <v>3</v>
      </c>
      <c r="H117" s="44">
        <v>1</v>
      </c>
      <c r="I117" s="43">
        <v>3</v>
      </c>
      <c r="J117" s="44">
        <v>3</v>
      </c>
      <c r="K117" s="44">
        <v>3</v>
      </c>
      <c r="L117" s="43">
        <v>3</v>
      </c>
      <c r="M117" s="43">
        <v>2</v>
      </c>
      <c r="N117" s="43">
        <v>2</v>
      </c>
      <c r="O117" s="43">
        <v>4</v>
      </c>
      <c r="P117" s="43">
        <v>3</v>
      </c>
      <c r="Q117" s="44">
        <v>3</v>
      </c>
      <c r="R117" s="44">
        <v>2</v>
      </c>
      <c r="S117" s="44">
        <v>4</v>
      </c>
      <c r="T117" s="43">
        <v>2</v>
      </c>
      <c r="U117" s="44">
        <v>2</v>
      </c>
      <c r="V117" s="44">
        <v>4</v>
      </c>
      <c r="W117" s="44">
        <v>2</v>
      </c>
      <c r="X117" s="44">
        <v>2</v>
      </c>
      <c r="Y117" s="44">
        <v>2</v>
      </c>
      <c r="Z117" s="44">
        <v>3</v>
      </c>
      <c r="AA117" s="44">
        <v>3</v>
      </c>
      <c r="AB117" s="45">
        <v>4</v>
      </c>
      <c r="AC117" s="46">
        <f t="shared" si="6"/>
        <v>64</v>
      </c>
      <c r="AD117" s="46">
        <f t="shared" si="8"/>
        <v>2.6441635470724667</v>
      </c>
      <c r="AE117" s="46">
        <v>3</v>
      </c>
      <c r="AF117" s="43">
        <v>4</v>
      </c>
      <c r="AG117" s="43">
        <v>4</v>
      </c>
      <c r="AH117" s="43">
        <v>2</v>
      </c>
      <c r="AI117" s="43">
        <v>4</v>
      </c>
      <c r="AJ117" s="43">
        <v>2</v>
      </c>
      <c r="AK117" s="43">
        <v>2</v>
      </c>
      <c r="AL117" s="43">
        <v>2</v>
      </c>
      <c r="AM117" s="43">
        <v>3</v>
      </c>
      <c r="AN117" s="43">
        <v>3</v>
      </c>
      <c r="AO117" s="43">
        <v>2</v>
      </c>
      <c r="AP117" s="43">
        <v>3</v>
      </c>
      <c r="AQ117" s="43">
        <v>2</v>
      </c>
      <c r="AR117" s="43">
        <v>2</v>
      </c>
      <c r="AS117" s="43">
        <v>4</v>
      </c>
      <c r="AT117" s="43">
        <v>3</v>
      </c>
      <c r="AU117" s="43">
        <v>3</v>
      </c>
      <c r="AV117" s="43">
        <v>2</v>
      </c>
      <c r="AW117" s="43">
        <v>3</v>
      </c>
      <c r="AX117" s="43">
        <v>4</v>
      </c>
      <c r="AY117" s="43">
        <v>4</v>
      </c>
      <c r="AZ117" s="43">
        <v>4</v>
      </c>
      <c r="BA117" s="43">
        <v>4</v>
      </c>
      <c r="BB117" s="43">
        <v>4</v>
      </c>
      <c r="BC117" s="43">
        <v>3</v>
      </c>
      <c r="BD117" s="43">
        <v>2</v>
      </c>
      <c r="BE117" s="40">
        <f t="shared" si="7"/>
        <v>75</v>
      </c>
      <c r="BF117" s="40">
        <f t="shared" si="9"/>
        <v>2.8754534853109517</v>
      </c>
      <c r="BG117" s="46">
        <v>3</v>
      </c>
      <c r="BH117" s="43">
        <v>3</v>
      </c>
      <c r="BI117" s="44">
        <v>1</v>
      </c>
      <c r="BJ117" s="44">
        <v>1</v>
      </c>
      <c r="BK117" s="44">
        <v>2</v>
      </c>
      <c r="BL117" s="43">
        <v>2</v>
      </c>
      <c r="BM117" s="43">
        <v>2</v>
      </c>
      <c r="BN117" s="43">
        <v>2</v>
      </c>
      <c r="BO117" s="44">
        <v>2</v>
      </c>
      <c r="BP117" s="43">
        <v>2</v>
      </c>
      <c r="BQ117" s="43">
        <v>2</v>
      </c>
      <c r="BR117" s="43">
        <v>2</v>
      </c>
      <c r="BS117" s="44">
        <v>1</v>
      </c>
      <c r="BT117" s="43">
        <v>3</v>
      </c>
      <c r="BU117" s="43">
        <v>2</v>
      </c>
      <c r="BV117" s="47">
        <f t="shared" si="10"/>
        <v>27</v>
      </c>
      <c r="BW117" s="47">
        <f t="shared" si="11"/>
        <v>2.1860415667574422</v>
      </c>
      <c r="BX117" s="46">
        <v>2</v>
      </c>
    </row>
    <row r="118" spans="1:76" x14ac:dyDescent="0.2">
      <c r="A118" s="37">
        <v>117</v>
      </c>
      <c r="B118" s="42" t="s">
        <v>896</v>
      </c>
      <c r="C118" s="42" t="s">
        <v>69</v>
      </c>
      <c r="D118" s="42">
        <v>14</v>
      </c>
      <c r="E118" s="42">
        <v>9</v>
      </c>
      <c r="F118" s="43">
        <v>4</v>
      </c>
      <c r="G118" s="43">
        <v>4</v>
      </c>
      <c r="H118" s="44">
        <v>3</v>
      </c>
      <c r="I118" s="43">
        <v>2</v>
      </c>
      <c r="J118" s="44">
        <v>2</v>
      </c>
      <c r="K118" s="44">
        <v>3</v>
      </c>
      <c r="L118" s="43">
        <v>3</v>
      </c>
      <c r="M118" s="43">
        <v>3</v>
      </c>
      <c r="N118" s="43">
        <v>2</v>
      </c>
      <c r="O118" s="43">
        <v>2</v>
      </c>
      <c r="P118" s="43">
        <v>3</v>
      </c>
      <c r="Q118" s="44">
        <v>2</v>
      </c>
      <c r="R118" s="44">
        <v>2</v>
      </c>
      <c r="S118" s="44">
        <v>2</v>
      </c>
      <c r="T118" s="43">
        <v>3</v>
      </c>
      <c r="U118" s="44">
        <v>3</v>
      </c>
      <c r="V118" s="44">
        <v>3</v>
      </c>
      <c r="W118" s="44">
        <v>3</v>
      </c>
      <c r="X118" s="44">
        <v>2</v>
      </c>
      <c r="Y118" s="44">
        <v>2</v>
      </c>
      <c r="Z118" s="44">
        <v>2</v>
      </c>
      <c r="AA118" s="44">
        <v>3</v>
      </c>
      <c r="AB118" s="45">
        <v>3</v>
      </c>
      <c r="AC118" s="46">
        <f t="shared" si="6"/>
        <v>61</v>
      </c>
      <c r="AD118" s="46">
        <f t="shared" si="8"/>
        <v>2.5788380869976675</v>
      </c>
      <c r="AE118" s="46">
        <v>3</v>
      </c>
      <c r="AF118" s="43">
        <v>3</v>
      </c>
      <c r="AG118" s="43">
        <v>3</v>
      </c>
      <c r="AH118" s="43">
        <v>2</v>
      </c>
      <c r="AI118" s="43">
        <v>2</v>
      </c>
      <c r="AJ118" s="43">
        <v>2</v>
      </c>
      <c r="AK118" s="43">
        <v>2</v>
      </c>
      <c r="AL118" s="43">
        <v>3</v>
      </c>
      <c r="AM118" s="43">
        <v>3</v>
      </c>
      <c r="AN118" s="43">
        <v>3</v>
      </c>
      <c r="AO118" s="43">
        <v>2</v>
      </c>
      <c r="AP118" s="43">
        <v>3</v>
      </c>
      <c r="AQ118" s="43">
        <v>3</v>
      </c>
      <c r="AR118" s="43">
        <v>2</v>
      </c>
      <c r="AS118" s="43">
        <v>4</v>
      </c>
      <c r="AT118" s="43">
        <v>4</v>
      </c>
      <c r="AU118" s="43">
        <v>3</v>
      </c>
      <c r="AV118" s="43">
        <v>2</v>
      </c>
      <c r="AW118" s="43">
        <v>2</v>
      </c>
      <c r="AX118" s="43">
        <v>4</v>
      </c>
      <c r="AY118" s="43">
        <v>3</v>
      </c>
      <c r="AZ118" s="43">
        <v>3</v>
      </c>
      <c r="BA118" s="43">
        <v>2</v>
      </c>
      <c r="BB118" s="43">
        <v>2</v>
      </c>
      <c r="BC118" s="43">
        <v>3</v>
      </c>
      <c r="BD118" s="43">
        <v>3</v>
      </c>
      <c r="BE118" s="40">
        <f t="shared" si="7"/>
        <v>68</v>
      </c>
      <c r="BF118" s="40">
        <f t="shared" si="9"/>
        <v>2.6404466649582434</v>
      </c>
      <c r="BG118" s="46">
        <v>3</v>
      </c>
      <c r="BH118" s="43">
        <v>3</v>
      </c>
      <c r="BI118" s="44">
        <v>2</v>
      </c>
      <c r="BJ118" s="44">
        <v>2</v>
      </c>
      <c r="BK118" s="44">
        <v>3</v>
      </c>
      <c r="BL118" s="43">
        <v>3</v>
      </c>
      <c r="BM118" s="43">
        <v>3</v>
      </c>
      <c r="BN118" s="43">
        <v>3</v>
      </c>
      <c r="BO118" s="44">
        <v>2</v>
      </c>
      <c r="BP118" s="43">
        <v>3</v>
      </c>
      <c r="BQ118" s="43">
        <v>2</v>
      </c>
      <c r="BR118" s="43">
        <v>3</v>
      </c>
      <c r="BS118" s="44">
        <v>3</v>
      </c>
      <c r="BT118" s="43">
        <v>3</v>
      </c>
      <c r="BU118" s="43">
        <v>3</v>
      </c>
      <c r="BV118" s="47">
        <f t="shared" si="10"/>
        <v>38</v>
      </c>
      <c r="BW118" s="47">
        <f t="shared" si="11"/>
        <v>3.1891460485376038</v>
      </c>
      <c r="BX118" s="46">
        <v>3</v>
      </c>
    </row>
    <row r="119" spans="1:76" x14ac:dyDescent="0.2">
      <c r="A119" s="37">
        <v>118</v>
      </c>
      <c r="B119" s="42" t="s">
        <v>897</v>
      </c>
      <c r="C119" s="42" t="s">
        <v>69</v>
      </c>
      <c r="D119" s="42">
        <v>13</v>
      </c>
      <c r="E119" s="42">
        <v>8</v>
      </c>
      <c r="F119" s="43">
        <v>3</v>
      </c>
      <c r="G119" s="43">
        <v>4</v>
      </c>
      <c r="H119" s="44">
        <v>2</v>
      </c>
      <c r="I119" s="43">
        <v>3</v>
      </c>
      <c r="J119" s="44">
        <v>2</v>
      </c>
      <c r="K119" s="44">
        <v>3</v>
      </c>
      <c r="L119" s="43">
        <v>3</v>
      </c>
      <c r="M119" s="43">
        <v>3</v>
      </c>
      <c r="N119" s="43">
        <v>2</v>
      </c>
      <c r="O119" s="43">
        <v>4</v>
      </c>
      <c r="P119" s="43">
        <v>3</v>
      </c>
      <c r="Q119" s="44">
        <v>2</v>
      </c>
      <c r="R119" s="44">
        <v>2</v>
      </c>
      <c r="S119" s="44">
        <v>3</v>
      </c>
      <c r="T119" s="43">
        <v>3</v>
      </c>
      <c r="U119" s="44">
        <v>1</v>
      </c>
      <c r="V119" s="44">
        <v>3</v>
      </c>
      <c r="W119" s="44">
        <v>3</v>
      </c>
      <c r="X119" s="44">
        <v>2</v>
      </c>
      <c r="Y119" s="44">
        <v>3</v>
      </c>
      <c r="Z119" s="44">
        <v>3</v>
      </c>
      <c r="AA119" s="44">
        <v>1</v>
      </c>
      <c r="AB119" s="45">
        <v>3</v>
      </c>
      <c r="AC119" s="46">
        <f t="shared" si="6"/>
        <v>61</v>
      </c>
      <c r="AD119" s="46">
        <f t="shared" si="8"/>
        <v>2.515126526992971</v>
      </c>
      <c r="AE119" s="46">
        <v>3</v>
      </c>
      <c r="AF119" s="43">
        <v>4</v>
      </c>
      <c r="AG119" s="43">
        <v>4</v>
      </c>
      <c r="AH119" s="43">
        <v>4</v>
      </c>
      <c r="AI119" s="43">
        <v>4</v>
      </c>
      <c r="AJ119" s="43">
        <v>3</v>
      </c>
      <c r="AK119" s="43">
        <v>3</v>
      </c>
      <c r="AL119" s="43">
        <v>2</v>
      </c>
      <c r="AM119" s="43">
        <v>4</v>
      </c>
      <c r="AN119" s="43">
        <v>4</v>
      </c>
      <c r="AO119" s="43">
        <v>4</v>
      </c>
      <c r="AP119" s="43">
        <v>4</v>
      </c>
      <c r="AQ119" s="43">
        <v>4</v>
      </c>
      <c r="AR119" s="43">
        <v>4</v>
      </c>
      <c r="AS119" s="43">
        <v>4</v>
      </c>
      <c r="AT119" s="43">
        <v>4</v>
      </c>
      <c r="AU119" s="43">
        <v>4</v>
      </c>
      <c r="AV119" s="43">
        <v>4</v>
      </c>
      <c r="AW119" s="43">
        <v>4</v>
      </c>
      <c r="AX119" s="43">
        <v>4</v>
      </c>
      <c r="AY119" s="43">
        <v>4</v>
      </c>
      <c r="AZ119" s="43">
        <v>4</v>
      </c>
      <c r="BA119" s="43">
        <v>4</v>
      </c>
      <c r="BB119" s="43">
        <v>4</v>
      </c>
      <c r="BC119" s="43">
        <v>4</v>
      </c>
      <c r="BD119" s="43">
        <v>3</v>
      </c>
      <c r="BE119" s="40">
        <f t="shared" si="7"/>
        <v>95</v>
      </c>
      <c r="BF119" s="40">
        <f t="shared" si="9"/>
        <v>3.7586002915279861</v>
      </c>
      <c r="BG119" s="46">
        <v>4</v>
      </c>
      <c r="BH119" s="43">
        <v>3</v>
      </c>
      <c r="BI119" s="44">
        <v>2</v>
      </c>
      <c r="BJ119" s="44">
        <v>1</v>
      </c>
      <c r="BK119" s="44">
        <v>2</v>
      </c>
      <c r="BL119" s="43">
        <v>3</v>
      </c>
      <c r="BM119" s="43">
        <v>4</v>
      </c>
      <c r="BN119" s="43">
        <v>2</v>
      </c>
      <c r="BO119" s="44">
        <v>2</v>
      </c>
      <c r="BP119" s="43">
        <v>2</v>
      </c>
      <c r="BQ119" s="43">
        <v>4</v>
      </c>
      <c r="BR119" s="43">
        <v>3</v>
      </c>
      <c r="BS119" s="44">
        <v>2</v>
      </c>
      <c r="BT119" s="43">
        <v>3</v>
      </c>
      <c r="BU119" s="43">
        <v>3</v>
      </c>
      <c r="BV119" s="47">
        <f t="shared" si="10"/>
        <v>36</v>
      </c>
      <c r="BW119" s="47">
        <f t="shared" si="11"/>
        <v>2.9072379697334672</v>
      </c>
      <c r="BX119" s="46">
        <v>3</v>
      </c>
    </row>
    <row r="120" spans="1:76" x14ac:dyDescent="0.2">
      <c r="A120" s="37">
        <v>119</v>
      </c>
      <c r="B120" s="42" t="s">
        <v>898</v>
      </c>
      <c r="C120" s="42" t="s">
        <v>69</v>
      </c>
      <c r="D120" s="42">
        <v>13</v>
      </c>
      <c r="E120" s="42">
        <v>8</v>
      </c>
      <c r="F120" s="43">
        <v>4</v>
      </c>
      <c r="G120" s="43">
        <v>1</v>
      </c>
      <c r="H120" s="44">
        <v>1</v>
      </c>
      <c r="I120" s="43">
        <v>2</v>
      </c>
      <c r="J120" s="44">
        <v>1</v>
      </c>
      <c r="K120" s="44">
        <v>2</v>
      </c>
      <c r="L120" s="43">
        <v>4</v>
      </c>
      <c r="M120" s="43">
        <v>3</v>
      </c>
      <c r="N120" s="43">
        <v>4</v>
      </c>
      <c r="O120" s="43">
        <v>4</v>
      </c>
      <c r="P120" s="43">
        <v>4</v>
      </c>
      <c r="Q120" s="44">
        <v>2</v>
      </c>
      <c r="R120" s="44">
        <v>1</v>
      </c>
      <c r="S120" s="44">
        <v>2</v>
      </c>
      <c r="T120" s="43">
        <v>4</v>
      </c>
      <c r="U120" s="44">
        <v>2</v>
      </c>
      <c r="V120" s="44">
        <v>2</v>
      </c>
      <c r="W120" s="44">
        <v>1</v>
      </c>
      <c r="X120" s="44">
        <v>1</v>
      </c>
      <c r="Y120" s="44">
        <v>3</v>
      </c>
      <c r="Z120" s="44">
        <v>1</v>
      </c>
      <c r="AA120" s="44">
        <v>2</v>
      </c>
      <c r="AB120" s="45">
        <v>4</v>
      </c>
      <c r="AC120" s="46">
        <f t="shared" si="6"/>
        <v>55</v>
      </c>
      <c r="AD120" s="46">
        <f t="shared" si="8"/>
        <v>2.0717735254775809</v>
      </c>
      <c r="AE120" s="46">
        <v>2</v>
      </c>
      <c r="AF120" s="43">
        <v>4</v>
      </c>
      <c r="AG120" s="43">
        <v>4</v>
      </c>
      <c r="AH120" s="43">
        <v>2</v>
      </c>
      <c r="AI120" s="43">
        <v>3</v>
      </c>
      <c r="AJ120" s="43">
        <v>1</v>
      </c>
      <c r="AK120" s="43">
        <v>4</v>
      </c>
      <c r="AL120" s="43">
        <v>2</v>
      </c>
      <c r="AM120" s="43">
        <v>4</v>
      </c>
      <c r="AN120" s="43">
        <v>2</v>
      </c>
      <c r="AO120" s="43">
        <v>1</v>
      </c>
      <c r="AP120" s="43">
        <v>3</v>
      </c>
      <c r="AQ120" s="43">
        <v>2</v>
      </c>
      <c r="AR120" s="43">
        <v>3</v>
      </c>
      <c r="AS120" s="43">
        <v>4</v>
      </c>
      <c r="AT120" s="43">
        <v>4</v>
      </c>
      <c r="AU120" s="43">
        <v>4</v>
      </c>
      <c r="AV120" s="43">
        <v>3</v>
      </c>
      <c r="AW120" s="43">
        <v>1</v>
      </c>
      <c r="AX120" s="43">
        <v>3</v>
      </c>
      <c r="AY120" s="43">
        <v>3</v>
      </c>
      <c r="AZ120" s="43">
        <v>1</v>
      </c>
      <c r="BA120" s="43">
        <v>4</v>
      </c>
      <c r="BB120" s="43">
        <v>3</v>
      </c>
      <c r="BC120" s="43">
        <v>3</v>
      </c>
      <c r="BD120" s="43">
        <v>4</v>
      </c>
      <c r="BE120" s="40">
        <f t="shared" si="7"/>
        <v>72</v>
      </c>
      <c r="BF120" s="40">
        <f t="shared" si="9"/>
        <v>2.6156835293729546</v>
      </c>
      <c r="BG120" s="46">
        <v>3</v>
      </c>
      <c r="BH120" s="43">
        <v>4</v>
      </c>
      <c r="BI120" s="44">
        <v>3</v>
      </c>
      <c r="BJ120" s="44">
        <v>2</v>
      </c>
      <c r="BK120" s="44">
        <v>1</v>
      </c>
      <c r="BL120" s="43">
        <v>4</v>
      </c>
      <c r="BM120" s="43">
        <v>3</v>
      </c>
      <c r="BN120" s="43">
        <v>1</v>
      </c>
      <c r="BO120" s="44">
        <v>2</v>
      </c>
      <c r="BP120" s="43">
        <v>1</v>
      </c>
      <c r="BQ120" s="43">
        <v>1</v>
      </c>
      <c r="BR120" s="43">
        <v>2</v>
      </c>
      <c r="BS120" s="44">
        <v>1</v>
      </c>
      <c r="BT120" s="43">
        <v>4</v>
      </c>
      <c r="BU120" s="43">
        <v>1</v>
      </c>
      <c r="BV120" s="47">
        <f t="shared" si="10"/>
        <v>30</v>
      </c>
      <c r="BW120" s="47">
        <f t="shared" si="11"/>
        <v>2.2014504507855066</v>
      </c>
      <c r="BX120" s="46">
        <v>2</v>
      </c>
    </row>
    <row r="121" spans="1:76" x14ac:dyDescent="0.2">
      <c r="A121" s="37">
        <v>120</v>
      </c>
      <c r="B121" s="42" t="s">
        <v>899</v>
      </c>
      <c r="C121" s="42" t="s">
        <v>69</v>
      </c>
      <c r="D121" s="42">
        <v>14</v>
      </c>
      <c r="E121" s="42">
        <v>9</v>
      </c>
      <c r="F121" s="43">
        <v>3</v>
      </c>
      <c r="G121" s="43">
        <v>2</v>
      </c>
      <c r="H121" s="44">
        <v>2</v>
      </c>
      <c r="I121" s="43">
        <v>3</v>
      </c>
      <c r="J121" s="44">
        <v>2</v>
      </c>
      <c r="K121" s="44">
        <v>2</v>
      </c>
      <c r="L121" s="43">
        <v>2</v>
      </c>
      <c r="M121" s="43">
        <v>3</v>
      </c>
      <c r="N121" s="43">
        <v>3</v>
      </c>
      <c r="O121" s="43">
        <v>2</v>
      </c>
      <c r="P121" s="43">
        <v>2</v>
      </c>
      <c r="Q121" s="44">
        <v>1</v>
      </c>
      <c r="R121" s="44">
        <v>2</v>
      </c>
      <c r="S121" s="44">
        <v>3</v>
      </c>
      <c r="T121" s="43">
        <v>3</v>
      </c>
      <c r="U121" s="44">
        <v>4</v>
      </c>
      <c r="V121" s="44">
        <v>3</v>
      </c>
      <c r="W121" s="44">
        <v>4</v>
      </c>
      <c r="X121" s="44">
        <v>2</v>
      </c>
      <c r="Y121" s="44">
        <v>3</v>
      </c>
      <c r="Z121" s="44">
        <v>2</v>
      </c>
      <c r="AA121" s="44">
        <v>2</v>
      </c>
      <c r="AB121" s="45">
        <v>4</v>
      </c>
      <c r="AC121" s="46">
        <f t="shared" si="6"/>
        <v>59</v>
      </c>
      <c r="AD121" s="46">
        <f t="shared" si="8"/>
        <v>2.4459954825366905</v>
      </c>
      <c r="AE121" s="46">
        <v>2</v>
      </c>
      <c r="AF121" s="43">
        <v>4</v>
      </c>
      <c r="AG121" s="43">
        <v>4</v>
      </c>
      <c r="AH121" s="43">
        <v>1</v>
      </c>
      <c r="AI121" s="43">
        <v>3</v>
      </c>
      <c r="AJ121" s="43">
        <v>3</v>
      </c>
      <c r="AK121" s="43">
        <v>4</v>
      </c>
      <c r="AL121" s="43">
        <v>1</v>
      </c>
      <c r="AM121" s="43">
        <v>3</v>
      </c>
      <c r="AN121" s="43">
        <v>4</v>
      </c>
      <c r="AO121" s="43">
        <v>2</v>
      </c>
      <c r="AP121" s="43">
        <v>4</v>
      </c>
      <c r="AQ121" s="43">
        <v>3</v>
      </c>
      <c r="AR121" s="43">
        <v>2</v>
      </c>
      <c r="AS121" s="43">
        <v>2</v>
      </c>
      <c r="AT121" s="43">
        <v>1</v>
      </c>
      <c r="AU121" s="43">
        <v>1</v>
      </c>
      <c r="AV121" s="43">
        <v>1</v>
      </c>
      <c r="AW121" s="43">
        <v>3</v>
      </c>
      <c r="AX121" s="43">
        <v>4</v>
      </c>
      <c r="AY121" s="43">
        <v>4</v>
      </c>
      <c r="AZ121" s="43">
        <v>3</v>
      </c>
      <c r="BA121" s="43">
        <v>3</v>
      </c>
      <c r="BB121" s="43">
        <v>3</v>
      </c>
      <c r="BC121" s="43">
        <v>3</v>
      </c>
      <c r="BD121" s="43">
        <v>3</v>
      </c>
      <c r="BE121" s="40">
        <f t="shared" si="7"/>
        <v>69</v>
      </c>
      <c r="BF121" s="40">
        <f t="shared" si="9"/>
        <v>2.4862734878687478</v>
      </c>
      <c r="BG121" s="46">
        <v>2</v>
      </c>
      <c r="BH121" s="43">
        <v>3</v>
      </c>
      <c r="BI121" s="44">
        <v>3</v>
      </c>
      <c r="BJ121" s="44">
        <v>2</v>
      </c>
      <c r="BK121" s="44">
        <v>2</v>
      </c>
      <c r="BL121" s="43">
        <v>2</v>
      </c>
      <c r="BM121" s="43">
        <v>4</v>
      </c>
      <c r="BN121" s="43">
        <v>2</v>
      </c>
      <c r="BO121" s="44">
        <v>2</v>
      </c>
      <c r="BP121" s="43">
        <v>2</v>
      </c>
      <c r="BQ121" s="43">
        <v>2</v>
      </c>
      <c r="BR121" s="43">
        <v>3</v>
      </c>
      <c r="BS121" s="44">
        <v>2</v>
      </c>
      <c r="BT121" s="43">
        <v>2</v>
      </c>
      <c r="BU121" s="43">
        <v>3</v>
      </c>
      <c r="BV121" s="47">
        <f t="shared" si="10"/>
        <v>34</v>
      </c>
      <c r="BW121" s="47">
        <f t="shared" si="11"/>
        <v>2.8189427717740552</v>
      </c>
      <c r="BX121" s="46">
        <v>3</v>
      </c>
    </row>
    <row r="122" spans="1:76" x14ac:dyDescent="0.2">
      <c r="A122" s="37">
        <v>121</v>
      </c>
      <c r="B122" s="42" t="s">
        <v>900</v>
      </c>
      <c r="C122" s="42" t="s">
        <v>69</v>
      </c>
      <c r="D122" s="42">
        <v>14</v>
      </c>
      <c r="E122" s="42">
        <v>9</v>
      </c>
      <c r="F122" s="43">
        <v>4</v>
      </c>
      <c r="G122" s="43">
        <v>3</v>
      </c>
      <c r="H122" s="44">
        <v>1</v>
      </c>
      <c r="I122" s="43">
        <v>3</v>
      </c>
      <c r="J122" s="44">
        <v>3</v>
      </c>
      <c r="K122" s="44">
        <v>3</v>
      </c>
      <c r="L122" s="43">
        <v>3</v>
      </c>
      <c r="M122" s="43">
        <v>3</v>
      </c>
      <c r="N122" s="43">
        <v>3</v>
      </c>
      <c r="O122" s="43">
        <v>3</v>
      </c>
      <c r="P122" s="43">
        <v>3</v>
      </c>
      <c r="Q122" s="44">
        <v>2</v>
      </c>
      <c r="R122" s="44">
        <v>2</v>
      </c>
      <c r="S122" s="44">
        <v>3</v>
      </c>
      <c r="T122" s="43">
        <v>3</v>
      </c>
      <c r="U122" s="44">
        <v>3</v>
      </c>
      <c r="V122" s="44">
        <v>3</v>
      </c>
      <c r="W122" s="44">
        <v>3</v>
      </c>
      <c r="X122" s="44">
        <v>3</v>
      </c>
      <c r="Y122" s="44">
        <v>3</v>
      </c>
      <c r="Z122" s="44">
        <v>3</v>
      </c>
      <c r="AA122" s="44">
        <v>2</v>
      </c>
      <c r="AB122" s="45">
        <v>3</v>
      </c>
      <c r="AC122" s="46">
        <f t="shared" si="6"/>
        <v>65</v>
      </c>
      <c r="AD122" s="46">
        <f t="shared" si="8"/>
        <v>2.7468854328091137</v>
      </c>
      <c r="AE122" s="46">
        <v>3</v>
      </c>
      <c r="AF122" s="43">
        <v>3</v>
      </c>
      <c r="AG122" s="43">
        <v>3</v>
      </c>
      <c r="AH122" s="43">
        <v>2</v>
      </c>
      <c r="AI122" s="43">
        <v>2</v>
      </c>
      <c r="AJ122" s="43">
        <v>2</v>
      </c>
      <c r="AK122" s="43">
        <v>3</v>
      </c>
      <c r="AL122" s="43">
        <v>2</v>
      </c>
      <c r="AM122" s="43">
        <v>3</v>
      </c>
      <c r="AN122" s="43">
        <v>3</v>
      </c>
      <c r="AO122" s="43">
        <v>3</v>
      </c>
      <c r="AP122" s="43">
        <v>3</v>
      </c>
      <c r="AQ122" s="43">
        <v>3</v>
      </c>
      <c r="AR122" s="43">
        <v>2</v>
      </c>
      <c r="AS122" s="43">
        <v>3</v>
      </c>
      <c r="AT122" s="43">
        <v>3</v>
      </c>
      <c r="AU122" s="43">
        <v>3</v>
      </c>
      <c r="AV122" s="43">
        <v>3</v>
      </c>
      <c r="AW122" s="43">
        <v>3</v>
      </c>
      <c r="AX122" s="43">
        <v>3</v>
      </c>
      <c r="AY122" s="43">
        <v>3</v>
      </c>
      <c r="AZ122" s="43">
        <v>3</v>
      </c>
      <c r="BA122" s="43">
        <v>3</v>
      </c>
      <c r="BB122" s="43">
        <v>3</v>
      </c>
      <c r="BC122" s="43">
        <v>3</v>
      </c>
      <c r="BD122" s="43">
        <v>3</v>
      </c>
      <c r="BE122" s="40">
        <f t="shared" si="7"/>
        <v>70</v>
      </c>
      <c r="BF122" s="40">
        <f t="shared" si="9"/>
        <v>2.7663237344451832</v>
      </c>
      <c r="BG122" s="46">
        <v>3</v>
      </c>
      <c r="BH122" s="43">
        <v>3</v>
      </c>
      <c r="BI122" s="44">
        <v>3</v>
      </c>
      <c r="BJ122" s="44">
        <v>2</v>
      </c>
      <c r="BK122" s="44">
        <v>3</v>
      </c>
      <c r="BL122" s="43">
        <v>2</v>
      </c>
      <c r="BM122" s="43">
        <v>3</v>
      </c>
      <c r="BN122" s="43">
        <v>3</v>
      </c>
      <c r="BO122" s="44">
        <v>2</v>
      </c>
      <c r="BP122" s="43">
        <v>3</v>
      </c>
      <c r="BQ122" s="43">
        <v>3</v>
      </c>
      <c r="BR122" s="43">
        <v>3</v>
      </c>
      <c r="BS122" s="44">
        <v>3</v>
      </c>
      <c r="BT122" s="43">
        <v>3</v>
      </c>
      <c r="BU122" s="43">
        <v>3</v>
      </c>
      <c r="BV122" s="47">
        <f t="shared" si="10"/>
        <v>39</v>
      </c>
      <c r="BW122" s="47">
        <f t="shared" si="11"/>
        <v>3.2822064384153111</v>
      </c>
      <c r="BX122" s="46">
        <v>3</v>
      </c>
    </row>
    <row r="123" spans="1:76" x14ac:dyDescent="0.2">
      <c r="A123" s="37">
        <v>122</v>
      </c>
      <c r="B123" s="42" t="s">
        <v>901</v>
      </c>
      <c r="C123" s="42" t="s">
        <v>69</v>
      </c>
      <c r="D123" s="42">
        <v>14</v>
      </c>
      <c r="E123" s="42">
        <v>9</v>
      </c>
      <c r="F123" s="43">
        <v>4</v>
      </c>
      <c r="G123" s="43">
        <v>3</v>
      </c>
      <c r="H123" s="44">
        <v>1</v>
      </c>
      <c r="I123" s="43">
        <v>3</v>
      </c>
      <c r="J123" s="44">
        <v>2</v>
      </c>
      <c r="K123" s="44">
        <v>2</v>
      </c>
      <c r="L123" s="43">
        <v>3</v>
      </c>
      <c r="M123" s="43">
        <v>4</v>
      </c>
      <c r="N123" s="43">
        <v>3</v>
      </c>
      <c r="O123" s="43">
        <v>3</v>
      </c>
      <c r="P123" s="43">
        <v>3</v>
      </c>
      <c r="Q123" s="44">
        <v>2</v>
      </c>
      <c r="R123" s="44">
        <v>1</v>
      </c>
      <c r="S123" s="44">
        <v>3</v>
      </c>
      <c r="T123" s="43">
        <v>4</v>
      </c>
      <c r="U123" s="44">
        <v>2</v>
      </c>
      <c r="V123" s="44">
        <v>3</v>
      </c>
      <c r="W123" s="44">
        <v>3</v>
      </c>
      <c r="X123" s="44">
        <v>1</v>
      </c>
      <c r="Y123" s="44">
        <v>3</v>
      </c>
      <c r="Z123" s="44">
        <v>2</v>
      </c>
      <c r="AA123" s="44">
        <v>2</v>
      </c>
      <c r="AB123" s="45">
        <v>3</v>
      </c>
      <c r="AC123" s="46">
        <f t="shared" si="6"/>
        <v>60</v>
      </c>
      <c r="AD123" s="46">
        <f t="shared" si="8"/>
        <v>2.4279936933871085</v>
      </c>
      <c r="AE123" s="46">
        <v>2</v>
      </c>
      <c r="AF123" s="43">
        <v>4</v>
      </c>
      <c r="AG123" s="43">
        <v>4</v>
      </c>
      <c r="AH123" s="43">
        <v>3</v>
      </c>
      <c r="AI123" s="43">
        <v>2</v>
      </c>
      <c r="AJ123" s="43">
        <v>2</v>
      </c>
      <c r="AK123" s="43">
        <v>4</v>
      </c>
      <c r="AL123" s="43">
        <v>1</v>
      </c>
      <c r="AM123" s="43">
        <v>4</v>
      </c>
      <c r="AN123" s="43">
        <v>2</v>
      </c>
      <c r="AO123" s="43">
        <v>4</v>
      </c>
      <c r="AP123" s="43">
        <v>4</v>
      </c>
      <c r="AQ123" s="43">
        <v>3</v>
      </c>
      <c r="AR123" s="43">
        <v>3</v>
      </c>
      <c r="AS123" s="43">
        <v>3</v>
      </c>
      <c r="AT123" s="43">
        <v>3</v>
      </c>
      <c r="AU123" s="43">
        <v>3</v>
      </c>
      <c r="AV123" s="43">
        <v>3</v>
      </c>
      <c r="AW123" s="43">
        <v>3</v>
      </c>
      <c r="AX123" s="43">
        <v>3</v>
      </c>
      <c r="AY123" s="43">
        <v>3</v>
      </c>
      <c r="AZ123" s="43">
        <v>3</v>
      </c>
      <c r="BA123" s="43">
        <v>3</v>
      </c>
      <c r="BB123" s="43">
        <v>3</v>
      </c>
      <c r="BC123" s="43">
        <v>3</v>
      </c>
      <c r="BD123" s="43">
        <v>3</v>
      </c>
      <c r="BE123" s="40">
        <f t="shared" si="7"/>
        <v>76</v>
      </c>
      <c r="BF123" s="40">
        <f t="shared" si="9"/>
        <v>2.9301560515835217</v>
      </c>
      <c r="BG123" s="46">
        <v>3</v>
      </c>
      <c r="BH123" s="43">
        <v>3</v>
      </c>
      <c r="BI123" s="44">
        <v>2</v>
      </c>
      <c r="BJ123" s="44">
        <v>2</v>
      </c>
      <c r="BK123" s="44">
        <v>2</v>
      </c>
      <c r="BL123" s="43">
        <v>3</v>
      </c>
      <c r="BM123" s="43">
        <v>3</v>
      </c>
      <c r="BN123" s="43">
        <v>3</v>
      </c>
      <c r="BO123" s="44">
        <v>2</v>
      </c>
      <c r="BP123" s="43">
        <v>3</v>
      </c>
      <c r="BQ123" s="43">
        <v>3</v>
      </c>
      <c r="BR123" s="43">
        <v>3</v>
      </c>
      <c r="BS123" s="44">
        <v>2</v>
      </c>
      <c r="BT123" s="43">
        <v>3</v>
      </c>
      <c r="BU123" s="43">
        <v>3</v>
      </c>
      <c r="BV123" s="47">
        <f t="shared" si="10"/>
        <v>37</v>
      </c>
      <c r="BW123" s="47">
        <f t="shared" si="11"/>
        <v>3.0985810913172482</v>
      </c>
      <c r="BX123" s="46">
        <v>3</v>
      </c>
    </row>
    <row r="124" spans="1:76" x14ac:dyDescent="0.2">
      <c r="A124" s="37">
        <v>123</v>
      </c>
      <c r="B124" s="42" t="s">
        <v>902</v>
      </c>
      <c r="C124" s="42" t="s">
        <v>69</v>
      </c>
      <c r="D124" s="42">
        <v>14</v>
      </c>
      <c r="E124" s="42">
        <v>8</v>
      </c>
      <c r="F124" s="43">
        <v>4</v>
      </c>
      <c r="G124" s="43">
        <v>2</v>
      </c>
      <c r="H124" s="44">
        <v>2</v>
      </c>
      <c r="I124" s="43">
        <v>2</v>
      </c>
      <c r="J124" s="44">
        <v>2</v>
      </c>
      <c r="K124" s="44">
        <v>4</v>
      </c>
      <c r="L124" s="43">
        <v>1</v>
      </c>
      <c r="M124" s="43">
        <v>3</v>
      </c>
      <c r="N124" s="43">
        <v>2</v>
      </c>
      <c r="O124" s="43">
        <v>3</v>
      </c>
      <c r="P124" s="43">
        <v>1</v>
      </c>
      <c r="Q124" s="44">
        <v>2</v>
      </c>
      <c r="R124" s="44">
        <v>2</v>
      </c>
      <c r="S124" s="44">
        <v>2</v>
      </c>
      <c r="T124" s="43">
        <v>2</v>
      </c>
      <c r="U124" s="44">
        <v>1</v>
      </c>
      <c r="V124" s="44">
        <v>2</v>
      </c>
      <c r="W124" s="44">
        <v>1</v>
      </c>
      <c r="X124" s="44">
        <v>1</v>
      </c>
      <c r="Y124" s="44">
        <v>4</v>
      </c>
      <c r="Z124" s="44">
        <v>2</v>
      </c>
      <c r="AA124" s="44">
        <v>2</v>
      </c>
      <c r="AB124" s="45">
        <v>4</v>
      </c>
      <c r="AC124" s="46">
        <f t="shared" si="6"/>
        <v>51</v>
      </c>
      <c r="AD124" s="46">
        <f t="shared" si="8"/>
        <v>2.0102682725803058</v>
      </c>
      <c r="AE124" s="46">
        <v>2</v>
      </c>
      <c r="AF124" s="43">
        <v>2</v>
      </c>
      <c r="AG124" s="43">
        <v>3</v>
      </c>
      <c r="AH124" s="43">
        <v>1</v>
      </c>
      <c r="AI124" s="43">
        <v>2</v>
      </c>
      <c r="AJ124" s="43">
        <v>2</v>
      </c>
      <c r="AK124" s="43">
        <v>3</v>
      </c>
      <c r="AL124" s="43">
        <v>2</v>
      </c>
      <c r="AM124" s="43">
        <v>4</v>
      </c>
      <c r="AN124" s="43">
        <v>3</v>
      </c>
      <c r="AO124" s="43">
        <v>3</v>
      </c>
      <c r="AP124" s="43">
        <v>3</v>
      </c>
      <c r="AQ124" s="43">
        <v>2</v>
      </c>
      <c r="AR124" s="43">
        <v>1</v>
      </c>
      <c r="AS124" s="43">
        <v>3</v>
      </c>
      <c r="AT124" s="43">
        <v>4</v>
      </c>
      <c r="AU124" s="43">
        <v>3</v>
      </c>
      <c r="AV124" s="43">
        <v>3</v>
      </c>
      <c r="AW124" s="43">
        <v>2</v>
      </c>
      <c r="AX124" s="43">
        <v>3</v>
      </c>
      <c r="AY124" s="43">
        <v>3</v>
      </c>
      <c r="AZ124" s="43">
        <v>2</v>
      </c>
      <c r="BA124" s="43">
        <v>3</v>
      </c>
      <c r="BB124" s="43">
        <v>2</v>
      </c>
      <c r="BC124" s="43">
        <v>3</v>
      </c>
      <c r="BD124" s="43">
        <v>4</v>
      </c>
      <c r="BE124" s="40">
        <f t="shared" si="7"/>
        <v>66</v>
      </c>
      <c r="BF124" s="40">
        <f t="shared" si="9"/>
        <v>2.4980147581548438</v>
      </c>
      <c r="BG124" s="46">
        <v>2</v>
      </c>
      <c r="BH124" s="43">
        <v>3</v>
      </c>
      <c r="BI124" s="44">
        <v>3</v>
      </c>
      <c r="BJ124" s="44">
        <v>1</v>
      </c>
      <c r="BK124" s="44">
        <v>3</v>
      </c>
      <c r="BL124" s="43">
        <v>4</v>
      </c>
      <c r="BM124" s="43">
        <v>4</v>
      </c>
      <c r="BN124" s="43">
        <v>3</v>
      </c>
      <c r="BO124" s="44">
        <v>2</v>
      </c>
      <c r="BP124" s="43">
        <v>3</v>
      </c>
      <c r="BQ124" s="43">
        <v>3</v>
      </c>
      <c r="BR124" s="43">
        <v>3</v>
      </c>
      <c r="BS124" s="44">
        <v>3</v>
      </c>
      <c r="BT124" s="43">
        <v>3</v>
      </c>
      <c r="BU124" s="43">
        <v>3</v>
      </c>
      <c r="BV124" s="47">
        <f t="shared" si="10"/>
        <v>41</v>
      </c>
      <c r="BW124" s="47">
        <f t="shared" si="11"/>
        <v>3.3569362369008573</v>
      </c>
      <c r="BX124" s="46">
        <v>3</v>
      </c>
    </row>
    <row r="125" spans="1:76" x14ac:dyDescent="0.2">
      <c r="A125" s="37">
        <v>124</v>
      </c>
      <c r="B125" s="42" t="s">
        <v>903</v>
      </c>
      <c r="C125" s="42" t="s">
        <v>69</v>
      </c>
      <c r="D125" s="42">
        <v>14</v>
      </c>
      <c r="E125" s="42">
        <v>9</v>
      </c>
      <c r="F125" s="43">
        <v>4</v>
      </c>
      <c r="G125" s="43">
        <v>4</v>
      </c>
      <c r="H125" s="44">
        <v>1</v>
      </c>
      <c r="I125" s="43">
        <v>3</v>
      </c>
      <c r="J125" s="44">
        <v>4</v>
      </c>
      <c r="K125" s="44">
        <v>3</v>
      </c>
      <c r="L125" s="43">
        <v>4</v>
      </c>
      <c r="M125" s="43">
        <v>4</v>
      </c>
      <c r="N125" s="43">
        <v>2</v>
      </c>
      <c r="O125" s="43">
        <v>4</v>
      </c>
      <c r="P125" s="43">
        <v>3</v>
      </c>
      <c r="Q125" s="44">
        <v>3</v>
      </c>
      <c r="R125" s="44">
        <v>3</v>
      </c>
      <c r="S125" s="44">
        <v>4</v>
      </c>
      <c r="T125" s="43">
        <v>4</v>
      </c>
      <c r="U125" s="44">
        <v>2</v>
      </c>
      <c r="V125" s="44">
        <v>2</v>
      </c>
      <c r="W125" s="44">
        <v>1</v>
      </c>
      <c r="X125" s="44">
        <v>3</v>
      </c>
      <c r="Y125" s="44">
        <v>4</v>
      </c>
      <c r="Z125" s="44">
        <v>3</v>
      </c>
      <c r="AA125" s="44">
        <v>2</v>
      </c>
      <c r="AB125" s="45">
        <v>4</v>
      </c>
      <c r="AC125" s="46">
        <f t="shared" si="6"/>
        <v>71</v>
      </c>
      <c r="AD125" s="46">
        <f t="shared" si="8"/>
        <v>2.8795794992010051</v>
      </c>
      <c r="AE125" s="46">
        <v>3</v>
      </c>
      <c r="AF125" s="43">
        <v>3</v>
      </c>
      <c r="AG125" s="43">
        <v>3</v>
      </c>
      <c r="AH125" s="43">
        <v>3</v>
      </c>
      <c r="AI125" s="43">
        <v>2</v>
      </c>
      <c r="AJ125" s="43">
        <v>1</v>
      </c>
      <c r="AK125" s="43">
        <v>4</v>
      </c>
      <c r="AL125" s="43">
        <v>1</v>
      </c>
      <c r="AM125" s="43">
        <v>4</v>
      </c>
      <c r="AN125" s="43">
        <v>4</v>
      </c>
      <c r="AO125" s="43">
        <v>4</v>
      </c>
      <c r="AP125" s="43">
        <v>4</v>
      </c>
      <c r="AQ125" s="43">
        <v>2</v>
      </c>
      <c r="AR125" s="43">
        <v>2</v>
      </c>
      <c r="AS125" s="43">
        <v>4</v>
      </c>
      <c r="AT125" s="43">
        <v>3</v>
      </c>
      <c r="AU125" s="43">
        <v>3</v>
      </c>
      <c r="AV125" s="43">
        <v>4</v>
      </c>
      <c r="AW125" s="43">
        <v>4</v>
      </c>
      <c r="AX125" s="43">
        <v>4</v>
      </c>
      <c r="AY125" s="43">
        <v>4</v>
      </c>
      <c r="AZ125" s="43">
        <v>3</v>
      </c>
      <c r="BA125" s="43">
        <v>4</v>
      </c>
      <c r="BB125" s="43">
        <v>4</v>
      </c>
      <c r="BC125" s="43">
        <v>4</v>
      </c>
      <c r="BD125" s="43">
        <v>2</v>
      </c>
      <c r="BE125" s="40">
        <f t="shared" si="7"/>
        <v>80</v>
      </c>
      <c r="BF125" s="40">
        <f t="shared" si="9"/>
        <v>2.9905088771623207</v>
      </c>
      <c r="BG125" s="46">
        <v>3</v>
      </c>
      <c r="BH125" s="43">
        <v>4</v>
      </c>
      <c r="BI125" s="44">
        <v>3</v>
      </c>
      <c r="BJ125" s="44">
        <v>3</v>
      </c>
      <c r="BK125" s="44">
        <v>3</v>
      </c>
      <c r="BL125" s="43">
        <v>4</v>
      </c>
      <c r="BM125" s="43">
        <v>4</v>
      </c>
      <c r="BN125" s="43">
        <v>4</v>
      </c>
      <c r="BO125" s="44">
        <v>2</v>
      </c>
      <c r="BP125" s="43">
        <v>4</v>
      </c>
      <c r="BQ125" s="43">
        <v>4</v>
      </c>
      <c r="BR125" s="43">
        <v>4</v>
      </c>
      <c r="BS125" s="44">
        <v>3</v>
      </c>
      <c r="BT125" s="43">
        <v>4</v>
      </c>
      <c r="BU125" s="43">
        <v>3</v>
      </c>
      <c r="BV125" s="47">
        <f t="shared" si="10"/>
        <v>49</v>
      </c>
      <c r="BW125" s="47">
        <f t="shared" si="11"/>
        <v>4.1009784328488852</v>
      </c>
      <c r="BX125" s="46">
        <v>4</v>
      </c>
    </row>
    <row r="126" spans="1:76" x14ac:dyDescent="0.2">
      <c r="A126" s="37">
        <v>125</v>
      </c>
      <c r="B126" s="42" t="s">
        <v>904</v>
      </c>
      <c r="C126" s="42" t="s">
        <v>69</v>
      </c>
      <c r="D126" s="42">
        <v>14</v>
      </c>
      <c r="E126" s="42">
        <v>8</v>
      </c>
      <c r="F126" s="43">
        <v>3</v>
      </c>
      <c r="G126" s="43">
        <v>2</v>
      </c>
      <c r="H126" s="44">
        <v>1</v>
      </c>
      <c r="I126" s="43">
        <v>2</v>
      </c>
      <c r="J126" s="44">
        <v>1</v>
      </c>
      <c r="K126" s="44">
        <v>2</v>
      </c>
      <c r="L126" s="43">
        <v>2</v>
      </c>
      <c r="M126" s="43">
        <v>4</v>
      </c>
      <c r="N126" s="43">
        <v>2</v>
      </c>
      <c r="O126" s="43">
        <v>4</v>
      </c>
      <c r="P126" s="43">
        <v>2</v>
      </c>
      <c r="Q126" s="44">
        <v>1</v>
      </c>
      <c r="R126" s="44">
        <v>2</v>
      </c>
      <c r="S126" s="44">
        <v>2</v>
      </c>
      <c r="T126" s="43">
        <v>2</v>
      </c>
      <c r="U126" s="44">
        <v>3</v>
      </c>
      <c r="V126" s="44">
        <v>3</v>
      </c>
      <c r="W126" s="44">
        <v>3</v>
      </c>
      <c r="X126" s="44">
        <v>3</v>
      </c>
      <c r="Y126" s="44">
        <v>3</v>
      </c>
      <c r="Z126" s="44">
        <v>1</v>
      </c>
      <c r="AA126" s="44">
        <v>1</v>
      </c>
      <c r="AB126" s="45">
        <v>4</v>
      </c>
      <c r="AC126" s="46">
        <f t="shared" si="6"/>
        <v>53</v>
      </c>
      <c r="AD126" s="46">
        <f t="shared" si="8"/>
        <v>2.0931016713766071</v>
      </c>
      <c r="AE126" s="46">
        <v>2</v>
      </c>
      <c r="AF126" s="43">
        <v>4</v>
      </c>
      <c r="AG126" s="43">
        <v>3</v>
      </c>
      <c r="AH126" s="43">
        <v>1</v>
      </c>
      <c r="AI126" s="43">
        <v>2</v>
      </c>
      <c r="AJ126" s="43">
        <v>1</v>
      </c>
      <c r="AK126" s="43">
        <v>2</v>
      </c>
      <c r="AL126" s="43">
        <v>3</v>
      </c>
      <c r="AM126" s="43">
        <v>3</v>
      </c>
      <c r="AN126" s="43">
        <v>3</v>
      </c>
      <c r="AO126" s="43">
        <v>1</v>
      </c>
      <c r="AP126" s="43">
        <v>3</v>
      </c>
      <c r="AQ126" s="43">
        <v>2</v>
      </c>
      <c r="AR126" s="43">
        <v>3</v>
      </c>
      <c r="AS126" s="43">
        <v>2</v>
      </c>
      <c r="AT126" s="43">
        <v>3</v>
      </c>
      <c r="AU126" s="43">
        <v>3</v>
      </c>
      <c r="AV126" s="43">
        <v>2</v>
      </c>
      <c r="AW126" s="43">
        <v>2</v>
      </c>
      <c r="AX126" s="43">
        <v>3</v>
      </c>
      <c r="AY126" s="43">
        <v>3</v>
      </c>
      <c r="AZ126" s="43">
        <v>2</v>
      </c>
      <c r="BA126" s="43">
        <v>2</v>
      </c>
      <c r="BB126" s="43">
        <v>2</v>
      </c>
      <c r="BC126" s="43">
        <v>2</v>
      </c>
      <c r="BD126" s="43">
        <v>2</v>
      </c>
      <c r="BE126" s="40">
        <f t="shared" si="7"/>
        <v>59</v>
      </c>
      <c r="BF126" s="40">
        <f t="shared" si="9"/>
        <v>2.2252771048260636</v>
      </c>
      <c r="BG126" s="46">
        <v>2</v>
      </c>
      <c r="BH126" s="43">
        <v>4</v>
      </c>
      <c r="BI126" s="44">
        <v>3</v>
      </c>
      <c r="BJ126" s="44">
        <v>3</v>
      </c>
      <c r="BK126" s="44">
        <v>2</v>
      </c>
      <c r="BL126" s="43">
        <v>3</v>
      </c>
      <c r="BM126" s="43">
        <v>3</v>
      </c>
      <c r="BN126" s="43">
        <v>2</v>
      </c>
      <c r="BO126" s="44">
        <v>2</v>
      </c>
      <c r="BP126" s="43">
        <v>3</v>
      </c>
      <c r="BQ126" s="43">
        <v>4</v>
      </c>
      <c r="BR126" s="43">
        <v>3</v>
      </c>
      <c r="BS126" s="44">
        <v>3</v>
      </c>
      <c r="BT126" s="43">
        <v>3</v>
      </c>
      <c r="BU126" s="43">
        <v>3</v>
      </c>
      <c r="BV126" s="47">
        <f t="shared" si="10"/>
        <v>41</v>
      </c>
      <c r="BW126" s="47">
        <f t="shared" si="11"/>
        <v>3.4219396128608461</v>
      </c>
      <c r="BX126" s="46">
        <v>3</v>
      </c>
    </row>
    <row r="127" spans="1:76" x14ac:dyDescent="0.2">
      <c r="A127" s="37">
        <v>126</v>
      </c>
      <c r="B127" s="42" t="s">
        <v>905</v>
      </c>
      <c r="C127" s="42" t="s">
        <v>69</v>
      </c>
      <c r="D127" s="42">
        <v>12</v>
      </c>
      <c r="E127" s="42">
        <v>8</v>
      </c>
      <c r="F127" s="43">
        <v>4</v>
      </c>
      <c r="G127" s="43">
        <v>3</v>
      </c>
      <c r="H127" s="44">
        <v>1</v>
      </c>
      <c r="I127" s="43">
        <v>2</v>
      </c>
      <c r="J127" s="44">
        <v>2</v>
      </c>
      <c r="K127" s="44">
        <v>2</v>
      </c>
      <c r="L127" s="43">
        <v>3</v>
      </c>
      <c r="M127" s="43">
        <v>2</v>
      </c>
      <c r="N127" s="43">
        <v>2</v>
      </c>
      <c r="O127" s="43">
        <v>3</v>
      </c>
      <c r="P127" s="43">
        <v>3</v>
      </c>
      <c r="Q127" s="44">
        <v>2</v>
      </c>
      <c r="R127" s="44">
        <v>3</v>
      </c>
      <c r="S127" s="44">
        <v>1</v>
      </c>
      <c r="T127" s="43">
        <v>4</v>
      </c>
      <c r="U127" s="44">
        <v>2</v>
      </c>
      <c r="V127" s="44">
        <v>1</v>
      </c>
      <c r="W127" s="44">
        <v>2</v>
      </c>
      <c r="X127" s="44">
        <v>3</v>
      </c>
      <c r="Y127" s="44">
        <v>3</v>
      </c>
      <c r="Z127" s="44">
        <v>2</v>
      </c>
      <c r="AA127" s="44">
        <v>1</v>
      </c>
      <c r="AB127" s="45">
        <v>2</v>
      </c>
      <c r="AC127" s="46">
        <f t="shared" si="6"/>
        <v>53</v>
      </c>
      <c r="AD127" s="46">
        <f t="shared" si="8"/>
        <v>2.1303279540183078</v>
      </c>
      <c r="AE127" s="46">
        <v>2</v>
      </c>
      <c r="AF127" s="43">
        <v>2</v>
      </c>
      <c r="AG127" s="43">
        <v>3</v>
      </c>
      <c r="AH127" s="43">
        <v>3</v>
      </c>
      <c r="AI127" s="43">
        <v>3</v>
      </c>
      <c r="AJ127" s="43">
        <v>2</v>
      </c>
      <c r="AK127" s="43">
        <v>2</v>
      </c>
      <c r="AL127" s="43">
        <v>2</v>
      </c>
      <c r="AM127" s="43">
        <v>3</v>
      </c>
      <c r="AN127" s="43">
        <v>2</v>
      </c>
      <c r="AO127" s="43">
        <v>3</v>
      </c>
      <c r="AP127" s="43">
        <v>2</v>
      </c>
      <c r="AQ127" s="43">
        <v>3</v>
      </c>
      <c r="AR127" s="43">
        <v>3</v>
      </c>
      <c r="AS127" s="43">
        <v>3</v>
      </c>
      <c r="AT127" s="43">
        <v>3</v>
      </c>
      <c r="AU127" s="43">
        <v>3</v>
      </c>
      <c r="AV127" s="43">
        <v>3</v>
      </c>
      <c r="AW127" s="43">
        <v>3</v>
      </c>
      <c r="AX127" s="43">
        <v>3</v>
      </c>
      <c r="AY127" s="43">
        <v>3</v>
      </c>
      <c r="AZ127" s="43">
        <v>3</v>
      </c>
      <c r="BA127" s="43">
        <v>3</v>
      </c>
      <c r="BB127" s="43">
        <v>3</v>
      </c>
      <c r="BC127" s="43">
        <v>3</v>
      </c>
      <c r="BD127" s="43">
        <v>3</v>
      </c>
      <c r="BE127" s="40">
        <f t="shared" si="7"/>
        <v>69</v>
      </c>
      <c r="BF127" s="40">
        <f t="shared" si="9"/>
        <v>2.721819696589459</v>
      </c>
      <c r="BG127" s="46">
        <v>3</v>
      </c>
      <c r="BH127" s="43">
        <v>3</v>
      </c>
      <c r="BI127" s="44">
        <v>3</v>
      </c>
      <c r="BJ127" s="44">
        <v>3</v>
      </c>
      <c r="BK127" s="44">
        <v>3</v>
      </c>
      <c r="BL127" s="43">
        <v>4</v>
      </c>
      <c r="BM127" s="43">
        <v>4</v>
      </c>
      <c r="BN127" s="43">
        <v>4</v>
      </c>
      <c r="BO127" s="44">
        <v>2</v>
      </c>
      <c r="BP127" s="43">
        <v>4</v>
      </c>
      <c r="BQ127" s="43">
        <v>4</v>
      </c>
      <c r="BR127" s="43">
        <v>4</v>
      </c>
      <c r="BS127" s="44">
        <v>2</v>
      </c>
      <c r="BT127" s="43">
        <v>4</v>
      </c>
      <c r="BU127" s="43">
        <v>4</v>
      </c>
      <c r="BV127" s="47">
        <f t="shared" si="10"/>
        <v>48</v>
      </c>
      <c r="BW127" s="47">
        <f t="shared" si="11"/>
        <v>3.9861265146715965</v>
      </c>
      <c r="BX127" s="46">
        <v>4</v>
      </c>
    </row>
    <row r="128" spans="1:76" x14ac:dyDescent="0.2">
      <c r="A128" s="37">
        <v>127</v>
      </c>
      <c r="B128" s="42" t="s">
        <v>906</v>
      </c>
      <c r="C128" s="42" t="s">
        <v>69</v>
      </c>
      <c r="D128" s="42">
        <v>13</v>
      </c>
      <c r="E128" s="42">
        <v>8</v>
      </c>
      <c r="F128" s="43">
        <v>4</v>
      </c>
      <c r="G128" s="43">
        <v>4</v>
      </c>
      <c r="H128" s="44">
        <v>3</v>
      </c>
      <c r="I128" s="43">
        <v>3</v>
      </c>
      <c r="J128" s="44">
        <v>3</v>
      </c>
      <c r="K128" s="44">
        <v>3</v>
      </c>
      <c r="L128" s="43">
        <v>4</v>
      </c>
      <c r="M128" s="43">
        <v>2</v>
      </c>
      <c r="N128" s="43">
        <v>3</v>
      </c>
      <c r="O128" s="43">
        <v>4</v>
      </c>
      <c r="P128" s="43">
        <v>4</v>
      </c>
      <c r="Q128" s="44">
        <v>1</v>
      </c>
      <c r="R128" s="44">
        <v>2</v>
      </c>
      <c r="S128" s="44">
        <v>3</v>
      </c>
      <c r="T128" s="43">
        <v>3</v>
      </c>
      <c r="U128" s="44">
        <v>3</v>
      </c>
      <c r="V128" s="44">
        <v>4</v>
      </c>
      <c r="W128" s="44">
        <v>3</v>
      </c>
      <c r="X128" s="44">
        <v>4</v>
      </c>
      <c r="Y128" s="44">
        <v>4</v>
      </c>
      <c r="Z128" s="44">
        <v>3</v>
      </c>
      <c r="AA128" s="44">
        <v>3</v>
      </c>
      <c r="AB128" s="45">
        <v>3</v>
      </c>
      <c r="AC128" s="46">
        <f t="shared" si="6"/>
        <v>73</v>
      </c>
      <c r="AD128" s="46">
        <f t="shared" si="8"/>
        <v>3.0515572407119529</v>
      </c>
      <c r="AE128" s="46">
        <v>3</v>
      </c>
      <c r="AF128" s="43">
        <v>3</v>
      </c>
      <c r="AG128" s="43">
        <v>2</v>
      </c>
      <c r="AH128" s="43">
        <v>4</v>
      </c>
      <c r="AI128" s="43">
        <v>4</v>
      </c>
      <c r="AJ128" s="43">
        <v>3</v>
      </c>
      <c r="AK128" s="43">
        <v>4</v>
      </c>
      <c r="AL128" s="43">
        <v>1</v>
      </c>
      <c r="AM128" s="43">
        <v>3</v>
      </c>
      <c r="AN128" s="43">
        <v>3</v>
      </c>
      <c r="AO128" s="43">
        <v>3</v>
      </c>
      <c r="AP128" s="43">
        <v>3</v>
      </c>
      <c r="AQ128" s="43">
        <v>3</v>
      </c>
      <c r="AR128" s="43">
        <v>4</v>
      </c>
      <c r="AS128" s="43">
        <v>4</v>
      </c>
      <c r="AT128" s="43">
        <v>3</v>
      </c>
      <c r="AU128" s="43">
        <v>3</v>
      </c>
      <c r="AV128" s="43">
        <v>3</v>
      </c>
      <c r="AW128" s="43">
        <v>3</v>
      </c>
      <c r="AX128" s="43">
        <v>3</v>
      </c>
      <c r="AY128" s="43">
        <v>3</v>
      </c>
      <c r="AZ128" s="43">
        <v>3</v>
      </c>
      <c r="BA128" s="43">
        <v>4</v>
      </c>
      <c r="BB128" s="43">
        <v>4</v>
      </c>
      <c r="BC128" s="43">
        <v>4</v>
      </c>
      <c r="BD128" s="43">
        <v>3</v>
      </c>
      <c r="BE128" s="40">
        <f t="shared" si="7"/>
        <v>80</v>
      </c>
      <c r="BF128" s="40">
        <f t="shared" si="9"/>
        <v>3.0972278081838849</v>
      </c>
      <c r="BG128" s="46">
        <v>3</v>
      </c>
      <c r="BH128" s="43">
        <v>4</v>
      </c>
      <c r="BI128" s="44">
        <v>4</v>
      </c>
      <c r="BJ128" s="44">
        <v>4</v>
      </c>
      <c r="BK128" s="44">
        <v>4</v>
      </c>
      <c r="BL128" s="43">
        <v>4</v>
      </c>
      <c r="BM128" s="43">
        <v>4</v>
      </c>
      <c r="BN128" s="43">
        <v>4</v>
      </c>
      <c r="BO128" s="44">
        <v>2</v>
      </c>
      <c r="BP128" s="43">
        <v>4</v>
      </c>
      <c r="BQ128" s="43">
        <v>4</v>
      </c>
      <c r="BR128" s="43">
        <v>4</v>
      </c>
      <c r="BS128" s="44">
        <v>2</v>
      </c>
      <c r="BT128" s="43">
        <v>4</v>
      </c>
      <c r="BU128" s="43">
        <v>4</v>
      </c>
      <c r="BV128" s="47">
        <f t="shared" si="10"/>
        <v>52</v>
      </c>
      <c r="BW128" s="47">
        <f t="shared" si="11"/>
        <v>4.3269865847338806</v>
      </c>
      <c r="BX128" s="46">
        <v>4</v>
      </c>
    </row>
    <row r="129" spans="1:76" x14ac:dyDescent="0.2">
      <c r="A129" s="37">
        <v>128</v>
      </c>
      <c r="B129" s="42" t="s">
        <v>907</v>
      </c>
      <c r="C129" s="42" t="s">
        <v>69</v>
      </c>
      <c r="D129" s="42">
        <v>14</v>
      </c>
      <c r="E129" s="42">
        <v>8</v>
      </c>
      <c r="F129" s="43">
        <v>4</v>
      </c>
      <c r="G129" s="43">
        <v>2</v>
      </c>
      <c r="H129" s="44">
        <v>1</v>
      </c>
      <c r="I129" s="43">
        <v>2</v>
      </c>
      <c r="J129" s="44">
        <v>2</v>
      </c>
      <c r="K129" s="44">
        <v>1</v>
      </c>
      <c r="L129" s="43">
        <v>2</v>
      </c>
      <c r="M129" s="43">
        <v>2</v>
      </c>
      <c r="N129" s="43">
        <v>2</v>
      </c>
      <c r="O129" s="43">
        <v>3</v>
      </c>
      <c r="P129" s="43">
        <v>3</v>
      </c>
      <c r="Q129" s="44">
        <v>1</v>
      </c>
      <c r="R129" s="44">
        <v>2</v>
      </c>
      <c r="S129" s="44">
        <v>1</v>
      </c>
      <c r="T129" s="43">
        <v>3</v>
      </c>
      <c r="U129" s="44">
        <v>2</v>
      </c>
      <c r="V129" s="44">
        <v>3</v>
      </c>
      <c r="W129" s="44">
        <v>1</v>
      </c>
      <c r="X129" s="44">
        <v>1</v>
      </c>
      <c r="Y129" s="44">
        <v>3</v>
      </c>
      <c r="Z129" s="44">
        <v>1</v>
      </c>
      <c r="AA129" s="44">
        <v>2</v>
      </c>
      <c r="AB129" s="45">
        <v>4</v>
      </c>
      <c r="AC129" s="46">
        <f t="shared" si="6"/>
        <v>48</v>
      </c>
      <c r="AD129" s="46">
        <f t="shared" si="8"/>
        <v>1.8787517613423266</v>
      </c>
      <c r="AE129" s="46">
        <v>2</v>
      </c>
      <c r="AF129" s="43">
        <v>4</v>
      </c>
      <c r="AG129" s="43">
        <v>4</v>
      </c>
      <c r="AH129" s="43">
        <v>4</v>
      </c>
      <c r="AI129" s="43">
        <v>2</v>
      </c>
      <c r="AJ129" s="43">
        <v>4</v>
      </c>
      <c r="AK129" s="43">
        <v>4</v>
      </c>
      <c r="AL129" s="43">
        <v>4</v>
      </c>
      <c r="AM129" s="43">
        <v>4</v>
      </c>
      <c r="AN129" s="43">
        <v>4</v>
      </c>
      <c r="AO129" s="43">
        <v>3</v>
      </c>
      <c r="AP129" s="43">
        <v>4</v>
      </c>
      <c r="AQ129" s="43">
        <v>2</v>
      </c>
      <c r="AR129" s="43">
        <v>3</v>
      </c>
      <c r="AS129" s="43">
        <v>4</v>
      </c>
      <c r="AT129" s="43">
        <v>4</v>
      </c>
      <c r="AU129" s="43">
        <v>3</v>
      </c>
      <c r="AV129" s="43">
        <v>4</v>
      </c>
      <c r="AW129" s="43">
        <v>2</v>
      </c>
      <c r="AX129" s="43">
        <v>4</v>
      </c>
      <c r="AY129" s="43">
        <v>4</v>
      </c>
      <c r="AZ129" s="43">
        <v>1</v>
      </c>
      <c r="BA129" s="43">
        <v>3</v>
      </c>
      <c r="BB129" s="43">
        <v>3</v>
      </c>
      <c r="BC129" s="43">
        <v>4</v>
      </c>
      <c r="BD129" s="43">
        <v>4</v>
      </c>
      <c r="BE129" s="40">
        <f t="shared" si="7"/>
        <v>86</v>
      </c>
      <c r="BF129" s="40">
        <f t="shared" si="9"/>
        <v>3.2875036590344515</v>
      </c>
      <c r="BG129" s="46">
        <v>3</v>
      </c>
      <c r="BH129" s="43">
        <v>4</v>
      </c>
      <c r="BI129" s="44">
        <v>2</v>
      </c>
      <c r="BJ129" s="44">
        <v>1</v>
      </c>
      <c r="BK129" s="44">
        <v>1</v>
      </c>
      <c r="BL129" s="43">
        <v>1</v>
      </c>
      <c r="BM129" s="43">
        <v>4</v>
      </c>
      <c r="BN129" s="43">
        <v>1</v>
      </c>
      <c r="BO129" s="44">
        <v>2</v>
      </c>
      <c r="BP129" s="43">
        <v>2</v>
      </c>
      <c r="BQ129" s="43">
        <v>1</v>
      </c>
      <c r="BR129" s="43">
        <v>1</v>
      </c>
      <c r="BS129" s="44">
        <v>1</v>
      </c>
      <c r="BT129" s="43">
        <v>1</v>
      </c>
      <c r="BU129" s="43">
        <v>2</v>
      </c>
      <c r="BV129" s="47">
        <f t="shared" si="10"/>
        <v>24</v>
      </c>
      <c r="BW129" s="47">
        <f t="shared" si="11"/>
        <v>1.7888067038563285</v>
      </c>
      <c r="BX129" s="46">
        <v>2</v>
      </c>
    </row>
    <row r="130" spans="1:76" x14ac:dyDescent="0.2">
      <c r="A130" s="37">
        <v>129</v>
      </c>
      <c r="B130" s="42" t="s">
        <v>908</v>
      </c>
      <c r="C130" s="42" t="s">
        <v>69</v>
      </c>
      <c r="D130" s="42">
        <v>14</v>
      </c>
      <c r="E130" s="42">
        <v>8</v>
      </c>
      <c r="F130" s="43">
        <v>4</v>
      </c>
      <c r="G130" s="43">
        <v>4</v>
      </c>
      <c r="H130" s="44">
        <v>4</v>
      </c>
      <c r="I130" s="43">
        <v>3</v>
      </c>
      <c r="J130" s="44">
        <v>3</v>
      </c>
      <c r="K130" s="44">
        <v>4</v>
      </c>
      <c r="L130" s="43">
        <v>4</v>
      </c>
      <c r="M130" s="43">
        <v>2</v>
      </c>
      <c r="N130" s="43">
        <v>3</v>
      </c>
      <c r="O130" s="43">
        <v>2</v>
      </c>
      <c r="P130" s="43">
        <v>4</v>
      </c>
      <c r="Q130" s="44">
        <v>3</v>
      </c>
      <c r="R130" s="44">
        <v>2</v>
      </c>
      <c r="S130" s="44">
        <v>4</v>
      </c>
      <c r="T130" s="43">
        <v>3</v>
      </c>
      <c r="U130" s="44">
        <v>3</v>
      </c>
      <c r="V130" s="44">
        <v>4</v>
      </c>
      <c r="W130" s="44">
        <v>4</v>
      </c>
      <c r="X130" s="44">
        <v>4</v>
      </c>
      <c r="Y130" s="44">
        <v>4</v>
      </c>
      <c r="Z130" s="44">
        <v>4</v>
      </c>
      <c r="AA130" s="44">
        <v>4</v>
      </c>
      <c r="AB130" s="45">
        <v>4</v>
      </c>
      <c r="AC130" s="46">
        <f t="shared" ref="AC130:AC193" si="12">SUM(F130:AB130)</f>
        <v>80</v>
      </c>
      <c r="AD130" s="46">
        <f t="shared" si="8"/>
        <v>3.390021834226479</v>
      </c>
      <c r="AE130" s="46">
        <v>3</v>
      </c>
      <c r="AF130" s="43">
        <v>3</v>
      </c>
      <c r="AG130" s="43">
        <v>3</v>
      </c>
      <c r="AH130" s="43">
        <v>2</v>
      </c>
      <c r="AI130" s="43">
        <v>3</v>
      </c>
      <c r="AJ130" s="43">
        <v>2</v>
      </c>
      <c r="AK130" s="43">
        <v>2</v>
      </c>
      <c r="AL130" s="43">
        <v>1</v>
      </c>
      <c r="AM130" s="43">
        <v>3</v>
      </c>
      <c r="AN130" s="43">
        <v>2</v>
      </c>
      <c r="AO130" s="43">
        <v>2</v>
      </c>
      <c r="AP130" s="43">
        <v>2</v>
      </c>
      <c r="AQ130" s="43">
        <v>2</v>
      </c>
      <c r="AR130" s="43">
        <v>1</v>
      </c>
      <c r="AS130" s="43">
        <v>3</v>
      </c>
      <c r="AT130" s="43">
        <v>3</v>
      </c>
      <c r="AU130" s="43">
        <v>1</v>
      </c>
      <c r="AV130" s="43">
        <v>1</v>
      </c>
      <c r="AW130" s="43">
        <v>1</v>
      </c>
      <c r="AX130" s="43">
        <v>3</v>
      </c>
      <c r="AY130" s="43">
        <v>3</v>
      </c>
      <c r="AZ130" s="43">
        <v>2</v>
      </c>
      <c r="BA130" s="43">
        <v>3</v>
      </c>
      <c r="BB130" s="43">
        <v>3</v>
      </c>
      <c r="BC130" s="43">
        <v>1</v>
      </c>
      <c r="BD130" s="43">
        <v>1</v>
      </c>
      <c r="BE130" s="40">
        <f t="shared" ref="BE130:BE193" si="13">SUM(AF130:BD130)</f>
        <v>53</v>
      </c>
      <c r="BF130" s="40">
        <f t="shared" si="9"/>
        <v>1.937216237096298</v>
      </c>
      <c r="BG130" s="46">
        <v>2</v>
      </c>
      <c r="BH130" s="43">
        <v>1</v>
      </c>
      <c r="BI130" s="44">
        <v>4</v>
      </c>
      <c r="BJ130" s="44">
        <v>4</v>
      </c>
      <c r="BK130" s="44">
        <v>4</v>
      </c>
      <c r="BL130" s="43">
        <v>4</v>
      </c>
      <c r="BM130" s="43">
        <v>4</v>
      </c>
      <c r="BN130" s="43">
        <v>4</v>
      </c>
      <c r="BO130" s="44">
        <v>2</v>
      </c>
      <c r="BP130" s="43">
        <v>2</v>
      </c>
      <c r="BQ130" s="43">
        <v>4</v>
      </c>
      <c r="BR130" s="43">
        <v>4</v>
      </c>
      <c r="BS130" s="44">
        <v>4</v>
      </c>
      <c r="BT130" s="43">
        <v>1</v>
      </c>
      <c r="BU130" s="43">
        <v>1</v>
      </c>
      <c r="BV130" s="47">
        <f t="shared" si="10"/>
        <v>43</v>
      </c>
      <c r="BW130" s="47">
        <f t="shared" si="11"/>
        <v>3.2379581001324906</v>
      </c>
      <c r="BX130" s="46">
        <v>3</v>
      </c>
    </row>
    <row r="131" spans="1:76" x14ac:dyDescent="0.2">
      <c r="A131" s="37">
        <v>130</v>
      </c>
      <c r="B131" s="42" t="s">
        <v>909</v>
      </c>
      <c r="C131" s="42" t="s">
        <v>69</v>
      </c>
      <c r="D131" s="42">
        <v>13</v>
      </c>
      <c r="E131" s="42">
        <v>8</v>
      </c>
      <c r="F131" s="43">
        <v>3</v>
      </c>
      <c r="G131" s="43">
        <v>3</v>
      </c>
      <c r="H131" s="44">
        <v>1</v>
      </c>
      <c r="I131" s="43">
        <v>2</v>
      </c>
      <c r="J131" s="44">
        <v>1</v>
      </c>
      <c r="K131" s="44">
        <v>1</v>
      </c>
      <c r="L131" s="43">
        <v>2</v>
      </c>
      <c r="M131" s="43">
        <v>4</v>
      </c>
      <c r="N131" s="43">
        <v>1</v>
      </c>
      <c r="O131" s="43">
        <v>4</v>
      </c>
      <c r="P131" s="43">
        <v>2</v>
      </c>
      <c r="Q131" s="44">
        <v>1</v>
      </c>
      <c r="R131" s="44">
        <v>1</v>
      </c>
      <c r="S131" s="44">
        <v>1</v>
      </c>
      <c r="T131" s="43">
        <v>3</v>
      </c>
      <c r="U131" s="44">
        <v>3</v>
      </c>
      <c r="V131" s="44">
        <v>1</v>
      </c>
      <c r="W131" s="44">
        <v>1</v>
      </c>
      <c r="X131" s="44">
        <v>1</v>
      </c>
      <c r="Y131" s="44">
        <v>3</v>
      </c>
      <c r="Z131" s="44">
        <v>1</v>
      </c>
      <c r="AA131" s="44">
        <v>2</v>
      </c>
      <c r="AB131" s="45">
        <v>4</v>
      </c>
      <c r="AC131" s="46">
        <f t="shared" si="12"/>
        <v>46</v>
      </c>
      <c r="AD131" s="46">
        <f t="shared" ref="AD131:AD194" si="14">GEOMEAN(F131:AB131)</f>
        <v>1.7163451166613681</v>
      </c>
      <c r="AE131" s="46">
        <v>2</v>
      </c>
      <c r="AF131" s="43">
        <v>3</v>
      </c>
      <c r="AG131" s="43">
        <v>3</v>
      </c>
      <c r="AH131" s="43">
        <v>3</v>
      </c>
      <c r="AI131" s="43">
        <v>2</v>
      </c>
      <c r="AJ131" s="43">
        <v>2</v>
      </c>
      <c r="AK131" s="43">
        <v>2</v>
      </c>
      <c r="AL131" s="43">
        <v>2</v>
      </c>
      <c r="AM131" s="43">
        <v>3</v>
      </c>
      <c r="AN131" s="43">
        <v>3</v>
      </c>
      <c r="AO131" s="43">
        <v>2</v>
      </c>
      <c r="AP131" s="43">
        <v>3</v>
      </c>
      <c r="AQ131" s="43">
        <v>2</v>
      </c>
      <c r="AR131" s="43">
        <v>3</v>
      </c>
      <c r="AS131" s="43">
        <v>4</v>
      </c>
      <c r="AT131" s="43">
        <v>3</v>
      </c>
      <c r="AU131" s="43">
        <v>3</v>
      </c>
      <c r="AV131" s="43">
        <v>3</v>
      </c>
      <c r="AW131" s="43">
        <v>2</v>
      </c>
      <c r="AX131" s="43">
        <v>3</v>
      </c>
      <c r="AY131" s="43">
        <v>3</v>
      </c>
      <c r="AZ131" s="43">
        <v>2</v>
      </c>
      <c r="BA131" s="43">
        <v>2</v>
      </c>
      <c r="BB131" s="43">
        <v>2</v>
      </c>
      <c r="BC131" s="43">
        <v>3</v>
      </c>
      <c r="BD131" s="43">
        <v>3</v>
      </c>
      <c r="BE131" s="40">
        <f t="shared" si="13"/>
        <v>66</v>
      </c>
      <c r="BF131" s="40">
        <f t="shared" ref="BF131:BF194" si="15">GEOMEAN(AF131:BD131)</f>
        <v>2.5803718806234439</v>
      </c>
      <c r="BG131" s="46">
        <v>3</v>
      </c>
      <c r="BH131" s="43">
        <v>3</v>
      </c>
      <c r="BI131" s="44">
        <v>3</v>
      </c>
      <c r="BJ131" s="44">
        <v>2</v>
      </c>
      <c r="BK131" s="44">
        <v>2</v>
      </c>
      <c r="BL131" s="43">
        <v>3</v>
      </c>
      <c r="BM131" s="43">
        <v>3</v>
      </c>
      <c r="BN131" s="43">
        <v>2</v>
      </c>
      <c r="BO131" s="44">
        <v>2</v>
      </c>
      <c r="BP131" s="43">
        <v>2</v>
      </c>
      <c r="BQ131" s="43">
        <v>2</v>
      </c>
      <c r="BR131" s="43">
        <v>3</v>
      </c>
      <c r="BS131" s="44">
        <v>2</v>
      </c>
      <c r="BT131" s="43">
        <v>3</v>
      </c>
      <c r="BU131" s="43">
        <v>3</v>
      </c>
      <c r="BV131" s="47">
        <f t="shared" ref="BV131:BV194" si="16">SUM(BH131:BU131)</f>
        <v>35</v>
      </c>
      <c r="BW131" s="47">
        <f t="shared" ref="BW131:BW194" si="17">GEOMEAN(BH131:BV131)</f>
        <v>2.9246582114572433</v>
      </c>
      <c r="BX131" s="46">
        <v>3</v>
      </c>
    </row>
    <row r="132" spans="1:76" x14ac:dyDescent="0.2">
      <c r="A132" s="37">
        <v>131</v>
      </c>
      <c r="B132" s="42" t="s">
        <v>910</v>
      </c>
      <c r="C132" s="42" t="s">
        <v>69</v>
      </c>
      <c r="D132" s="42">
        <v>14</v>
      </c>
      <c r="E132" s="42">
        <v>9</v>
      </c>
      <c r="F132" s="43">
        <v>3</v>
      </c>
      <c r="G132" s="43">
        <v>3</v>
      </c>
      <c r="H132" s="44">
        <v>3</v>
      </c>
      <c r="I132" s="43">
        <v>3</v>
      </c>
      <c r="J132" s="44">
        <v>3</v>
      </c>
      <c r="K132" s="44">
        <v>4</v>
      </c>
      <c r="L132" s="43">
        <v>4</v>
      </c>
      <c r="M132" s="43">
        <v>1</v>
      </c>
      <c r="N132" s="43">
        <v>3</v>
      </c>
      <c r="O132" s="43">
        <v>3</v>
      </c>
      <c r="P132" s="43">
        <v>4</v>
      </c>
      <c r="Q132" s="44">
        <v>2</v>
      </c>
      <c r="R132" s="44">
        <v>2</v>
      </c>
      <c r="S132" s="44">
        <v>3</v>
      </c>
      <c r="T132" s="43">
        <v>2</v>
      </c>
      <c r="U132" s="44">
        <v>3</v>
      </c>
      <c r="V132" s="44">
        <v>4</v>
      </c>
      <c r="W132" s="44">
        <v>4</v>
      </c>
      <c r="X132" s="44">
        <v>4</v>
      </c>
      <c r="Y132" s="44">
        <v>3</v>
      </c>
      <c r="Z132" s="44">
        <v>3</v>
      </c>
      <c r="AA132" s="44">
        <v>2</v>
      </c>
      <c r="AB132" s="45">
        <v>4</v>
      </c>
      <c r="AC132" s="46">
        <f t="shared" si="12"/>
        <v>70</v>
      </c>
      <c r="AD132" s="46">
        <f t="shared" si="14"/>
        <v>2.9092237102750156</v>
      </c>
      <c r="AE132" s="46">
        <v>3</v>
      </c>
      <c r="AF132" s="43">
        <v>3</v>
      </c>
      <c r="AG132" s="43">
        <v>3</v>
      </c>
      <c r="AH132" s="43">
        <v>2</v>
      </c>
      <c r="AI132" s="43">
        <v>2</v>
      </c>
      <c r="AJ132" s="43">
        <v>1</v>
      </c>
      <c r="AK132" s="43">
        <v>3</v>
      </c>
      <c r="AL132" s="43">
        <v>1</v>
      </c>
      <c r="AM132" s="43">
        <v>4</v>
      </c>
      <c r="AN132" s="43">
        <v>2</v>
      </c>
      <c r="AO132" s="43">
        <v>4</v>
      </c>
      <c r="AP132" s="43">
        <v>4</v>
      </c>
      <c r="AQ132" s="43">
        <v>3</v>
      </c>
      <c r="AR132" s="43">
        <v>2</v>
      </c>
      <c r="AS132" s="43">
        <v>3</v>
      </c>
      <c r="AT132" s="43">
        <v>4</v>
      </c>
      <c r="AU132" s="43">
        <v>3</v>
      </c>
      <c r="AV132" s="43">
        <v>3</v>
      </c>
      <c r="AW132" s="43">
        <v>3</v>
      </c>
      <c r="AX132" s="43">
        <v>3</v>
      </c>
      <c r="AY132" s="43">
        <v>3</v>
      </c>
      <c r="AZ132" s="43">
        <v>2</v>
      </c>
      <c r="BA132" s="43">
        <v>3</v>
      </c>
      <c r="BB132" s="43">
        <v>3</v>
      </c>
      <c r="BC132" s="43">
        <v>3</v>
      </c>
      <c r="BD132" s="43">
        <v>2</v>
      </c>
      <c r="BE132" s="40">
        <f t="shared" si="13"/>
        <v>69</v>
      </c>
      <c r="BF132" s="40">
        <f t="shared" si="15"/>
        <v>2.6102364503133049</v>
      </c>
      <c r="BG132" s="46">
        <v>3</v>
      </c>
      <c r="BH132" s="43">
        <v>4</v>
      </c>
      <c r="BI132" s="44">
        <v>4</v>
      </c>
      <c r="BJ132" s="44">
        <v>2</v>
      </c>
      <c r="BK132" s="44">
        <v>3</v>
      </c>
      <c r="BL132" s="43">
        <v>3</v>
      </c>
      <c r="BM132" s="43">
        <v>3</v>
      </c>
      <c r="BN132" s="43">
        <v>4</v>
      </c>
      <c r="BO132" s="44">
        <v>2</v>
      </c>
      <c r="BP132" s="43">
        <v>3</v>
      </c>
      <c r="BQ132" s="43">
        <v>3</v>
      </c>
      <c r="BR132" s="43">
        <v>3</v>
      </c>
      <c r="BS132" s="44">
        <v>2</v>
      </c>
      <c r="BT132" s="43">
        <v>3</v>
      </c>
      <c r="BU132" s="43">
        <v>3</v>
      </c>
      <c r="BV132" s="47">
        <f t="shared" si="16"/>
        <v>42</v>
      </c>
      <c r="BW132" s="47">
        <f t="shared" si="17"/>
        <v>3.4938100193786186</v>
      </c>
      <c r="BX132" s="46">
        <v>3</v>
      </c>
    </row>
    <row r="133" spans="1:76" x14ac:dyDescent="0.2">
      <c r="A133" s="37">
        <v>132</v>
      </c>
      <c r="B133" s="42" t="s">
        <v>911</v>
      </c>
      <c r="C133" s="42" t="s">
        <v>69</v>
      </c>
      <c r="D133" s="42">
        <v>14</v>
      </c>
      <c r="E133" s="42">
        <v>8</v>
      </c>
      <c r="F133" s="43">
        <v>3</v>
      </c>
      <c r="G133" s="43">
        <v>4</v>
      </c>
      <c r="H133" s="44">
        <v>3</v>
      </c>
      <c r="I133" s="43">
        <v>3</v>
      </c>
      <c r="J133" s="44">
        <v>2</v>
      </c>
      <c r="K133" s="44">
        <v>3</v>
      </c>
      <c r="L133" s="43">
        <v>3</v>
      </c>
      <c r="M133" s="43">
        <v>3</v>
      </c>
      <c r="N133" s="43">
        <v>3</v>
      </c>
      <c r="O133" s="43">
        <v>2</v>
      </c>
      <c r="P133" s="43">
        <v>3</v>
      </c>
      <c r="Q133" s="44">
        <v>2</v>
      </c>
      <c r="R133" s="44">
        <v>2</v>
      </c>
      <c r="S133" s="44">
        <v>3</v>
      </c>
      <c r="T133" s="43">
        <v>3</v>
      </c>
      <c r="U133" s="44">
        <v>2</v>
      </c>
      <c r="V133" s="44">
        <v>3</v>
      </c>
      <c r="W133" s="44">
        <v>3</v>
      </c>
      <c r="X133" s="44">
        <v>3</v>
      </c>
      <c r="Y133" s="44">
        <v>3</v>
      </c>
      <c r="Z133" s="44">
        <v>3</v>
      </c>
      <c r="AA133" s="44">
        <v>3</v>
      </c>
      <c r="AB133" s="45">
        <v>3</v>
      </c>
      <c r="AC133" s="46">
        <f t="shared" si="12"/>
        <v>65</v>
      </c>
      <c r="AD133" s="46">
        <f t="shared" si="14"/>
        <v>2.7814590165941691</v>
      </c>
      <c r="AE133" s="46">
        <v>3</v>
      </c>
      <c r="AF133" s="43">
        <v>3</v>
      </c>
      <c r="AG133" s="43">
        <v>3</v>
      </c>
      <c r="AH133" s="43">
        <v>2</v>
      </c>
      <c r="AI133" s="43">
        <v>2</v>
      </c>
      <c r="AJ133" s="43">
        <v>2</v>
      </c>
      <c r="AK133" s="43">
        <v>3</v>
      </c>
      <c r="AL133" s="43">
        <v>3</v>
      </c>
      <c r="AM133" s="43">
        <v>3</v>
      </c>
      <c r="AN133" s="43">
        <v>3</v>
      </c>
      <c r="AO133" s="43">
        <v>2</v>
      </c>
      <c r="AP133" s="43">
        <v>3</v>
      </c>
      <c r="AQ133" s="43">
        <v>2</v>
      </c>
      <c r="AR133" s="43">
        <v>2</v>
      </c>
      <c r="AS133" s="43">
        <v>3</v>
      </c>
      <c r="AT133" s="43">
        <v>3</v>
      </c>
      <c r="AU133" s="43">
        <v>3</v>
      </c>
      <c r="AV133" s="43">
        <v>3</v>
      </c>
      <c r="AW133" s="43">
        <v>2</v>
      </c>
      <c r="AX133" s="43">
        <v>3</v>
      </c>
      <c r="AY133" s="43">
        <v>3</v>
      </c>
      <c r="AZ133" s="43">
        <v>2</v>
      </c>
      <c r="BA133" s="43">
        <v>3</v>
      </c>
      <c r="BB133" s="43">
        <v>3</v>
      </c>
      <c r="BC133" s="43">
        <v>2</v>
      </c>
      <c r="BD133" s="43">
        <v>3</v>
      </c>
      <c r="BE133" s="40">
        <f t="shared" si="13"/>
        <v>66</v>
      </c>
      <c r="BF133" s="40">
        <f t="shared" si="15"/>
        <v>2.5925575246553128</v>
      </c>
      <c r="BG133" s="46">
        <v>3</v>
      </c>
      <c r="BH133" s="43">
        <v>2</v>
      </c>
      <c r="BI133" s="44">
        <v>3</v>
      </c>
      <c r="BJ133" s="44">
        <v>2</v>
      </c>
      <c r="BK133" s="44">
        <v>3</v>
      </c>
      <c r="BL133" s="43">
        <v>3</v>
      </c>
      <c r="BM133" s="43">
        <v>3</v>
      </c>
      <c r="BN133" s="43">
        <v>3</v>
      </c>
      <c r="BO133" s="44">
        <v>2</v>
      </c>
      <c r="BP133" s="43">
        <v>3</v>
      </c>
      <c r="BQ133" s="43">
        <v>2</v>
      </c>
      <c r="BR133" s="43">
        <v>2</v>
      </c>
      <c r="BS133" s="44">
        <v>2</v>
      </c>
      <c r="BT133" s="43">
        <v>3</v>
      </c>
      <c r="BU133" s="43">
        <v>3</v>
      </c>
      <c r="BV133" s="47">
        <f t="shared" si="16"/>
        <v>36</v>
      </c>
      <c r="BW133" s="47">
        <f t="shared" si="17"/>
        <v>3.0104413284003955</v>
      </c>
      <c r="BX133" s="46">
        <v>3</v>
      </c>
    </row>
    <row r="134" spans="1:76" x14ac:dyDescent="0.2">
      <c r="A134" s="37">
        <v>133</v>
      </c>
      <c r="B134" s="42" t="s">
        <v>912</v>
      </c>
      <c r="C134" s="42" t="s">
        <v>69</v>
      </c>
      <c r="D134" s="42">
        <v>13</v>
      </c>
      <c r="E134" s="42">
        <v>8</v>
      </c>
      <c r="F134" s="43">
        <v>4</v>
      </c>
      <c r="G134" s="43">
        <v>3</v>
      </c>
      <c r="H134" s="44">
        <v>2</v>
      </c>
      <c r="I134" s="43">
        <v>2</v>
      </c>
      <c r="J134" s="44">
        <v>2</v>
      </c>
      <c r="K134" s="44">
        <v>2</v>
      </c>
      <c r="L134" s="43">
        <v>3</v>
      </c>
      <c r="M134" s="43">
        <v>3</v>
      </c>
      <c r="N134" s="43">
        <v>3</v>
      </c>
      <c r="O134" s="43">
        <v>4</v>
      </c>
      <c r="P134" s="43">
        <v>3</v>
      </c>
      <c r="Q134" s="44">
        <v>2</v>
      </c>
      <c r="R134" s="44">
        <v>2</v>
      </c>
      <c r="S134" s="44">
        <v>3</v>
      </c>
      <c r="T134" s="43">
        <v>3</v>
      </c>
      <c r="U134" s="44">
        <v>2</v>
      </c>
      <c r="V134" s="44">
        <v>1</v>
      </c>
      <c r="W134" s="44">
        <v>2</v>
      </c>
      <c r="X134" s="44">
        <v>2</v>
      </c>
      <c r="Y134" s="44">
        <v>3</v>
      </c>
      <c r="Z134" s="44">
        <v>1</v>
      </c>
      <c r="AA134" s="44">
        <v>2</v>
      </c>
      <c r="AB134" s="45">
        <v>3</v>
      </c>
      <c r="AC134" s="46">
        <f t="shared" si="12"/>
        <v>57</v>
      </c>
      <c r="AD134" s="46">
        <f t="shared" si="14"/>
        <v>2.3438794477571214</v>
      </c>
      <c r="AE134" s="46">
        <v>2</v>
      </c>
      <c r="AF134" s="43">
        <v>2</v>
      </c>
      <c r="AG134" s="43">
        <v>3</v>
      </c>
      <c r="AH134" s="43">
        <v>2</v>
      </c>
      <c r="AI134" s="43">
        <v>3</v>
      </c>
      <c r="AJ134" s="43">
        <v>2</v>
      </c>
      <c r="AK134" s="43">
        <v>2</v>
      </c>
      <c r="AL134" s="43">
        <v>2</v>
      </c>
      <c r="AM134" s="43">
        <v>3</v>
      </c>
      <c r="AN134" s="43">
        <v>3</v>
      </c>
      <c r="AO134" s="43">
        <v>2</v>
      </c>
      <c r="AP134" s="43">
        <v>3</v>
      </c>
      <c r="AQ134" s="43">
        <v>4</v>
      </c>
      <c r="AR134" s="43">
        <v>3</v>
      </c>
      <c r="AS134" s="43">
        <v>3</v>
      </c>
      <c r="AT134" s="43">
        <v>2</v>
      </c>
      <c r="AU134" s="43">
        <v>2</v>
      </c>
      <c r="AV134" s="43">
        <v>2</v>
      </c>
      <c r="AW134" s="43">
        <v>3</v>
      </c>
      <c r="AX134" s="43">
        <v>4</v>
      </c>
      <c r="AY134" s="43">
        <v>4</v>
      </c>
      <c r="AZ134" s="43">
        <v>2</v>
      </c>
      <c r="BA134" s="43">
        <v>3</v>
      </c>
      <c r="BB134" s="43">
        <v>3</v>
      </c>
      <c r="BC134" s="43">
        <v>2</v>
      </c>
      <c r="BD134" s="43">
        <v>2</v>
      </c>
      <c r="BE134" s="40">
        <f t="shared" si="13"/>
        <v>66</v>
      </c>
      <c r="BF134" s="40">
        <f t="shared" si="15"/>
        <v>2.5561721497262639</v>
      </c>
      <c r="BG134" s="46">
        <v>3</v>
      </c>
      <c r="BH134" s="43">
        <v>3</v>
      </c>
      <c r="BI134" s="44">
        <v>2</v>
      </c>
      <c r="BJ134" s="44">
        <v>2</v>
      </c>
      <c r="BK134" s="44">
        <v>2</v>
      </c>
      <c r="BL134" s="43">
        <v>3</v>
      </c>
      <c r="BM134" s="43">
        <v>3</v>
      </c>
      <c r="BN134" s="43">
        <v>2</v>
      </c>
      <c r="BO134" s="44">
        <v>2</v>
      </c>
      <c r="BP134" s="43">
        <v>3</v>
      </c>
      <c r="BQ134" s="43">
        <v>2</v>
      </c>
      <c r="BR134" s="43">
        <v>3</v>
      </c>
      <c r="BS134" s="44">
        <v>2</v>
      </c>
      <c r="BT134" s="43">
        <v>3</v>
      </c>
      <c r="BU134" s="43">
        <v>3</v>
      </c>
      <c r="BV134" s="47">
        <f t="shared" si="16"/>
        <v>35</v>
      </c>
      <c r="BW134" s="47">
        <f t="shared" si="17"/>
        <v>2.9246582114572433</v>
      </c>
      <c r="BX134" s="46">
        <v>3</v>
      </c>
    </row>
    <row r="135" spans="1:76" x14ac:dyDescent="0.2">
      <c r="A135" s="37">
        <v>134</v>
      </c>
      <c r="B135" s="42" t="s">
        <v>913</v>
      </c>
      <c r="C135" s="42" t="s">
        <v>69</v>
      </c>
      <c r="D135" s="42">
        <v>15</v>
      </c>
      <c r="E135" s="42">
        <v>9</v>
      </c>
      <c r="F135" s="43">
        <v>3</v>
      </c>
      <c r="G135" s="43">
        <v>3</v>
      </c>
      <c r="H135" s="44">
        <v>3</v>
      </c>
      <c r="I135" s="43">
        <v>3</v>
      </c>
      <c r="J135" s="44">
        <v>1</v>
      </c>
      <c r="K135" s="44">
        <v>2</v>
      </c>
      <c r="L135" s="43">
        <v>2</v>
      </c>
      <c r="M135" s="43">
        <v>4</v>
      </c>
      <c r="N135" s="43">
        <v>2</v>
      </c>
      <c r="O135" s="43">
        <v>4</v>
      </c>
      <c r="P135" s="43">
        <v>2</v>
      </c>
      <c r="Q135" s="44">
        <v>2</v>
      </c>
      <c r="R135" s="44">
        <v>2</v>
      </c>
      <c r="S135" s="44">
        <v>3</v>
      </c>
      <c r="T135" s="43">
        <v>3</v>
      </c>
      <c r="U135" s="44">
        <v>4</v>
      </c>
      <c r="V135" s="44">
        <v>2</v>
      </c>
      <c r="W135" s="44">
        <v>2</v>
      </c>
      <c r="X135" s="44">
        <v>3</v>
      </c>
      <c r="Y135" s="44">
        <v>3</v>
      </c>
      <c r="Z135" s="44">
        <v>2</v>
      </c>
      <c r="AA135" s="44">
        <v>4</v>
      </c>
      <c r="AB135" s="45">
        <v>4</v>
      </c>
      <c r="AC135" s="46">
        <f t="shared" si="12"/>
        <v>63</v>
      </c>
      <c r="AD135" s="46">
        <f t="shared" si="14"/>
        <v>2.5979582764855906</v>
      </c>
      <c r="AE135" s="46">
        <v>3</v>
      </c>
      <c r="AF135" s="43">
        <v>3</v>
      </c>
      <c r="AG135" s="43">
        <v>2</v>
      </c>
      <c r="AH135" s="43">
        <v>3</v>
      </c>
      <c r="AI135" s="43">
        <v>2</v>
      </c>
      <c r="AJ135" s="43">
        <v>2</v>
      </c>
      <c r="AK135" s="43">
        <v>3</v>
      </c>
      <c r="AL135" s="43">
        <v>2</v>
      </c>
      <c r="AM135" s="43">
        <v>3</v>
      </c>
      <c r="AN135" s="43">
        <v>3</v>
      </c>
      <c r="AO135" s="43">
        <v>2</v>
      </c>
      <c r="AP135" s="43">
        <v>2</v>
      </c>
      <c r="AQ135" s="43">
        <v>2</v>
      </c>
      <c r="AR135" s="43">
        <v>1</v>
      </c>
      <c r="AS135" s="43">
        <v>4</v>
      </c>
      <c r="AT135" s="43">
        <v>2</v>
      </c>
      <c r="AU135" s="43">
        <v>3</v>
      </c>
      <c r="AV135" s="43">
        <v>2</v>
      </c>
      <c r="AW135" s="43">
        <v>2</v>
      </c>
      <c r="AX135" s="43">
        <v>3</v>
      </c>
      <c r="AY135" s="43">
        <v>4</v>
      </c>
      <c r="AZ135" s="43">
        <v>2</v>
      </c>
      <c r="BA135" s="43">
        <v>2</v>
      </c>
      <c r="BB135" s="43">
        <v>3</v>
      </c>
      <c r="BC135" s="43">
        <v>3</v>
      </c>
      <c r="BD135" s="43">
        <v>2</v>
      </c>
      <c r="BE135" s="40">
        <f t="shared" si="13"/>
        <v>62</v>
      </c>
      <c r="BF135" s="40">
        <f t="shared" si="15"/>
        <v>2.379381325687862</v>
      </c>
      <c r="BG135" s="46">
        <v>2</v>
      </c>
      <c r="BH135" s="43">
        <v>2</v>
      </c>
      <c r="BI135" s="44">
        <v>3</v>
      </c>
      <c r="BJ135" s="44">
        <v>2</v>
      </c>
      <c r="BK135" s="44">
        <v>2</v>
      </c>
      <c r="BL135" s="43">
        <v>3</v>
      </c>
      <c r="BM135" s="43">
        <v>2</v>
      </c>
      <c r="BN135" s="43">
        <v>1</v>
      </c>
      <c r="BO135" s="44">
        <v>2</v>
      </c>
      <c r="BP135" s="43">
        <v>2</v>
      </c>
      <c r="BQ135" s="43">
        <v>2</v>
      </c>
      <c r="BR135" s="43">
        <v>2</v>
      </c>
      <c r="BS135" s="44">
        <v>2</v>
      </c>
      <c r="BT135" s="43">
        <v>3</v>
      </c>
      <c r="BU135" s="43">
        <v>2</v>
      </c>
      <c r="BV135" s="47">
        <f t="shared" si="16"/>
        <v>30</v>
      </c>
      <c r="BW135" s="47">
        <f t="shared" si="17"/>
        <v>2.4807652229346893</v>
      </c>
      <c r="BX135" s="46">
        <v>2</v>
      </c>
    </row>
    <row r="136" spans="1:76" x14ac:dyDescent="0.2">
      <c r="A136" s="37">
        <v>135</v>
      </c>
      <c r="B136" s="42" t="s">
        <v>914</v>
      </c>
      <c r="C136" s="42" t="s">
        <v>69</v>
      </c>
      <c r="D136" s="42">
        <v>14</v>
      </c>
      <c r="E136" s="42">
        <v>9</v>
      </c>
      <c r="F136" s="43">
        <v>4</v>
      </c>
      <c r="G136" s="43">
        <v>2</v>
      </c>
      <c r="H136" s="44">
        <v>1</v>
      </c>
      <c r="I136" s="43">
        <v>2</v>
      </c>
      <c r="J136" s="44">
        <v>1</v>
      </c>
      <c r="K136" s="44">
        <v>2</v>
      </c>
      <c r="L136" s="43">
        <v>1</v>
      </c>
      <c r="M136" s="43">
        <v>3</v>
      </c>
      <c r="N136" s="43">
        <v>2</v>
      </c>
      <c r="O136" s="43">
        <v>3</v>
      </c>
      <c r="P136" s="43">
        <v>2</v>
      </c>
      <c r="Q136" s="44">
        <v>3</v>
      </c>
      <c r="R136" s="44">
        <v>2</v>
      </c>
      <c r="S136" s="44">
        <v>2</v>
      </c>
      <c r="T136" s="43">
        <v>3</v>
      </c>
      <c r="U136" s="44">
        <v>4</v>
      </c>
      <c r="V136" s="44">
        <v>1</v>
      </c>
      <c r="W136" s="44">
        <v>1</v>
      </c>
      <c r="X136" s="44">
        <v>1</v>
      </c>
      <c r="Y136" s="44">
        <v>3</v>
      </c>
      <c r="Z136" s="44">
        <v>1</v>
      </c>
      <c r="AA136" s="44">
        <v>3</v>
      </c>
      <c r="AB136" s="45">
        <v>4</v>
      </c>
      <c r="AC136" s="46">
        <f t="shared" si="12"/>
        <v>51</v>
      </c>
      <c r="AD136" s="46">
        <f t="shared" si="14"/>
        <v>1.9706695365419482</v>
      </c>
      <c r="AE136" s="46">
        <v>2</v>
      </c>
      <c r="AF136" s="43">
        <v>2</v>
      </c>
      <c r="AG136" s="43">
        <v>2</v>
      </c>
      <c r="AH136" s="43">
        <v>1</v>
      </c>
      <c r="AI136" s="43">
        <v>1</v>
      </c>
      <c r="AJ136" s="43">
        <v>1</v>
      </c>
      <c r="AK136" s="43">
        <v>3</v>
      </c>
      <c r="AL136" s="43">
        <v>3</v>
      </c>
      <c r="AM136" s="43">
        <v>2</v>
      </c>
      <c r="AN136" s="43">
        <v>2</v>
      </c>
      <c r="AO136" s="43">
        <v>3</v>
      </c>
      <c r="AP136" s="43">
        <v>2</v>
      </c>
      <c r="AQ136" s="43">
        <v>1</v>
      </c>
      <c r="AR136" s="43">
        <v>3</v>
      </c>
      <c r="AS136" s="43">
        <v>3</v>
      </c>
      <c r="AT136" s="43">
        <v>1</v>
      </c>
      <c r="AU136" s="43">
        <v>1</v>
      </c>
      <c r="AV136" s="43">
        <v>3</v>
      </c>
      <c r="AW136" s="43">
        <v>2</v>
      </c>
      <c r="AX136" s="43">
        <v>3</v>
      </c>
      <c r="AY136" s="43">
        <v>2</v>
      </c>
      <c r="AZ136" s="43">
        <v>2</v>
      </c>
      <c r="BA136" s="43">
        <v>2</v>
      </c>
      <c r="BB136" s="43">
        <v>2</v>
      </c>
      <c r="BC136" s="43">
        <v>2</v>
      </c>
      <c r="BD136" s="43">
        <v>2</v>
      </c>
      <c r="BE136" s="40">
        <f t="shared" si="13"/>
        <v>51</v>
      </c>
      <c r="BF136" s="40">
        <f t="shared" si="15"/>
        <v>1.8970918104636454</v>
      </c>
      <c r="BG136" s="46">
        <v>2</v>
      </c>
      <c r="BH136" s="43">
        <v>3</v>
      </c>
      <c r="BI136" s="44">
        <v>1</v>
      </c>
      <c r="BJ136" s="44">
        <v>1</v>
      </c>
      <c r="BK136" s="44">
        <v>1</v>
      </c>
      <c r="BL136" s="43">
        <v>1</v>
      </c>
      <c r="BM136" s="43">
        <v>1</v>
      </c>
      <c r="BN136" s="43">
        <v>2</v>
      </c>
      <c r="BO136" s="44">
        <v>2</v>
      </c>
      <c r="BP136" s="43">
        <v>1</v>
      </c>
      <c r="BQ136" s="43">
        <v>1</v>
      </c>
      <c r="BR136" s="43">
        <v>1</v>
      </c>
      <c r="BS136" s="44">
        <v>2</v>
      </c>
      <c r="BT136" s="43">
        <v>1</v>
      </c>
      <c r="BU136" s="43">
        <v>1</v>
      </c>
      <c r="BV136" s="47">
        <f t="shared" si="16"/>
        <v>19</v>
      </c>
      <c r="BW136" s="47">
        <f t="shared" si="17"/>
        <v>1.5040570955907779</v>
      </c>
      <c r="BX136" s="46">
        <v>2</v>
      </c>
    </row>
    <row r="137" spans="1:76" x14ac:dyDescent="0.2">
      <c r="A137" s="37">
        <v>136</v>
      </c>
      <c r="B137" s="42" t="s">
        <v>915</v>
      </c>
      <c r="C137" s="42" t="s">
        <v>69</v>
      </c>
      <c r="D137" s="42">
        <v>13</v>
      </c>
      <c r="E137" s="42">
        <v>8</v>
      </c>
      <c r="F137" s="43">
        <v>4</v>
      </c>
      <c r="G137" s="43">
        <v>3</v>
      </c>
      <c r="H137" s="44">
        <v>2</v>
      </c>
      <c r="I137" s="43">
        <v>3</v>
      </c>
      <c r="J137" s="44">
        <v>3</v>
      </c>
      <c r="K137" s="44">
        <v>2</v>
      </c>
      <c r="L137" s="43">
        <v>3</v>
      </c>
      <c r="M137" s="43">
        <v>3</v>
      </c>
      <c r="N137" s="43">
        <v>3</v>
      </c>
      <c r="O137" s="43">
        <v>4</v>
      </c>
      <c r="P137" s="43">
        <v>4</v>
      </c>
      <c r="Q137" s="44">
        <v>2</v>
      </c>
      <c r="R137" s="44">
        <v>3</v>
      </c>
      <c r="S137" s="44">
        <v>2</v>
      </c>
      <c r="T137" s="43">
        <v>4</v>
      </c>
      <c r="U137" s="44">
        <v>2</v>
      </c>
      <c r="V137" s="44">
        <v>4</v>
      </c>
      <c r="W137" s="44">
        <v>4</v>
      </c>
      <c r="X137" s="44">
        <v>2</v>
      </c>
      <c r="Y137" s="44">
        <v>4</v>
      </c>
      <c r="Z137" s="44">
        <v>2</v>
      </c>
      <c r="AA137" s="44">
        <v>2</v>
      </c>
      <c r="AB137" s="45">
        <v>4</v>
      </c>
      <c r="AC137" s="46">
        <f t="shared" si="12"/>
        <v>69</v>
      </c>
      <c r="AD137" s="46">
        <f t="shared" si="14"/>
        <v>2.8795794992010051</v>
      </c>
      <c r="AE137" s="46">
        <v>3</v>
      </c>
      <c r="AF137" s="43">
        <v>3</v>
      </c>
      <c r="AG137" s="43">
        <v>3</v>
      </c>
      <c r="AH137" s="43">
        <v>3</v>
      </c>
      <c r="AI137" s="43">
        <v>3</v>
      </c>
      <c r="AJ137" s="43">
        <v>2</v>
      </c>
      <c r="AK137" s="43">
        <v>3</v>
      </c>
      <c r="AL137" s="43">
        <v>2</v>
      </c>
      <c r="AM137" s="43">
        <v>3</v>
      </c>
      <c r="AN137" s="43">
        <v>3</v>
      </c>
      <c r="AO137" s="43">
        <v>2</v>
      </c>
      <c r="AP137" s="43">
        <v>3</v>
      </c>
      <c r="AQ137" s="43">
        <v>2</v>
      </c>
      <c r="AR137" s="43">
        <v>3</v>
      </c>
      <c r="AS137" s="43">
        <v>3</v>
      </c>
      <c r="AT137" s="43">
        <v>4</v>
      </c>
      <c r="AU137" s="43">
        <v>3</v>
      </c>
      <c r="AV137" s="43">
        <v>2</v>
      </c>
      <c r="AW137" s="43">
        <v>3</v>
      </c>
      <c r="AX137" s="43">
        <v>4</v>
      </c>
      <c r="AY137" s="43">
        <v>4</v>
      </c>
      <c r="AZ137" s="43">
        <v>3</v>
      </c>
      <c r="BA137" s="43">
        <v>4</v>
      </c>
      <c r="BB137" s="43">
        <v>4</v>
      </c>
      <c r="BC137" s="43">
        <v>3</v>
      </c>
      <c r="BD137" s="43">
        <v>4</v>
      </c>
      <c r="BE137" s="40">
        <f t="shared" si="13"/>
        <v>76</v>
      </c>
      <c r="BF137" s="40">
        <f t="shared" si="15"/>
        <v>2.9640689345527553</v>
      </c>
      <c r="BG137" s="46">
        <v>3</v>
      </c>
      <c r="BH137" s="43">
        <v>1</v>
      </c>
      <c r="BI137" s="44">
        <v>3</v>
      </c>
      <c r="BJ137" s="44">
        <v>2</v>
      </c>
      <c r="BK137" s="44">
        <v>3</v>
      </c>
      <c r="BL137" s="43">
        <v>3</v>
      </c>
      <c r="BM137" s="43">
        <v>3</v>
      </c>
      <c r="BN137" s="43">
        <v>2</v>
      </c>
      <c r="BO137" s="44">
        <v>2</v>
      </c>
      <c r="BP137" s="43">
        <v>2</v>
      </c>
      <c r="BQ137" s="43">
        <v>3</v>
      </c>
      <c r="BR137" s="43">
        <v>1</v>
      </c>
      <c r="BS137" s="44">
        <v>4</v>
      </c>
      <c r="BT137" s="43">
        <v>3</v>
      </c>
      <c r="BU137" s="43">
        <v>2</v>
      </c>
      <c r="BV137" s="47">
        <f t="shared" si="16"/>
        <v>34</v>
      </c>
      <c r="BW137" s="47">
        <f t="shared" si="17"/>
        <v>2.7128623667419154</v>
      </c>
      <c r="BX137" s="46">
        <v>3</v>
      </c>
    </row>
    <row r="138" spans="1:76" x14ac:dyDescent="0.2">
      <c r="A138" s="37">
        <v>137</v>
      </c>
      <c r="B138" s="42" t="s">
        <v>916</v>
      </c>
      <c r="C138" s="42" t="s">
        <v>69</v>
      </c>
      <c r="D138" s="42">
        <v>14</v>
      </c>
      <c r="E138" s="42">
        <v>8</v>
      </c>
      <c r="F138" s="43">
        <v>4</v>
      </c>
      <c r="G138" s="43">
        <v>3</v>
      </c>
      <c r="H138" s="44">
        <v>1</v>
      </c>
      <c r="I138" s="43">
        <v>3</v>
      </c>
      <c r="J138" s="44">
        <v>2</v>
      </c>
      <c r="K138" s="44">
        <v>2</v>
      </c>
      <c r="L138" s="43">
        <v>3</v>
      </c>
      <c r="M138" s="43">
        <v>4</v>
      </c>
      <c r="N138" s="43">
        <v>3</v>
      </c>
      <c r="O138" s="43">
        <v>3</v>
      </c>
      <c r="P138" s="43">
        <v>3</v>
      </c>
      <c r="Q138" s="44">
        <v>3</v>
      </c>
      <c r="R138" s="44">
        <v>3</v>
      </c>
      <c r="S138" s="44">
        <v>3</v>
      </c>
      <c r="T138" s="43">
        <v>2</v>
      </c>
      <c r="U138" s="44">
        <v>2</v>
      </c>
      <c r="V138" s="44">
        <v>2</v>
      </c>
      <c r="W138" s="44">
        <v>3</v>
      </c>
      <c r="X138" s="44">
        <v>2</v>
      </c>
      <c r="Y138" s="44">
        <v>4</v>
      </c>
      <c r="Z138" s="44">
        <v>2</v>
      </c>
      <c r="AA138" s="44">
        <v>2</v>
      </c>
      <c r="AB138" s="45">
        <v>3</v>
      </c>
      <c r="AC138" s="46">
        <f t="shared" si="12"/>
        <v>62</v>
      </c>
      <c r="AD138" s="46">
        <f t="shared" si="14"/>
        <v>2.5788380869976675</v>
      </c>
      <c r="AE138" s="46">
        <v>3</v>
      </c>
      <c r="AF138" s="43">
        <v>3</v>
      </c>
      <c r="AG138" s="43">
        <v>2</v>
      </c>
      <c r="AH138" s="43">
        <v>2</v>
      </c>
      <c r="AI138" s="43">
        <v>3</v>
      </c>
      <c r="AJ138" s="43">
        <v>1</v>
      </c>
      <c r="AK138" s="43">
        <v>3</v>
      </c>
      <c r="AL138" s="43">
        <v>2</v>
      </c>
      <c r="AM138" s="43">
        <v>3</v>
      </c>
      <c r="AN138" s="43">
        <v>3</v>
      </c>
      <c r="AO138" s="43">
        <v>2</v>
      </c>
      <c r="AP138" s="43">
        <v>2</v>
      </c>
      <c r="AQ138" s="43">
        <v>3</v>
      </c>
      <c r="AR138" s="43">
        <v>3</v>
      </c>
      <c r="AS138" s="43">
        <v>3</v>
      </c>
      <c r="AT138" s="43">
        <v>2</v>
      </c>
      <c r="AU138" s="43">
        <v>3</v>
      </c>
      <c r="AV138" s="43">
        <v>2</v>
      </c>
      <c r="AW138" s="43">
        <v>2</v>
      </c>
      <c r="AX138" s="43">
        <v>3</v>
      </c>
      <c r="AY138" s="43">
        <v>3</v>
      </c>
      <c r="AZ138" s="43">
        <v>2</v>
      </c>
      <c r="BA138" s="43">
        <v>3</v>
      </c>
      <c r="BB138" s="43">
        <v>3</v>
      </c>
      <c r="BC138" s="43">
        <v>3</v>
      </c>
      <c r="BD138" s="43">
        <v>3</v>
      </c>
      <c r="BE138" s="40">
        <f t="shared" si="13"/>
        <v>64</v>
      </c>
      <c r="BF138" s="40">
        <f t="shared" si="15"/>
        <v>2.4810959011690383</v>
      </c>
      <c r="BG138" s="46">
        <v>2</v>
      </c>
      <c r="BH138" s="43">
        <v>3</v>
      </c>
      <c r="BI138" s="44">
        <v>3</v>
      </c>
      <c r="BJ138" s="44">
        <v>2</v>
      </c>
      <c r="BK138" s="44">
        <v>2</v>
      </c>
      <c r="BL138" s="43">
        <v>3</v>
      </c>
      <c r="BM138" s="43">
        <v>2</v>
      </c>
      <c r="BN138" s="43">
        <v>2</v>
      </c>
      <c r="BO138" s="44">
        <v>2</v>
      </c>
      <c r="BP138" s="43">
        <v>3</v>
      </c>
      <c r="BQ138" s="43">
        <v>2</v>
      </c>
      <c r="BR138" s="43">
        <v>3</v>
      </c>
      <c r="BS138" s="44">
        <v>3</v>
      </c>
      <c r="BT138" s="43">
        <v>3</v>
      </c>
      <c r="BU138" s="43">
        <v>3</v>
      </c>
      <c r="BV138" s="47">
        <f t="shared" si="16"/>
        <v>36</v>
      </c>
      <c r="BW138" s="47">
        <f t="shared" si="17"/>
        <v>3.0104413284003955</v>
      </c>
      <c r="BX138" s="46">
        <v>3</v>
      </c>
    </row>
    <row r="139" spans="1:76" x14ac:dyDescent="0.2">
      <c r="A139" s="37">
        <v>138</v>
      </c>
      <c r="B139" s="42" t="s">
        <v>917</v>
      </c>
      <c r="C139" s="42" t="s">
        <v>69</v>
      </c>
      <c r="D139" s="42">
        <v>14</v>
      </c>
      <c r="E139" s="42">
        <v>8</v>
      </c>
      <c r="F139" s="43">
        <v>4</v>
      </c>
      <c r="G139" s="43">
        <v>4</v>
      </c>
      <c r="H139" s="44">
        <v>1</v>
      </c>
      <c r="I139" s="43">
        <v>3</v>
      </c>
      <c r="J139" s="44">
        <v>1</v>
      </c>
      <c r="K139" s="44">
        <v>3</v>
      </c>
      <c r="L139" s="43">
        <v>4</v>
      </c>
      <c r="M139" s="43">
        <v>3</v>
      </c>
      <c r="N139" s="43">
        <v>3</v>
      </c>
      <c r="O139" s="43">
        <v>4</v>
      </c>
      <c r="P139" s="43">
        <v>4</v>
      </c>
      <c r="Q139" s="44">
        <v>1</v>
      </c>
      <c r="R139" s="44">
        <v>1</v>
      </c>
      <c r="S139" s="44">
        <v>3</v>
      </c>
      <c r="T139" s="43">
        <v>4</v>
      </c>
      <c r="U139" s="44">
        <v>1</v>
      </c>
      <c r="V139" s="44">
        <v>2</v>
      </c>
      <c r="W139" s="44">
        <v>2</v>
      </c>
      <c r="X139" s="44">
        <v>1</v>
      </c>
      <c r="Y139" s="44">
        <v>3</v>
      </c>
      <c r="Z139" s="44">
        <v>1</v>
      </c>
      <c r="AA139" s="44">
        <v>3</v>
      </c>
      <c r="AB139" s="45">
        <v>4</v>
      </c>
      <c r="AC139" s="46">
        <f t="shared" si="12"/>
        <v>60</v>
      </c>
      <c r="AD139" s="46">
        <f t="shared" si="14"/>
        <v>2.2626792155931379</v>
      </c>
      <c r="AE139" s="46">
        <v>2</v>
      </c>
      <c r="AF139" s="43">
        <v>4</v>
      </c>
      <c r="AG139" s="43">
        <v>4</v>
      </c>
      <c r="AH139" s="43">
        <v>3</v>
      </c>
      <c r="AI139" s="43">
        <v>3</v>
      </c>
      <c r="AJ139" s="43">
        <v>3</v>
      </c>
      <c r="AK139" s="43">
        <v>3</v>
      </c>
      <c r="AL139" s="43">
        <v>3</v>
      </c>
      <c r="AM139" s="43">
        <v>3</v>
      </c>
      <c r="AN139" s="43">
        <v>3</v>
      </c>
      <c r="AO139" s="43">
        <v>3</v>
      </c>
      <c r="AP139" s="43">
        <v>3</v>
      </c>
      <c r="AQ139" s="43">
        <v>3</v>
      </c>
      <c r="AR139" s="43">
        <v>3</v>
      </c>
      <c r="AS139" s="43">
        <v>3</v>
      </c>
      <c r="AT139" s="43">
        <v>3</v>
      </c>
      <c r="AU139" s="43">
        <v>4</v>
      </c>
      <c r="AV139" s="43">
        <v>3</v>
      </c>
      <c r="AW139" s="43">
        <v>3</v>
      </c>
      <c r="AX139" s="43">
        <v>4</v>
      </c>
      <c r="AY139" s="43">
        <v>4</v>
      </c>
      <c r="AZ139" s="43">
        <v>4</v>
      </c>
      <c r="BA139" s="43">
        <v>4</v>
      </c>
      <c r="BB139" s="43">
        <v>3</v>
      </c>
      <c r="BC139" s="43">
        <v>4</v>
      </c>
      <c r="BD139" s="43">
        <v>2</v>
      </c>
      <c r="BE139" s="40">
        <f t="shared" si="13"/>
        <v>82</v>
      </c>
      <c r="BF139" s="40">
        <f t="shared" si="15"/>
        <v>3.2363687578119706</v>
      </c>
      <c r="BG139" s="46">
        <v>3</v>
      </c>
      <c r="BH139" s="43">
        <v>4</v>
      </c>
      <c r="BI139" s="44">
        <v>3</v>
      </c>
      <c r="BJ139" s="44">
        <v>1</v>
      </c>
      <c r="BK139" s="44">
        <v>2</v>
      </c>
      <c r="BL139" s="43">
        <v>4</v>
      </c>
      <c r="BM139" s="43">
        <v>4</v>
      </c>
      <c r="BN139" s="43">
        <v>4</v>
      </c>
      <c r="BO139" s="44">
        <v>2</v>
      </c>
      <c r="BP139" s="43">
        <v>4</v>
      </c>
      <c r="BQ139" s="43">
        <v>4</v>
      </c>
      <c r="BR139" s="43">
        <v>4</v>
      </c>
      <c r="BS139" s="44">
        <v>1</v>
      </c>
      <c r="BT139" s="43">
        <v>4</v>
      </c>
      <c r="BU139" s="43">
        <v>4</v>
      </c>
      <c r="BV139" s="47">
        <f t="shared" si="16"/>
        <v>45</v>
      </c>
      <c r="BW139" s="47">
        <f t="shared" si="17"/>
        <v>3.4945847614327801</v>
      </c>
      <c r="BX139" s="46">
        <v>3</v>
      </c>
    </row>
    <row r="140" spans="1:76" x14ac:dyDescent="0.2">
      <c r="A140" s="37">
        <v>139</v>
      </c>
      <c r="B140" s="42" t="s">
        <v>918</v>
      </c>
      <c r="C140" s="42" t="s">
        <v>69</v>
      </c>
      <c r="D140" s="42">
        <v>13</v>
      </c>
      <c r="E140" s="42">
        <v>8</v>
      </c>
      <c r="F140" s="43">
        <v>4</v>
      </c>
      <c r="G140" s="43">
        <v>2</v>
      </c>
      <c r="H140" s="44">
        <v>1</v>
      </c>
      <c r="I140" s="43">
        <v>2</v>
      </c>
      <c r="J140" s="44">
        <v>2</v>
      </c>
      <c r="K140" s="44">
        <v>2</v>
      </c>
      <c r="L140" s="43">
        <v>4</v>
      </c>
      <c r="M140" s="43">
        <v>4</v>
      </c>
      <c r="N140" s="43">
        <v>4</v>
      </c>
      <c r="O140" s="43">
        <v>3</v>
      </c>
      <c r="P140" s="43">
        <v>3</v>
      </c>
      <c r="Q140" s="44">
        <v>2</v>
      </c>
      <c r="R140" s="44">
        <v>2</v>
      </c>
      <c r="S140" s="44">
        <v>2</v>
      </c>
      <c r="T140" s="43">
        <v>3</v>
      </c>
      <c r="U140" s="44">
        <v>2</v>
      </c>
      <c r="V140" s="44">
        <v>2</v>
      </c>
      <c r="W140" s="44">
        <v>2</v>
      </c>
      <c r="X140" s="44">
        <v>2</v>
      </c>
      <c r="Y140" s="44">
        <v>2</v>
      </c>
      <c r="Z140" s="44">
        <v>2</v>
      </c>
      <c r="AA140" s="44">
        <v>2</v>
      </c>
      <c r="AB140" s="45">
        <v>2</v>
      </c>
      <c r="AC140" s="46">
        <f t="shared" si="12"/>
        <v>56</v>
      </c>
      <c r="AD140" s="46">
        <f t="shared" si="14"/>
        <v>2.3081456092914823</v>
      </c>
      <c r="AE140" s="46">
        <v>2</v>
      </c>
      <c r="AF140" s="43">
        <v>3</v>
      </c>
      <c r="AG140" s="43">
        <v>3</v>
      </c>
      <c r="AH140" s="43">
        <v>3</v>
      </c>
      <c r="AI140" s="43">
        <v>3</v>
      </c>
      <c r="AJ140" s="43">
        <v>3</v>
      </c>
      <c r="AK140" s="43">
        <v>3</v>
      </c>
      <c r="AL140" s="43">
        <v>3</v>
      </c>
      <c r="AM140" s="43">
        <v>3</v>
      </c>
      <c r="AN140" s="43">
        <v>3</v>
      </c>
      <c r="AO140" s="43">
        <v>3</v>
      </c>
      <c r="AP140" s="43">
        <v>3</v>
      </c>
      <c r="AQ140" s="43">
        <v>3</v>
      </c>
      <c r="AR140" s="43">
        <v>3</v>
      </c>
      <c r="AS140" s="43">
        <v>3</v>
      </c>
      <c r="AT140" s="43">
        <v>3</v>
      </c>
      <c r="AU140" s="43">
        <v>3</v>
      </c>
      <c r="AV140" s="43">
        <v>3</v>
      </c>
      <c r="AW140" s="43">
        <v>3</v>
      </c>
      <c r="AX140" s="43">
        <v>3</v>
      </c>
      <c r="AY140" s="43">
        <v>3</v>
      </c>
      <c r="AZ140" s="43">
        <v>3</v>
      </c>
      <c r="BA140" s="43">
        <v>3</v>
      </c>
      <c r="BB140" s="43">
        <v>3</v>
      </c>
      <c r="BC140" s="43">
        <v>3</v>
      </c>
      <c r="BD140" s="43">
        <v>3</v>
      </c>
      <c r="BE140" s="40">
        <f t="shared" si="13"/>
        <v>75</v>
      </c>
      <c r="BF140" s="40">
        <f t="shared" si="15"/>
        <v>3</v>
      </c>
      <c r="BG140" s="46">
        <v>3</v>
      </c>
      <c r="BH140" s="43">
        <v>3</v>
      </c>
      <c r="BI140" s="44">
        <v>2</v>
      </c>
      <c r="BJ140" s="44">
        <v>2</v>
      </c>
      <c r="BK140" s="44">
        <v>2</v>
      </c>
      <c r="BL140" s="43">
        <v>3</v>
      </c>
      <c r="BM140" s="43">
        <v>3</v>
      </c>
      <c r="BN140" s="43">
        <v>3</v>
      </c>
      <c r="BO140" s="44">
        <v>2</v>
      </c>
      <c r="BP140" s="43">
        <v>3</v>
      </c>
      <c r="BQ140" s="43">
        <v>3</v>
      </c>
      <c r="BR140" s="43">
        <v>3</v>
      </c>
      <c r="BS140" s="44">
        <v>2</v>
      </c>
      <c r="BT140" s="43">
        <v>3</v>
      </c>
      <c r="BU140" s="43">
        <v>3</v>
      </c>
      <c r="BV140" s="47">
        <f t="shared" si="16"/>
        <v>37</v>
      </c>
      <c r="BW140" s="47">
        <f t="shared" si="17"/>
        <v>3.0985810913172482</v>
      </c>
      <c r="BX140" s="46">
        <v>3</v>
      </c>
    </row>
    <row r="141" spans="1:76" x14ac:dyDescent="0.2">
      <c r="A141" s="37">
        <v>140</v>
      </c>
      <c r="B141" s="42" t="s">
        <v>919</v>
      </c>
      <c r="C141" s="42" t="s">
        <v>69</v>
      </c>
      <c r="D141" s="42">
        <v>14</v>
      </c>
      <c r="E141" s="42">
        <v>8</v>
      </c>
      <c r="F141" s="43">
        <v>4</v>
      </c>
      <c r="G141" s="43">
        <v>4</v>
      </c>
      <c r="H141" s="44">
        <v>2</v>
      </c>
      <c r="I141" s="43">
        <v>3</v>
      </c>
      <c r="J141" s="44">
        <v>2</v>
      </c>
      <c r="K141" s="44">
        <v>1</v>
      </c>
      <c r="L141" s="43">
        <v>3</v>
      </c>
      <c r="M141" s="43">
        <v>4</v>
      </c>
      <c r="N141" s="43">
        <v>3</v>
      </c>
      <c r="O141" s="43">
        <v>4</v>
      </c>
      <c r="P141" s="43">
        <v>3</v>
      </c>
      <c r="Q141" s="44">
        <v>2</v>
      </c>
      <c r="R141" s="44">
        <v>1</v>
      </c>
      <c r="S141" s="44">
        <v>1</v>
      </c>
      <c r="T141" s="43">
        <v>3</v>
      </c>
      <c r="U141" s="44">
        <v>1</v>
      </c>
      <c r="V141" s="44">
        <v>1</v>
      </c>
      <c r="W141" s="44">
        <v>2</v>
      </c>
      <c r="X141" s="44">
        <v>1</v>
      </c>
      <c r="Y141" s="44">
        <v>3</v>
      </c>
      <c r="Z141" s="44">
        <v>1</v>
      </c>
      <c r="AA141" s="44">
        <v>2</v>
      </c>
      <c r="AB141" s="45">
        <v>2</v>
      </c>
      <c r="AC141" s="46">
        <f t="shared" si="12"/>
        <v>53</v>
      </c>
      <c r="AD141" s="46">
        <f t="shared" si="14"/>
        <v>2.030963244538639</v>
      </c>
      <c r="AE141" s="46">
        <v>2</v>
      </c>
      <c r="AF141" s="43">
        <v>4</v>
      </c>
      <c r="AG141" s="43">
        <v>4</v>
      </c>
      <c r="AH141" s="43">
        <v>3</v>
      </c>
      <c r="AI141" s="43">
        <v>2</v>
      </c>
      <c r="AJ141" s="43">
        <v>2</v>
      </c>
      <c r="AK141" s="43">
        <v>4</v>
      </c>
      <c r="AL141" s="43">
        <v>3</v>
      </c>
      <c r="AM141" s="43">
        <v>4</v>
      </c>
      <c r="AN141" s="43">
        <v>4</v>
      </c>
      <c r="AO141" s="43">
        <v>4</v>
      </c>
      <c r="AP141" s="43">
        <v>4</v>
      </c>
      <c r="AQ141" s="43">
        <v>4</v>
      </c>
      <c r="AR141" s="43">
        <v>2</v>
      </c>
      <c r="AS141" s="43">
        <v>4</v>
      </c>
      <c r="AT141" s="43">
        <v>3</v>
      </c>
      <c r="AU141" s="43">
        <v>4</v>
      </c>
      <c r="AV141" s="43">
        <v>4</v>
      </c>
      <c r="AW141" s="43">
        <v>3</v>
      </c>
      <c r="AX141" s="43">
        <v>4</v>
      </c>
      <c r="AY141" s="43">
        <v>4</v>
      </c>
      <c r="AZ141" s="43">
        <v>3</v>
      </c>
      <c r="BA141" s="43">
        <v>4</v>
      </c>
      <c r="BB141" s="43">
        <v>4</v>
      </c>
      <c r="BC141" s="43">
        <v>3</v>
      </c>
      <c r="BD141" s="43">
        <v>4</v>
      </c>
      <c r="BE141" s="40">
        <f t="shared" si="13"/>
        <v>88</v>
      </c>
      <c r="BF141" s="40">
        <f t="shared" si="15"/>
        <v>3.4351926278003879</v>
      </c>
      <c r="BG141" s="46">
        <v>3</v>
      </c>
      <c r="BH141" s="43">
        <v>3</v>
      </c>
      <c r="BI141" s="44">
        <v>2</v>
      </c>
      <c r="BJ141" s="44">
        <v>1</v>
      </c>
      <c r="BK141" s="44">
        <v>1</v>
      </c>
      <c r="BL141" s="43">
        <v>3</v>
      </c>
      <c r="BM141" s="43">
        <v>2</v>
      </c>
      <c r="BN141" s="43">
        <v>2</v>
      </c>
      <c r="BO141" s="44">
        <v>2</v>
      </c>
      <c r="BP141" s="43">
        <v>2</v>
      </c>
      <c r="BQ141" s="43">
        <v>3</v>
      </c>
      <c r="BR141" s="43">
        <v>3</v>
      </c>
      <c r="BS141" s="44">
        <v>1</v>
      </c>
      <c r="BT141" s="43">
        <v>4</v>
      </c>
      <c r="BU141" s="43">
        <v>3</v>
      </c>
      <c r="BV141" s="47">
        <f t="shared" si="16"/>
        <v>32</v>
      </c>
      <c r="BW141" s="47">
        <f t="shared" si="17"/>
        <v>2.5111023516894146</v>
      </c>
      <c r="BX141" s="46">
        <v>3</v>
      </c>
    </row>
    <row r="142" spans="1:76" x14ac:dyDescent="0.2">
      <c r="A142" s="37">
        <v>141</v>
      </c>
      <c r="B142" s="42" t="s">
        <v>920</v>
      </c>
      <c r="C142" s="42" t="s">
        <v>69</v>
      </c>
      <c r="D142" s="42">
        <v>13</v>
      </c>
      <c r="E142" s="42">
        <v>8</v>
      </c>
      <c r="F142" s="43">
        <v>3</v>
      </c>
      <c r="G142" s="43">
        <v>3</v>
      </c>
      <c r="H142" s="44">
        <v>2</v>
      </c>
      <c r="I142" s="43">
        <v>3</v>
      </c>
      <c r="J142" s="44">
        <v>2</v>
      </c>
      <c r="K142" s="44">
        <v>3</v>
      </c>
      <c r="L142" s="43">
        <v>2</v>
      </c>
      <c r="M142" s="43">
        <v>4</v>
      </c>
      <c r="N142" s="43">
        <v>2</v>
      </c>
      <c r="O142" s="43">
        <v>3</v>
      </c>
      <c r="P142" s="43">
        <v>3</v>
      </c>
      <c r="Q142" s="44">
        <v>2</v>
      </c>
      <c r="R142" s="44">
        <v>2</v>
      </c>
      <c r="S142" s="44">
        <v>3</v>
      </c>
      <c r="T142" s="43">
        <v>3</v>
      </c>
      <c r="U142" s="44">
        <v>3</v>
      </c>
      <c r="V142" s="44">
        <v>3</v>
      </c>
      <c r="W142" s="44">
        <v>3</v>
      </c>
      <c r="X142" s="44">
        <v>3</v>
      </c>
      <c r="Y142" s="44">
        <v>3</v>
      </c>
      <c r="Z142" s="44">
        <v>3</v>
      </c>
      <c r="AA142" s="44">
        <v>3</v>
      </c>
      <c r="AB142" s="45">
        <v>3</v>
      </c>
      <c r="AC142" s="46">
        <f t="shared" si="12"/>
        <v>64</v>
      </c>
      <c r="AD142" s="46">
        <f t="shared" si="14"/>
        <v>2.7328545849090222</v>
      </c>
      <c r="AE142" s="46">
        <v>3</v>
      </c>
      <c r="AF142" s="43">
        <v>3</v>
      </c>
      <c r="AG142" s="43">
        <v>3</v>
      </c>
      <c r="AH142" s="43">
        <v>2</v>
      </c>
      <c r="AI142" s="43">
        <v>2</v>
      </c>
      <c r="AJ142" s="43">
        <v>2</v>
      </c>
      <c r="AK142" s="43">
        <v>3</v>
      </c>
      <c r="AL142" s="43">
        <v>2</v>
      </c>
      <c r="AM142" s="43">
        <v>3</v>
      </c>
      <c r="AN142" s="43">
        <v>3</v>
      </c>
      <c r="AO142" s="43">
        <v>2</v>
      </c>
      <c r="AP142" s="43">
        <v>3</v>
      </c>
      <c r="AQ142" s="43">
        <v>3</v>
      </c>
      <c r="AR142" s="43">
        <v>2</v>
      </c>
      <c r="AS142" s="43">
        <v>3</v>
      </c>
      <c r="AT142" s="43">
        <v>3</v>
      </c>
      <c r="AU142" s="43">
        <v>3</v>
      </c>
      <c r="AV142" s="43">
        <v>3</v>
      </c>
      <c r="AW142" s="43">
        <v>2</v>
      </c>
      <c r="AX142" s="43">
        <v>3</v>
      </c>
      <c r="AY142" s="43">
        <v>3</v>
      </c>
      <c r="AZ142" s="43">
        <v>3</v>
      </c>
      <c r="BA142" s="43">
        <v>3</v>
      </c>
      <c r="BB142" s="43">
        <v>2</v>
      </c>
      <c r="BC142" s="43">
        <v>3</v>
      </c>
      <c r="BD142" s="43">
        <v>3</v>
      </c>
      <c r="BE142" s="40">
        <f t="shared" si="13"/>
        <v>67</v>
      </c>
      <c r="BF142" s="40">
        <f t="shared" si="15"/>
        <v>2.6349480174440072</v>
      </c>
      <c r="BG142" s="46">
        <v>3</v>
      </c>
      <c r="BH142" s="43">
        <v>3</v>
      </c>
      <c r="BI142" s="44">
        <v>3</v>
      </c>
      <c r="BJ142" s="44">
        <v>3</v>
      </c>
      <c r="BK142" s="44">
        <v>3</v>
      </c>
      <c r="BL142" s="43">
        <v>3</v>
      </c>
      <c r="BM142" s="43">
        <v>3</v>
      </c>
      <c r="BN142" s="43">
        <v>3</v>
      </c>
      <c r="BO142" s="44">
        <v>2</v>
      </c>
      <c r="BP142" s="43">
        <v>3</v>
      </c>
      <c r="BQ142" s="43">
        <v>2</v>
      </c>
      <c r="BR142" s="43">
        <v>2</v>
      </c>
      <c r="BS142" s="44">
        <v>3</v>
      </c>
      <c r="BT142" s="43">
        <v>3</v>
      </c>
      <c r="BU142" s="43">
        <v>3</v>
      </c>
      <c r="BV142" s="47">
        <f t="shared" si="16"/>
        <v>39</v>
      </c>
      <c r="BW142" s="47">
        <f t="shared" si="17"/>
        <v>3.2822064384153111</v>
      </c>
      <c r="BX142" s="46">
        <v>3</v>
      </c>
    </row>
    <row r="143" spans="1:76" x14ac:dyDescent="0.2">
      <c r="A143" s="37">
        <v>142</v>
      </c>
      <c r="B143" s="42" t="s">
        <v>921</v>
      </c>
      <c r="C143" s="42" t="s">
        <v>69</v>
      </c>
      <c r="D143" s="42">
        <v>14</v>
      </c>
      <c r="E143" s="42">
        <v>8</v>
      </c>
      <c r="F143" s="43">
        <v>4</v>
      </c>
      <c r="G143" s="43">
        <v>4</v>
      </c>
      <c r="H143" s="44">
        <v>2</v>
      </c>
      <c r="I143" s="43">
        <v>4</v>
      </c>
      <c r="J143" s="44">
        <v>1</v>
      </c>
      <c r="K143" s="44">
        <v>3</v>
      </c>
      <c r="L143" s="43">
        <v>4</v>
      </c>
      <c r="M143" s="43">
        <v>4</v>
      </c>
      <c r="N143" s="43">
        <v>4</v>
      </c>
      <c r="O143" s="43">
        <v>4</v>
      </c>
      <c r="P143" s="43">
        <v>4</v>
      </c>
      <c r="Q143" s="44">
        <v>3</v>
      </c>
      <c r="R143" s="44">
        <v>1</v>
      </c>
      <c r="S143" s="44">
        <v>3</v>
      </c>
      <c r="T143" s="43">
        <v>4</v>
      </c>
      <c r="U143" s="44">
        <v>4</v>
      </c>
      <c r="V143" s="44">
        <v>3</v>
      </c>
      <c r="W143" s="44">
        <v>1</v>
      </c>
      <c r="X143" s="44">
        <v>1</v>
      </c>
      <c r="Y143" s="44">
        <v>3</v>
      </c>
      <c r="Z143" s="44">
        <v>3</v>
      </c>
      <c r="AA143" s="44">
        <v>1</v>
      </c>
      <c r="AB143" s="45">
        <v>1</v>
      </c>
      <c r="AC143" s="46">
        <f t="shared" si="12"/>
        <v>66</v>
      </c>
      <c r="AD143" s="46">
        <f t="shared" si="14"/>
        <v>2.5079558595930167</v>
      </c>
      <c r="AE143" s="46">
        <v>3</v>
      </c>
      <c r="AF143" s="43">
        <v>4</v>
      </c>
      <c r="AG143" s="43">
        <v>4</v>
      </c>
      <c r="AH143" s="43">
        <v>4</v>
      </c>
      <c r="AI143" s="43">
        <v>4</v>
      </c>
      <c r="AJ143" s="43">
        <v>4</v>
      </c>
      <c r="AK143" s="43">
        <v>4</v>
      </c>
      <c r="AL143" s="43">
        <v>4</v>
      </c>
      <c r="AM143" s="43">
        <v>4</v>
      </c>
      <c r="AN143" s="43">
        <v>4</v>
      </c>
      <c r="AO143" s="43">
        <v>4</v>
      </c>
      <c r="AP143" s="43">
        <v>4</v>
      </c>
      <c r="AQ143" s="43">
        <v>4</v>
      </c>
      <c r="AR143" s="43">
        <v>4</v>
      </c>
      <c r="AS143" s="43">
        <v>4</v>
      </c>
      <c r="AT143" s="43">
        <v>4</v>
      </c>
      <c r="AU143" s="43">
        <v>4</v>
      </c>
      <c r="AV143" s="43">
        <v>4</v>
      </c>
      <c r="AW143" s="43">
        <v>4</v>
      </c>
      <c r="AX143" s="43">
        <v>4</v>
      </c>
      <c r="AY143" s="43">
        <v>4</v>
      </c>
      <c r="AZ143" s="43">
        <v>4</v>
      </c>
      <c r="BA143" s="43">
        <v>4</v>
      </c>
      <c r="BB143" s="43">
        <v>4</v>
      </c>
      <c r="BC143" s="43">
        <v>4</v>
      </c>
      <c r="BD143" s="43">
        <v>4</v>
      </c>
      <c r="BE143" s="40">
        <f t="shared" si="13"/>
        <v>100</v>
      </c>
      <c r="BF143" s="40">
        <f t="shared" si="15"/>
        <v>4</v>
      </c>
      <c r="BG143" s="46">
        <v>4</v>
      </c>
      <c r="BH143" s="43">
        <v>4</v>
      </c>
      <c r="BI143" s="44">
        <v>1</v>
      </c>
      <c r="BJ143" s="44">
        <v>1</v>
      </c>
      <c r="BK143" s="44">
        <v>3</v>
      </c>
      <c r="BL143" s="43">
        <v>2</v>
      </c>
      <c r="BM143" s="43">
        <v>4</v>
      </c>
      <c r="BN143" s="43">
        <v>4</v>
      </c>
      <c r="BO143" s="44">
        <v>2</v>
      </c>
      <c r="BP143" s="43">
        <v>4</v>
      </c>
      <c r="BQ143" s="43">
        <v>4</v>
      </c>
      <c r="BR143" s="43">
        <v>4</v>
      </c>
      <c r="BS143" s="44">
        <v>1</v>
      </c>
      <c r="BT143" s="43">
        <v>2</v>
      </c>
      <c r="BU143" s="43">
        <v>4</v>
      </c>
      <c r="BV143" s="47">
        <f t="shared" si="16"/>
        <v>40</v>
      </c>
      <c r="BW143" s="47">
        <f t="shared" si="17"/>
        <v>3.0184182044844281</v>
      </c>
      <c r="BX143" s="46">
        <v>3</v>
      </c>
    </row>
    <row r="144" spans="1:76" x14ac:dyDescent="0.2">
      <c r="A144" s="37">
        <v>143</v>
      </c>
      <c r="B144" s="42" t="s">
        <v>922</v>
      </c>
      <c r="C144" s="42" t="s">
        <v>69</v>
      </c>
      <c r="D144" s="42">
        <v>14</v>
      </c>
      <c r="E144" s="42">
        <v>9</v>
      </c>
      <c r="F144" s="43">
        <v>3</v>
      </c>
      <c r="G144" s="43">
        <v>3</v>
      </c>
      <c r="H144" s="44">
        <v>2</v>
      </c>
      <c r="I144" s="43">
        <v>3</v>
      </c>
      <c r="J144" s="44">
        <v>2</v>
      </c>
      <c r="K144" s="44">
        <v>3</v>
      </c>
      <c r="L144" s="43">
        <v>3</v>
      </c>
      <c r="M144" s="43">
        <v>4</v>
      </c>
      <c r="N144" s="43">
        <v>2</v>
      </c>
      <c r="O144" s="43">
        <v>2</v>
      </c>
      <c r="P144" s="43">
        <v>3</v>
      </c>
      <c r="Q144" s="44">
        <v>1</v>
      </c>
      <c r="R144" s="44">
        <v>3</v>
      </c>
      <c r="S144" s="44">
        <v>3</v>
      </c>
      <c r="T144" s="43">
        <v>2</v>
      </c>
      <c r="U144" s="44">
        <v>2</v>
      </c>
      <c r="V144" s="44">
        <v>3</v>
      </c>
      <c r="W144" s="44">
        <v>3</v>
      </c>
      <c r="X144" s="44">
        <v>2</v>
      </c>
      <c r="Y144" s="44">
        <v>3</v>
      </c>
      <c r="Z144" s="44">
        <v>1</v>
      </c>
      <c r="AA144" s="44">
        <v>3</v>
      </c>
      <c r="AB144" s="45">
        <v>3</v>
      </c>
      <c r="AC144" s="46">
        <f t="shared" si="12"/>
        <v>59</v>
      </c>
      <c r="AD144" s="46">
        <f t="shared" si="14"/>
        <v>2.4404593439205895</v>
      </c>
      <c r="AE144" s="46">
        <v>2</v>
      </c>
      <c r="AF144" s="43">
        <v>3</v>
      </c>
      <c r="AG144" s="43">
        <v>3</v>
      </c>
      <c r="AH144" s="43">
        <v>2</v>
      </c>
      <c r="AI144" s="43">
        <v>2</v>
      </c>
      <c r="AJ144" s="43">
        <v>2</v>
      </c>
      <c r="AK144" s="43">
        <v>3</v>
      </c>
      <c r="AL144" s="43">
        <v>3</v>
      </c>
      <c r="AM144" s="43">
        <v>3</v>
      </c>
      <c r="AN144" s="43">
        <v>3</v>
      </c>
      <c r="AO144" s="43">
        <v>3</v>
      </c>
      <c r="AP144" s="43">
        <v>3</v>
      </c>
      <c r="AQ144" s="43">
        <v>2</v>
      </c>
      <c r="AR144" s="43">
        <v>2</v>
      </c>
      <c r="AS144" s="43">
        <v>3</v>
      </c>
      <c r="AT144" s="43">
        <v>3</v>
      </c>
      <c r="AU144" s="43">
        <v>3</v>
      </c>
      <c r="AV144" s="43">
        <v>2</v>
      </c>
      <c r="AW144" s="43">
        <v>2</v>
      </c>
      <c r="AX144" s="43">
        <v>3</v>
      </c>
      <c r="AY144" s="43">
        <v>3</v>
      </c>
      <c r="AZ144" s="43">
        <v>2</v>
      </c>
      <c r="BA144" s="43">
        <v>3</v>
      </c>
      <c r="BB144" s="43">
        <v>3</v>
      </c>
      <c r="BC144" s="43">
        <v>2</v>
      </c>
      <c r="BD144" s="43">
        <v>3</v>
      </c>
      <c r="BE144" s="40">
        <f t="shared" si="13"/>
        <v>66</v>
      </c>
      <c r="BF144" s="40">
        <f t="shared" si="15"/>
        <v>2.5925575246553128</v>
      </c>
      <c r="BG144" s="46">
        <v>3</v>
      </c>
      <c r="BH144" s="43">
        <v>3</v>
      </c>
      <c r="BI144" s="44">
        <v>3</v>
      </c>
      <c r="BJ144" s="44">
        <v>3</v>
      </c>
      <c r="BK144" s="44">
        <v>3</v>
      </c>
      <c r="BL144" s="43">
        <v>3</v>
      </c>
      <c r="BM144" s="43">
        <v>3</v>
      </c>
      <c r="BN144" s="43">
        <v>3</v>
      </c>
      <c r="BO144" s="44">
        <v>2</v>
      </c>
      <c r="BP144" s="43">
        <v>3</v>
      </c>
      <c r="BQ144" s="43">
        <v>3</v>
      </c>
      <c r="BR144" s="43">
        <v>3</v>
      </c>
      <c r="BS144" s="44">
        <v>2</v>
      </c>
      <c r="BT144" s="43">
        <v>3</v>
      </c>
      <c r="BU144" s="43">
        <v>3</v>
      </c>
      <c r="BV144" s="47">
        <f t="shared" si="16"/>
        <v>40</v>
      </c>
      <c r="BW144" s="47">
        <f t="shared" si="17"/>
        <v>3.3778342576469993</v>
      </c>
      <c r="BX144" s="46">
        <v>3</v>
      </c>
    </row>
    <row r="145" spans="1:76" x14ac:dyDescent="0.2">
      <c r="A145" s="37">
        <v>144</v>
      </c>
      <c r="B145" s="42" t="s">
        <v>923</v>
      </c>
      <c r="C145" s="42" t="s">
        <v>69</v>
      </c>
      <c r="D145" s="42">
        <v>15</v>
      </c>
      <c r="E145" s="42">
        <v>9</v>
      </c>
      <c r="F145" s="43">
        <v>4</v>
      </c>
      <c r="G145" s="43">
        <v>3</v>
      </c>
      <c r="H145" s="44">
        <v>2</v>
      </c>
      <c r="I145" s="43">
        <v>3</v>
      </c>
      <c r="J145" s="44">
        <v>3</v>
      </c>
      <c r="K145" s="44">
        <v>2</v>
      </c>
      <c r="L145" s="43">
        <v>4</v>
      </c>
      <c r="M145" s="43">
        <v>3</v>
      </c>
      <c r="N145" s="43">
        <v>3</v>
      </c>
      <c r="O145" s="43">
        <v>3</v>
      </c>
      <c r="P145" s="43">
        <v>3</v>
      </c>
      <c r="Q145" s="44">
        <v>3</v>
      </c>
      <c r="R145" s="44">
        <v>2</v>
      </c>
      <c r="S145" s="44">
        <v>3</v>
      </c>
      <c r="T145" s="43">
        <v>3</v>
      </c>
      <c r="U145" s="44">
        <v>2</v>
      </c>
      <c r="V145" s="44">
        <v>3</v>
      </c>
      <c r="W145" s="44">
        <v>3</v>
      </c>
      <c r="X145" s="44">
        <v>2</v>
      </c>
      <c r="Y145" s="44">
        <v>4</v>
      </c>
      <c r="Z145" s="44">
        <v>3</v>
      </c>
      <c r="AA145" s="44">
        <v>3</v>
      </c>
      <c r="AB145" s="45">
        <v>4</v>
      </c>
      <c r="AC145" s="46">
        <f t="shared" si="12"/>
        <v>68</v>
      </c>
      <c r="AD145" s="46">
        <f t="shared" si="14"/>
        <v>2.8878127010580141</v>
      </c>
      <c r="AE145" s="46">
        <v>3</v>
      </c>
      <c r="AF145" s="43">
        <v>3</v>
      </c>
      <c r="AG145" s="43">
        <v>3</v>
      </c>
      <c r="AH145" s="43">
        <v>2</v>
      </c>
      <c r="AI145" s="43">
        <v>2</v>
      </c>
      <c r="AJ145" s="43">
        <v>1</v>
      </c>
      <c r="AK145" s="43">
        <v>2</v>
      </c>
      <c r="AL145" s="43">
        <v>1</v>
      </c>
      <c r="AM145" s="43">
        <v>3</v>
      </c>
      <c r="AN145" s="43">
        <v>3</v>
      </c>
      <c r="AO145" s="43">
        <v>2</v>
      </c>
      <c r="AP145" s="43">
        <v>3</v>
      </c>
      <c r="AQ145" s="43">
        <v>2</v>
      </c>
      <c r="AR145" s="43">
        <v>2</v>
      </c>
      <c r="AS145" s="43">
        <v>4</v>
      </c>
      <c r="AT145" s="43">
        <v>4</v>
      </c>
      <c r="AU145" s="43">
        <v>3</v>
      </c>
      <c r="AV145" s="43">
        <v>3</v>
      </c>
      <c r="AW145" s="43">
        <v>2</v>
      </c>
      <c r="AX145" s="43">
        <v>3</v>
      </c>
      <c r="AY145" s="43">
        <v>4</v>
      </c>
      <c r="AZ145" s="43">
        <v>2</v>
      </c>
      <c r="BA145" s="43">
        <v>3</v>
      </c>
      <c r="BB145" s="43">
        <v>3</v>
      </c>
      <c r="BC145" s="43">
        <v>3</v>
      </c>
      <c r="BD145" s="43">
        <v>3</v>
      </c>
      <c r="BE145" s="40">
        <f t="shared" si="13"/>
        <v>66</v>
      </c>
      <c r="BF145" s="40">
        <f t="shared" si="15"/>
        <v>2.4980147581548438</v>
      </c>
      <c r="BG145" s="46">
        <v>2</v>
      </c>
      <c r="BH145" s="43">
        <v>3</v>
      </c>
      <c r="BI145" s="44">
        <v>3</v>
      </c>
      <c r="BJ145" s="44">
        <v>2</v>
      </c>
      <c r="BK145" s="44">
        <v>2</v>
      </c>
      <c r="BL145" s="43">
        <v>3</v>
      </c>
      <c r="BM145" s="43">
        <v>3</v>
      </c>
      <c r="BN145" s="43">
        <v>3</v>
      </c>
      <c r="BO145" s="44">
        <v>2</v>
      </c>
      <c r="BP145" s="43">
        <v>3</v>
      </c>
      <c r="BQ145" s="43">
        <v>4</v>
      </c>
      <c r="BR145" s="43">
        <v>4</v>
      </c>
      <c r="BS145" s="44">
        <v>2</v>
      </c>
      <c r="BT145" s="43">
        <v>4</v>
      </c>
      <c r="BU145" s="43">
        <v>3</v>
      </c>
      <c r="BV145" s="47">
        <f t="shared" si="16"/>
        <v>41</v>
      </c>
      <c r="BW145" s="47">
        <f t="shared" si="17"/>
        <v>3.3951750683270809</v>
      </c>
      <c r="BX145" s="46">
        <v>3</v>
      </c>
    </row>
    <row r="146" spans="1:76" x14ac:dyDescent="0.2">
      <c r="A146" s="37">
        <v>145</v>
      </c>
      <c r="B146" s="42" t="s">
        <v>924</v>
      </c>
      <c r="C146" s="42" t="s">
        <v>69</v>
      </c>
      <c r="D146" s="42">
        <v>13</v>
      </c>
      <c r="E146" s="42">
        <v>8</v>
      </c>
      <c r="F146" s="43">
        <v>4</v>
      </c>
      <c r="G146" s="43">
        <v>4</v>
      </c>
      <c r="H146" s="44">
        <v>1</v>
      </c>
      <c r="I146" s="43">
        <v>4</v>
      </c>
      <c r="J146" s="44">
        <v>3</v>
      </c>
      <c r="K146" s="44">
        <v>3</v>
      </c>
      <c r="L146" s="43">
        <v>4</v>
      </c>
      <c r="M146" s="43">
        <v>3</v>
      </c>
      <c r="N146" s="43">
        <v>3</v>
      </c>
      <c r="O146" s="43">
        <v>3</v>
      </c>
      <c r="P146" s="43">
        <v>3</v>
      </c>
      <c r="Q146" s="44">
        <v>3</v>
      </c>
      <c r="R146" s="44">
        <v>2</v>
      </c>
      <c r="S146" s="44">
        <v>3</v>
      </c>
      <c r="T146" s="43">
        <v>3</v>
      </c>
      <c r="U146" s="44">
        <v>3</v>
      </c>
      <c r="V146" s="44">
        <v>3</v>
      </c>
      <c r="W146" s="44">
        <v>3</v>
      </c>
      <c r="X146" s="44">
        <v>3</v>
      </c>
      <c r="Y146" s="44">
        <v>3</v>
      </c>
      <c r="Z146" s="44">
        <v>3</v>
      </c>
      <c r="AA146" s="44">
        <v>2</v>
      </c>
      <c r="AB146" s="45">
        <v>3</v>
      </c>
      <c r="AC146" s="46">
        <f t="shared" si="12"/>
        <v>69</v>
      </c>
      <c r="AD146" s="46">
        <f t="shared" si="14"/>
        <v>2.9026391250456807</v>
      </c>
      <c r="AE146" s="46">
        <v>3</v>
      </c>
      <c r="AF146" s="43">
        <v>3</v>
      </c>
      <c r="AG146" s="43">
        <v>3</v>
      </c>
      <c r="AH146" s="43">
        <v>2</v>
      </c>
      <c r="AI146" s="43">
        <v>2</v>
      </c>
      <c r="AJ146" s="43">
        <v>2</v>
      </c>
      <c r="AK146" s="43">
        <v>3</v>
      </c>
      <c r="AL146" s="43">
        <v>2</v>
      </c>
      <c r="AM146" s="43">
        <v>3</v>
      </c>
      <c r="AN146" s="43">
        <v>3</v>
      </c>
      <c r="AO146" s="43">
        <v>2</v>
      </c>
      <c r="AP146" s="43">
        <v>2</v>
      </c>
      <c r="AQ146" s="43">
        <v>2</v>
      </c>
      <c r="AR146" s="43">
        <v>2</v>
      </c>
      <c r="AS146" s="43">
        <v>3</v>
      </c>
      <c r="AT146" s="43">
        <v>3</v>
      </c>
      <c r="AU146" s="43">
        <v>3</v>
      </c>
      <c r="AV146" s="43">
        <v>2</v>
      </c>
      <c r="AW146" s="43">
        <v>2</v>
      </c>
      <c r="AX146" s="43">
        <v>3</v>
      </c>
      <c r="AY146" s="43">
        <v>3</v>
      </c>
      <c r="AZ146" s="43">
        <v>2</v>
      </c>
      <c r="BA146" s="43">
        <v>3</v>
      </c>
      <c r="BB146" s="43">
        <v>3</v>
      </c>
      <c r="BC146" s="43">
        <v>3</v>
      </c>
      <c r="BD146" s="43">
        <v>2</v>
      </c>
      <c r="BE146" s="40">
        <f t="shared" si="13"/>
        <v>63</v>
      </c>
      <c r="BF146" s="40">
        <f t="shared" si="15"/>
        <v>2.469434153580778</v>
      </c>
      <c r="BG146" s="46">
        <v>2</v>
      </c>
      <c r="BH146" s="43">
        <v>3</v>
      </c>
      <c r="BI146" s="44">
        <v>3</v>
      </c>
      <c r="BJ146" s="44">
        <v>3</v>
      </c>
      <c r="BK146" s="44">
        <v>3</v>
      </c>
      <c r="BL146" s="43">
        <v>3</v>
      </c>
      <c r="BM146" s="43">
        <v>3</v>
      </c>
      <c r="BN146" s="43">
        <v>3</v>
      </c>
      <c r="BO146" s="44">
        <v>2</v>
      </c>
      <c r="BP146" s="43">
        <v>3</v>
      </c>
      <c r="BQ146" s="43">
        <v>3</v>
      </c>
      <c r="BR146" s="43">
        <v>3</v>
      </c>
      <c r="BS146" s="44">
        <v>3</v>
      </c>
      <c r="BT146" s="43">
        <v>3</v>
      </c>
      <c r="BU146" s="43">
        <v>3</v>
      </c>
      <c r="BV146" s="47">
        <f t="shared" si="16"/>
        <v>41</v>
      </c>
      <c r="BW146" s="47">
        <f t="shared" si="17"/>
        <v>3.4761033288574366</v>
      </c>
      <c r="BX146" s="46">
        <v>3</v>
      </c>
    </row>
    <row r="147" spans="1:76" x14ac:dyDescent="0.2">
      <c r="A147" s="37">
        <v>146</v>
      </c>
      <c r="B147" s="42" t="s">
        <v>925</v>
      </c>
      <c r="C147" s="42" t="s">
        <v>69</v>
      </c>
      <c r="D147" s="42">
        <v>13</v>
      </c>
      <c r="E147" s="42">
        <v>8</v>
      </c>
      <c r="F147" s="43">
        <v>4</v>
      </c>
      <c r="G147" s="43">
        <v>2</v>
      </c>
      <c r="H147" s="44">
        <v>1</v>
      </c>
      <c r="I147" s="43">
        <v>2</v>
      </c>
      <c r="J147" s="44">
        <v>2</v>
      </c>
      <c r="K147" s="44">
        <v>4</v>
      </c>
      <c r="L147" s="43">
        <v>4</v>
      </c>
      <c r="M147" s="43">
        <v>4</v>
      </c>
      <c r="N147" s="43">
        <v>2</v>
      </c>
      <c r="O147" s="43">
        <v>2</v>
      </c>
      <c r="P147" s="43">
        <v>3</v>
      </c>
      <c r="Q147" s="44">
        <v>1</v>
      </c>
      <c r="R147" s="44">
        <v>1</v>
      </c>
      <c r="S147" s="44">
        <v>3</v>
      </c>
      <c r="T147" s="43">
        <v>2</v>
      </c>
      <c r="U147" s="44">
        <v>3</v>
      </c>
      <c r="V147" s="44">
        <v>3</v>
      </c>
      <c r="W147" s="44">
        <v>2</v>
      </c>
      <c r="X147" s="44">
        <v>3</v>
      </c>
      <c r="Y147" s="44">
        <v>3</v>
      </c>
      <c r="Z147" s="44">
        <v>3</v>
      </c>
      <c r="AA147" s="44">
        <v>3</v>
      </c>
      <c r="AB147" s="45">
        <v>4</v>
      </c>
      <c r="AC147" s="46">
        <f t="shared" si="12"/>
        <v>61</v>
      </c>
      <c r="AD147" s="46">
        <f t="shared" si="14"/>
        <v>2.4459954825366905</v>
      </c>
      <c r="AE147" s="46">
        <v>2</v>
      </c>
      <c r="AF147" s="43">
        <v>3</v>
      </c>
      <c r="AG147" s="43">
        <v>3</v>
      </c>
      <c r="AH147" s="43">
        <v>2</v>
      </c>
      <c r="AI147" s="43">
        <v>3</v>
      </c>
      <c r="AJ147" s="43">
        <v>3</v>
      </c>
      <c r="AK147" s="43">
        <v>3</v>
      </c>
      <c r="AL147" s="43">
        <v>2</v>
      </c>
      <c r="AM147" s="43">
        <v>3</v>
      </c>
      <c r="AN147" s="43">
        <v>3</v>
      </c>
      <c r="AO147" s="43">
        <v>3</v>
      </c>
      <c r="AP147" s="43">
        <v>2</v>
      </c>
      <c r="AQ147" s="43">
        <v>2</v>
      </c>
      <c r="AR147" s="43">
        <v>2</v>
      </c>
      <c r="AS147" s="43">
        <v>4</v>
      </c>
      <c r="AT147" s="43">
        <v>3</v>
      </c>
      <c r="AU147" s="43">
        <v>3</v>
      </c>
      <c r="AV147" s="43">
        <v>3</v>
      </c>
      <c r="AW147" s="43">
        <v>2</v>
      </c>
      <c r="AX147" s="43">
        <v>4</v>
      </c>
      <c r="AY147" s="43">
        <v>4</v>
      </c>
      <c r="AZ147" s="43">
        <v>2</v>
      </c>
      <c r="BA147" s="43">
        <v>2</v>
      </c>
      <c r="BB147" s="43">
        <v>2</v>
      </c>
      <c r="BC147" s="43">
        <v>3</v>
      </c>
      <c r="BD147" s="43">
        <v>2</v>
      </c>
      <c r="BE147" s="40">
        <f t="shared" si="13"/>
        <v>68</v>
      </c>
      <c r="BF147" s="40">
        <f t="shared" si="15"/>
        <v>2.6404466649582434</v>
      </c>
      <c r="BG147" s="46">
        <v>3</v>
      </c>
      <c r="BH147" s="43">
        <v>4</v>
      </c>
      <c r="BI147" s="44">
        <v>4</v>
      </c>
      <c r="BJ147" s="44">
        <v>4</v>
      </c>
      <c r="BK147" s="44">
        <v>4</v>
      </c>
      <c r="BL147" s="43">
        <v>4</v>
      </c>
      <c r="BM147" s="43">
        <v>1</v>
      </c>
      <c r="BN147" s="43">
        <v>4</v>
      </c>
      <c r="BO147" s="44">
        <v>2</v>
      </c>
      <c r="BP147" s="43">
        <v>4</v>
      </c>
      <c r="BQ147" s="43">
        <v>4</v>
      </c>
      <c r="BR147" s="43">
        <v>4</v>
      </c>
      <c r="BS147" s="44">
        <v>1</v>
      </c>
      <c r="BT147" s="43">
        <v>4</v>
      </c>
      <c r="BU147" s="43">
        <v>4</v>
      </c>
      <c r="BV147" s="47">
        <f t="shared" si="16"/>
        <v>48</v>
      </c>
      <c r="BW147" s="47">
        <f t="shared" si="17"/>
        <v>3.7468134956217405</v>
      </c>
      <c r="BX147" s="46">
        <v>4</v>
      </c>
    </row>
    <row r="148" spans="1:76" x14ac:dyDescent="0.2">
      <c r="A148" s="37">
        <v>147</v>
      </c>
      <c r="B148" s="42" t="s">
        <v>926</v>
      </c>
      <c r="C148" s="42" t="s">
        <v>69</v>
      </c>
      <c r="D148" s="42">
        <v>14</v>
      </c>
      <c r="E148" s="42">
        <v>8</v>
      </c>
      <c r="F148" s="43">
        <v>4</v>
      </c>
      <c r="G148" s="43">
        <v>3</v>
      </c>
      <c r="H148" s="44">
        <v>3</v>
      </c>
      <c r="I148" s="43">
        <v>3</v>
      </c>
      <c r="J148" s="44">
        <v>3</v>
      </c>
      <c r="K148" s="44">
        <v>4</v>
      </c>
      <c r="L148" s="43">
        <v>3</v>
      </c>
      <c r="M148" s="43">
        <v>2</v>
      </c>
      <c r="N148" s="43">
        <v>3</v>
      </c>
      <c r="O148" s="43">
        <v>3</v>
      </c>
      <c r="P148" s="43">
        <v>3</v>
      </c>
      <c r="Q148" s="44">
        <v>2</v>
      </c>
      <c r="R148" s="44">
        <v>3</v>
      </c>
      <c r="S148" s="44">
        <v>2</v>
      </c>
      <c r="T148" s="43">
        <v>2</v>
      </c>
      <c r="U148" s="44">
        <v>3</v>
      </c>
      <c r="V148" s="44">
        <v>4</v>
      </c>
      <c r="W148" s="44">
        <v>3</v>
      </c>
      <c r="X148" s="44">
        <v>3</v>
      </c>
      <c r="Y148" s="44">
        <v>3</v>
      </c>
      <c r="Z148" s="44">
        <v>3</v>
      </c>
      <c r="AA148" s="44">
        <v>3</v>
      </c>
      <c r="AB148" s="45">
        <v>4</v>
      </c>
      <c r="AC148" s="46">
        <f t="shared" si="12"/>
        <v>69</v>
      </c>
      <c r="AD148" s="46">
        <f t="shared" si="14"/>
        <v>2.9391730975910582</v>
      </c>
      <c r="AE148" s="46">
        <v>3</v>
      </c>
      <c r="AF148" s="43">
        <v>3</v>
      </c>
      <c r="AG148" s="43">
        <v>3</v>
      </c>
      <c r="AH148" s="43">
        <v>2</v>
      </c>
      <c r="AI148" s="43">
        <v>2</v>
      </c>
      <c r="AJ148" s="43">
        <v>2</v>
      </c>
      <c r="AK148" s="43">
        <v>3</v>
      </c>
      <c r="AL148" s="43">
        <v>2</v>
      </c>
      <c r="AM148" s="43">
        <v>2</v>
      </c>
      <c r="AN148" s="43">
        <v>3</v>
      </c>
      <c r="AO148" s="43">
        <v>1</v>
      </c>
      <c r="AP148" s="43">
        <v>4</v>
      </c>
      <c r="AQ148" s="43">
        <v>2</v>
      </c>
      <c r="AR148" s="43">
        <v>1</v>
      </c>
      <c r="AS148" s="43">
        <v>4</v>
      </c>
      <c r="AT148" s="43">
        <v>2</v>
      </c>
      <c r="AU148" s="43">
        <v>2</v>
      </c>
      <c r="AV148" s="43">
        <v>2</v>
      </c>
      <c r="AW148" s="43">
        <v>3</v>
      </c>
      <c r="AX148" s="43">
        <v>3</v>
      </c>
      <c r="AY148" s="43">
        <v>4</v>
      </c>
      <c r="AZ148" s="43">
        <v>3</v>
      </c>
      <c r="BA148" s="43">
        <v>3</v>
      </c>
      <c r="BB148" s="43">
        <v>4</v>
      </c>
      <c r="BC148" s="43">
        <v>3</v>
      </c>
      <c r="BD148" s="43">
        <v>2</v>
      </c>
      <c r="BE148" s="40">
        <f t="shared" si="13"/>
        <v>65</v>
      </c>
      <c r="BF148" s="40">
        <f t="shared" si="15"/>
        <v>2.4462748398269323</v>
      </c>
      <c r="BG148" s="46">
        <v>2</v>
      </c>
      <c r="BH148" s="43">
        <v>4</v>
      </c>
      <c r="BI148" s="44">
        <v>3</v>
      </c>
      <c r="BJ148" s="44">
        <v>3</v>
      </c>
      <c r="BK148" s="44">
        <v>4</v>
      </c>
      <c r="BL148" s="43">
        <v>1</v>
      </c>
      <c r="BM148" s="43">
        <v>1</v>
      </c>
      <c r="BN148" s="43">
        <v>3</v>
      </c>
      <c r="BO148" s="44">
        <v>2</v>
      </c>
      <c r="BP148" s="43">
        <v>3</v>
      </c>
      <c r="BQ148" s="43">
        <v>3</v>
      </c>
      <c r="BR148" s="43">
        <v>3</v>
      </c>
      <c r="BS148" s="44">
        <v>3</v>
      </c>
      <c r="BT148" s="43">
        <v>4</v>
      </c>
      <c r="BU148" s="43">
        <v>4</v>
      </c>
      <c r="BV148" s="47">
        <f t="shared" si="16"/>
        <v>41</v>
      </c>
      <c r="BW148" s="47">
        <f t="shared" si="17"/>
        <v>3.2418544077980882</v>
      </c>
      <c r="BX148" s="46">
        <v>3</v>
      </c>
    </row>
    <row r="149" spans="1:76" x14ac:dyDescent="0.2">
      <c r="A149" s="37">
        <v>148</v>
      </c>
      <c r="B149" s="42" t="s">
        <v>927</v>
      </c>
      <c r="C149" s="42" t="s">
        <v>69</v>
      </c>
      <c r="D149" s="42">
        <v>15</v>
      </c>
      <c r="E149" s="42">
        <v>9</v>
      </c>
      <c r="F149" s="43">
        <v>4</v>
      </c>
      <c r="G149" s="43">
        <v>4</v>
      </c>
      <c r="H149" s="44">
        <v>3</v>
      </c>
      <c r="I149" s="43">
        <v>4</v>
      </c>
      <c r="J149" s="44">
        <v>4</v>
      </c>
      <c r="K149" s="44">
        <v>4</v>
      </c>
      <c r="L149" s="43">
        <v>4</v>
      </c>
      <c r="M149" s="43">
        <v>3</v>
      </c>
      <c r="N149" s="43">
        <v>3</v>
      </c>
      <c r="O149" s="43">
        <v>4</v>
      </c>
      <c r="P149" s="43">
        <v>4</v>
      </c>
      <c r="Q149" s="44">
        <v>3</v>
      </c>
      <c r="R149" s="44">
        <v>2</v>
      </c>
      <c r="S149" s="44">
        <v>4</v>
      </c>
      <c r="T149" s="43">
        <v>4</v>
      </c>
      <c r="U149" s="44">
        <v>4</v>
      </c>
      <c r="V149" s="44">
        <v>4</v>
      </c>
      <c r="W149" s="44">
        <v>4</v>
      </c>
      <c r="X149" s="44">
        <v>4</v>
      </c>
      <c r="Y149" s="44">
        <v>4</v>
      </c>
      <c r="Z149" s="44">
        <v>4</v>
      </c>
      <c r="AA149" s="44">
        <v>2</v>
      </c>
      <c r="AB149" s="45">
        <v>4</v>
      </c>
      <c r="AC149" s="46">
        <f t="shared" si="12"/>
        <v>84</v>
      </c>
      <c r="AD149" s="46">
        <f t="shared" si="14"/>
        <v>3.5822425985644304</v>
      </c>
      <c r="AE149" s="46">
        <v>4</v>
      </c>
      <c r="AF149" s="43">
        <v>4</v>
      </c>
      <c r="AG149" s="43">
        <v>4</v>
      </c>
      <c r="AH149" s="43">
        <v>3</v>
      </c>
      <c r="AI149" s="43">
        <v>3</v>
      </c>
      <c r="AJ149" s="43">
        <v>1</v>
      </c>
      <c r="AK149" s="43">
        <v>3</v>
      </c>
      <c r="AL149" s="43">
        <v>1</v>
      </c>
      <c r="AM149" s="43">
        <v>3</v>
      </c>
      <c r="AN149" s="43">
        <v>3</v>
      </c>
      <c r="AO149" s="43">
        <v>3</v>
      </c>
      <c r="AP149" s="43">
        <v>3</v>
      </c>
      <c r="AQ149" s="43">
        <v>3</v>
      </c>
      <c r="AR149" s="43">
        <v>1</v>
      </c>
      <c r="AS149" s="43">
        <v>3</v>
      </c>
      <c r="AT149" s="43">
        <v>4</v>
      </c>
      <c r="AU149" s="43">
        <v>4</v>
      </c>
      <c r="AV149" s="43">
        <v>4</v>
      </c>
      <c r="AW149" s="43">
        <v>3</v>
      </c>
      <c r="AX149" s="43">
        <v>4</v>
      </c>
      <c r="AY149" s="43">
        <v>4</v>
      </c>
      <c r="AZ149" s="43">
        <v>3</v>
      </c>
      <c r="BA149" s="43">
        <v>4</v>
      </c>
      <c r="BB149" s="43">
        <v>4</v>
      </c>
      <c r="BC149" s="43">
        <v>3</v>
      </c>
      <c r="BD149" s="43">
        <v>2</v>
      </c>
      <c r="BE149" s="40">
        <f t="shared" si="13"/>
        <v>77</v>
      </c>
      <c r="BF149" s="40">
        <f t="shared" si="15"/>
        <v>2.8694654434507854</v>
      </c>
      <c r="BG149" s="46">
        <v>3</v>
      </c>
      <c r="BH149" s="43">
        <v>3</v>
      </c>
      <c r="BI149" s="44">
        <v>2</v>
      </c>
      <c r="BJ149" s="44">
        <v>2</v>
      </c>
      <c r="BK149" s="44">
        <v>2</v>
      </c>
      <c r="BL149" s="43">
        <v>3</v>
      </c>
      <c r="BM149" s="43">
        <v>4</v>
      </c>
      <c r="BN149" s="43">
        <v>3</v>
      </c>
      <c r="BO149" s="44">
        <v>2</v>
      </c>
      <c r="BP149" s="43">
        <v>3</v>
      </c>
      <c r="BQ149" s="43">
        <v>3</v>
      </c>
      <c r="BR149" s="43">
        <v>3</v>
      </c>
      <c r="BS149" s="44">
        <v>2</v>
      </c>
      <c r="BT149" s="43">
        <v>2</v>
      </c>
      <c r="BU149" s="43">
        <v>3</v>
      </c>
      <c r="BV149" s="47">
        <f t="shared" si="16"/>
        <v>37</v>
      </c>
      <c r="BW149" s="47">
        <f t="shared" si="17"/>
        <v>3.0743456807044036</v>
      </c>
      <c r="BX149" s="46">
        <v>3</v>
      </c>
    </row>
    <row r="150" spans="1:76" x14ac:dyDescent="0.2">
      <c r="A150" s="37">
        <v>149</v>
      </c>
      <c r="B150" s="42" t="s">
        <v>928</v>
      </c>
      <c r="C150" s="42" t="s">
        <v>69</v>
      </c>
      <c r="D150" s="42">
        <v>14</v>
      </c>
      <c r="E150" s="42">
        <v>9</v>
      </c>
      <c r="F150" s="43">
        <v>4</v>
      </c>
      <c r="G150" s="43">
        <v>2</v>
      </c>
      <c r="H150" s="44">
        <v>2</v>
      </c>
      <c r="I150" s="43">
        <v>2</v>
      </c>
      <c r="J150" s="44">
        <v>2</v>
      </c>
      <c r="K150" s="44">
        <v>1</v>
      </c>
      <c r="L150" s="43">
        <v>2</v>
      </c>
      <c r="M150" s="43">
        <v>2</v>
      </c>
      <c r="N150" s="43">
        <v>3</v>
      </c>
      <c r="O150" s="43">
        <v>3</v>
      </c>
      <c r="P150" s="43">
        <v>3</v>
      </c>
      <c r="Q150" s="44">
        <v>2</v>
      </c>
      <c r="R150" s="44">
        <v>2</v>
      </c>
      <c r="S150" s="44">
        <v>3</v>
      </c>
      <c r="T150" s="43">
        <v>2</v>
      </c>
      <c r="U150" s="44">
        <v>3</v>
      </c>
      <c r="V150" s="44">
        <v>2</v>
      </c>
      <c r="W150" s="44">
        <v>2</v>
      </c>
      <c r="X150" s="44">
        <v>2</v>
      </c>
      <c r="Y150" s="44">
        <v>3</v>
      </c>
      <c r="Z150" s="44">
        <v>2</v>
      </c>
      <c r="AA150" s="44">
        <v>4</v>
      </c>
      <c r="AB150" s="45">
        <v>4</v>
      </c>
      <c r="AC150" s="46">
        <f t="shared" si="12"/>
        <v>57</v>
      </c>
      <c r="AD150" s="46">
        <f t="shared" si="14"/>
        <v>2.361257591582405</v>
      </c>
      <c r="AE150" s="46">
        <v>2</v>
      </c>
      <c r="AF150" s="43">
        <v>3</v>
      </c>
      <c r="AG150" s="43">
        <v>3</v>
      </c>
      <c r="AH150" s="43">
        <v>2</v>
      </c>
      <c r="AI150" s="43">
        <v>3</v>
      </c>
      <c r="AJ150" s="43">
        <v>3</v>
      </c>
      <c r="AK150" s="43">
        <v>1</v>
      </c>
      <c r="AL150" s="43">
        <v>3</v>
      </c>
      <c r="AM150" s="43">
        <v>3</v>
      </c>
      <c r="AN150" s="43">
        <v>3</v>
      </c>
      <c r="AO150" s="43">
        <v>3</v>
      </c>
      <c r="AP150" s="43">
        <v>2</v>
      </c>
      <c r="AQ150" s="43">
        <v>3</v>
      </c>
      <c r="AR150" s="43">
        <v>2</v>
      </c>
      <c r="AS150" s="43">
        <v>3</v>
      </c>
      <c r="AT150" s="43">
        <v>2</v>
      </c>
      <c r="AU150" s="43">
        <v>2</v>
      </c>
      <c r="AV150" s="43">
        <v>3</v>
      </c>
      <c r="AW150" s="43">
        <v>2</v>
      </c>
      <c r="AX150" s="43">
        <v>3</v>
      </c>
      <c r="AY150" s="43">
        <v>3</v>
      </c>
      <c r="AZ150" s="43">
        <v>3</v>
      </c>
      <c r="BA150" s="43">
        <v>3</v>
      </c>
      <c r="BB150" s="43">
        <v>3</v>
      </c>
      <c r="BC150" s="43">
        <v>3</v>
      </c>
      <c r="BD150" s="43">
        <v>3</v>
      </c>
      <c r="BE150" s="40">
        <f t="shared" si="13"/>
        <v>67</v>
      </c>
      <c r="BF150" s="40">
        <f t="shared" si="15"/>
        <v>2.6048007146252634</v>
      </c>
      <c r="BG150" s="46">
        <v>3</v>
      </c>
      <c r="BH150" s="43">
        <v>2</v>
      </c>
      <c r="BI150" s="44">
        <v>3</v>
      </c>
      <c r="BJ150" s="44">
        <v>2</v>
      </c>
      <c r="BK150" s="44">
        <v>3</v>
      </c>
      <c r="BL150" s="43">
        <v>3</v>
      </c>
      <c r="BM150" s="43">
        <v>3</v>
      </c>
      <c r="BN150" s="43">
        <v>3</v>
      </c>
      <c r="BO150" s="44">
        <v>2</v>
      </c>
      <c r="BP150" s="43">
        <v>3</v>
      </c>
      <c r="BQ150" s="43">
        <v>3</v>
      </c>
      <c r="BR150" s="43">
        <v>3</v>
      </c>
      <c r="BS150" s="44">
        <v>2</v>
      </c>
      <c r="BT150" s="43">
        <v>3</v>
      </c>
      <c r="BU150" s="43">
        <v>3</v>
      </c>
      <c r="BV150" s="47">
        <f t="shared" si="16"/>
        <v>38</v>
      </c>
      <c r="BW150" s="47">
        <f t="shared" si="17"/>
        <v>3.1891460485376038</v>
      </c>
      <c r="BX150" s="46">
        <v>3</v>
      </c>
    </row>
    <row r="151" spans="1:76" x14ac:dyDescent="0.2">
      <c r="A151" s="37">
        <v>150</v>
      </c>
      <c r="B151" s="42" t="s">
        <v>929</v>
      </c>
      <c r="C151" s="42" t="s">
        <v>69</v>
      </c>
      <c r="D151" s="42">
        <v>13</v>
      </c>
      <c r="E151" s="42">
        <v>8</v>
      </c>
      <c r="F151" s="43">
        <v>4</v>
      </c>
      <c r="G151" s="43">
        <v>2</v>
      </c>
      <c r="H151" s="44">
        <v>1</v>
      </c>
      <c r="I151" s="43">
        <v>2</v>
      </c>
      <c r="J151" s="44">
        <v>1</v>
      </c>
      <c r="K151" s="44">
        <v>1</v>
      </c>
      <c r="L151" s="43">
        <v>3</v>
      </c>
      <c r="M151" s="43">
        <v>3</v>
      </c>
      <c r="N151" s="43">
        <v>2</v>
      </c>
      <c r="O151" s="43">
        <v>3</v>
      </c>
      <c r="P151" s="43">
        <v>2</v>
      </c>
      <c r="Q151" s="44">
        <v>1</v>
      </c>
      <c r="R151" s="44">
        <v>2</v>
      </c>
      <c r="S151" s="44">
        <v>2</v>
      </c>
      <c r="T151" s="43">
        <v>4</v>
      </c>
      <c r="U151" s="44">
        <v>1</v>
      </c>
      <c r="V151" s="44">
        <v>1</v>
      </c>
      <c r="W151" s="44">
        <v>1</v>
      </c>
      <c r="X151" s="44">
        <v>2</v>
      </c>
      <c r="Y151" s="44">
        <v>3</v>
      </c>
      <c r="Z151" s="44">
        <v>2</v>
      </c>
      <c r="AA151" s="44">
        <v>1</v>
      </c>
      <c r="AB151" s="45">
        <v>3</v>
      </c>
      <c r="AC151" s="46">
        <f t="shared" si="12"/>
        <v>47</v>
      </c>
      <c r="AD151" s="46">
        <f t="shared" si="14"/>
        <v>1.8229767932816048</v>
      </c>
      <c r="AE151" s="46">
        <v>2</v>
      </c>
      <c r="AF151" s="43">
        <v>3</v>
      </c>
      <c r="AG151" s="43">
        <v>3</v>
      </c>
      <c r="AH151" s="43">
        <v>2</v>
      </c>
      <c r="AI151" s="43">
        <v>4</v>
      </c>
      <c r="AJ151" s="43">
        <v>2</v>
      </c>
      <c r="AK151" s="43">
        <v>2</v>
      </c>
      <c r="AL151" s="43">
        <v>2</v>
      </c>
      <c r="AM151" s="43">
        <v>3</v>
      </c>
      <c r="AN151" s="43">
        <v>3</v>
      </c>
      <c r="AO151" s="43">
        <v>2</v>
      </c>
      <c r="AP151" s="43">
        <v>3</v>
      </c>
      <c r="AQ151" s="43">
        <v>4</v>
      </c>
      <c r="AR151" s="43">
        <v>3</v>
      </c>
      <c r="AS151" s="43">
        <v>3</v>
      </c>
      <c r="AT151" s="43">
        <v>3</v>
      </c>
      <c r="AU151" s="43">
        <v>3</v>
      </c>
      <c r="AV151" s="43">
        <v>2</v>
      </c>
      <c r="AW151" s="43">
        <v>2</v>
      </c>
      <c r="AX151" s="43">
        <v>4</v>
      </c>
      <c r="AY151" s="43">
        <v>4</v>
      </c>
      <c r="AZ151" s="43">
        <v>2</v>
      </c>
      <c r="BA151" s="43">
        <v>3</v>
      </c>
      <c r="BB151" s="43">
        <v>3</v>
      </c>
      <c r="BC151" s="43">
        <v>3</v>
      </c>
      <c r="BD151" s="43">
        <v>3</v>
      </c>
      <c r="BE151" s="40">
        <f t="shared" si="13"/>
        <v>71</v>
      </c>
      <c r="BF151" s="40">
        <f t="shared" si="15"/>
        <v>2.7590670181120629</v>
      </c>
      <c r="BG151" s="46">
        <v>3</v>
      </c>
      <c r="BH151" s="43">
        <v>4</v>
      </c>
      <c r="BI151" s="44">
        <v>3</v>
      </c>
      <c r="BJ151" s="44">
        <v>1</v>
      </c>
      <c r="BK151" s="44">
        <v>2</v>
      </c>
      <c r="BL151" s="43">
        <v>2</v>
      </c>
      <c r="BM151" s="43">
        <v>4</v>
      </c>
      <c r="BN151" s="43">
        <v>2</v>
      </c>
      <c r="BO151" s="44">
        <v>2</v>
      </c>
      <c r="BP151" s="43">
        <v>2</v>
      </c>
      <c r="BQ151" s="43">
        <v>3</v>
      </c>
      <c r="BR151" s="43">
        <v>3</v>
      </c>
      <c r="BS151" s="44">
        <v>3</v>
      </c>
      <c r="BT151" s="43">
        <v>3</v>
      </c>
      <c r="BU151" s="43">
        <v>3</v>
      </c>
      <c r="BV151" s="47">
        <f t="shared" si="16"/>
        <v>37</v>
      </c>
      <c r="BW151" s="47">
        <f t="shared" si="17"/>
        <v>2.992356142599947</v>
      </c>
      <c r="BX151" s="46">
        <v>3</v>
      </c>
    </row>
    <row r="152" spans="1:76" x14ac:dyDescent="0.2">
      <c r="A152" s="37">
        <v>151</v>
      </c>
      <c r="B152" s="42" t="s">
        <v>930</v>
      </c>
      <c r="C152" s="42" t="s">
        <v>69</v>
      </c>
      <c r="D152" s="42">
        <v>15</v>
      </c>
      <c r="E152" s="42">
        <v>9</v>
      </c>
      <c r="F152" s="43">
        <v>4</v>
      </c>
      <c r="G152" s="43">
        <v>3</v>
      </c>
      <c r="H152" s="44">
        <v>1</v>
      </c>
      <c r="I152" s="43">
        <v>2</v>
      </c>
      <c r="J152" s="44">
        <v>3</v>
      </c>
      <c r="K152" s="44">
        <v>1</v>
      </c>
      <c r="L152" s="43">
        <v>4</v>
      </c>
      <c r="M152" s="43">
        <v>2</v>
      </c>
      <c r="N152" s="43">
        <v>2</v>
      </c>
      <c r="O152" s="43">
        <v>4</v>
      </c>
      <c r="P152" s="43">
        <v>3</v>
      </c>
      <c r="Q152" s="44">
        <v>2</v>
      </c>
      <c r="R152" s="44">
        <v>3</v>
      </c>
      <c r="S152" s="44">
        <v>2</v>
      </c>
      <c r="T152" s="43">
        <v>3</v>
      </c>
      <c r="U152" s="44">
        <v>3</v>
      </c>
      <c r="V152" s="44">
        <v>3</v>
      </c>
      <c r="W152" s="44">
        <v>2</v>
      </c>
      <c r="X152" s="44">
        <v>2</v>
      </c>
      <c r="Y152" s="44">
        <v>4</v>
      </c>
      <c r="Z152" s="44">
        <v>1</v>
      </c>
      <c r="AA152" s="44">
        <v>1</v>
      </c>
      <c r="AB152" s="45">
        <v>3</v>
      </c>
      <c r="AC152" s="46">
        <f t="shared" si="12"/>
        <v>58</v>
      </c>
      <c r="AD152" s="46">
        <f t="shared" si="14"/>
        <v>2.3029214728895901</v>
      </c>
      <c r="AE152" s="46">
        <v>2</v>
      </c>
      <c r="AF152" s="43">
        <v>4</v>
      </c>
      <c r="AG152" s="43">
        <v>4</v>
      </c>
      <c r="AH152" s="43">
        <v>1</v>
      </c>
      <c r="AI152" s="43">
        <v>2</v>
      </c>
      <c r="AJ152" s="43">
        <v>1</v>
      </c>
      <c r="AK152" s="43">
        <v>3</v>
      </c>
      <c r="AL152" s="43">
        <v>1</v>
      </c>
      <c r="AM152" s="43">
        <v>3</v>
      </c>
      <c r="AN152" s="43">
        <v>3</v>
      </c>
      <c r="AO152" s="43">
        <v>3</v>
      </c>
      <c r="AP152" s="43">
        <v>3</v>
      </c>
      <c r="AQ152" s="43">
        <v>1</v>
      </c>
      <c r="AR152" s="43">
        <v>1</v>
      </c>
      <c r="AS152" s="43">
        <v>3</v>
      </c>
      <c r="AT152" s="43">
        <v>3</v>
      </c>
      <c r="AU152" s="43">
        <v>3</v>
      </c>
      <c r="AV152" s="43">
        <v>3</v>
      </c>
      <c r="AW152" s="43">
        <v>2</v>
      </c>
      <c r="AX152" s="43">
        <v>2</v>
      </c>
      <c r="AY152" s="43">
        <v>2</v>
      </c>
      <c r="AZ152" s="43">
        <v>2</v>
      </c>
      <c r="BA152" s="43">
        <v>2</v>
      </c>
      <c r="BB152" s="43">
        <v>3</v>
      </c>
      <c r="BC152" s="43">
        <v>1</v>
      </c>
      <c r="BD152" s="43">
        <v>3</v>
      </c>
      <c r="BE152" s="40">
        <f t="shared" si="13"/>
        <v>59</v>
      </c>
      <c r="BF152" s="40">
        <f t="shared" si="15"/>
        <v>2.1396628699950377</v>
      </c>
      <c r="BG152" s="46">
        <v>2</v>
      </c>
      <c r="BH152" s="43">
        <v>4</v>
      </c>
      <c r="BI152" s="44">
        <v>2</v>
      </c>
      <c r="BJ152" s="44">
        <v>2</v>
      </c>
      <c r="BK152" s="44">
        <v>3</v>
      </c>
      <c r="BL152" s="43">
        <v>2</v>
      </c>
      <c r="BM152" s="43">
        <v>4</v>
      </c>
      <c r="BN152" s="43">
        <v>2</v>
      </c>
      <c r="BO152" s="44">
        <v>2</v>
      </c>
      <c r="BP152" s="43">
        <v>2</v>
      </c>
      <c r="BQ152" s="43">
        <v>3</v>
      </c>
      <c r="BR152" s="43">
        <v>3</v>
      </c>
      <c r="BS152" s="44">
        <v>2</v>
      </c>
      <c r="BT152" s="43">
        <v>4</v>
      </c>
      <c r="BU152" s="43">
        <v>2</v>
      </c>
      <c r="BV152" s="47">
        <f t="shared" si="16"/>
        <v>37</v>
      </c>
      <c r="BW152" s="47">
        <f t="shared" si="17"/>
        <v>3.0264420453485026</v>
      </c>
      <c r="BX152" s="46">
        <v>3</v>
      </c>
    </row>
    <row r="153" spans="1:76" x14ac:dyDescent="0.2">
      <c r="A153" s="37">
        <v>152</v>
      </c>
      <c r="B153" s="42" t="s">
        <v>931</v>
      </c>
      <c r="C153" s="42" t="s">
        <v>69</v>
      </c>
      <c r="D153" s="42">
        <v>13</v>
      </c>
      <c r="E153" s="42">
        <v>8</v>
      </c>
      <c r="F153" s="43">
        <v>4</v>
      </c>
      <c r="G153" s="43">
        <v>3</v>
      </c>
      <c r="H153" s="44">
        <v>3</v>
      </c>
      <c r="I153" s="43">
        <v>2</v>
      </c>
      <c r="J153" s="44">
        <v>3</v>
      </c>
      <c r="K153" s="44">
        <v>3</v>
      </c>
      <c r="L153" s="43">
        <v>4</v>
      </c>
      <c r="M153" s="43">
        <v>2</v>
      </c>
      <c r="N153" s="43">
        <v>4</v>
      </c>
      <c r="O153" s="43">
        <v>2</v>
      </c>
      <c r="P153" s="43">
        <v>4</v>
      </c>
      <c r="Q153" s="44">
        <v>2</v>
      </c>
      <c r="R153" s="44">
        <v>2</v>
      </c>
      <c r="S153" s="44">
        <v>3</v>
      </c>
      <c r="T153" s="43">
        <v>2</v>
      </c>
      <c r="U153" s="44">
        <v>3</v>
      </c>
      <c r="V153" s="44">
        <v>4</v>
      </c>
      <c r="W153" s="44">
        <v>4</v>
      </c>
      <c r="X153" s="44">
        <v>3</v>
      </c>
      <c r="Y153" s="44">
        <v>3</v>
      </c>
      <c r="Z153" s="44">
        <v>2</v>
      </c>
      <c r="AA153" s="44">
        <v>3</v>
      </c>
      <c r="AB153" s="45">
        <v>4</v>
      </c>
      <c r="AC153" s="46">
        <f t="shared" si="12"/>
        <v>69</v>
      </c>
      <c r="AD153" s="46">
        <f t="shared" si="14"/>
        <v>2.8943636528082335</v>
      </c>
      <c r="AE153" s="46">
        <v>3</v>
      </c>
      <c r="AF153" s="43">
        <v>4</v>
      </c>
      <c r="AG153" s="43">
        <v>3</v>
      </c>
      <c r="AH153" s="43">
        <v>2</v>
      </c>
      <c r="AI153" s="43">
        <v>2</v>
      </c>
      <c r="AJ153" s="43">
        <v>1</v>
      </c>
      <c r="AK153" s="43">
        <v>3</v>
      </c>
      <c r="AL153" s="43">
        <v>3</v>
      </c>
      <c r="AM153" s="43">
        <v>3</v>
      </c>
      <c r="AN153" s="43">
        <v>2</v>
      </c>
      <c r="AO153" s="43">
        <v>2</v>
      </c>
      <c r="AP153" s="43">
        <v>3</v>
      </c>
      <c r="AQ153" s="43">
        <v>2</v>
      </c>
      <c r="AR153" s="43">
        <v>1</v>
      </c>
      <c r="AS153" s="43">
        <v>3</v>
      </c>
      <c r="AT153" s="43">
        <v>3</v>
      </c>
      <c r="AU153" s="43">
        <v>2</v>
      </c>
      <c r="AV153" s="43">
        <v>2</v>
      </c>
      <c r="AW153" s="43">
        <v>1</v>
      </c>
      <c r="AX153" s="43">
        <v>3</v>
      </c>
      <c r="AY153" s="43">
        <v>3</v>
      </c>
      <c r="AZ153" s="43">
        <v>2</v>
      </c>
      <c r="BA153" s="43">
        <v>3</v>
      </c>
      <c r="BB153" s="43">
        <v>3</v>
      </c>
      <c r="BC153" s="43">
        <v>2</v>
      </c>
      <c r="BD153" s="43">
        <v>3</v>
      </c>
      <c r="BE153" s="40">
        <f t="shared" si="13"/>
        <v>61</v>
      </c>
      <c r="BF153" s="40">
        <f t="shared" si="15"/>
        <v>2.2986423315327711</v>
      </c>
      <c r="BG153" s="46">
        <v>2</v>
      </c>
      <c r="BH153" s="43">
        <v>3</v>
      </c>
      <c r="BI153" s="44">
        <v>2</v>
      </c>
      <c r="BJ153" s="44">
        <v>2</v>
      </c>
      <c r="BK153" s="44">
        <v>3</v>
      </c>
      <c r="BL153" s="43">
        <v>3</v>
      </c>
      <c r="BM153" s="43">
        <v>4</v>
      </c>
      <c r="BN153" s="43">
        <v>2</v>
      </c>
      <c r="BO153" s="44">
        <v>2</v>
      </c>
      <c r="BP153" s="43">
        <v>3</v>
      </c>
      <c r="BQ153" s="43">
        <v>3</v>
      </c>
      <c r="BR153" s="43">
        <v>2</v>
      </c>
      <c r="BS153" s="44">
        <v>2</v>
      </c>
      <c r="BT153" s="43">
        <v>2</v>
      </c>
      <c r="BU153" s="43">
        <v>2</v>
      </c>
      <c r="BV153" s="47">
        <f t="shared" si="16"/>
        <v>35</v>
      </c>
      <c r="BW153" s="47">
        <f t="shared" si="17"/>
        <v>2.9017831307128619</v>
      </c>
      <c r="BX153" s="46">
        <v>3</v>
      </c>
    </row>
    <row r="154" spans="1:76" x14ac:dyDescent="0.2">
      <c r="A154" s="37">
        <v>153</v>
      </c>
      <c r="B154" s="42" t="s">
        <v>932</v>
      </c>
      <c r="C154" s="42" t="s">
        <v>69</v>
      </c>
      <c r="D154" s="42">
        <v>13</v>
      </c>
      <c r="E154" s="42">
        <v>8</v>
      </c>
      <c r="F154" s="43">
        <v>4</v>
      </c>
      <c r="G154" s="43">
        <v>4</v>
      </c>
      <c r="H154" s="44">
        <v>2</v>
      </c>
      <c r="I154" s="43">
        <v>3</v>
      </c>
      <c r="J154" s="44">
        <v>4</v>
      </c>
      <c r="K154" s="44">
        <v>4</v>
      </c>
      <c r="L154" s="43">
        <v>4</v>
      </c>
      <c r="M154" s="43">
        <v>2</v>
      </c>
      <c r="N154" s="43">
        <v>4</v>
      </c>
      <c r="O154" s="43">
        <v>3</v>
      </c>
      <c r="P154" s="43">
        <v>4</v>
      </c>
      <c r="Q154" s="44">
        <v>3</v>
      </c>
      <c r="R154" s="44">
        <v>1</v>
      </c>
      <c r="S154" s="44">
        <v>3</v>
      </c>
      <c r="T154" s="43">
        <v>3</v>
      </c>
      <c r="U154" s="44">
        <v>3</v>
      </c>
      <c r="V154" s="44">
        <v>3</v>
      </c>
      <c r="W154" s="44">
        <v>3</v>
      </c>
      <c r="X154" s="44">
        <v>3</v>
      </c>
      <c r="Y154" s="44">
        <v>3</v>
      </c>
      <c r="Z154" s="44">
        <v>3</v>
      </c>
      <c r="AA154" s="44">
        <v>2</v>
      </c>
      <c r="AB154" s="45">
        <v>3</v>
      </c>
      <c r="AC154" s="46">
        <f t="shared" si="12"/>
        <v>71</v>
      </c>
      <c r="AD154" s="46">
        <f t="shared" si="14"/>
        <v>2.9609649064087935</v>
      </c>
      <c r="AE154" s="46">
        <v>3</v>
      </c>
      <c r="AF154" s="43">
        <v>3</v>
      </c>
      <c r="AG154" s="43">
        <v>3</v>
      </c>
      <c r="AH154" s="43">
        <v>2</v>
      </c>
      <c r="AI154" s="43">
        <v>2</v>
      </c>
      <c r="AJ154" s="43">
        <v>2</v>
      </c>
      <c r="AK154" s="43">
        <v>2</v>
      </c>
      <c r="AL154" s="43">
        <v>2</v>
      </c>
      <c r="AM154" s="43">
        <v>3</v>
      </c>
      <c r="AN154" s="43">
        <v>3</v>
      </c>
      <c r="AO154" s="43">
        <v>2</v>
      </c>
      <c r="AP154" s="43">
        <v>2</v>
      </c>
      <c r="AQ154" s="43">
        <v>2</v>
      </c>
      <c r="AR154" s="43">
        <v>2</v>
      </c>
      <c r="AS154" s="43">
        <v>3</v>
      </c>
      <c r="AT154" s="43">
        <v>3</v>
      </c>
      <c r="AU154" s="43">
        <v>3</v>
      </c>
      <c r="AV154" s="43">
        <v>2</v>
      </c>
      <c r="AW154" s="43">
        <v>3</v>
      </c>
      <c r="AX154" s="43">
        <v>3</v>
      </c>
      <c r="AY154" s="43">
        <v>3</v>
      </c>
      <c r="AZ154" s="43">
        <v>2</v>
      </c>
      <c r="BA154" s="43">
        <v>3</v>
      </c>
      <c r="BB154" s="43">
        <v>3</v>
      </c>
      <c r="BC154" s="43">
        <v>3</v>
      </c>
      <c r="BD154" s="43">
        <v>3</v>
      </c>
      <c r="BE154" s="40">
        <f t="shared" si="13"/>
        <v>64</v>
      </c>
      <c r="BF154" s="40">
        <f t="shared" si="15"/>
        <v>2.5098114758519361</v>
      </c>
      <c r="BG154" s="46">
        <v>3</v>
      </c>
      <c r="BH154" s="43">
        <v>3</v>
      </c>
      <c r="BI154" s="44">
        <v>3</v>
      </c>
      <c r="BJ154" s="44">
        <v>3</v>
      </c>
      <c r="BK154" s="44">
        <v>3</v>
      </c>
      <c r="BL154" s="43">
        <v>3</v>
      </c>
      <c r="BM154" s="43">
        <v>2</v>
      </c>
      <c r="BN154" s="43">
        <v>4</v>
      </c>
      <c r="BO154" s="44">
        <v>2</v>
      </c>
      <c r="BP154" s="43">
        <v>3</v>
      </c>
      <c r="BQ154" s="43">
        <v>3</v>
      </c>
      <c r="BR154" s="43">
        <v>3</v>
      </c>
      <c r="BS154" s="44">
        <v>3</v>
      </c>
      <c r="BT154" s="43">
        <v>2</v>
      </c>
      <c r="BU154" s="43">
        <v>3</v>
      </c>
      <c r="BV154" s="47">
        <f t="shared" si="16"/>
        <v>40</v>
      </c>
      <c r="BW154" s="47">
        <f t="shared" si="17"/>
        <v>3.351414681136446</v>
      </c>
      <c r="BX154" s="46">
        <v>3</v>
      </c>
    </row>
    <row r="155" spans="1:76" x14ac:dyDescent="0.2">
      <c r="A155" s="37">
        <v>154</v>
      </c>
      <c r="B155" s="42" t="s">
        <v>933</v>
      </c>
      <c r="C155" s="42" t="s">
        <v>69</v>
      </c>
      <c r="D155" s="42">
        <v>14</v>
      </c>
      <c r="E155" s="42">
        <v>8</v>
      </c>
      <c r="F155" s="43">
        <v>4</v>
      </c>
      <c r="G155" s="43">
        <v>3</v>
      </c>
      <c r="H155" s="44">
        <v>2</v>
      </c>
      <c r="I155" s="43">
        <v>4</v>
      </c>
      <c r="J155" s="44">
        <v>3</v>
      </c>
      <c r="K155" s="44">
        <v>3</v>
      </c>
      <c r="L155" s="43">
        <v>3</v>
      </c>
      <c r="M155" s="43">
        <v>3</v>
      </c>
      <c r="N155" s="43">
        <v>3</v>
      </c>
      <c r="O155" s="43">
        <v>3</v>
      </c>
      <c r="P155" s="43">
        <v>4</v>
      </c>
      <c r="Q155" s="44">
        <v>2</v>
      </c>
      <c r="R155" s="44">
        <v>2</v>
      </c>
      <c r="S155" s="44">
        <v>3</v>
      </c>
      <c r="T155" s="43">
        <v>4</v>
      </c>
      <c r="U155" s="44">
        <v>3</v>
      </c>
      <c r="V155" s="44">
        <v>2</v>
      </c>
      <c r="W155" s="44">
        <v>3</v>
      </c>
      <c r="X155" s="44">
        <v>3</v>
      </c>
      <c r="Y155" s="44">
        <v>3</v>
      </c>
      <c r="Z155" s="44">
        <v>3</v>
      </c>
      <c r="AA155" s="44">
        <v>3</v>
      </c>
      <c r="AB155" s="45">
        <v>2</v>
      </c>
      <c r="AC155" s="46">
        <f t="shared" si="12"/>
        <v>68</v>
      </c>
      <c r="AD155" s="46">
        <f t="shared" si="14"/>
        <v>2.8878127010580141</v>
      </c>
      <c r="AE155" s="46">
        <v>3</v>
      </c>
      <c r="AF155" s="43">
        <v>3</v>
      </c>
      <c r="AG155" s="43">
        <v>3</v>
      </c>
      <c r="AH155" s="43">
        <v>2</v>
      </c>
      <c r="AI155" s="43">
        <v>3</v>
      </c>
      <c r="AJ155" s="43">
        <v>2</v>
      </c>
      <c r="AK155" s="43">
        <v>2</v>
      </c>
      <c r="AL155" s="43">
        <v>2</v>
      </c>
      <c r="AM155" s="43">
        <v>4</v>
      </c>
      <c r="AN155" s="43">
        <v>3</v>
      </c>
      <c r="AO155" s="43">
        <v>3</v>
      </c>
      <c r="AP155" s="43">
        <v>3</v>
      </c>
      <c r="AQ155" s="43">
        <v>3</v>
      </c>
      <c r="AR155" s="43">
        <v>3</v>
      </c>
      <c r="AS155" s="43">
        <v>2</v>
      </c>
      <c r="AT155" s="43">
        <v>3</v>
      </c>
      <c r="AU155" s="43">
        <v>3</v>
      </c>
      <c r="AV155" s="43">
        <v>3</v>
      </c>
      <c r="AW155" s="43">
        <v>3</v>
      </c>
      <c r="AX155" s="43">
        <v>3</v>
      </c>
      <c r="AY155" s="43">
        <v>3</v>
      </c>
      <c r="AZ155" s="43">
        <v>2</v>
      </c>
      <c r="BA155" s="43">
        <v>4</v>
      </c>
      <c r="BB155" s="43">
        <v>4</v>
      </c>
      <c r="BC155" s="43">
        <v>3</v>
      </c>
      <c r="BD155" s="43">
        <v>3</v>
      </c>
      <c r="BE155" s="40">
        <f t="shared" si="13"/>
        <v>72</v>
      </c>
      <c r="BF155" s="40">
        <f t="shared" si="15"/>
        <v>2.8174226451471887</v>
      </c>
      <c r="BG155" s="46">
        <v>3</v>
      </c>
      <c r="BH155" s="43">
        <v>3</v>
      </c>
      <c r="BI155" s="44">
        <v>3</v>
      </c>
      <c r="BJ155" s="44">
        <v>3</v>
      </c>
      <c r="BK155" s="44">
        <v>3</v>
      </c>
      <c r="BL155" s="43">
        <v>3</v>
      </c>
      <c r="BM155" s="43">
        <v>3</v>
      </c>
      <c r="BN155" s="43">
        <v>3</v>
      </c>
      <c r="BO155" s="44">
        <v>2</v>
      </c>
      <c r="BP155" s="43">
        <v>3</v>
      </c>
      <c r="BQ155" s="43">
        <v>4</v>
      </c>
      <c r="BR155" s="43">
        <v>4</v>
      </c>
      <c r="BS155" s="44">
        <v>2</v>
      </c>
      <c r="BT155" s="43">
        <v>3</v>
      </c>
      <c r="BU155" s="43">
        <v>3</v>
      </c>
      <c r="BV155" s="47">
        <f t="shared" si="16"/>
        <v>42</v>
      </c>
      <c r="BW155" s="47">
        <f t="shared" si="17"/>
        <v>3.5213521142557025</v>
      </c>
      <c r="BX155" s="46">
        <v>4</v>
      </c>
    </row>
    <row r="156" spans="1:76" x14ac:dyDescent="0.2">
      <c r="A156" s="37">
        <v>155</v>
      </c>
      <c r="B156" s="42" t="s">
        <v>934</v>
      </c>
      <c r="C156" s="42" t="s">
        <v>69</v>
      </c>
      <c r="D156" s="42">
        <v>13</v>
      </c>
      <c r="E156" s="42">
        <v>8</v>
      </c>
      <c r="F156" s="43">
        <v>4</v>
      </c>
      <c r="G156" s="43">
        <v>4</v>
      </c>
      <c r="H156" s="44">
        <v>3</v>
      </c>
      <c r="I156" s="43">
        <v>3</v>
      </c>
      <c r="J156" s="44">
        <v>4</v>
      </c>
      <c r="K156" s="44">
        <v>2</v>
      </c>
      <c r="L156" s="43">
        <v>4</v>
      </c>
      <c r="M156" s="43">
        <v>3</v>
      </c>
      <c r="N156" s="43">
        <v>3</v>
      </c>
      <c r="O156" s="43">
        <v>3</v>
      </c>
      <c r="P156" s="43">
        <v>4</v>
      </c>
      <c r="Q156" s="44">
        <v>4</v>
      </c>
      <c r="R156" s="44">
        <v>1</v>
      </c>
      <c r="S156" s="44">
        <v>2</v>
      </c>
      <c r="T156" s="43">
        <v>4</v>
      </c>
      <c r="U156" s="44">
        <v>4</v>
      </c>
      <c r="V156" s="44">
        <v>4</v>
      </c>
      <c r="W156" s="44">
        <v>4</v>
      </c>
      <c r="X156" s="44">
        <v>4</v>
      </c>
      <c r="Y156" s="44">
        <v>2</v>
      </c>
      <c r="Z156" s="44">
        <v>4</v>
      </c>
      <c r="AA156" s="44">
        <v>4</v>
      </c>
      <c r="AB156" s="45">
        <v>4</v>
      </c>
      <c r="AC156" s="46">
        <f t="shared" si="12"/>
        <v>78</v>
      </c>
      <c r="AD156" s="46">
        <f t="shared" si="14"/>
        <v>3.231901327920268</v>
      </c>
      <c r="AE156" s="46">
        <v>3</v>
      </c>
      <c r="AF156" s="43">
        <v>3</v>
      </c>
      <c r="AG156" s="43">
        <v>3</v>
      </c>
      <c r="AH156" s="43">
        <v>3</v>
      </c>
      <c r="AI156" s="43">
        <v>3</v>
      </c>
      <c r="AJ156" s="43">
        <v>2</v>
      </c>
      <c r="AK156" s="43">
        <v>4</v>
      </c>
      <c r="AL156" s="43">
        <v>4</v>
      </c>
      <c r="AM156" s="43">
        <v>4</v>
      </c>
      <c r="AN156" s="43">
        <v>4</v>
      </c>
      <c r="AO156" s="43">
        <v>3</v>
      </c>
      <c r="AP156" s="43">
        <v>4</v>
      </c>
      <c r="AQ156" s="43">
        <v>3</v>
      </c>
      <c r="AR156" s="43">
        <v>1</v>
      </c>
      <c r="AS156" s="43">
        <v>4</v>
      </c>
      <c r="AT156" s="43">
        <v>1</v>
      </c>
      <c r="AU156" s="43">
        <v>4</v>
      </c>
      <c r="AV156" s="43">
        <v>3</v>
      </c>
      <c r="AW156" s="43">
        <v>3</v>
      </c>
      <c r="AX156" s="43">
        <v>4</v>
      </c>
      <c r="AY156" s="43">
        <v>4</v>
      </c>
      <c r="AZ156" s="43">
        <v>3</v>
      </c>
      <c r="BA156" s="43">
        <v>4</v>
      </c>
      <c r="BB156" s="43">
        <v>3</v>
      </c>
      <c r="BC156" s="43">
        <v>3</v>
      </c>
      <c r="BD156" s="43">
        <v>2</v>
      </c>
      <c r="BE156" s="40">
        <f t="shared" si="13"/>
        <v>79</v>
      </c>
      <c r="BF156" s="40">
        <f t="shared" si="15"/>
        <v>2.9842812360507098</v>
      </c>
      <c r="BG156" s="46">
        <v>3</v>
      </c>
      <c r="BH156" s="43">
        <v>1</v>
      </c>
      <c r="BI156" s="44">
        <v>4</v>
      </c>
      <c r="BJ156" s="44">
        <v>3</v>
      </c>
      <c r="BK156" s="44">
        <v>4</v>
      </c>
      <c r="BL156" s="43">
        <v>4</v>
      </c>
      <c r="BM156" s="43">
        <v>4</v>
      </c>
      <c r="BN156" s="43">
        <v>4</v>
      </c>
      <c r="BO156" s="44">
        <v>2</v>
      </c>
      <c r="BP156" s="43">
        <v>4</v>
      </c>
      <c r="BQ156" s="43">
        <v>4</v>
      </c>
      <c r="BR156" s="43">
        <v>4</v>
      </c>
      <c r="BS156" s="44">
        <v>4</v>
      </c>
      <c r="BT156" s="43">
        <v>4</v>
      </c>
      <c r="BU156" s="43">
        <v>4</v>
      </c>
      <c r="BV156" s="47">
        <f t="shared" si="16"/>
        <v>50</v>
      </c>
      <c r="BW156" s="47">
        <f t="shared" si="17"/>
        <v>4.0425190698483044</v>
      </c>
      <c r="BX156" s="46">
        <v>4</v>
      </c>
    </row>
    <row r="157" spans="1:76" x14ac:dyDescent="0.2">
      <c r="A157" s="37">
        <v>156</v>
      </c>
      <c r="B157" s="42" t="s">
        <v>935</v>
      </c>
      <c r="C157" s="42" t="s">
        <v>69</v>
      </c>
      <c r="D157" s="42">
        <v>13</v>
      </c>
      <c r="E157" s="42">
        <v>8</v>
      </c>
      <c r="F157" s="43">
        <v>4</v>
      </c>
      <c r="G157" s="43">
        <v>3</v>
      </c>
      <c r="H157" s="44">
        <v>2</v>
      </c>
      <c r="I157" s="43">
        <v>2</v>
      </c>
      <c r="J157" s="44">
        <v>2</v>
      </c>
      <c r="K157" s="44">
        <v>2</v>
      </c>
      <c r="L157" s="43">
        <v>3</v>
      </c>
      <c r="M157" s="43">
        <v>3</v>
      </c>
      <c r="N157" s="43">
        <v>2</v>
      </c>
      <c r="O157" s="43">
        <v>3</v>
      </c>
      <c r="P157" s="43">
        <v>2</v>
      </c>
      <c r="Q157" s="44">
        <v>2</v>
      </c>
      <c r="R157" s="44">
        <v>2</v>
      </c>
      <c r="S157" s="44">
        <v>2</v>
      </c>
      <c r="T157" s="43">
        <v>3</v>
      </c>
      <c r="U157" s="44">
        <v>1</v>
      </c>
      <c r="V157" s="44">
        <v>2</v>
      </c>
      <c r="W157" s="44">
        <v>2</v>
      </c>
      <c r="X157" s="44">
        <v>2</v>
      </c>
      <c r="Y157" s="44">
        <v>3</v>
      </c>
      <c r="Z157" s="44">
        <v>1</v>
      </c>
      <c r="AA157" s="44">
        <v>2</v>
      </c>
      <c r="AB157" s="45">
        <v>4</v>
      </c>
      <c r="AC157" s="46">
        <f t="shared" si="12"/>
        <v>54</v>
      </c>
      <c r="AD157" s="46">
        <f t="shared" si="14"/>
        <v>2.2231401691058155</v>
      </c>
      <c r="AE157" s="46">
        <v>2</v>
      </c>
      <c r="AF157" s="43">
        <v>3</v>
      </c>
      <c r="AG157" s="43">
        <v>3</v>
      </c>
      <c r="AH157" s="43">
        <v>3</v>
      </c>
      <c r="AI157" s="43">
        <v>3</v>
      </c>
      <c r="AJ157" s="43">
        <v>2</v>
      </c>
      <c r="AK157" s="43">
        <v>4</v>
      </c>
      <c r="AL157" s="43">
        <v>2</v>
      </c>
      <c r="AM157" s="43">
        <v>4</v>
      </c>
      <c r="AN157" s="43">
        <v>3</v>
      </c>
      <c r="AO157" s="43">
        <v>3</v>
      </c>
      <c r="AP157" s="43">
        <v>3</v>
      </c>
      <c r="AQ157" s="43">
        <v>3</v>
      </c>
      <c r="AR157" s="43">
        <v>2</v>
      </c>
      <c r="AS157" s="43">
        <v>4</v>
      </c>
      <c r="AT157" s="43">
        <v>3</v>
      </c>
      <c r="AU157" s="43">
        <v>3</v>
      </c>
      <c r="AV157" s="43">
        <v>4</v>
      </c>
      <c r="AW157" s="43">
        <v>3</v>
      </c>
      <c r="AX157" s="43">
        <v>4</v>
      </c>
      <c r="AY157" s="43">
        <v>4</v>
      </c>
      <c r="AZ157" s="43">
        <v>3</v>
      </c>
      <c r="BA157" s="43">
        <v>3</v>
      </c>
      <c r="BB157" s="43">
        <v>3</v>
      </c>
      <c r="BC157" s="43">
        <v>4</v>
      </c>
      <c r="BD157" s="43">
        <v>3</v>
      </c>
      <c r="BE157" s="40">
        <f t="shared" si="13"/>
        <v>79</v>
      </c>
      <c r="BF157" s="40">
        <f t="shared" si="15"/>
        <v>3.0972278081838849</v>
      </c>
      <c r="BG157" s="46">
        <v>3</v>
      </c>
      <c r="BH157" s="43">
        <v>3</v>
      </c>
      <c r="BI157" s="44">
        <v>2</v>
      </c>
      <c r="BJ157" s="44">
        <v>2</v>
      </c>
      <c r="BK157" s="44">
        <v>2</v>
      </c>
      <c r="BL157" s="43">
        <v>2</v>
      </c>
      <c r="BM157" s="43">
        <v>2</v>
      </c>
      <c r="BN157" s="43">
        <v>2</v>
      </c>
      <c r="BO157" s="44">
        <v>2</v>
      </c>
      <c r="BP157" s="43">
        <v>2</v>
      </c>
      <c r="BQ157" s="43">
        <v>3</v>
      </c>
      <c r="BR157" s="43">
        <v>3</v>
      </c>
      <c r="BS157" s="44">
        <v>1</v>
      </c>
      <c r="BT157" s="43">
        <v>4</v>
      </c>
      <c r="BU157" s="43">
        <v>3</v>
      </c>
      <c r="BV157" s="47">
        <f t="shared" si="16"/>
        <v>33</v>
      </c>
      <c r="BW157" s="47">
        <f t="shared" si="17"/>
        <v>2.6862922616924458</v>
      </c>
      <c r="BX157" s="46">
        <v>3</v>
      </c>
    </row>
    <row r="158" spans="1:76" x14ac:dyDescent="0.2">
      <c r="A158" s="37">
        <v>157</v>
      </c>
      <c r="B158" s="42" t="s">
        <v>936</v>
      </c>
      <c r="C158" s="42" t="s">
        <v>69</v>
      </c>
      <c r="D158" s="42">
        <v>13</v>
      </c>
      <c r="E158" s="42">
        <v>8</v>
      </c>
      <c r="F158" s="43">
        <v>4</v>
      </c>
      <c r="G158" s="43">
        <v>4</v>
      </c>
      <c r="H158" s="44">
        <v>1</v>
      </c>
      <c r="I158" s="43">
        <v>3</v>
      </c>
      <c r="J158" s="44">
        <v>3</v>
      </c>
      <c r="K158" s="44">
        <v>2</v>
      </c>
      <c r="L158" s="43">
        <v>4</v>
      </c>
      <c r="M158" s="43">
        <v>2</v>
      </c>
      <c r="N158" s="43">
        <v>3</v>
      </c>
      <c r="O158" s="43">
        <v>4</v>
      </c>
      <c r="P158" s="43">
        <v>3</v>
      </c>
      <c r="Q158" s="44">
        <v>3</v>
      </c>
      <c r="R158" s="44">
        <v>2</v>
      </c>
      <c r="S158" s="44">
        <v>4</v>
      </c>
      <c r="T158" s="43">
        <v>3</v>
      </c>
      <c r="U158" s="44">
        <v>3</v>
      </c>
      <c r="V158" s="44">
        <v>2</v>
      </c>
      <c r="W158" s="44">
        <v>2</v>
      </c>
      <c r="X158" s="44">
        <v>1</v>
      </c>
      <c r="Y158" s="44">
        <v>3</v>
      </c>
      <c r="Z158" s="44">
        <v>3</v>
      </c>
      <c r="AA158" s="44">
        <v>2</v>
      </c>
      <c r="AB158" s="45">
        <v>4</v>
      </c>
      <c r="AC158" s="46">
        <f t="shared" si="12"/>
        <v>65</v>
      </c>
      <c r="AD158" s="46">
        <f t="shared" si="14"/>
        <v>2.6441635470724667</v>
      </c>
      <c r="AE158" s="46">
        <v>3</v>
      </c>
      <c r="AF158" s="43">
        <v>4</v>
      </c>
      <c r="AG158" s="43">
        <v>4</v>
      </c>
      <c r="AH158" s="43">
        <v>2</v>
      </c>
      <c r="AI158" s="43">
        <v>4</v>
      </c>
      <c r="AJ158" s="43">
        <v>2</v>
      </c>
      <c r="AK158" s="43">
        <v>3</v>
      </c>
      <c r="AL158" s="43">
        <v>2</v>
      </c>
      <c r="AM158" s="43">
        <v>3</v>
      </c>
      <c r="AN158" s="43">
        <v>3</v>
      </c>
      <c r="AO158" s="43">
        <v>3</v>
      </c>
      <c r="AP158" s="43">
        <v>3</v>
      </c>
      <c r="AQ158" s="43">
        <v>3</v>
      </c>
      <c r="AR158" s="43">
        <v>1</v>
      </c>
      <c r="AS158" s="43">
        <v>3</v>
      </c>
      <c r="AT158" s="43">
        <v>3</v>
      </c>
      <c r="AU158" s="43">
        <v>3</v>
      </c>
      <c r="AV158" s="43">
        <v>3</v>
      </c>
      <c r="AW158" s="43">
        <v>3</v>
      </c>
      <c r="AX158" s="43">
        <v>4</v>
      </c>
      <c r="AY158" s="43">
        <v>4</v>
      </c>
      <c r="AZ158" s="43">
        <v>4</v>
      </c>
      <c r="BA158" s="43">
        <v>4</v>
      </c>
      <c r="BB158" s="43">
        <v>4</v>
      </c>
      <c r="BC158" s="43">
        <v>3</v>
      </c>
      <c r="BD158" s="43">
        <v>3</v>
      </c>
      <c r="BE158" s="40">
        <f t="shared" si="13"/>
        <v>78</v>
      </c>
      <c r="BF158" s="40">
        <f t="shared" si="15"/>
        <v>2.9983743166281935</v>
      </c>
      <c r="BG158" s="46">
        <v>3</v>
      </c>
      <c r="BH158" s="43">
        <v>3</v>
      </c>
      <c r="BI158" s="44">
        <v>3</v>
      </c>
      <c r="BJ158" s="44">
        <v>3</v>
      </c>
      <c r="BK158" s="44">
        <v>3</v>
      </c>
      <c r="BL158" s="43">
        <v>3</v>
      </c>
      <c r="BM158" s="43">
        <v>3</v>
      </c>
      <c r="BN158" s="43">
        <v>3</v>
      </c>
      <c r="BO158" s="44">
        <v>2</v>
      </c>
      <c r="BP158" s="43">
        <v>3</v>
      </c>
      <c r="BQ158" s="43">
        <v>2</v>
      </c>
      <c r="BR158" s="43">
        <v>3</v>
      </c>
      <c r="BS158" s="44">
        <v>3</v>
      </c>
      <c r="BT158" s="43">
        <v>3</v>
      </c>
      <c r="BU158" s="43">
        <v>3</v>
      </c>
      <c r="BV158" s="47">
        <f t="shared" si="16"/>
        <v>40</v>
      </c>
      <c r="BW158" s="47">
        <f t="shared" si="17"/>
        <v>3.3778342576469993</v>
      </c>
      <c r="BX158" s="46">
        <v>3</v>
      </c>
    </row>
    <row r="159" spans="1:76" x14ac:dyDescent="0.2">
      <c r="A159" s="37">
        <v>158</v>
      </c>
      <c r="B159" s="42" t="s">
        <v>937</v>
      </c>
      <c r="C159" s="42" t="s">
        <v>69</v>
      </c>
      <c r="D159" s="42">
        <v>14</v>
      </c>
      <c r="E159" s="42">
        <v>9</v>
      </c>
      <c r="F159" s="43">
        <v>4</v>
      </c>
      <c r="G159" s="43">
        <v>3</v>
      </c>
      <c r="H159" s="44">
        <v>2</v>
      </c>
      <c r="I159" s="43">
        <v>2</v>
      </c>
      <c r="J159" s="44">
        <v>2</v>
      </c>
      <c r="K159" s="44">
        <v>1</v>
      </c>
      <c r="L159" s="43">
        <v>3</v>
      </c>
      <c r="M159" s="43">
        <v>3</v>
      </c>
      <c r="N159" s="43">
        <v>2</v>
      </c>
      <c r="O159" s="43">
        <v>3</v>
      </c>
      <c r="P159" s="43">
        <v>2</v>
      </c>
      <c r="Q159" s="44">
        <v>2</v>
      </c>
      <c r="R159" s="44">
        <v>2</v>
      </c>
      <c r="S159" s="44">
        <v>3</v>
      </c>
      <c r="T159" s="43">
        <v>3</v>
      </c>
      <c r="U159" s="44">
        <v>3</v>
      </c>
      <c r="V159" s="44">
        <v>3</v>
      </c>
      <c r="W159" s="44">
        <v>3</v>
      </c>
      <c r="X159" s="44">
        <v>2</v>
      </c>
      <c r="Y159" s="44">
        <v>2</v>
      </c>
      <c r="Z159" s="44">
        <v>1</v>
      </c>
      <c r="AA159" s="44">
        <v>3</v>
      </c>
      <c r="AB159" s="45">
        <v>2</v>
      </c>
      <c r="AC159" s="46">
        <f t="shared" si="12"/>
        <v>56</v>
      </c>
      <c r="AD159" s="46">
        <f t="shared" si="14"/>
        <v>2.3147449855969251</v>
      </c>
      <c r="AE159" s="46">
        <v>2</v>
      </c>
      <c r="AF159" s="43">
        <v>3</v>
      </c>
      <c r="AG159" s="43">
        <v>3</v>
      </c>
      <c r="AH159" s="43">
        <v>2</v>
      </c>
      <c r="AI159" s="43">
        <v>3</v>
      </c>
      <c r="AJ159" s="43">
        <v>2</v>
      </c>
      <c r="AK159" s="43">
        <v>2</v>
      </c>
      <c r="AL159" s="43">
        <v>3</v>
      </c>
      <c r="AM159" s="43">
        <v>3</v>
      </c>
      <c r="AN159" s="43">
        <v>3</v>
      </c>
      <c r="AO159" s="43">
        <v>3</v>
      </c>
      <c r="AP159" s="43">
        <v>3</v>
      </c>
      <c r="AQ159" s="43">
        <v>3</v>
      </c>
      <c r="AR159" s="43">
        <v>2</v>
      </c>
      <c r="AS159" s="43">
        <v>3</v>
      </c>
      <c r="AT159" s="43">
        <v>3</v>
      </c>
      <c r="AU159" s="43">
        <v>3</v>
      </c>
      <c r="AV159" s="43">
        <v>3</v>
      </c>
      <c r="AW159" s="43">
        <v>2</v>
      </c>
      <c r="AX159" s="43">
        <v>3</v>
      </c>
      <c r="AY159" s="43">
        <v>3</v>
      </c>
      <c r="AZ159" s="43">
        <v>3</v>
      </c>
      <c r="BA159" s="43">
        <v>3</v>
      </c>
      <c r="BB159" s="43">
        <v>3</v>
      </c>
      <c r="BC159" s="43">
        <v>2</v>
      </c>
      <c r="BD159" s="43">
        <v>3</v>
      </c>
      <c r="BE159" s="40">
        <f t="shared" si="13"/>
        <v>69</v>
      </c>
      <c r="BF159" s="40">
        <f t="shared" si="15"/>
        <v>2.721819696589459</v>
      </c>
      <c r="BG159" s="46">
        <v>3</v>
      </c>
      <c r="BH159" s="43">
        <v>3</v>
      </c>
      <c r="BI159" s="44">
        <v>2</v>
      </c>
      <c r="BJ159" s="44">
        <v>2</v>
      </c>
      <c r="BK159" s="44">
        <v>3</v>
      </c>
      <c r="BL159" s="43">
        <v>3</v>
      </c>
      <c r="BM159" s="43">
        <v>3</v>
      </c>
      <c r="BN159" s="43">
        <v>3</v>
      </c>
      <c r="BO159" s="44">
        <v>2</v>
      </c>
      <c r="BP159" s="43">
        <v>3</v>
      </c>
      <c r="BQ159" s="43">
        <v>2</v>
      </c>
      <c r="BR159" s="43">
        <v>3</v>
      </c>
      <c r="BS159" s="44">
        <v>3</v>
      </c>
      <c r="BT159" s="43">
        <v>3</v>
      </c>
      <c r="BU159" s="43">
        <v>3</v>
      </c>
      <c r="BV159" s="47">
        <f t="shared" si="16"/>
        <v>38</v>
      </c>
      <c r="BW159" s="47">
        <f t="shared" si="17"/>
        <v>3.1891460485376038</v>
      </c>
      <c r="BX159" s="46">
        <v>3</v>
      </c>
    </row>
    <row r="160" spans="1:76" x14ac:dyDescent="0.2">
      <c r="A160" s="37">
        <v>159</v>
      </c>
      <c r="B160" s="42" t="s">
        <v>938</v>
      </c>
      <c r="C160" s="42" t="s">
        <v>69</v>
      </c>
      <c r="D160" s="42">
        <v>14</v>
      </c>
      <c r="E160" s="42">
        <v>9</v>
      </c>
      <c r="F160" s="43">
        <v>3</v>
      </c>
      <c r="G160" s="43">
        <v>3</v>
      </c>
      <c r="H160" s="44">
        <v>1</v>
      </c>
      <c r="I160" s="43">
        <v>3</v>
      </c>
      <c r="J160" s="44">
        <v>2</v>
      </c>
      <c r="K160" s="44">
        <v>2</v>
      </c>
      <c r="L160" s="43">
        <v>2</v>
      </c>
      <c r="M160" s="43">
        <v>3</v>
      </c>
      <c r="N160" s="43">
        <v>2</v>
      </c>
      <c r="O160" s="43">
        <v>3</v>
      </c>
      <c r="P160" s="43">
        <v>2</v>
      </c>
      <c r="Q160" s="44">
        <v>1</v>
      </c>
      <c r="R160" s="44">
        <v>2</v>
      </c>
      <c r="S160" s="44">
        <v>3</v>
      </c>
      <c r="T160" s="43">
        <v>3</v>
      </c>
      <c r="U160" s="44">
        <v>1</v>
      </c>
      <c r="V160" s="44">
        <v>1</v>
      </c>
      <c r="W160" s="44">
        <v>2</v>
      </c>
      <c r="X160" s="44">
        <v>1</v>
      </c>
      <c r="Y160" s="44">
        <v>3</v>
      </c>
      <c r="Z160" s="44">
        <v>1</v>
      </c>
      <c r="AA160" s="44">
        <v>1</v>
      </c>
      <c r="AB160" s="45">
        <v>3</v>
      </c>
      <c r="AC160" s="46">
        <f t="shared" si="12"/>
        <v>48</v>
      </c>
      <c r="AD160" s="46">
        <f t="shared" si="14"/>
        <v>1.898092819223991</v>
      </c>
      <c r="AE160" s="46">
        <v>2</v>
      </c>
      <c r="AF160" s="43">
        <v>3</v>
      </c>
      <c r="AG160" s="43">
        <v>3</v>
      </c>
      <c r="AH160" s="43">
        <v>2</v>
      </c>
      <c r="AI160" s="43">
        <v>2</v>
      </c>
      <c r="AJ160" s="43">
        <v>2</v>
      </c>
      <c r="AK160" s="43">
        <v>3</v>
      </c>
      <c r="AL160" s="43">
        <v>2</v>
      </c>
      <c r="AM160" s="43">
        <v>3</v>
      </c>
      <c r="AN160" s="43">
        <v>3</v>
      </c>
      <c r="AO160" s="43">
        <v>3</v>
      </c>
      <c r="AP160" s="43">
        <v>3</v>
      </c>
      <c r="AQ160" s="43">
        <v>2</v>
      </c>
      <c r="AR160" s="43">
        <v>2</v>
      </c>
      <c r="AS160" s="43">
        <v>3</v>
      </c>
      <c r="AT160" s="43">
        <v>2</v>
      </c>
      <c r="AU160" s="43">
        <v>3</v>
      </c>
      <c r="AV160" s="43">
        <v>3</v>
      </c>
      <c r="AW160" s="43">
        <v>2</v>
      </c>
      <c r="AX160" s="43">
        <v>3</v>
      </c>
      <c r="AY160" s="43">
        <v>3</v>
      </c>
      <c r="AZ160" s="43">
        <v>2</v>
      </c>
      <c r="BA160" s="43">
        <v>2</v>
      </c>
      <c r="BB160" s="43">
        <v>2</v>
      </c>
      <c r="BC160" s="43">
        <v>3</v>
      </c>
      <c r="BD160" s="43">
        <v>3</v>
      </c>
      <c r="BE160" s="40">
        <f t="shared" si="13"/>
        <v>64</v>
      </c>
      <c r="BF160" s="40">
        <f t="shared" si="15"/>
        <v>2.5098114758519361</v>
      </c>
      <c r="BG160" s="46">
        <v>3</v>
      </c>
      <c r="BH160" s="43">
        <v>3</v>
      </c>
      <c r="BI160" s="44">
        <v>3</v>
      </c>
      <c r="BJ160" s="44">
        <v>2</v>
      </c>
      <c r="BK160" s="44">
        <v>3</v>
      </c>
      <c r="BL160" s="43">
        <v>3</v>
      </c>
      <c r="BM160" s="43">
        <v>3</v>
      </c>
      <c r="BN160" s="43">
        <v>2</v>
      </c>
      <c r="BO160" s="44">
        <v>2</v>
      </c>
      <c r="BP160" s="43">
        <v>2</v>
      </c>
      <c r="BQ160" s="43">
        <v>4</v>
      </c>
      <c r="BR160" s="43">
        <v>3</v>
      </c>
      <c r="BS160" s="44">
        <v>2</v>
      </c>
      <c r="BT160" s="43">
        <v>3</v>
      </c>
      <c r="BU160" s="43">
        <v>2</v>
      </c>
      <c r="BV160" s="47">
        <f t="shared" si="16"/>
        <v>37</v>
      </c>
      <c r="BW160" s="47">
        <f t="shared" si="17"/>
        <v>3.0743456807044036</v>
      </c>
      <c r="BX160" s="46">
        <v>3</v>
      </c>
    </row>
    <row r="161" spans="1:76" x14ac:dyDescent="0.2">
      <c r="A161" s="37">
        <v>160</v>
      </c>
      <c r="B161" s="42" t="s">
        <v>939</v>
      </c>
      <c r="C161" s="42" t="s">
        <v>69</v>
      </c>
      <c r="D161" s="42">
        <v>14</v>
      </c>
      <c r="E161" s="42">
        <v>9</v>
      </c>
      <c r="F161" s="43">
        <v>3</v>
      </c>
      <c r="G161" s="43">
        <v>2</v>
      </c>
      <c r="H161" s="44">
        <v>1</v>
      </c>
      <c r="I161" s="43">
        <v>1</v>
      </c>
      <c r="J161" s="44">
        <v>2</v>
      </c>
      <c r="K161" s="44">
        <v>1</v>
      </c>
      <c r="L161" s="43">
        <v>3</v>
      </c>
      <c r="M161" s="43">
        <v>3</v>
      </c>
      <c r="N161" s="43">
        <v>3</v>
      </c>
      <c r="O161" s="43">
        <v>3</v>
      </c>
      <c r="P161" s="43">
        <v>2</v>
      </c>
      <c r="Q161" s="44">
        <v>2</v>
      </c>
      <c r="R161" s="44">
        <v>2</v>
      </c>
      <c r="S161" s="44">
        <v>2</v>
      </c>
      <c r="T161" s="43">
        <v>2</v>
      </c>
      <c r="U161" s="44">
        <v>3</v>
      </c>
      <c r="V161" s="44">
        <v>2</v>
      </c>
      <c r="W161" s="44">
        <v>2</v>
      </c>
      <c r="X161" s="44">
        <v>3</v>
      </c>
      <c r="Y161" s="44">
        <v>1</v>
      </c>
      <c r="Z161" s="44">
        <v>2</v>
      </c>
      <c r="AA161" s="44">
        <v>3</v>
      </c>
      <c r="AB161" s="45">
        <v>4</v>
      </c>
      <c r="AC161" s="46">
        <f t="shared" si="12"/>
        <v>52</v>
      </c>
      <c r="AD161" s="46">
        <f t="shared" si="14"/>
        <v>2.1038479406266011</v>
      </c>
      <c r="AE161" s="46">
        <v>2</v>
      </c>
      <c r="AF161" s="43">
        <v>4</v>
      </c>
      <c r="AG161" s="43">
        <v>4</v>
      </c>
      <c r="AH161" s="43">
        <v>3</v>
      </c>
      <c r="AI161" s="43">
        <v>3</v>
      </c>
      <c r="AJ161" s="43">
        <v>3</v>
      </c>
      <c r="AK161" s="43">
        <v>3</v>
      </c>
      <c r="AL161" s="43">
        <v>3</v>
      </c>
      <c r="AM161" s="43">
        <v>3</v>
      </c>
      <c r="AN161" s="43">
        <v>3</v>
      </c>
      <c r="AO161" s="43">
        <v>2</v>
      </c>
      <c r="AP161" s="43">
        <v>2</v>
      </c>
      <c r="AQ161" s="43">
        <v>3</v>
      </c>
      <c r="AR161" s="43">
        <v>2</v>
      </c>
      <c r="AS161" s="43">
        <v>3</v>
      </c>
      <c r="AT161" s="43">
        <v>3</v>
      </c>
      <c r="AU161" s="43">
        <v>2</v>
      </c>
      <c r="AV161" s="43">
        <v>2</v>
      </c>
      <c r="AW161" s="43">
        <v>3</v>
      </c>
      <c r="AX161" s="43">
        <v>3</v>
      </c>
      <c r="AY161" s="43">
        <v>3</v>
      </c>
      <c r="AZ161" s="43">
        <v>3</v>
      </c>
      <c r="BA161" s="43">
        <v>3</v>
      </c>
      <c r="BB161" s="43">
        <v>3</v>
      </c>
      <c r="BC161" s="43">
        <v>3</v>
      </c>
      <c r="BD161" s="43">
        <v>3</v>
      </c>
      <c r="BE161" s="40">
        <f t="shared" si="13"/>
        <v>72</v>
      </c>
      <c r="BF161" s="40">
        <f t="shared" si="15"/>
        <v>2.8307277465160636</v>
      </c>
      <c r="BG161" s="46">
        <v>3</v>
      </c>
      <c r="BH161" s="43">
        <v>2</v>
      </c>
      <c r="BI161" s="44">
        <v>3</v>
      </c>
      <c r="BJ161" s="44">
        <v>2</v>
      </c>
      <c r="BK161" s="44">
        <v>3</v>
      </c>
      <c r="BL161" s="43">
        <v>3</v>
      </c>
      <c r="BM161" s="43">
        <v>3</v>
      </c>
      <c r="BN161" s="43">
        <v>3</v>
      </c>
      <c r="BO161" s="44">
        <v>2</v>
      </c>
      <c r="BP161" s="43">
        <v>2</v>
      </c>
      <c r="BQ161" s="43">
        <v>3</v>
      </c>
      <c r="BR161" s="43">
        <v>3</v>
      </c>
      <c r="BS161" s="44">
        <v>2</v>
      </c>
      <c r="BT161" s="43">
        <v>3</v>
      </c>
      <c r="BU161" s="43">
        <v>3</v>
      </c>
      <c r="BV161" s="47">
        <f t="shared" si="16"/>
        <v>37</v>
      </c>
      <c r="BW161" s="47">
        <f t="shared" si="17"/>
        <v>3.0985810913172482</v>
      </c>
      <c r="BX161" s="46">
        <v>3</v>
      </c>
    </row>
    <row r="162" spans="1:76" x14ac:dyDescent="0.2">
      <c r="A162" s="37">
        <v>161</v>
      </c>
      <c r="B162" s="42" t="s">
        <v>940</v>
      </c>
      <c r="C162" s="42" t="s">
        <v>69</v>
      </c>
      <c r="D162" s="42">
        <v>13</v>
      </c>
      <c r="E162" s="42">
        <v>8</v>
      </c>
      <c r="F162" s="43">
        <v>4</v>
      </c>
      <c r="G162" s="43">
        <v>3</v>
      </c>
      <c r="H162" s="44">
        <v>2</v>
      </c>
      <c r="I162" s="43">
        <v>3</v>
      </c>
      <c r="J162" s="44">
        <v>3</v>
      </c>
      <c r="K162" s="44">
        <v>3</v>
      </c>
      <c r="L162" s="43">
        <v>3</v>
      </c>
      <c r="M162" s="43">
        <v>3</v>
      </c>
      <c r="N162" s="43">
        <v>2</v>
      </c>
      <c r="O162" s="43">
        <v>2</v>
      </c>
      <c r="P162" s="43">
        <v>4</v>
      </c>
      <c r="Q162" s="44">
        <v>2</v>
      </c>
      <c r="R162" s="44">
        <v>2</v>
      </c>
      <c r="S162" s="44">
        <v>3</v>
      </c>
      <c r="T162" s="43">
        <v>3</v>
      </c>
      <c r="U162" s="44">
        <v>3</v>
      </c>
      <c r="V162" s="44">
        <v>3</v>
      </c>
      <c r="W162" s="44">
        <v>3</v>
      </c>
      <c r="X162" s="44">
        <v>3</v>
      </c>
      <c r="Y162" s="44">
        <v>3</v>
      </c>
      <c r="Z162" s="44">
        <v>3</v>
      </c>
      <c r="AA162" s="44">
        <v>3</v>
      </c>
      <c r="AB162" s="45">
        <v>3</v>
      </c>
      <c r="AC162" s="46">
        <f t="shared" si="12"/>
        <v>66</v>
      </c>
      <c r="AD162" s="46">
        <f t="shared" si="14"/>
        <v>2.81646775966234</v>
      </c>
      <c r="AE162" s="46">
        <v>3</v>
      </c>
      <c r="AF162" s="43">
        <v>2</v>
      </c>
      <c r="AG162" s="43">
        <v>3</v>
      </c>
      <c r="AH162" s="43">
        <v>2</v>
      </c>
      <c r="AI162" s="43">
        <v>3</v>
      </c>
      <c r="AJ162" s="43">
        <v>2</v>
      </c>
      <c r="AK162" s="43">
        <v>3</v>
      </c>
      <c r="AL162" s="43">
        <v>2</v>
      </c>
      <c r="AM162" s="43">
        <v>3</v>
      </c>
      <c r="AN162" s="43">
        <v>3</v>
      </c>
      <c r="AO162" s="43">
        <v>2</v>
      </c>
      <c r="AP162" s="43">
        <v>3</v>
      </c>
      <c r="AQ162" s="43">
        <v>2</v>
      </c>
      <c r="AR162" s="43">
        <v>2</v>
      </c>
      <c r="AS162" s="43">
        <v>3</v>
      </c>
      <c r="AT162" s="43">
        <v>3</v>
      </c>
      <c r="AU162" s="43">
        <v>3</v>
      </c>
      <c r="AV162" s="43">
        <v>3</v>
      </c>
      <c r="AW162" s="43">
        <v>3</v>
      </c>
      <c r="AX162" s="43">
        <v>3</v>
      </c>
      <c r="AY162" s="43">
        <v>3</v>
      </c>
      <c r="AZ162" s="43">
        <v>3</v>
      </c>
      <c r="BA162" s="43">
        <v>3</v>
      </c>
      <c r="BB162" s="43">
        <v>3</v>
      </c>
      <c r="BC162" s="43">
        <v>2</v>
      </c>
      <c r="BD162" s="43">
        <v>2</v>
      </c>
      <c r="BE162" s="40">
        <f t="shared" si="13"/>
        <v>66</v>
      </c>
      <c r="BF162" s="40">
        <f t="shared" si="15"/>
        <v>2.5925575246553128</v>
      </c>
      <c r="BG162" s="46">
        <v>3</v>
      </c>
      <c r="BH162" s="43">
        <v>3</v>
      </c>
      <c r="BI162" s="44">
        <v>3</v>
      </c>
      <c r="BJ162" s="44">
        <v>2</v>
      </c>
      <c r="BK162" s="44">
        <v>3</v>
      </c>
      <c r="BL162" s="43">
        <v>2</v>
      </c>
      <c r="BM162" s="43">
        <v>3</v>
      </c>
      <c r="BN162" s="43">
        <v>2</v>
      </c>
      <c r="BO162" s="44">
        <v>2</v>
      </c>
      <c r="BP162" s="43">
        <v>3</v>
      </c>
      <c r="BQ162" s="43">
        <v>3</v>
      </c>
      <c r="BR162" s="43">
        <v>3</v>
      </c>
      <c r="BS162" s="44">
        <v>3</v>
      </c>
      <c r="BT162" s="43">
        <v>3</v>
      </c>
      <c r="BU162" s="43">
        <v>3</v>
      </c>
      <c r="BV162" s="47">
        <f t="shared" si="16"/>
        <v>38</v>
      </c>
      <c r="BW162" s="47">
        <f t="shared" si="17"/>
        <v>3.1891460485376038</v>
      </c>
      <c r="BX162" s="46">
        <v>3</v>
      </c>
    </row>
    <row r="163" spans="1:76" x14ac:dyDescent="0.2">
      <c r="A163" s="37">
        <v>162</v>
      </c>
      <c r="B163" s="42" t="s">
        <v>941</v>
      </c>
      <c r="C163" s="42" t="s">
        <v>69</v>
      </c>
      <c r="D163" s="42">
        <v>13</v>
      </c>
      <c r="E163" s="42">
        <v>8</v>
      </c>
      <c r="F163" s="43">
        <v>3</v>
      </c>
      <c r="G163" s="43">
        <v>3</v>
      </c>
      <c r="H163" s="44">
        <v>2</v>
      </c>
      <c r="I163" s="43">
        <v>3</v>
      </c>
      <c r="J163" s="44">
        <v>2</v>
      </c>
      <c r="K163" s="44">
        <v>3</v>
      </c>
      <c r="L163" s="43">
        <v>3</v>
      </c>
      <c r="M163" s="43">
        <v>3</v>
      </c>
      <c r="N163" s="43">
        <v>3</v>
      </c>
      <c r="O163" s="43">
        <v>3</v>
      </c>
      <c r="P163" s="43">
        <v>3</v>
      </c>
      <c r="Q163" s="44">
        <v>2</v>
      </c>
      <c r="R163" s="44">
        <v>2</v>
      </c>
      <c r="S163" s="44">
        <v>2</v>
      </c>
      <c r="T163" s="43">
        <v>3</v>
      </c>
      <c r="U163" s="44">
        <v>3</v>
      </c>
      <c r="V163" s="44">
        <v>2</v>
      </c>
      <c r="W163" s="44">
        <v>2</v>
      </c>
      <c r="X163" s="44">
        <v>2</v>
      </c>
      <c r="Y163" s="44">
        <v>3</v>
      </c>
      <c r="Z163" s="44">
        <v>3</v>
      </c>
      <c r="AA163" s="44">
        <v>3</v>
      </c>
      <c r="AB163" s="45">
        <v>3</v>
      </c>
      <c r="AC163" s="46">
        <f t="shared" si="12"/>
        <v>61</v>
      </c>
      <c r="AD163" s="46">
        <f t="shared" si="14"/>
        <v>2.605386275925206</v>
      </c>
      <c r="AE163" s="46">
        <v>3</v>
      </c>
      <c r="AF163" s="43">
        <v>3</v>
      </c>
      <c r="AG163" s="43">
        <v>3</v>
      </c>
      <c r="AH163" s="43">
        <v>2</v>
      </c>
      <c r="AI163" s="43">
        <v>2</v>
      </c>
      <c r="AJ163" s="43">
        <v>2</v>
      </c>
      <c r="AK163" s="43">
        <v>2</v>
      </c>
      <c r="AL163" s="43">
        <v>3</v>
      </c>
      <c r="AM163" s="43">
        <v>3</v>
      </c>
      <c r="AN163" s="43">
        <v>3</v>
      </c>
      <c r="AO163" s="43">
        <v>3</v>
      </c>
      <c r="AP163" s="43">
        <v>2</v>
      </c>
      <c r="AQ163" s="43">
        <v>3</v>
      </c>
      <c r="AR163" s="43">
        <v>2</v>
      </c>
      <c r="AS163" s="43">
        <v>3</v>
      </c>
      <c r="AT163" s="43">
        <v>2</v>
      </c>
      <c r="AU163" s="43">
        <v>2</v>
      </c>
      <c r="AV163" s="43">
        <v>2</v>
      </c>
      <c r="AW163" s="43">
        <v>3</v>
      </c>
      <c r="AX163" s="43">
        <v>3</v>
      </c>
      <c r="AY163" s="43">
        <v>3</v>
      </c>
      <c r="AZ163" s="43">
        <v>3</v>
      </c>
      <c r="BA163" s="43">
        <v>2</v>
      </c>
      <c r="BB163" s="43">
        <v>2</v>
      </c>
      <c r="BC163" s="43">
        <v>3</v>
      </c>
      <c r="BD163" s="43">
        <v>3</v>
      </c>
      <c r="BE163" s="40">
        <f t="shared" si="13"/>
        <v>64</v>
      </c>
      <c r="BF163" s="40">
        <f t="shared" si="15"/>
        <v>2.5098114758519361</v>
      </c>
      <c r="BG163" s="46">
        <v>3</v>
      </c>
      <c r="BH163" s="43">
        <v>3</v>
      </c>
      <c r="BI163" s="44">
        <v>2</v>
      </c>
      <c r="BJ163" s="44">
        <v>2</v>
      </c>
      <c r="BK163" s="44">
        <v>2</v>
      </c>
      <c r="BL163" s="43">
        <v>3</v>
      </c>
      <c r="BM163" s="43">
        <v>3</v>
      </c>
      <c r="BN163" s="43">
        <v>2</v>
      </c>
      <c r="BO163" s="44">
        <v>2</v>
      </c>
      <c r="BP163" s="43">
        <v>2</v>
      </c>
      <c r="BQ163" s="43">
        <v>2</v>
      </c>
      <c r="BR163" s="43">
        <v>3</v>
      </c>
      <c r="BS163" s="44">
        <v>2</v>
      </c>
      <c r="BT163" s="43">
        <v>3</v>
      </c>
      <c r="BU163" s="43">
        <v>3</v>
      </c>
      <c r="BV163" s="47">
        <f t="shared" si="16"/>
        <v>34</v>
      </c>
      <c r="BW163" s="47">
        <f t="shared" si="17"/>
        <v>2.8411648127100637</v>
      </c>
      <c r="BX163" s="46">
        <v>3</v>
      </c>
    </row>
    <row r="164" spans="1:76" x14ac:dyDescent="0.2">
      <c r="A164" s="37">
        <v>163</v>
      </c>
      <c r="B164" s="42" t="s">
        <v>942</v>
      </c>
      <c r="C164" s="42" t="s">
        <v>69</v>
      </c>
      <c r="D164" s="42">
        <v>13</v>
      </c>
      <c r="E164" s="42">
        <v>8</v>
      </c>
      <c r="F164" s="43">
        <v>4</v>
      </c>
      <c r="G164" s="43">
        <v>3</v>
      </c>
      <c r="H164" s="44">
        <v>3</v>
      </c>
      <c r="I164" s="43">
        <v>3</v>
      </c>
      <c r="J164" s="44">
        <v>3</v>
      </c>
      <c r="K164" s="44">
        <v>3</v>
      </c>
      <c r="L164" s="43">
        <v>3</v>
      </c>
      <c r="M164" s="43">
        <v>4</v>
      </c>
      <c r="N164" s="43">
        <v>3</v>
      </c>
      <c r="O164" s="43">
        <v>3</v>
      </c>
      <c r="P164" s="43">
        <v>4</v>
      </c>
      <c r="Q164" s="44">
        <v>3</v>
      </c>
      <c r="R164" s="44">
        <v>1</v>
      </c>
      <c r="S164" s="44">
        <v>4</v>
      </c>
      <c r="T164" s="43">
        <v>4</v>
      </c>
      <c r="U164" s="44">
        <v>3</v>
      </c>
      <c r="V164" s="44">
        <v>3</v>
      </c>
      <c r="W164" s="44">
        <v>3</v>
      </c>
      <c r="X164" s="44">
        <v>3</v>
      </c>
      <c r="Y164" s="44">
        <v>2</v>
      </c>
      <c r="Z164" s="44">
        <v>2</v>
      </c>
      <c r="AA164" s="44">
        <v>3</v>
      </c>
      <c r="AB164" s="45">
        <v>2</v>
      </c>
      <c r="AC164" s="46">
        <f t="shared" si="12"/>
        <v>69</v>
      </c>
      <c r="AD164" s="46">
        <f t="shared" si="14"/>
        <v>2.8878127010580141</v>
      </c>
      <c r="AE164" s="46">
        <v>3</v>
      </c>
      <c r="AF164" s="43">
        <v>3</v>
      </c>
      <c r="AG164" s="43">
        <v>3</v>
      </c>
      <c r="AH164" s="43">
        <v>3</v>
      </c>
      <c r="AI164" s="43">
        <v>3</v>
      </c>
      <c r="AJ164" s="43">
        <v>2</v>
      </c>
      <c r="AK164" s="43">
        <v>2</v>
      </c>
      <c r="AL164" s="43">
        <v>2</v>
      </c>
      <c r="AM164" s="43">
        <v>3</v>
      </c>
      <c r="AN164" s="43">
        <v>3</v>
      </c>
      <c r="AO164" s="43">
        <v>4</v>
      </c>
      <c r="AP164" s="43">
        <v>3</v>
      </c>
      <c r="AQ164" s="43">
        <v>3</v>
      </c>
      <c r="AR164" s="43">
        <v>2</v>
      </c>
      <c r="AS164" s="43">
        <v>4</v>
      </c>
      <c r="AT164" s="43">
        <v>3</v>
      </c>
      <c r="AU164" s="43">
        <v>3</v>
      </c>
      <c r="AV164" s="43">
        <v>3</v>
      </c>
      <c r="AW164" s="43">
        <v>3</v>
      </c>
      <c r="AX164" s="43">
        <v>3</v>
      </c>
      <c r="AY164" s="43">
        <v>4</v>
      </c>
      <c r="AZ164" s="43">
        <v>4</v>
      </c>
      <c r="BA164" s="43">
        <v>3</v>
      </c>
      <c r="BB164" s="43">
        <v>3</v>
      </c>
      <c r="BC164" s="43">
        <v>3</v>
      </c>
      <c r="BD164" s="43">
        <v>3</v>
      </c>
      <c r="BE164" s="40">
        <f t="shared" si="13"/>
        <v>75</v>
      </c>
      <c r="BF164" s="40">
        <f t="shared" si="15"/>
        <v>2.9439935293790849</v>
      </c>
      <c r="BG164" s="46">
        <v>3</v>
      </c>
      <c r="BH164" s="43">
        <v>2</v>
      </c>
      <c r="BI164" s="44">
        <v>3</v>
      </c>
      <c r="BJ164" s="44">
        <v>4</v>
      </c>
      <c r="BK164" s="44">
        <v>4</v>
      </c>
      <c r="BL164" s="43">
        <v>4</v>
      </c>
      <c r="BM164" s="43">
        <v>4</v>
      </c>
      <c r="BN164" s="43">
        <v>4</v>
      </c>
      <c r="BO164" s="44">
        <v>2</v>
      </c>
      <c r="BP164" s="43">
        <v>3</v>
      </c>
      <c r="BQ164" s="43">
        <v>4</v>
      </c>
      <c r="BR164" s="43">
        <v>4</v>
      </c>
      <c r="BS164" s="44">
        <v>2</v>
      </c>
      <c r="BT164" s="43">
        <v>3</v>
      </c>
      <c r="BU164" s="43">
        <v>3</v>
      </c>
      <c r="BV164" s="47">
        <f t="shared" si="16"/>
        <v>46</v>
      </c>
      <c r="BW164" s="47">
        <f t="shared" si="17"/>
        <v>3.7953356087043857</v>
      </c>
      <c r="BX164" s="46">
        <v>4</v>
      </c>
    </row>
    <row r="165" spans="1:76" x14ac:dyDescent="0.2">
      <c r="A165" s="37">
        <v>164</v>
      </c>
      <c r="B165" s="42" t="s">
        <v>943</v>
      </c>
      <c r="C165" s="42" t="s">
        <v>69</v>
      </c>
      <c r="D165" s="42">
        <v>14</v>
      </c>
      <c r="E165" s="42">
        <v>8</v>
      </c>
      <c r="F165" s="43">
        <v>4</v>
      </c>
      <c r="G165" s="43">
        <v>4</v>
      </c>
      <c r="H165" s="44">
        <v>2</v>
      </c>
      <c r="I165" s="43">
        <v>3</v>
      </c>
      <c r="J165" s="44">
        <v>2</v>
      </c>
      <c r="K165" s="44">
        <v>3</v>
      </c>
      <c r="L165" s="43">
        <v>2</v>
      </c>
      <c r="M165" s="43">
        <v>3</v>
      </c>
      <c r="N165" s="43">
        <v>2</v>
      </c>
      <c r="O165" s="43">
        <v>2</v>
      </c>
      <c r="P165" s="43">
        <v>3</v>
      </c>
      <c r="Q165" s="44">
        <v>2</v>
      </c>
      <c r="R165" s="44">
        <v>2</v>
      </c>
      <c r="S165" s="44">
        <v>3</v>
      </c>
      <c r="T165" s="43">
        <v>3</v>
      </c>
      <c r="U165" s="44">
        <v>1</v>
      </c>
      <c r="V165" s="44">
        <v>3</v>
      </c>
      <c r="W165" s="44">
        <v>3</v>
      </c>
      <c r="X165" s="44">
        <v>2</v>
      </c>
      <c r="Y165" s="44">
        <v>4</v>
      </c>
      <c r="Z165" s="44">
        <v>3</v>
      </c>
      <c r="AA165" s="44">
        <v>3</v>
      </c>
      <c r="AB165" s="45">
        <v>3</v>
      </c>
      <c r="AC165" s="46">
        <f t="shared" si="12"/>
        <v>62</v>
      </c>
      <c r="AD165" s="46">
        <f t="shared" si="14"/>
        <v>2.5788380869976675</v>
      </c>
      <c r="AE165" s="46">
        <v>3</v>
      </c>
      <c r="AF165" s="43">
        <v>3</v>
      </c>
      <c r="AG165" s="43">
        <v>3</v>
      </c>
      <c r="AH165" s="43">
        <v>2</v>
      </c>
      <c r="AI165" s="43">
        <v>2</v>
      </c>
      <c r="AJ165" s="43">
        <v>2</v>
      </c>
      <c r="AK165" s="43">
        <v>3</v>
      </c>
      <c r="AL165" s="43">
        <v>3</v>
      </c>
      <c r="AM165" s="43">
        <v>3</v>
      </c>
      <c r="AN165" s="43">
        <v>2</v>
      </c>
      <c r="AO165" s="43">
        <v>3</v>
      </c>
      <c r="AP165" s="43">
        <v>4</v>
      </c>
      <c r="AQ165" s="43">
        <v>2</v>
      </c>
      <c r="AR165" s="43">
        <v>2</v>
      </c>
      <c r="AS165" s="43">
        <v>3</v>
      </c>
      <c r="AT165" s="43">
        <v>3</v>
      </c>
      <c r="AU165" s="43">
        <v>2</v>
      </c>
      <c r="AV165" s="43">
        <v>2</v>
      </c>
      <c r="AW165" s="43">
        <v>2</v>
      </c>
      <c r="AX165" s="43">
        <v>3</v>
      </c>
      <c r="AY165" s="43">
        <v>3</v>
      </c>
      <c r="AZ165" s="43">
        <v>2</v>
      </c>
      <c r="BA165" s="43">
        <v>3</v>
      </c>
      <c r="BB165" s="43">
        <v>3</v>
      </c>
      <c r="BC165" s="43">
        <v>3</v>
      </c>
      <c r="BD165" s="43">
        <v>4</v>
      </c>
      <c r="BE165" s="40">
        <f t="shared" si="13"/>
        <v>67</v>
      </c>
      <c r="BF165" s="40">
        <f t="shared" si="15"/>
        <v>2.6102364503133049</v>
      </c>
      <c r="BG165" s="46">
        <v>3</v>
      </c>
      <c r="BH165" s="43">
        <v>3</v>
      </c>
      <c r="BI165" s="44">
        <v>1</v>
      </c>
      <c r="BJ165" s="44">
        <v>1</v>
      </c>
      <c r="BK165" s="44">
        <v>2</v>
      </c>
      <c r="BL165" s="43">
        <v>2</v>
      </c>
      <c r="BM165" s="43">
        <v>2</v>
      </c>
      <c r="BN165" s="43">
        <v>2</v>
      </c>
      <c r="BO165" s="44">
        <v>2</v>
      </c>
      <c r="BP165" s="43">
        <v>2</v>
      </c>
      <c r="BQ165" s="43">
        <v>3</v>
      </c>
      <c r="BR165" s="43">
        <v>3</v>
      </c>
      <c r="BS165" s="44">
        <v>2</v>
      </c>
      <c r="BT165" s="43">
        <v>2</v>
      </c>
      <c r="BU165" s="43">
        <v>2</v>
      </c>
      <c r="BV165" s="47">
        <f t="shared" si="16"/>
        <v>29</v>
      </c>
      <c r="BW165" s="47">
        <f t="shared" si="17"/>
        <v>2.3633902971109393</v>
      </c>
      <c r="BX165" s="46">
        <v>2</v>
      </c>
    </row>
    <row r="166" spans="1:76" x14ac:dyDescent="0.2">
      <c r="A166" s="37">
        <v>165</v>
      </c>
      <c r="B166" s="42" t="s">
        <v>944</v>
      </c>
      <c r="C166" s="42" t="s">
        <v>69</v>
      </c>
      <c r="D166" s="42">
        <v>13</v>
      </c>
      <c r="E166" s="42">
        <v>8</v>
      </c>
      <c r="F166" s="43">
        <v>4</v>
      </c>
      <c r="G166" s="43">
        <v>4</v>
      </c>
      <c r="H166" s="44">
        <v>3</v>
      </c>
      <c r="I166" s="43">
        <v>4</v>
      </c>
      <c r="J166" s="44">
        <v>2</v>
      </c>
      <c r="K166" s="44">
        <v>4</v>
      </c>
      <c r="L166" s="43">
        <v>4</v>
      </c>
      <c r="M166" s="43">
        <v>1</v>
      </c>
      <c r="N166" s="43">
        <v>4</v>
      </c>
      <c r="O166" s="43">
        <v>1</v>
      </c>
      <c r="P166" s="43">
        <v>4</v>
      </c>
      <c r="Q166" s="44">
        <v>4</v>
      </c>
      <c r="R166" s="44">
        <v>1</v>
      </c>
      <c r="S166" s="44">
        <v>4</v>
      </c>
      <c r="T166" s="43">
        <v>3</v>
      </c>
      <c r="U166" s="44">
        <v>2</v>
      </c>
      <c r="V166" s="44">
        <v>4</v>
      </c>
      <c r="W166" s="44">
        <v>4</v>
      </c>
      <c r="X166" s="44">
        <v>3</v>
      </c>
      <c r="Y166" s="44">
        <v>4</v>
      </c>
      <c r="Z166" s="44">
        <v>4</v>
      </c>
      <c r="AA166" s="44">
        <v>4</v>
      </c>
      <c r="AB166" s="45">
        <v>4</v>
      </c>
      <c r="AC166" s="46">
        <f t="shared" si="12"/>
        <v>76</v>
      </c>
      <c r="AD166" s="46">
        <f t="shared" si="14"/>
        <v>3.0273145549411824</v>
      </c>
      <c r="AE166" s="46">
        <v>3</v>
      </c>
      <c r="AF166" s="43">
        <v>3</v>
      </c>
      <c r="AG166" s="43">
        <v>3</v>
      </c>
      <c r="AH166" s="43">
        <v>2</v>
      </c>
      <c r="AI166" s="43">
        <v>3</v>
      </c>
      <c r="AJ166" s="43">
        <v>1</v>
      </c>
      <c r="AK166" s="43">
        <v>1</v>
      </c>
      <c r="AL166" s="43">
        <v>1</v>
      </c>
      <c r="AM166" s="43">
        <v>4</v>
      </c>
      <c r="AN166" s="43">
        <v>4</v>
      </c>
      <c r="AO166" s="43">
        <v>3</v>
      </c>
      <c r="AP166" s="43">
        <v>3</v>
      </c>
      <c r="AQ166" s="43">
        <v>3</v>
      </c>
      <c r="AR166" s="43">
        <v>1</v>
      </c>
      <c r="AS166" s="43">
        <v>3</v>
      </c>
      <c r="AT166" s="43">
        <v>3</v>
      </c>
      <c r="AU166" s="43">
        <v>4</v>
      </c>
      <c r="AV166" s="43">
        <v>3</v>
      </c>
      <c r="AW166" s="43">
        <v>3</v>
      </c>
      <c r="AX166" s="43">
        <v>3</v>
      </c>
      <c r="AY166" s="43">
        <v>3</v>
      </c>
      <c r="AZ166" s="43">
        <v>3</v>
      </c>
      <c r="BA166" s="43">
        <v>3</v>
      </c>
      <c r="BB166" s="43">
        <v>3</v>
      </c>
      <c r="BC166" s="43">
        <v>3</v>
      </c>
      <c r="BD166" s="43">
        <v>3</v>
      </c>
      <c r="BE166" s="40">
        <f t="shared" si="13"/>
        <v>69</v>
      </c>
      <c r="BF166" s="40">
        <f t="shared" si="15"/>
        <v>2.5628952253411068</v>
      </c>
      <c r="BG166" s="46">
        <v>3</v>
      </c>
      <c r="BH166" s="43">
        <v>4</v>
      </c>
      <c r="BI166" s="44">
        <v>4</v>
      </c>
      <c r="BJ166" s="44">
        <v>2</v>
      </c>
      <c r="BK166" s="44">
        <v>4</v>
      </c>
      <c r="BL166" s="43">
        <v>3</v>
      </c>
      <c r="BM166" s="43">
        <v>4</v>
      </c>
      <c r="BN166" s="43">
        <v>4</v>
      </c>
      <c r="BO166" s="44">
        <v>2</v>
      </c>
      <c r="BP166" s="43">
        <v>4</v>
      </c>
      <c r="BQ166" s="43">
        <v>4</v>
      </c>
      <c r="BR166" s="43">
        <v>4</v>
      </c>
      <c r="BS166" s="44">
        <v>1</v>
      </c>
      <c r="BT166" s="43">
        <v>4</v>
      </c>
      <c r="BU166" s="43">
        <v>4</v>
      </c>
      <c r="BV166" s="47">
        <f t="shared" si="16"/>
        <v>48</v>
      </c>
      <c r="BW166" s="47">
        <f t="shared" si="17"/>
        <v>3.8494749079771076</v>
      </c>
      <c r="BX166" s="46">
        <v>4</v>
      </c>
    </row>
    <row r="167" spans="1:76" x14ac:dyDescent="0.2">
      <c r="A167" s="37">
        <v>166</v>
      </c>
      <c r="B167" s="42" t="s">
        <v>945</v>
      </c>
      <c r="C167" s="42" t="s">
        <v>69</v>
      </c>
      <c r="D167" s="42">
        <v>13</v>
      </c>
      <c r="E167" s="42">
        <v>8</v>
      </c>
      <c r="F167" s="43">
        <v>4</v>
      </c>
      <c r="G167" s="43">
        <v>4</v>
      </c>
      <c r="H167" s="44">
        <v>2</v>
      </c>
      <c r="I167" s="43">
        <v>4</v>
      </c>
      <c r="J167" s="44">
        <v>4</v>
      </c>
      <c r="K167" s="44">
        <v>3</v>
      </c>
      <c r="L167" s="43">
        <v>3</v>
      </c>
      <c r="M167" s="43">
        <v>3</v>
      </c>
      <c r="N167" s="43">
        <v>4</v>
      </c>
      <c r="O167" s="43">
        <v>3</v>
      </c>
      <c r="P167" s="43">
        <v>4</v>
      </c>
      <c r="Q167" s="44">
        <v>3</v>
      </c>
      <c r="R167" s="44">
        <v>1</v>
      </c>
      <c r="S167" s="44">
        <v>4</v>
      </c>
      <c r="T167" s="43">
        <v>4</v>
      </c>
      <c r="U167" s="44">
        <v>2</v>
      </c>
      <c r="V167" s="44">
        <v>3</v>
      </c>
      <c r="W167" s="44">
        <v>3</v>
      </c>
      <c r="X167" s="44">
        <v>3</v>
      </c>
      <c r="Y167" s="44">
        <v>3</v>
      </c>
      <c r="Z167" s="44">
        <v>3</v>
      </c>
      <c r="AA167" s="44">
        <v>3</v>
      </c>
      <c r="AB167" s="45">
        <v>4</v>
      </c>
      <c r="AC167" s="46">
        <f t="shared" si="12"/>
        <v>74</v>
      </c>
      <c r="AD167" s="46">
        <f t="shared" si="14"/>
        <v>3.0899655662564052</v>
      </c>
      <c r="AE167" s="46">
        <v>3</v>
      </c>
      <c r="AF167" s="43">
        <v>4</v>
      </c>
      <c r="AG167" s="43">
        <v>4</v>
      </c>
      <c r="AH167" s="43">
        <v>2</v>
      </c>
      <c r="AI167" s="43">
        <v>2</v>
      </c>
      <c r="AJ167" s="43">
        <v>2</v>
      </c>
      <c r="AK167" s="43">
        <v>3</v>
      </c>
      <c r="AL167" s="43">
        <v>1</v>
      </c>
      <c r="AM167" s="43">
        <v>4</v>
      </c>
      <c r="AN167" s="43">
        <v>2</v>
      </c>
      <c r="AO167" s="43">
        <v>3</v>
      </c>
      <c r="AP167" s="43">
        <v>3</v>
      </c>
      <c r="AQ167" s="43">
        <v>1</v>
      </c>
      <c r="AR167" s="43">
        <v>1</v>
      </c>
      <c r="AS167" s="43">
        <v>4</v>
      </c>
      <c r="AT167" s="43">
        <v>1</v>
      </c>
      <c r="AU167" s="43">
        <v>2</v>
      </c>
      <c r="AV167" s="43">
        <v>4</v>
      </c>
      <c r="AW167" s="43">
        <v>4</v>
      </c>
      <c r="AX167" s="43">
        <v>4</v>
      </c>
      <c r="AY167" s="43">
        <v>4</v>
      </c>
      <c r="AZ167" s="43">
        <v>2</v>
      </c>
      <c r="BA167" s="43">
        <v>4</v>
      </c>
      <c r="BB167" s="43">
        <v>4</v>
      </c>
      <c r="BC167" s="43">
        <v>4</v>
      </c>
      <c r="BD167" s="43">
        <v>3</v>
      </c>
      <c r="BE167" s="40">
        <f t="shared" si="13"/>
        <v>72</v>
      </c>
      <c r="BF167" s="40">
        <f t="shared" si="15"/>
        <v>2.5911526321025509</v>
      </c>
      <c r="BG167" s="46">
        <v>3</v>
      </c>
      <c r="BH167" s="43">
        <v>4</v>
      </c>
      <c r="BI167" s="44">
        <v>4</v>
      </c>
      <c r="BJ167" s="44">
        <v>1</v>
      </c>
      <c r="BK167" s="44">
        <v>3</v>
      </c>
      <c r="BL167" s="43">
        <v>4</v>
      </c>
      <c r="BM167" s="43">
        <v>2</v>
      </c>
      <c r="BN167" s="43">
        <v>3</v>
      </c>
      <c r="BO167" s="44">
        <v>2</v>
      </c>
      <c r="BP167" s="43">
        <v>4</v>
      </c>
      <c r="BQ167" s="43">
        <v>4</v>
      </c>
      <c r="BR167" s="43">
        <v>4</v>
      </c>
      <c r="BS167" s="44">
        <v>4</v>
      </c>
      <c r="BT167" s="43">
        <v>4</v>
      </c>
      <c r="BU167" s="43">
        <v>3</v>
      </c>
      <c r="BV167" s="47">
        <f t="shared" si="16"/>
        <v>46</v>
      </c>
      <c r="BW167" s="47">
        <f t="shared" si="17"/>
        <v>3.6941180340308146</v>
      </c>
      <c r="BX167" s="46">
        <v>4</v>
      </c>
    </row>
    <row r="168" spans="1:76" x14ac:dyDescent="0.2">
      <c r="A168" s="37">
        <v>167</v>
      </c>
      <c r="B168" s="42" t="s">
        <v>946</v>
      </c>
      <c r="C168" s="42" t="s">
        <v>69</v>
      </c>
      <c r="D168" s="42">
        <v>14</v>
      </c>
      <c r="E168" s="42">
        <v>8</v>
      </c>
      <c r="F168" s="43">
        <v>4</v>
      </c>
      <c r="G168" s="43">
        <v>3</v>
      </c>
      <c r="H168" s="44">
        <v>2</v>
      </c>
      <c r="I168" s="43">
        <v>3</v>
      </c>
      <c r="J168" s="44">
        <v>3</v>
      </c>
      <c r="K168" s="44">
        <v>3</v>
      </c>
      <c r="L168" s="43">
        <v>3</v>
      </c>
      <c r="M168" s="43">
        <v>3</v>
      </c>
      <c r="N168" s="43">
        <v>3</v>
      </c>
      <c r="O168" s="43">
        <v>3</v>
      </c>
      <c r="P168" s="43">
        <v>3</v>
      </c>
      <c r="Q168" s="44">
        <v>3</v>
      </c>
      <c r="R168" s="44">
        <v>2</v>
      </c>
      <c r="S168" s="44">
        <v>3</v>
      </c>
      <c r="T168" s="43">
        <v>3</v>
      </c>
      <c r="U168" s="44">
        <v>3</v>
      </c>
      <c r="V168" s="44">
        <v>2</v>
      </c>
      <c r="W168" s="44">
        <v>2</v>
      </c>
      <c r="X168" s="44">
        <v>3</v>
      </c>
      <c r="Y168" s="44">
        <v>3</v>
      </c>
      <c r="Z168" s="44">
        <v>3</v>
      </c>
      <c r="AA168" s="44">
        <v>2</v>
      </c>
      <c r="AB168" s="45">
        <v>4</v>
      </c>
      <c r="AC168" s="46">
        <f t="shared" si="12"/>
        <v>66</v>
      </c>
      <c r="AD168" s="46">
        <f t="shared" si="14"/>
        <v>2.81646775966234</v>
      </c>
      <c r="AE168" s="46">
        <v>3</v>
      </c>
      <c r="AF168" s="43">
        <v>3</v>
      </c>
      <c r="AG168" s="43">
        <v>3</v>
      </c>
      <c r="AH168" s="43">
        <v>3</v>
      </c>
      <c r="AI168" s="43">
        <v>2</v>
      </c>
      <c r="AJ168" s="43">
        <v>2</v>
      </c>
      <c r="AK168" s="43">
        <v>2</v>
      </c>
      <c r="AL168" s="43">
        <v>2</v>
      </c>
      <c r="AM168" s="43">
        <v>3</v>
      </c>
      <c r="AN168" s="43">
        <v>3</v>
      </c>
      <c r="AO168" s="43">
        <v>3</v>
      </c>
      <c r="AP168" s="43">
        <v>3</v>
      </c>
      <c r="AQ168" s="43">
        <v>3</v>
      </c>
      <c r="AR168" s="43">
        <v>2</v>
      </c>
      <c r="AS168" s="43">
        <v>3</v>
      </c>
      <c r="AT168" s="43">
        <v>2</v>
      </c>
      <c r="AU168" s="43">
        <v>3</v>
      </c>
      <c r="AV168" s="43">
        <v>3</v>
      </c>
      <c r="AW168" s="43">
        <v>3</v>
      </c>
      <c r="AX168" s="43">
        <v>3</v>
      </c>
      <c r="AY168" s="43">
        <v>3</v>
      </c>
      <c r="AZ168" s="43">
        <v>3</v>
      </c>
      <c r="BA168" s="43">
        <v>3</v>
      </c>
      <c r="BB168" s="43">
        <v>3</v>
      </c>
      <c r="BC168" s="43">
        <v>3</v>
      </c>
      <c r="BD168" s="43">
        <v>3</v>
      </c>
      <c r="BE168" s="40">
        <f t="shared" si="13"/>
        <v>69</v>
      </c>
      <c r="BF168" s="40">
        <f t="shared" si="15"/>
        <v>2.721819696589459</v>
      </c>
      <c r="BG168" s="46">
        <v>3</v>
      </c>
      <c r="BH168" s="43">
        <v>2</v>
      </c>
      <c r="BI168" s="44">
        <v>3</v>
      </c>
      <c r="BJ168" s="44">
        <v>2</v>
      </c>
      <c r="BK168" s="44">
        <v>2</v>
      </c>
      <c r="BL168" s="43">
        <v>3</v>
      </c>
      <c r="BM168" s="43">
        <v>3</v>
      </c>
      <c r="BN168" s="43">
        <v>3</v>
      </c>
      <c r="BO168" s="44">
        <v>2</v>
      </c>
      <c r="BP168" s="43">
        <v>3</v>
      </c>
      <c r="BQ168" s="43">
        <v>3</v>
      </c>
      <c r="BR168" s="43">
        <v>3</v>
      </c>
      <c r="BS168" s="44">
        <v>2</v>
      </c>
      <c r="BT168" s="43">
        <v>2</v>
      </c>
      <c r="BU168" s="43">
        <v>3</v>
      </c>
      <c r="BV168" s="47">
        <f t="shared" si="16"/>
        <v>36</v>
      </c>
      <c r="BW168" s="47">
        <f t="shared" si="17"/>
        <v>3.0104413284003955</v>
      </c>
      <c r="BX168" s="46">
        <v>3</v>
      </c>
    </row>
    <row r="169" spans="1:76" x14ac:dyDescent="0.2">
      <c r="A169" s="37">
        <v>168</v>
      </c>
      <c r="B169" s="42" t="s">
        <v>947</v>
      </c>
      <c r="C169" s="42" t="s">
        <v>69</v>
      </c>
      <c r="D169" s="42">
        <v>14</v>
      </c>
      <c r="E169" s="42">
        <v>8</v>
      </c>
      <c r="F169" s="43">
        <v>4</v>
      </c>
      <c r="G169" s="43">
        <v>3</v>
      </c>
      <c r="H169" s="44">
        <v>1</v>
      </c>
      <c r="I169" s="43">
        <v>4</v>
      </c>
      <c r="J169" s="44">
        <v>2</v>
      </c>
      <c r="K169" s="44">
        <v>2</v>
      </c>
      <c r="L169" s="43">
        <v>3</v>
      </c>
      <c r="M169" s="43">
        <v>4</v>
      </c>
      <c r="N169" s="43">
        <v>3</v>
      </c>
      <c r="O169" s="43">
        <v>3</v>
      </c>
      <c r="P169" s="43">
        <v>4</v>
      </c>
      <c r="Q169" s="44">
        <v>3</v>
      </c>
      <c r="R169" s="44">
        <v>1</v>
      </c>
      <c r="S169" s="44">
        <v>2</v>
      </c>
      <c r="T169" s="43">
        <v>3</v>
      </c>
      <c r="U169" s="44">
        <v>2</v>
      </c>
      <c r="V169" s="44">
        <v>1</v>
      </c>
      <c r="W169" s="44">
        <v>3</v>
      </c>
      <c r="X169" s="44">
        <v>4</v>
      </c>
      <c r="Y169" s="44">
        <v>4</v>
      </c>
      <c r="Z169" s="44">
        <v>4</v>
      </c>
      <c r="AA169" s="44">
        <v>1</v>
      </c>
      <c r="AB169" s="45">
        <v>4</v>
      </c>
      <c r="AC169" s="46">
        <f t="shared" si="12"/>
        <v>65</v>
      </c>
      <c r="AD169" s="46">
        <f t="shared" si="14"/>
        <v>2.5525604170107732</v>
      </c>
      <c r="AE169" s="46">
        <v>3</v>
      </c>
      <c r="AF169" s="43">
        <v>4</v>
      </c>
      <c r="AG169" s="43">
        <v>4</v>
      </c>
      <c r="AH169" s="43">
        <v>2</v>
      </c>
      <c r="AI169" s="43">
        <v>1</v>
      </c>
      <c r="AJ169" s="43">
        <v>1</v>
      </c>
      <c r="AK169" s="43">
        <v>4</v>
      </c>
      <c r="AL169" s="43">
        <v>1</v>
      </c>
      <c r="AM169" s="43">
        <v>4</v>
      </c>
      <c r="AN169" s="43">
        <v>3</v>
      </c>
      <c r="AO169" s="43">
        <v>3</v>
      </c>
      <c r="AP169" s="43">
        <v>4</v>
      </c>
      <c r="AQ169" s="43">
        <v>3</v>
      </c>
      <c r="AR169" s="43">
        <v>4</v>
      </c>
      <c r="AS169" s="43">
        <v>4</v>
      </c>
      <c r="AT169" s="43">
        <v>4</v>
      </c>
      <c r="AU169" s="43">
        <v>4</v>
      </c>
      <c r="AV169" s="43">
        <v>4</v>
      </c>
      <c r="AW169" s="43">
        <v>2</v>
      </c>
      <c r="AX169" s="43">
        <v>1</v>
      </c>
      <c r="AY169" s="43">
        <v>1</v>
      </c>
      <c r="AZ169" s="43">
        <v>1</v>
      </c>
      <c r="BA169" s="43">
        <v>4</v>
      </c>
      <c r="BB169" s="43">
        <v>3</v>
      </c>
      <c r="BC169" s="43">
        <v>4</v>
      </c>
      <c r="BD169" s="43">
        <v>1</v>
      </c>
      <c r="BE169" s="40">
        <f t="shared" si="13"/>
        <v>71</v>
      </c>
      <c r="BF169" s="40">
        <f t="shared" si="15"/>
        <v>2.4513797614337731</v>
      </c>
      <c r="BG169" s="46">
        <v>2</v>
      </c>
      <c r="BH169" s="43">
        <v>4</v>
      </c>
      <c r="BI169" s="44">
        <v>4</v>
      </c>
      <c r="BJ169" s="44">
        <v>3</v>
      </c>
      <c r="BK169" s="44">
        <v>3</v>
      </c>
      <c r="BL169" s="43">
        <v>2</v>
      </c>
      <c r="BM169" s="43">
        <v>2</v>
      </c>
      <c r="BN169" s="43">
        <v>4</v>
      </c>
      <c r="BO169" s="44">
        <v>2</v>
      </c>
      <c r="BP169" s="43">
        <v>4</v>
      </c>
      <c r="BQ169" s="43">
        <v>4</v>
      </c>
      <c r="BR169" s="43">
        <v>4</v>
      </c>
      <c r="BS169" s="44">
        <v>2</v>
      </c>
      <c r="BT169" s="43">
        <v>4</v>
      </c>
      <c r="BU169" s="43">
        <v>4</v>
      </c>
      <c r="BV169" s="47">
        <f t="shared" si="16"/>
        <v>46</v>
      </c>
      <c r="BW169" s="47">
        <f t="shared" si="17"/>
        <v>3.7656505644277485</v>
      </c>
      <c r="BX169" s="46">
        <v>4</v>
      </c>
    </row>
    <row r="170" spans="1:76" x14ac:dyDescent="0.2">
      <c r="A170" s="37">
        <v>169</v>
      </c>
      <c r="B170" s="42" t="s">
        <v>948</v>
      </c>
      <c r="C170" s="42" t="s">
        <v>69</v>
      </c>
      <c r="D170" s="42">
        <v>14</v>
      </c>
      <c r="E170" s="42">
        <v>8</v>
      </c>
      <c r="F170" s="43">
        <v>4</v>
      </c>
      <c r="G170" s="43">
        <v>3</v>
      </c>
      <c r="H170" s="44">
        <v>2</v>
      </c>
      <c r="I170" s="43">
        <v>2</v>
      </c>
      <c r="J170" s="44">
        <v>2</v>
      </c>
      <c r="K170" s="44">
        <v>3</v>
      </c>
      <c r="L170" s="43">
        <v>2</v>
      </c>
      <c r="M170" s="43">
        <v>3</v>
      </c>
      <c r="N170" s="43">
        <v>2</v>
      </c>
      <c r="O170" s="43">
        <v>3</v>
      </c>
      <c r="P170" s="43">
        <v>3</v>
      </c>
      <c r="Q170" s="44">
        <v>2</v>
      </c>
      <c r="R170" s="44">
        <v>1</v>
      </c>
      <c r="S170" s="44">
        <v>2</v>
      </c>
      <c r="T170" s="43">
        <v>2</v>
      </c>
      <c r="U170" s="44">
        <v>2</v>
      </c>
      <c r="V170" s="44">
        <v>2</v>
      </c>
      <c r="W170" s="44">
        <v>3</v>
      </c>
      <c r="X170" s="44">
        <v>3</v>
      </c>
      <c r="Y170" s="44">
        <v>2</v>
      </c>
      <c r="Z170" s="44">
        <v>2</v>
      </c>
      <c r="AA170" s="44">
        <v>3</v>
      </c>
      <c r="AB170" s="45">
        <v>4</v>
      </c>
      <c r="AC170" s="46">
        <f t="shared" si="12"/>
        <v>57</v>
      </c>
      <c r="AD170" s="46">
        <f t="shared" si="14"/>
        <v>2.3733806098737471</v>
      </c>
      <c r="AE170" s="46">
        <v>2</v>
      </c>
      <c r="AF170" s="43">
        <v>4</v>
      </c>
      <c r="AG170" s="43">
        <v>4</v>
      </c>
      <c r="AH170" s="43">
        <v>2</v>
      </c>
      <c r="AI170" s="43">
        <v>3</v>
      </c>
      <c r="AJ170" s="43">
        <v>1</v>
      </c>
      <c r="AK170" s="43">
        <v>3</v>
      </c>
      <c r="AL170" s="43">
        <v>3</v>
      </c>
      <c r="AM170" s="43">
        <v>3</v>
      </c>
      <c r="AN170" s="43">
        <v>4</v>
      </c>
      <c r="AO170" s="43">
        <v>3</v>
      </c>
      <c r="AP170" s="43">
        <v>3</v>
      </c>
      <c r="AQ170" s="43">
        <v>2</v>
      </c>
      <c r="AR170" s="43">
        <v>3</v>
      </c>
      <c r="AS170" s="43">
        <v>3</v>
      </c>
      <c r="AT170" s="43">
        <v>3</v>
      </c>
      <c r="AU170" s="43">
        <v>4</v>
      </c>
      <c r="AV170" s="43">
        <v>4</v>
      </c>
      <c r="AW170" s="43">
        <v>2</v>
      </c>
      <c r="AX170" s="43">
        <v>3</v>
      </c>
      <c r="AY170" s="43">
        <v>3</v>
      </c>
      <c r="AZ170" s="43">
        <v>3</v>
      </c>
      <c r="BA170" s="43">
        <v>3</v>
      </c>
      <c r="BB170" s="43">
        <v>3</v>
      </c>
      <c r="BC170" s="43">
        <v>3</v>
      </c>
      <c r="BD170" s="43">
        <v>3</v>
      </c>
      <c r="BE170" s="40">
        <f t="shared" si="13"/>
        <v>75</v>
      </c>
      <c r="BF170" s="40">
        <f t="shared" si="15"/>
        <v>2.8966311770097328</v>
      </c>
      <c r="BG170" s="46">
        <v>3</v>
      </c>
      <c r="BH170" s="43">
        <v>3</v>
      </c>
      <c r="BI170" s="44">
        <v>3</v>
      </c>
      <c r="BJ170" s="44">
        <v>2</v>
      </c>
      <c r="BK170" s="44">
        <v>2</v>
      </c>
      <c r="BL170" s="43">
        <v>3</v>
      </c>
      <c r="BM170" s="43">
        <v>4</v>
      </c>
      <c r="BN170" s="43">
        <v>3</v>
      </c>
      <c r="BO170" s="44">
        <v>2</v>
      </c>
      <c r="BP170" s="43">
        <v>4</v>
      </c>
      <c r="BQ170" s="43">
        <v>3</v>
      </c>
      <c r="BR170" s="43">
        <v>3</v>
      </c>
      <c r="BS170" s="44">
        <v>1</v>
      </c>
      <c r="BT170" s="43">
        <v>2</v>
      </c>
      <c r="BU170" s="43">
        <v>3</v>
      </c>
      <c r="BV170" s="47">
        <f t="shared" si="16"/>
        <v>38</v>
      </c>
      <c r="BW170" s="47">
        <f t="shared" si="17"/>
        <v>3.079816369734885</v>
      </c>
      <c r="BX170" s="46">
        <v>3</v>
      </c>
    </row>
    <row r="171" spans="1:76" x14ac:dyDescent="0.2">
      <c r="A171" s="37">
        <v>170</v>
      </c>
      <c r="B171" s="42" t="s">
        <v>949</v>
      </c>
      <c r="C171" s="42" t="s">
        <v>69</v>
      </c>
      <c r="D171" s="42">
        <v>14</v>
      </c>
      <c r="E171" s="42">
        <v>9</v>
      </c>
      <c r="F171" s="43">
        <v>4</v>
      </c>
      <c r="G171" s="43">
        <v>4</v>
      </c>
      <c r="H171" s="44">
        <v>2</v>
      </c>
      <c r="I171" s="43">
        <v>4</v>
      </c>
      <c r="J171" s="44">
        <v>3</v>
      </c>
      <c r="K171" s="44">
        <v>3</v>
      </c>
      <c r="L171" s="43">
        <v>3</v>
      </c>
      <c r="M171" s="43">
        <v>3</v>
      </c>
      <c r="N171" s="43">
        <v>3</v>
      </c>
      <c r="O171" s="43">
        <v>3</v>
      </c>
      <c r="P171" s="43">
        <v>4</v>
      </c>
      <c r="Q171" s="44">
        <v>3</v>
      </c>
      <c r="R171" s="44">
        <v>1</v>
      </c>
      <c r="S171" s="44">
        <v>3</v>
      </c>
      <c r="T171" s="43">
        <v>3</v>
      </c>
      <c r="U171" s="44">
        <v>4</v>
      </c>
      <c r="V171" s="44">
        <v>3</v>
      </c>
      <c r="W171" s="44">
        <v>3</v>
      </c>
      <c r="X171" s="44">
        <v>3</v>
      </c>
      <c r="Y171" s="44">
        <v>3</v>
      </c>
      <c r="Z171" s="44">
        <v>3</v>
      </c>
      <c r="AA171" s="44">
        <v>3</v>
      </c>
      <c r="AB171" s="45">
        <v>3</v>
      </c>
      <c r="AC171" s="46">
        <f t="shared" si="12"/>
        <v>71</v>
      </c>
      <c r="AD171" s="46">
        <f t="shared" si="14"/>
        <v>2.9914469502949488</v>
      </c>
      <c r="AE171" s="46">
        <v>3</v>
      </c>
      <c r="AF171" s="43">
        <v>3</v>
      </c>
      <c r="AG171" s="43">
        <v>3</v>
      </c>
      <c r="AH171" s="43">
        <v>2</v>
      </c>
      <c r="AI171" s="43">
        <v>2</v>
      </c>
      <c r="AJ171" s="43">
        <v>2</v>
      </c>
      <c r="AK171" s="43">
        <v>2</v>
      </c>
      <c r="AL171" s="43">
        <v>2</v>
      </c>
      <c r="AM171" s="43">
        <v>3</v>
      </c>
      <c r="AN171" s="43">
        <v>3</v>
      </c>
      <c r="AO171" s="43">
        <v>2</v>
      </c>
      <c r="AP171" s="43">
        <v>3</v>
      </c>
      <c r="AQ171" s="43">
        <v>3</v>
      </c>
      <c r="AR171" s="43">
        <v>2</v>
      </c>
      <c r="AS171" s="43">
        <v>4</v>
      </c>
      <c r="AT171" s="43">
        <v>3</v>
      </c>
      <c r="AU171" s="43">
        <v>3</v>
      </c>
      <c r="AV171" s="43">
        <v>3</v>
      </c>
      <c r="AW171" s="43">
        <v>4</v>
      </c>
      <c r="AX171" s="43">
        <v>4</v>
      </c>
      <c r="AY171" s="43">
        <v>1</v>
      </c>
      <c r="AZ171" s="43">
        <v>3</v>
      </c>
      <c r="BA171" s="43">
        <v>4</v>
      </c>
      <c r="BB171" s="43">
        <v>4</v>
      </c>
      <c r="BC171" s="43">
        <v>3</v>
      </c>
      <c r="BD171" s="43">
        <v>3</v>
      </c>
      <c r="BE171" s="40">
        <f t="shared" si="13"/>
        <v>71</v>
      </c>
      <c r="BF171" s="40">
        <f t="shared" si="15"/>
        <v>2.7146797247914685</v>
      </c>
      <c r="BG171" s="46">
        <v>3</v>
      </c>
      <c r="BH171" s="43">
        <v>3</v>
      </c>
      <c r="BI171" s="44">
        <v>2</v>
      </c>
      <c r="BJ171" s="44">
        <v>2</v>
      </c>
      <c r="BK171" s="44">
        <v>3</v>
      </c>
      <c r="BL171" s="43">
        <v>2</v>
      </c>
      <c r="BM171" s="43">
        <v>2</v>
      </c>
      <c r="BN171" s="43">
        <v>3</v>
      </c>
      <c r="BO171" s="44">
        <v>2</v>
      </c>
      <c r="BP171" s="43">
        <v>3</v>
      </c>
      <c r="BQ171" s="43">
        <v>3</v>
      </c>
      <c r="BR171" s="43">
        <v>3</v>
      </c>
      <c r="BS171" s="44">
        <v>2</v>
      </c>
      <c r="BT171" s="43">
        <v>2</v>
      </c>
      <c r="BU171" s="43">
        <v>3</v>
      </c>
      <c r="BV171" s="47">
        <f t="shared" si="16"/>
        <v>35</v>
      </c>
      <c r="BW171" s="47">
        <f t="shared" si="17"/>
        <v>2.9246582114572433</v>
      </c>
      <c r="BX171" s="46">
        <v>3</v>
      </c>
    </row>
    <row r="172" spans="1:76" x14ac:dyDescent="0.2">
      <c r="A172" s="37">
        <v>171</v>
      </c>
      <c r="B172" s="42" t="s">
        <v>950</v>
      </c>
      <c r="C172" s="42" t="s">
        <v>69</v>
      </c>
      <c r="D172" s="42">
        <v>15</v>
      </c>
      <c r="E172" s="42">
        <v>9</v>
      </c>
      <c r="F172" s="43">
        <v>4</v>
      </c>
      <c r="G172" s="43">
        <v>3</v>
      </c>
      <c r="H172" s="44">
        <v>2</v>
      </c>
      <c r="I172" s="43">
        <v>2</v>
      </c>
      <c r="J172" s="44">
        <v>2</v>
      </c>
      <c r="K172" s="44">
        <v>2</v>
      </c>
      <c r="L172" s="43">
        <v>2</v>
      </c>
      <c r="M172" s="43">
        <v>3</v>
      </c>
      <c r="N172" s="43">
        <v>2</v>
      </c>
      <c r="O172" s="43">
        <v>3</v>
      </c>
      <c r="P172" s="43">
        <v>3</v>
      </c>
      <c r="Q172" s="44">
        <v>2</v>
      </c>
      <c r="R172" s="44">
        <v>2</v>
      </c>
      <c r="S172" s="44">
        <v>3</v>
      </c>
      <c r="T172" s="43">
        <v>3</v>
      </c>
      <c r="U172" s="44">
        <v>4</v>
      </c>
      <c r="V172" s="44">
        <v>2</v>
      </c>
      <c r="W172" s="44">
        <v>2</v>
      </c>
      <c r="X172" s="44">
        <v>2</v>
      </c>
      <c r="Y172" s="44">
        <v>3</v>
      </c>
      <c r="Z172" s="44">
        <v>1</v>
      </c>
      <c r="AA172" s="44">
        <v>3</v>
      </c>
      <c r="AB172" s="45">
        <v>4</v>
      </c>
      <c r="AC172" s="46">
        <f t="shared" si="12"/>
        <v>59</v>
      </c>
      <c r="AD172" s="46">
        <f t="shared" si="14"/>
        <v>2.4459954825366905</v>
      </c>
      <c r="AE172" s="46">
        <v>2</v>
      </c>
      <c r="AF172" s="43">
        <v>2</v>
      </c>
      <c r="AG172" s="43">
        <v>2</v>
      </c>
      <c r="AH172" s="43">
        <v>2</v>
      </c>
      <c r="AI172" s="43">
        <v>2</v>
      </c>
      <c r="AJ172" s="43">
        <v>2</v>
      </c>
      <c r="AK172" s="43">
        <v>2</v>
      </c>
      <c r="AL172" s="43">
        <v>2</v>
      </c>
      <c r="AM172" s="43">
        <v>3</v>
      </c>
      <c r="AN172" s="43">
        <v>3</v>
      </c>
      <c r="AO172" s="43">
        <v>2</v>
      </c>
      <c r="AP172" s="43">
        <v>2</v>
      </c>
      <c r="AQ172" s="43">
        <v>2</v>
      </c>
      <c r="AR172" s="43">
        <v>2</v>
      </c>
      <c r="AS172" s="43">
        <v>3</v>
      </c>
      <c r="AT172" s="43">
        <v>2</v>
      </c>
      <c r="AU172" s="43">
        <v>2</v>
      </c>
      <c r="AV172" s="43">
        <v>2</v>
      </c>
      <c r="AW172" s="43">
        <v>2</v>
      </c>
      <c r="AX172" s="43">
        <v>3</v>
      </c>
      <c r="AY172" s="43">
        <v>3</v>
      </c>
      <c r="AZ172" s="43">
        <v>2</v>
      </c>
      <c r="BA172" s="43">
        <v>2</v>
      </c>
      <c r="BB172" s="43">
        <v>2</v>
      </c>
      <c r="BC172" s="43">
        <v>3</v>
      </c>
      <c r="BD172" s="43">
        <v>2</v>
      </c>
      <c r="BE172" s="40">
        <f t="shared" si="13"/>
        <v>56</v>
      </c>
      <c r="BF172" s="40">
        <f t="shared" si="15"/>
        <v>2.204407590818092</v>
      </c>
      <c r="BG172" s="46">
        <v>2</v>
      </c>
      <c r="BH172" s="43">
        <v>3</v>
      </c>
      <c r="BI172" s="44">
        <v>3</v>
      </c>
      <c r="BJ172" s="44">
        <v>2</v>
      </c>
      <c r="BK172" s="44">
        <v>3</v>
      </c>
      <c r="BL172" s="43">
        <v>3</v>
      </c>
      <c r="BM172" s="43">
        <v>3</v>
      </c>
      <c r="BN172" s="43">
        <v>3</v>
      </c>
      <c r="BO172" s="44">
        <v>2</v>
      </c>
      <c r="BP172" s="43">
        <v>2</v>
      </c>
      <c r="BQ172" s="43">
        <v>3</v>
      </c>
      <c r="BR172" s="43">
        <v>3</v>
      </c>
      <c r="BS172" s="44">
        <v>2</v>
      </c>
      <c r="BT172" s="43">
        <v>3</v>
      </c>
      <c r="BU172" s="43">
        <v>3</v>
      </c>
      <c r="BV172" s="47">
        <f t="shared" si="16"/>
        <v>38</v>
      </c>
      <c r="BW172" s="47">
        <f t="shared" si="17"/>
        <v>3.1891460485376038</v>
      </c>
      <c r="BX172" s="46">
        <v>3</v>
      </c>
    </row>
    <row r="173" spans="1:76" x14ac:dyDescent="0.2">
      <c r="A173" s="37">
        <v>172</v>
      </c>
      <c r="B173" s="42" t="s">
        <v>951</v>
      </c>
      <c r="C173" s="42" t="s">
        <v>69</v>
      </c>
      <c r="D173" s="42">
        <v>14</v>
      </c>
      <c r="E173" s="42">
        <v>9</v>
      </c>
      <c r="F173" s="43">
        <v>4</v>
      </c>
      <c r="G173" s="43">
        <v>2</v>
      </c>
      <c r="H173" s="44">
        <v>2</v>
      </c>
      <c r="I173" s="43">
        <v>2</v>
      </c>
      <c r="J173" s="44">
        <v>3</v>
      </c>
      <c r="K173" s="44">
        <v>2</v>
      </c>
      <c r="L173" s="43">
        <v>3</v>
      </c>
      <c r="M173" s="43">
        <v>2</v>
      </c>
      <c r="N173" s="43">
        <v>3</v>
      </c>
      <c r="O173" s="43">
        <v>3</v>
      </c>
      <c r="P173" s="43">
        <v>3</v>
      </c>
      <c r="Q173" s="44">
        <v>2</v>
      </c>
      <c r="R173" s="44">
        <v>2</v>
      </c>
      <c r="S173" s="44">
        <v>3</v>
      </c>
      <c r="T173" s="43">
        <v>3</v>
      </c>
      <c r="U173" s="44">
        <v>3</v>
      </c>
      <c r="V173" s="44">
        <v>3</v>
      </c>
      <c r="W173" s="44">
        <v>3</v>
      </c>
      <c r="X173" s="44">
        <v>3</v>
      </c>
      <c r="Y173" s="44">
        <v>3</v>
      </c>
      <c r="Z173" s="44">
        <v>2</v>
      </c>
      <c r="AA173" s="44">
        <v>3</v>
      </c>
      <c r="AB173" s="45">
        <v>3</v>
      </c>
      <c r="AC173" s="46">
        <f t="shared" si="12"/>
        <v>62</v>
      </c>
      <c r="AD173" s="46">
        <f t="shared" si="14"/>
        <v>2.6381788851935926</v>
      </c>
      <c r="AE173" s="46">
        <v>3</v>
      </c>
      <c r="AF173" s="43">
        <v>3</v>
      </c>
      <c r="AG173" s="43">
        <v>3</v>
      </c>
      <c r="AH173" s="43">
        <v>2</v>
      </c>
      <c r="AI173" s="43">
        <v>2</v>
      </c>
      <c r="AJ173" s="43">
        <v>2</v>
      </c>
      <c r="AK173" s="43">
        <v>3</v>
      </c>
      <c r="AL173" s="43">
        <v>3</v>
      </c>
      <c r="AM173" s="43">
        <v>3</v>
      </c>
      <c r="AN173" s="43">
        <v>3</v>
      </c>
      <c r="AO173" s="43">
        <v>3</v>
      </c>
      <c r="AP173" s="43">
        <v>3</v>
      </c>
      <c r="AQ173" s="43">
        <v>2</v>
      </c>
      <c r="AR173" s="43">
        <v>2</v>
      </c>
      <c r="AS173" s="43">
        <v>3</v>
      </c>
      <c r="AT173" s="43">
        <v>3</v>
      </c>
      <c r="AU173" s="43">
        <v>3</v>
      </c>
      <c r="AV173" s="43">
        <v>3</v>
      </c>
      <c r="AW173" s="43">
        <v>2</v>
      </c>
      <c r="AX173" s="43">
        <v>3</v>
      </c>
      <c r="AY173" s="43">
        <v>3</v>
      </c>
      <c r="AZ173" s="43">
        <v>2</v>
      </c>
      <c r="BA173" s="43">
        <v>3</v>
      </c>
      <c r="BB173" s="43">
        <v>3</v>
      </c>
      <c r="BC173" s="43">
        <v>3</v>
      </c>
      <c r="BD173" s="43">
        <v>3</v>
      </c>
      <c r="BE173" s="40">
        <f t="shared" si="13"/>
        <v>68</v>
      </c>
      <c r="BF173" s="40">
        <f t="shared" si="15"/>
        <v>2.6780316303898362</v>
      </c>
      <c r="BG173" s="46">
        <v>3</v>
      </c>
      <c r="BH173" s="43">
        <v>3</v>
      </c>
      <c r="BI173" s="44">
        <v>3</v>
      </c>
      <c r="BJ173" s="44">
        <v>3</v>
      </c>
      <c r="BK173" s="44">
        <v>3</v>
      </c>
      <c r="BL173" s="43">
        <v>3</v>
      </c>
      <c r="BM173" s="43">
        <v>3</v>
      </c>
      <c r="BN173" s="43">
        <v>3</v>
      </c>
      <c r="BO173" s="44">
        <v>2</v>
      </c>
      <c r="BP173" s="43">
        <v>3</v>
      </c>
      <c r="BQ173" s="43">
        <v>4</v>
      </c>
      <c r="BR173" s="43">
        <v>4</v>
      </c>
      <c r="BS173" s="44">
        <v>2</v>
      </c>
      <c r="BT173" s="43">
        <v>3</v>
      </c>
      <c r="BU173" s="43">
        <v>3</v>
      </c>
      <c r="BV173" s="47">
        <f t="shared" si="16"/>
        <v>42</v>
      </c>
      <c r="BW173" s="47">
        <f t="shared" si="17"/>
        <v>3.5213521142557025</v>
      </c>
      <c r="BX173" s="46">
        <v>4</v>
      </c>
    </row>
    <row r="174" spans="1:76" x14ac:dyDescent="0.2">
      <c r="A174" s="37">
        <v>173</v>
      </c>
      <c r="B174" s="42" t="s">
        <v>952</v>
      </c>
      <c r="C174" s="42" t="s">
        <v>69</v>
      </c>
      <c r="D174" s="42">
        <v>14</v>
      </c>
      <c r="E174" s="42">
        <v>8</v>
      </c>
      <c r="F174" s="43">
        <v>4</v>
      </c>
      <c r="G174" s="43">
        <v>3</v>
      </c>
      <c r="H174" s="44">
        <v>2</v>
      </c>
      <c r="I174" s="43">
        <v>2</v>
      </c>
      <c r="J174" s="44">
        <v>2</v>
      </c>
      <c r="K174" s="44">
        <v>2</v>
      </c>
      <c r="L174" s="43">
        <v>3</v>
      </c>
      <c r="M174" s="43">
        <v>2</v>
      </c>
      <c r="N174" s="43">
        <v>3</v>
      </c>
      <c r="O174" s="43">
        <v>3</v>
      </c>
      <c r="P174" s="43">
        <v>3</v>
      </c>
      <c r="Q174" s="44">
        <v>3</v>
      </c>
      <c r="R174" s="44">
        <v>3</v>
      </c>
      <c r="S174" s="44">
        <v>2</v>
      </c>
      <c r="T174" s="43">
        <v>3</v>
      </c>
      <c r="U174" s="44">
        <v>2</v>
      </c>
      <c r="V174" s="44">
        <v>3</v>
      </c>
      <c r="W174" s="44">
        <v>3</v>
      </c>
      <c r="X174" s="44">
        <v>3</v>
      </c>
      <c r="Y174" s="44">
        <v>4</v>
      </c>
      <c r="Z174" s="44">
        <v>2</v>
      </c>
      <c r="AA174" s="44">
        <v>3</v>
      </c>
      <c r="AB174" s="45">
        <v>4</v>
      </c>
      <c r="AC174" s="46">
        <f t="shared" si="12"/>
        <v>64</v>
      </c>
      <c r="AD174" s="46">
        <f t="shared" si="14"/>
        <v>2.7050075280245718</v>
      </c>
      <c r="AE174" s="46">
        <v>3</v>
      </c>
      <c r="AF174" s="43">
        <v>3</v>
      </c>
      <c r="AG174" s="43">
        <v>3</v>
      </c>
      <c r="AH174" s="43">
        <v>1</v>
      </c>
      <c r="AI174" s="43">
        <v>2</v>
      </c>
      <c r="AJ174" s="43">
        <v>1</v>
      </c>
      <c r="AK174" s="43">
        <v>1</v>
      </c>
      <c r="AL174" s="43">
        <v>2</v>
      </c>
      <c r="AM174" s="43">
        <v>3</v>
      </c>
      <c r="AN174" s="43">
        <v>3</v>
      </c>
      <c r="AO174" s="43">
        <v>2</v>
      </c>
      <c r="AP174" s="43">
        <v>2</v>
      </c>
      <c r="AQ174" s="43">
        <v>2</v>
      </c>
      <c r="AR174" s="43">
        <v>2</v>
      </c>
      <c r="AS174" s="43">
        <v>3</v>
      </c>
      <c r="AT174" s="43">
        <v>3</v>
      </c>
      <c r="AU174" s="43">
        <v>2</v>
      </c>
      <c r="AV174" s="43">
        <v>2</v>
      </c>
      <c r="AW174" s="43">
        <v>2</v>
      </c>
      <c r="AX174" s="43">
        <v>3</v>
      </c>
      <c r="AY174" s="43">
        <v>3</v>
      </c>
      <c r="AZ174" s="43">
        <v>2</v>
      </c>
      <c r="BA174" s="43">
        <v>4</v>
      </c>
      <c r="BB174" s="43">
        <v>3</v>
      </c>
      <c r="BC174" s="43">
        <v>3</v>
      </c>
      <c r="BD174" s="43">
        <v>3</v>
      </c>
      <c r="BE174" s="40">
        <f t="shared" si="13"/>
        <v>60</v>
      </c>
      <c r="BF174" s="40">
        <f t="shared" si="15"/>
        <v>2.2616622543040945</v>
      </c>
      <c r="BG174" s="46">
        <v>2</v>
      </c>
      <c r="BH174" s="43">
        <v>2</v>
      </c>
      <c r="BI174" s="44">
        <v>2</v>
      </c>
      <c r="BJ174" s="44">
        <v>2</v>
      </c>
      <c r="BK174" s="44">
        <v>3</v>
      </c>
      <c r="BL174" s="43">
        <v>3</v>
      </c>
      <c r="BM174" s="43">
        <v>3</v>
      </c>
      <c r="BN174" s="43">
        <v>4</v>
      </c>
      <c r="BO174" s="44">
        <v>2</v>
      </c>
      <c r="BP174" s="43">
        <v>3</v>
      </c>
      <c r="BQ174" s="43">
        <v>2</v>
      </c>
      <c r="BR174" s="43">
        <v>3</v>
      </c>
      <c r="BS174" s="44">
        <v>1</v>
      </c>
      <c r="BT174" s="43">
        <v>3</v>
      </c>
      <c r="BU174" s="43">
        <v>4</v>
      </c>
      <c r="BV174" s="47">
        <f t="shared" si="16"/>
        <v>37</v>
      </c>
      <c r="BW174" s="47">
        <f t="shared" si="17"/>
        <v>2.992356142599947</v>
      </c>
      <c r="BX174" s="46">
        <v>3</v>
      </c>
    </row>
    <row r="175" spans="1:76" x14ac:dyDescent="0.2">
      <c r="A175" s="37">
        <v>174</v>
      </c>
      <c r="B175" s="42" t="s">
        <v>953</v>
      </c>
      <c r="C175" s="42" t="s">
        <v>69</v>
      </c>
      <c r="D175" s="42">
        <v>14</v>
      </c>
      <c r="E175" s="42">
        <v>8</v>
      </c>
      <c r="F175" s="43">
        <v>4</v>
      </c>
      <c r="G175" s="43">
        <v>4</v>
      </c>
      <c r="H175" s="44">
        <v>3</v>
      </c>
      <c r="I175" s="43">
        <v>3</v>
      </c>
      <c r="J175" s="44">
        <v>2</v>
      </c>
      <c r="K175" s="44">
        <v>2</v>
      </c>
      <c r="L175" s="43">
        <v>3</v>
      </c>
      <c r="M175" s="43">
        <v>2</v>
      </c>
      <c r="N175" s="43">
        <v>3</v>
      </c>
      <c r="O175" s="43">
        <v>3</v>
      </c>
      <c r="P175" s="43">
        <v>3</v>
      </c>
      <c r="Q175" s="44">
        <v>2</v>
      </c>
      <c r="R175" s="44">
        <v>2</v>
      </c>
      <c r="S175" s="44">
        <v>3</v>
      </c>
      <c r="T175" s="43">
        <v>4</v>
      </c>
      <c r="U175" s="44">
        <v>2</v>
      </c>
      <c r="V175" s="44">
        <v>3</v>
      </c>
      <c r="W175" s="44">
        <v>2</v>
      </c>
      <c r="X175" s="44">
        <v>2</v>
      </c>
      <c r="Y175" s="44">
        <v>2</v>
      </c>
      <c r="Z175" s="44">
        <v>3</v>
      </c>
      <c r="AA175" s="44">
        <v>3</v>
      </c>
      <c r="AB175" s="45">
        <v>3</v>
      </c>
      <c r="AC175" s="46">
        <f t="shared" si="12"/>
        <v>63</v>
      </c>
      <c r="AD175" s="46">
        <f t="shared" si="14"/>
        <v>2.6577390430965906</v>
      </c>
      <c r="AE175" s="46">
        <v>3</v>
      </c>
      <c r="AF175" s="43">
        <v>3</v>
      </c>
      <c r="AG175" s="43">
        <v>3</v>
      </c>
      <c r="AH175" s="43">
        <v>3</v>
      </c>
      <c r="AI175" s="43">
        <v>3</v>
      </c>
      <c r="AJ175" s="43">
        <v>3</v>
      </c>
      <c r="AK175" s="43">
        <v>3</v>
      </c>
      <c r="AL175" s="43">
        <v>2</v>
      </c>
      <c r="AM175" s="43">
        <v>3</v>
      </c>
      <c r="AN175" s="43">
        <v>3</v>
      </c>
      <c r="AO175" s="43">
        <v>3</v>
      </c>
      <c r="AP175" s="43">
        <v>3</v>
      </c>
      <c r="AQ175" s="43">
        <v>3</v>
      </c>
      <c r="AR175" s="43">
        <v>2</v>
      </c>
      <c r="AS175" s="43">
        <v>4</v>
      </c>
      <c r="AT175" s="43">
        <v>3</v>
      </c>
      <c r="AU175" s="43">
        <v>3</v>
      </c>
      <c r="AV175" s="43">
        <v>3</v>
      </c>
      <c r="AW175" s="43">
        <v>3</v>
      </c>
      <c r="AX175" s="43">
        <v>3</v>
      </c>
      <c r="AY175" s="43">
        <v>3</v>
      </c>
      <c r="AZ175" s="43">
        <v>3</v>
      </c>
      <c r="BA175" s="43">
        <v>3</v>
      </c>
      <c r="BB175" s="43">
        <v>3</v>
      </c>
      <c r="BC175" s="43">
        <v>3</v>
      </c>
      <c r="BD175" s="43">
        <v>2</v>
      </c>
      <c r="BE175" s="40">
        <f t="shared" si="13"/>
        <v>73</v>
      </c>
      <c r="BF175" s="40">
        <f t="shared" si="15"/>
        <v>2.8905990332696225</v>
      </c>
      <c r="BG175" s="46">
        <v>3</v>
      </c>
      <c r="BH175" s="43">
        <v>3</v>
      </c>
      <c r="BI175" s="44">
        <v>3</v>
      </c>
      <c r="BJ175" s="44">
        <v>2</v>
      </c>
      <c r="BK175" s="44">
        <v>2</v>
      </c>
      <c r="BL175" s="43">
        <v>3</v>
      </c>
      <c r="BM175" s="43">
        <v>3</v>
      </c>
      <c r="BN175" s="43">
        <v>3</v>
      </c>
      <c r="BO175" s="44">
        <v>2</v>
      </c>
      <c r="BP175" s="43">
        <v>3</v>
      </c>
      <c r="BQ175" s="43">
        <v>3</v>
      </c>
      <c r="BR175" s="43">
        <v>3</v>
      </c>
      <c r="BS175" s="44">
        <v>2</v>
      </c>
      <c r="BT175" s="43">
        <v>3</v>
      </c>
      <c r="BU175" s="43">
        <v>3</v>
      </c>
      <c r="BV175" s="47">
        <f t="shared" si="16"/>
        <v>38</v>
      </c>
      <c r="BW175" s="47">
        <f t="shared" si="17"/>
        <v>3.1891460485376038</v>
      </c>
      <c r="BX175" s="46">
        <v>3</v>
      </c>
    </row>
    <row r="176" spans="1:76" x14ac:dyDescent="0.2">
      <c r="A176" s="37">
        <v>175</v>
      </c>
      <c r="B176" s="42" t="s">
        <v>954</v>
      </c>
      <c r="C176" s="42" t="s">
        <v>69</v>
      </c>
      <c r="D176" s="42">
        <v>14</v>
      </c>
      <c r="E176" s="42">
        <v>8</v>
      </c>
      <c r="F176" s="43">
        <v>4</v>
      </c>
      <c r="G176" s="43">
        <v>3</v>
      </c>
      <c r="H176" s="44">
        <v>3</v>
      </c>
      <c r="I176" s="43">
        <v>2</v>
      </c>
      <c r="J176" s="44">
        <v>3</v>
      </c>
      <c r="K176" s="44">
        <v>2</v>
      </c>
      <c r="L176" s="43">
        <v>2</v>
      </c>
      <c r="M176" s="43">
        <v>2</v>
      </c>
      <c r="N176" s="43">
        <v>3</v>
      </c>
      <c r="O176" s="43">
        <v>1</v>
      </c>
      <c r="P176" s="43">
        <v>3</v>
      </c>
      <c r="Q176" s="44">
        <v>3</v>
      </c>
      <c r="R176" s="44">
        <v>1</v>
      </c>
      <c r="S176" s="44">
        <v>3</v>
      </c>
      <c r="T176" s="43">
        <v>1</v>
      </c>
      <c r="U176" s="44">
        <v>2</v>
      </c>
      <c r="V176" s="44">
        <v>4</v>
      </c>
      <c r="W176" s="44">
        <v>4</v>
      </c>
      <c r="X176" s="44">
        <v>3</v>
      </c>
      <c r="Y176" s="44">
        <v>3</v>
      </c>
      <c r="Z176" s="44">
        <v>2</v>
      </c>
      <c r="AA176" s="44">
        <v>4</v>
      </c>
      <c r="AB176" s="45">
        <v>3</v>
      </c>
      <c r="AC176" s="46">
        <f t="shared" si="12"/>
        <v>61</v>
      </c>
      <c r="AD176" s="46">
        <f t="shared" si="14"/>
        <v>2.4585535567091319</v>
      </c>
      <c r="AE176" s="46">
        <v>2</v>
      </c>
      <c r="AF176" s="43">
        <v>4</v>
      </c>
      <c r="AG176" s="43">
        <v>4</v>
      </c>
      <c r="AH176" s="43">
        <v>2</v>
      </c>
      <c r="AI176" s="43">
        <v>3</v>
      </c>
      <c r="AJ176" s="43">
        <v>2</v>
      </c>
      <c r="AK176" s="43">
        <v>3</v>
      </c>
      <c r="AL176" s="43">
        <v>3</v>
      </c>
      <c r="AM176" s="43">
        <v>3</v>
      </c>
      <c r="AN176" s="43">
        <v>3</v>
      </c>
      <c r="AO176" s="43">
        <v>2</v>
      </c>
      <c r="AP176" s="43">
        <v>3</v>
      </c>
      <c r="AQ176" s="43">
        <v>3</v>
      </c>
      <c r="AR176" s="43">
        <v>3</v>
      </c>
      <c r="AS176" s="43">
        <v>4</v>
      </c>
      <c r="AT176" s="43">
        <v>3</v>
      </c>
      <c r="AU176" s="43">
        <v>3</v>
      </c>
      <c r="AV176" s="43">
        <v>2</v>
      </c>
      <c r="AW176" s="43">
        <v>3</v>
      </c>
      <c r="AX176" s="43">
        <v>4</v>
      </c>
      <c r="AY176" s="43">
        <v>4</v>
      </c>
      <c r="AZ176" s="43">
        <v>4</v>
      </c>
      <c r="BA176" s="43">
        <v>3</v>
      </c>
      <c r="BB176" s="43">
        <v>4</v>
      </c>
      <c r="BC176" s="43">
        <v>4</v>
      </c>
      <c r="BD176" s="43">
        <v>4</v>
      </c>
      <c r="BE176" s="40">
        <f t="shared" si="13"/>
        <v>80</v>
      </c>
      <c r="BF176" s="40">
        <f t="shared" si="15"/>
        <v>3.1183481342117636</v>
      </c>
      <c r="BG176" s="46">
        <v>3</v>
      </c>
      <c r="BH176" s="43">
        <v>4</v>
      </c>
      <c r="BI176" s="44">
        <v>3</v>
      </c>
      <c r="BJ176" s="44">
        <v>2</v>
      </c>
      <c r="BK176" s="44">
        <v>3</v>
      </c>
      <c r="BL176" s="43">
        <v>3</v>
      </c>
      <c r="BM176" s="43">
        <v>3</v>
      </c>
      <c r="BN176" s="43">
        <v>4</v>
      </c>
      <c r="BO176" s="44">
        <v>2</v>
      </c>
      <c r="BP176" s="43">
        <v>2</v>
      </c>
      <c r="BQ176" s="43">
        <v>2</v>
      </c>
      <c r="BR176" s="43">
        <v>3</v>
      </c>
      <c r="BS176" s="44">
        <v>3</v>
      </c>
      <c r="BT176" s="43">
        <v>3</v>
      </c>
      <c r="BU176" s="43">
        <v>3</v>
      </c>
      <c r="BV176" s="47">
        <f t="shared" si="16"/>
        <v>40</v>
      </c>
      <c r="BW176" s="47">
        <f t="shared" si="17"/>
        <v>3.3252017441380048</v>
      </c>
      <c r="BX176" s="46">
        <v>3</v>
      </c>
    </row>
    <row r="177" spans="1:76" x14ac:dyDescent="0.2">
      <c r="A177" s="37">
        <v>176</v>
      </c>
      <c r="B177" s="42" t="s">
        <v>955</v>
      </c>
      <c r="C177" s="42" t="s">
        <v>69</v>
      </c>
      <c r="D177" s="42">
        <v>14</v>
      </c>
      <c r="E177" s="42">
        <v>9</v>
      </c>
      <c r="F177" s="43">
        <v>4</v>
      </c>
      <c r="G177" s="43">
        <v>3</v>
      </c>
      <c r="H177" s="44">
        <v>2</v>
      </c>
      <c r="I177" s="43">
        <v>3</v>
      </c>
      <c r="J177" s="44">
        <v>2</v>
      </c>
      <c r="K177" s="44">
        <v>2</v>
      </c>
      <c r="L177" s="43">
        <v>3</v>
      </c>
      <c r="M177" s="43">
        <v>2</v>
      </c>
      <c r="N177" s="43">
        <v>2</v>
      </c>
      <c r="O177" s="43">
        <v>2</v>
      </c>
      <c r="P177" s="43">
        <v>3</v>
      </c>
      <c r="Q177" s="44">
        <v>2</v>
      </c>
      <c r="R177" s="44">
        <v>2</v>
      </c>
      <c r="S177" s="44">
        <v>3</v>
      </c>
      <c r="T177" s="43">
        <v>3</v>
      </c>
      <c r="U177" s="44">
        <v>1</v>
      </c>
      <c r="V177" s="44">
        <v>2</v>
      </c>
      <c r="W177" s="44">
        <v>2</v>
      </c>
      <c r="X177" s="44">
        <v>1</v>
      </c>
      <c r="Y177" s="44">
        <v>3</v>
      </c>
      <c r="Z177" s="44">
        <v>2</v>
      </c>
      <c r="AA177" s="44">
        <v>1</v>
      </c>
      <c r="AB177" s="45">
        <v>3</v>
      </c>
      <c r="AC177" s="46">
        <f t="shared" si="12"/>
        <v>53</v>
      </c>
      <c r="AD177" s="46">
        <f t="shared" si="14"/>
        <v>2.1682163144454649</v>
      </c>
      <c r="AE177" s="46">
        <v>2</v>
      </c>
      <c r="AF177" s="43">
        <v>3</v>
      </c>
      <c r="AG177" s="43">
        <v>4</v>
      </c>
      <c r="AH177" s="43">
        <v>2</v>
      </c>
      <c r="AI177" s="43">
        <v>3</v>
      </c>
      <c r="AJ177" s="43">
        <v>2</v>
      </c>
      <c r="AK177" s="43">
        <v>4</v>
      </c>
      <c r="AL177" s="43">
        <v>3</v>
      </c>
      <c r="AM177" s="43">
        <v>4</v>
      </c>
      <c r="AN177" s="43">
        <v>3</v>
      </c>
      <c r="AO177" s="43">
        <v>3</v>
      </c>
      <c r="AP177" s="43">
        <v>4</v>
      </c>
      <c r="AQ177" s="43">
        <v>1</v>
      </c>
      <c r="AR177" s="43">
        <v>2</v>
      </c>
      <c r="AS177" s="43">
        <v>3</v>
      </c>
      <c r="AT177" s="43">
        <v>4</v>
      </c>
      <c r="AU177" s="43">
        <v>4</v>
      </c>
      <c r="AV177" s="43">
        <v>4</v>
      </c>
      <c r="AW177" s="43">
        <v>3</v>
      </c>
      <c r="AX177" s="43">
        <v>3</v>
      </c>
      <c r="AY177" s="43">
        <v>3</v>
      </c>
      <c r="AZ177" s="43">
        <v>3</v>
      </c>
      <c r="BA177" s="43">
        <v>3</v>
      </c>
      <c r="BB177" s="43">
        <v>3</v>
      </c>
      <c r="BC177" s="43">
        <v>4</v>
      </c>
      <c r="BD177" s="43">
        <v>1</v>
      </c>
      <c r="BE177" s="40">
        <f t="shared" si="13"/>
        <v>76</v>
      </c>
      <c r="BF177" s="40">
        <f t="shared" si="15"/>
        <v>2.8694654434507854</v>
      </c>
      <c r="BG177" s="46">
        <v>3</v>
      </c>
      <c r="BH177" s="43">
        <v>1</v>
      </c>
      <c r="BI177" s="44">
        <v>2</v>
      </c>
      <c r="BJ177" s="44">
        <v>2</v>
      </c>
      <c r="BK177" s="44">
        <v>2</v>
      </c>
      <c r="BL177" s="43">
        <v>2</v>
      </c>
      <c r="BM177" s="43">
        <v>2</v>
      </c>
      <c r="BN177" s="43">
        <v>2</v>
      </c>
      <c r="BO177" s="44">
        <v>2</v>
      </c>
      <c r="BP177" s="43">
        <v>2</v>
      </c>
      <c r="BQ177" s="43">
        <v>1</v>
      </c>
      <c r="BR177" s="43">
        <v>1</v>
      </c>
      <c r="BS177" s="44">
        <v>2</v>
      </c>
      <c r="BT177" s="43">
        <v>3</v>
      </c>
      <c r="BU177" s="43">
        <v>2</v>
      </c>
      <c r="BV177" s="47">
        <f t="shared" si="16"/>
        <v>26</v>
      </c>
      <c r="BW177" s="47">
        <f t="shared" si="17"/>
        <v>2.1223954403352772</v>
      </c>
      <c r="BX177" s="46">
        <v>2</v>
      </c>
    </row>
    <row r="178" spans="1:76" x14ac:dyDescent="0.2">
      <c r="A178" s="37">
        <v>177</v>
      </c>
      <c r="B178" s="42" t="s">
        <v>956</v>
      </c>
      <c r="C178" s="42" t="s">
        <v>69</v>
      </c>
      <c r="D178" s="42">
        <v>13</v>
      </c>
      <c r="E178" s="42">
        <v>8</v>
      </c>
      <c r="F178" s="43">
        <v>3</v>
      </c>
      <c r="G178" s="43">
        <v>3</v>
      </c>
      <c r="H178" s="44">
        <v>3</v>
      </c>
      <c r="I178" s="43">
        <v>3</v>
      </c>
      <c r="J178" s="44">
        <v>2</v>
      </c>
      <c r="K178" s="44">
        <v>2</v>
      </c>
      <c r="L178" s="43">
        <v>2</v>
      </c>
      <c r="M178" s="43">
        <v>2</v>
      </c>
      <c r="N178" s="43">
        <v>3</v>
      </c>
      <c r="O178" s="43">
        <v>3</v>
      </c>
      <c r="P178" s="43">
        <v>3</v>
      </c>
      <c r="Q178" s="44">
        <v>2</v>
      </c>
      <c r="R178" s="44">
        <v>2</v>
      </c>
      <c r="S178" s="44">
        <v>3</v>
      </c>
      <c r="T178" s="43">
        <v>2</v>
      </c>
      <c r="U178" s="44">
        <v>3</v>
      </c>
      <c r="V178" s="44">
        <v>1</v>
      </c>
      <c r="W178" s="44">
        <v>2</v>
      </c>
      <c r="X178" s="44">
        <v>1</v>
      </c>
      <c r="Y178" s="44">
        <v>3</v>
      </c>
      <c r="Z178" s="44">
        <v>2</v>
      </c>
      <c r="AA178" s="44">
        <v>1</v>
      </c>
      <c r="AB178" s="45">
        <v>4</v>
      </c>
      <c r="AC178" s="46">
        <f t="shared" si="12"/>
        <v>55</v>
      </c>
      <c r="AD178" s="46">
        <f t="shared" si="14"/>
        <v>2.246026578888344</v>
      </c>
      <c r="AE178" s="46">
        <v>2</v>
      </c>
      <c r="AF178" s="43">
        <v>4</v>
      </c>
      <c r="AG178" s="43">
        <v>3</v>
      </c>
      <c r="AH178" s="43">
        <v>2</v>
      </c>
      <c r="AI178" s="43">
        <v>1</v>
      </c>
      <c r="AJ178" s="43">
        <v>3</v>
      </c>
      <c r="AK178" s="43">
        <v>3</v>
      </c>
      <c r="AL178" s="43">
        <v>3</v>
      </c>
      <c r="AM178" s="43">
        <v>2</v>
      </c>
      <c r="AN178" s="43">
        <v>2</v>
      </c>
      <c r="AO178" s="43">
        <v>1</v>
      </c>
      <c r="AP178" s="43">
        <v>2</v>
      </c>
      <c r="AQ178" s="43">
        <v>3</v>
      </c>
      <c r="AR178" s="43">
        <v>1</v>
      </c>
      <c r="AS178" s="43">
        <v>3</v>
      </c>
      <c r="AT178" s="43">
        <v>3</v>
      </c>
      <c r="AU178" s="43">
        <v>2</v>
      </c>
      <c r="AV178" s="43">
        <v>1</v>
      </c>
      <c r="AW178" s="43">
        <v>3</v>
      </c>
      <c r="AX178" s="43">
        <v>2</v>
      </c>
      <c r="AY178" s="43">
        <v>2</v>
      </c>
      <c r="AZ178" s="43">
        <v>2</v>
      </c>
      <c r="BA178" s="43">
        <v>3</v>
      </c>
      <c r="BB178" s="43">
        <v>4</v>
      </c>
      <c r="BC178" s="43">
        <v>4</v>
      </c>
      <c r="BD178" s="43">
        <v>4</v>
      </c>
      <c r="BE178" s="40">
        <f t="shared" si="13"/>
        <v>63</v>
      </c>
      <c r="BF178" s="40">
        <f t="shared" si="15"/>
        <v>2.3143170182107013</v>
      </c>
      <c r="BG178" s="46">
        <v>2</v>
      </c>
      <c r="BH178" s="43">
        <v>2</v>
      </c>
      <c r="BI178" s="44">
        <v>2</v>
      </c>
      <c r="BJ178" s="44">
        <v>3</v>
      </c>
      <c r="BK178" s="44">
        <v>2</v>
      </c>
      <c r="BL178" s="43">
        <v>3</v>
      </c>
      <c r="BM178" s="43">
        <v>4</v>
      </c>
      <c r="BN178" s="43">
        <v>3</v>
      </c>
      <c r="BO178" s="44">
        <v>2</v>
      </c>
      <c r="BP178" s="43">
        <v>2</v>
      </c>
      <c r="BQ178" s="43">
        <v>4</v>
      </c>
      <c r="BR178" s="43">
        <v>3</v>
      </c>
      <c r="BS178" s="44">
        <v>1</v>
      </c>
      <c r="BT178" s="43">
        <v>3</v>
      </c>
      <c r="BU178" s="43">
        <v>3</v>
      </c>
      <c r="BV178" s="47">
        <f t="shared" si="16"/>
        <v>37</v>
      </c>
      <c r="BW178" s="47">
        <f t="shared" si="17"/>
        <v>2.992356142599947</v>
      </c>
      <c r="BX178" s="46">
        <v>3</v>
      </c>
    </row>
    <row r="179" spans="1:76" x14ac:dyDescent="0.2">
      <c r="A179" s="37">
        <v>178</v>
      </c>
      <c r="B179" s="42" t="s">
        <v>957</v>
      </c>
      <c r="C179" s="42" t="s">
        <v>69</v>
      </c>
      <c r="D179" s="42">
        <v>12</v>
      </c>
      <c r="E179" s="42">
        <v>8</v>
      </c>
      <c r="F179" s="43">
        <v>3</v>
      </c>
      <c r="G179" s="43">
        <v>3</v>
      </c>
      <c r="H179" s="44">
        <v>2</v>
      </c>
      <c r="I179" s="43">
        <v>3</v>
      </c>
      <c r="J179" s="44">
        <v>3</v>
      </c>
      <c r="K179" s="44">
        <v>3</v>
      </c>
      <c r="L179" s="43">
        <v>3</v>
      </c>
      <c r="M179" s="43">
        <v>3</v>
      </c>
      <c r="N179" s="43">
        <v>3</v>
      </c>
      <c r="O179" s="43">
        <v>3</v>
      </c>
      <c r="P179" s="43">
        <v>4</v>
      </c>
      <c r="Q179" s="44">
        <v>3</v>
      </c>
      <c r="R179" s="44">
        <v>2</v>
      </c>
      <c r="S179" s="44">
        <v>3</v>
      </c>
      <c r="T179" s="43">
        <v>3</v>
      </c>
      <c r="U179" s="44">
        <v>3</v>
      </c>
      <c r="V179" s="44">
        <v>3</v>
      </c>
      <c r="W179" s="44">
        <v>3</v>
      </c>
      <c r="X179" s="44">
        <v>3</v>
      </c>
      <c r="Y179" s="44">
        <v>3</v>
      </c>
      <c r="Z179" s="44">
        <v>3</v>
      </c>
      <c r="AA179" s="44">
        <v>4</v>
      </c>
      <c r="AB179" s="45">
        <v>3</v>
      </c>
      <c r="AC179" s="46">
        <f t="shared" si="12"/>
        <v>69</v>
      </c>
      <c r="AD179" s="46">
        <f t="shared" si="14"/>
        <v>2.9694308028262206</v>
      </c>
      <c r="AE179" s="46">
        <v>3</v>
      </c>
      <c r="AF179" s="43">
        <v>3</v>
      </c>
      <c r="AG179" s="43">
        <v>3</v>
      </c>
      <c r="AH179" s="43">
        <v>3</v>
      </c>
      <c r="AI179" s="43">
        <v>3</v>
      </c>
      <c r="AJ179" s="43">
        <v>3</v>
      </c>
      <c r="AK179" s="43">
        <v>3</v>
      </c>
      <c r="AL179" s="43">
        <v>2</v>
      </c>
      <c r="AM179" s="43">
        <v>4</v>
      </c>
      <c r="AN179" s="43">
        <v>3</v>
      </c>
      <c r="AO179" s="43">
        <v>3</v>
      </c>
      <c r="AP179" s="43">
        <v>3</v>
      </c>
      <c r="AQ179" s="43">
        <v>3</v>
      </c>
      <c r="AR179" s="43">
        <v>2</v>
      </c>
      <c r="AS179" s="43">
        <v>4</v>
      </c>
      <c r="AT179" s="43">
        <v>3</v>
      </c>
      <c r="AU179" s="43">
        <v>3</v>
      </c>
      <c r="AV179" s="43">
        <v>3</v>
      </c>
      <c r="AW179" s="43">
        <v>2</v>
      </c>
      <c r="AX179" s="43">
        <v>3</v>
      </c>
      <c r="AY179" s="43">
        <v>3</v>
      </c>
      <c r="AZ179" s="43">
        <v>2</v>
      </c>
      <c r="BA179" s="43">
        <v>4</v>
      </c>
      <c r="BB179" s="43">
        <v>4</v>
      </c>
      <c r="BC179" s="43">
        <v>2</v>
      </c>
      <c r="BD179" s="43">
        <v>2</v>
      </c>
      <c r="BE179" s="40">
        <f t="shared" si="13"/>
        <v>73</v>
      </c>
      <c r="BF179" s="40">
        <f t="shared" si="15"/>
        <v>2.85003078026276</v>
      </c>
      <c r="BG179" s="46">
        <v>3</v>
      </c>
      <c r="BH179" s="43">
        <v>3</v>
      </c>
      <c r="BI179" s="44">
        <v>3</v>
      </c>
      <c r="BJ179" s="44">
        <v>2</v>
      </c>
      <c r="BK179" s="44">
        <v>3</v>
      </c>
      <c r="BL179" s="43">
        <v>3</v>
      </c>
      <c r="BM179" s="43">
        <v>3</v>
      </c>
      <c r="BN179" s="43">
        <v>3</v>
      </c>
      <c r="BO179" s="44">
        <v>2</v>
      </c>
      <c r="BP179" s="43">
        <v>3</v>
      </c>
      <c r="BQ179" s="43">
        <v>3</v>
      </c>
      <c r="BR179" s="43">
        <v>4</v>
      </c>
      <c r="BS179" s="44">
        <v>3</v>
      </c>
      <c r="BT179" s="43">
        <v>3</v>
      </c>
      <c r="BU179" s="43">
        <v>3</v>
      </c>
      <c r="BV179" s="47">
        <f t="shared" si="16"/>
        <v>41</v>
      </c>
      <c r="BW179" s="47">
        <f t="shared" si="17"/>
        <v>3.448915145290576</v>
      </c>
      <c r="BX179" s="46">
        <v>3</v>
      </c>
    </row>
    <row r="180" spans="1:76" x14ac:dyDescent="0.2">
      <c r="A180" s="37">
        <v>179</v>
      </c>
      <c r="B180" s="42" t="s">
        <v>958</v>
      </c>
      <c r="C180" s="42" t="s">
        <v>69</v>
      </c>
      <c r="D180" s="42">
        <v>14</v>
      </c>
      <c r="E180" s="42">
        <v>8</v>
      </c>
      <c r="F180" s="43">
        <v>4</v>
      </c>
      <c r="G180" s="43">
        <v>3</v>
      </c>
      <c r="H180" s="44">
        <v>2</v>
      </c>
      <c r="I180" s="43">
        <v>3</v>
      </c>
      <c r="J180" s="44">
        <v>3</v>
      </c>
      <c r="K180" s="44">
        <v>1</v>
      </c>
      <c r="L180" s="43">
        <v>4</v>
      </c>
      <c r="M180" s="43">
        <v>4</v>
      </c>
      <c r="N180" s="43">
        <v>3</v>
      </c>
      <c r="O180" s="43">
        <v>4</v>
      </c>
      <c r="P180" s="43">
        <v>4</v>
      </c>
      <c r="Q180" s="44">
        <v>3</v>
      </c>
      <c r="R180" s="44">
        <v>1</v>
      </c>
      <c r="S180" s="44">
        <v>3</v>
      </c>
      <c r="T180" s="43">
        <v>4</v>
      </c>
      <c r="U180" s="44">
        <v>3</v>
      </c>
      <c r="V180" s="44">
        <v>3</v>
      </c>
      <c r="W180" s="44">
        <v>3</v>
      </c>
      <c r="X180" s="44">
        <v>2</v>
      </c>
      <c r="Y180" s="44">
        <v>3</v>
      </c>
      <c r="Z180" s="44">
        <v>3</v>
      </c>
      <c r="AA180" s="44">
        <v>2</v>
      </c>
      <c r="AB180" s="45">
        <v>4</v>
      </c>
      <c r="AC180" s="46">
        <f t="shared" si="12"/>
        <v>69</v>
      </c>
      <c r="AD180" s="46">
        <f t="shared" si="14"/>
        <v>2.8228568666819314</v>
      </c>
      <c r="AE180" s="46">
        <v>3</v>
      </c>
      <c r="AF180" s="43">
        <v>3</v>
      </c>
      <c r="AG180" s="43">
        <v>3</v>
      </c>
      <c r="AH180" s="43">
        <v>1</v>
      </c>
      <c r="AI180" s="43">
        <v>3</v>
      </c>
      <c r="AJ180" s="43">
        <v>1</v>
      </c>
      <c r="AK180" s="43">
        <v>3</v>
      </c>
      <c r="AL180" s="43">
        <v>2</v>
      </c>
      <c r="AM180" s="43">
        <v>3</v>
      </c>
      <c r="AN180" s="43">
        <v>3</v>
      </c>
      <c r="AO180" s="43">
        <v>1</v>
      </c>
      <c r="AP180" s="43">
        <v>3</v>
      </c>
      <c r="AQ180" s="43">
        <v>1</v>
      </c>
      <c r="AR180" s="43">
        <v>1</v>
      </c>
      <c r="AS180" s="43">
        <v>4</v>
      </c>
      <c r="AT180" s="43">
        <v>3</v>
      </c>
      <c r="AU180" s="43">
        <v>3</v>
      </c>
      <c r="AV180" s="43">
        <v>3</v>
      </c>
      <c r="AW180" s="43">
        <v>2</v>
      </c>
      <c r="AX180" s="43">
        <v>1</v>
      </c>
      <c r="AY180" s="43">
        <v>3</v>
      </c>
      <c r="AZ180" s="43">
        <v>2</v>
      </c>
      <c r="BA180" s="43">
        <v>3</v>
      </c>
      <c r="BB180" s="43">
        <v>3</v>
      </c>
      <c r="BC180" s="43">
        <v>2</v>
      </c>
      <c r="BD180" s="43">
        <v>1</v>
      </c>
      <c r="BE180" s="40">
        <f t="shared" si="13"/>
        <v>58</v>
      </c>
      <c r="BF180" s="40">
        <f t="shared" si="15"/>
        <v>2.0909817937324489</v>
      </c>
      <c r="BG180" s="46">
        <v>2</v>
      </c>
      <c r="BH180" s="43">
        <v>2</v>
      </c>
      <c r="BI180" s="44">
        <v>3</v>
      </c>
      <c r="BJ180" s="44">
        <v>2</v>
      </c>
      <c r="BK180" s="44">
        <v>2</v>
      </c>
      <c r="BL180" s="43">
        <v>2</v>
      </c>
      <c r="BM180" s="43">
        <v>3</v>
      </c>
      <c r="BN180" s="43">
        <v>3</v>
      </c>
      <c r="BO180" s="44">
        <v>2</v>
      </c>
      <c r="BP180" s="43">
        <v>3</v>
      </c>
      <c r="BQ180" s="43">
        <v>1</v>
      </c>
      <c r="BR180" s="43">
        <v>1</v>
      </c>
      <c r="BS180" s="44">
        <v>2</v>
      </c>
      <c r="BT180" s="43">
        <v>2</v>
      </c>
      <c r="BU180" s="43">
        <v>3</v>
      </c>
      <c r="BV180" s="47">
        <f t="shared" si="16"/>
        <v>31</v>
      </c>
      <c r="BW180" s="47">
        <f t="shared" si="17"/>
        <v>2.5057930237465063</v>
      </c>
      <c r="BX180" s="46">
        <v>3</v>
      </c>
    </row>
    <row r="181" spans="1:76" x14ac:dyDescent="0.2">
      <c r="A181" s="37">
        <v>180</v>
      </c>
      <c r="B181" s="42" t="s">
        <v>959</v>
      </c>
      <c r="C181" s="42" t="s">
        <v>69</v>
      </c>
      <c r="D181" s="42">
        <v>14</v>
      </c>
      <c r="E181" s="42">
        <v>8</v>
      </c>
      <c r="F181" s="43">
        <v>4</v>
      </c>
      <c r="G181" s="43">
        <v>4</v>
      </c>
      <c r="H181" s="44">
        <v>2</v>
      </c>
      <c r="I181" s="43">
        <v>3</v>
      </c>
      <c r="J181" s="44">
        <v>3</v>
      </c>
      <c r="K181" s="44">
        <v>3</v>
      </c>
      <c r="L181" s="43">
        <v>3</v>
      </c>
      <c r="M181" s="43">
        <v>2</v>
      </c>
      <c r="N181" s="43">
        <v>2</v>
      </c>
      <c r="O181" s="43">
        <v>1</v>
      </c>
      <c r="P181" s="43">
        <v>3</v>
      </c>
      <c r="Q181" s="44">
        <v>2</v>
      </c>
      <c r="R181" s="44">
        <v>1</v>
      </c>
      <c r="S181" s="44">
        <v>3</v>
      </c>
      <c r="T181" s="43">
        <v>2</v>
      </c>
      <c r="U181" s="44">
        <v>2</v>
      </c>
      <c r="V181" s="44">
        <v>3</v>
      </c>
      <c r="W181" s="44">
        <v>3</v>
      </c>
      <c r="X181" s="44">
        <v>2</v>
      </c>
      <c r="Y181" s="44">
        <v>3</v>
      </c>
      <c r="Z181" s="44">
        <v>3</v>
      </c>
      <c r="AA181" s="44">
        <v>2</v>
      </c>
      <c r="AB181" s="45">
        <v>3</v>
      </c>
      <c r="AC181" s="46">
        <f t="shared" si="12"/>
        <v>59</v>
      </c>
      <c r="AD181" s="46">
        <f t="shared" si="14"/>
        <v>2.4279936933871085</v>
      </c>
      <c r="AE181" s="46">
        <v>2</v>
      </c>
      <c r="AF181" s="43">
        <v>4</v>
      </c>
      <c r="AG181" s="43">
        <v>4</v>
      </c>
      <c r="AH181" s="43">
        <v>2</v>
      </c>
      <c r="AI181" s="43">
        <v>3</v>
      </c>
      <c r="AJ181" s="43">
        <v>2</v>
      </c>
      <c r="AK181" s="43">
        <v>4</v>
      </c>
      <c r="AL181" s="43">
        <v>1</v>
      </c>
      <c r="AM181" s="43">
        <v>4</v>
      </c>
      <c r="AN181" s="43">
        <v>4</v>
      </c>
      <c r="AO181" s="43">
        <v>3</v>
      </c>
      <c r="AP181" s="43">
        <v>3</v>
      </c>
      <c r="AQ181" s="43">
        <v>2</v>
      </c>
      <c r="AR181" s="43">
        <v>2</v>
      </c>
      <c r="AS181" s="43">
        <v>4</v>
      </c>
      <c r="AT181" s="43">
        <v>1</v>
      </c>
      <c r="AU181" s="43">
        <v>4</v>
      </c>
      <c r="AV181" s="43">
        <v>3</v>
      </c>
      <c r="AW181" s="43">
        <v>3</v>
      </c>
      <c r="AX181" s="43">
        <v>4</v>
      </c>
      <c r="AY181" s="43">
        <v>4</v>
      </c>
      <c r="AZ181" s="43">
        <v>3</v>
      </c>
      <c r="BA181" s="43">
        <v>3</v>
      </c>
      <c r="BB181" s="43">
        <v>3</v>
      </c>
      <c r="BC181" s="43">
        <v>3</v>
      </c>
      <c r="BD181" s="43">
        <v>3</v>
      </c>
      <c r="BE181" s="40">
        <f t="shared" si="13"/>
        <v>76</v>
      </c>
      <c r="BF181" s="40">
        <f t="shared" si="15"/>
        <v>2.8559782655875714</v>
      </c>
      <c r="BG181" s="46">
        <v>3</v>
      </c>
      <c r="BH181" s="43">
        <v>3</v>
      </c>
      <c r="BI181" s="44">
        <v>3</v>
      </c>
      <c r="BJ181" s="44">
        <v>2</v>
      </c>
      <c r="BK181" s="44">
        <v>2</v>
      </c>
      <c r="BL181" s="43">
        <v>2</v>
      </c>
      <c r="BM181" s="43">
        <v>3</v>
      </c>
      <c r="BN181" s="43">
        <v>2</v>
      </c>
      <c r="BO181" s="44">
        <v>2</v>
      </c>
      <c r="BP181" s="43">
        <v>2</v>
      </c>
      <c r="BQ181" s="43">
        <v>2</v>
      </c>
      <c r="BR181" s="43">
        <v>3</v>
      </c>
      <c r="BS181" s="44">
        <v>1</v>
      </c>
      <c r="BT181" s="43">
        <v>3</v>
      </c>
      <c r="BU181" s="43">
        <v>4</v>
      </c>
      <c r="BV181" s="47">
        <f t="shared" si="16"/>
        <v>34</v>
      </c>
      <c r="BW181" s="47">
        <f t="shared" si="17"/>
        <v>2.7653939610017555</v>
      </c>
      <c r="BX181" s="46">
        <v>3</v>
      </c>
    </row>
    <row r="182" spans="1:76" x14ac:dyDescent="0.2">
      <c r="A182" s="37">
        <v>181</v>
      </c>
      <c r="B182" s="42" t="s">
        <v>960</v>
      </c>
      <c r="C182" s="42" t="s">
        <v>69</v>
      </c>
      <c r="D182" s="42">
        <v>13</v>
      </c>
      <c r="E182" s="42">
        <v>8</v>
      </c>
      <c r="F182" s="43">
        <v>4</v>
      </c>
      <c r="G182" s="43">
        <v>3</v>
      </c>
      <c r="H182" s="44">
        <v>2</v>
      </c>
      <c r="I182" s="43">
        <v>3</v>
      </c>
      <c r="J182" s="44">
        <v>2</v>
      </c>
      <c r="K182" s="44">
        <v>3</v>
      </c>
      <c r="L182" s="43">
        <v>3</v>
      </c>
      <c r="M182" s="43">
        <v>4</v>
      </c>
      <c r="N182" s="43">
        <v>2</v>
      </c>
      <c r="O182" s="43">
        <v>3</v>
      </c>
      <c r="P182" s="43">
        <v>3</v>
      </c>
      <c r="Q182" s="44">
        <v>1</v>
      </c>
      <c r="R182" s="44">
        <v>2</v>
      </c>
      <c r="S182" s="44">
        <v>2</v>
      </c>
      <c r="T182" s="43">
        <v>3</v>
      </c>
      <c r="U182" s="44">
        <v>3</v>
      </c>
      <c r="V182" s="44">
        <v>3</v>
      </c>
      <c r="W182" s="44">
        <v>3</v>
      </c>
      <c r="X182" s="44">
        <v>4</v>
      </c>
      <c r="Y182" s="44">
        <v>3</v>
      </c>
      <c r="Z182" s="44">
        <v>3</v>
      </c>
      <c r="AA182" s="44">
        <v>2</v>
      </c>
      <c r="AB182" s="45">
        <v>4</v>
      </c>
      <c r="AC182" s="46">
        <f t="shared" si="12"/>
        <v>65</v>
      </c>
      <c r="AD182" s="46">
        <f t="shared" si="14"/>
        <v>2.7050075280245718</v>
      </c>
      <c r="AE182" s="46">
        <v>3</v>
      </c>
      <c r="AF182" s="43">
        <v>3</v>
      </c>
      <c r="AG182" s="43">
        <v>3</v>
      </c>
      <c r="AH182" s="43">
        <v>3</v>
      </c>
      <c r="AI182" s="43">
        <v>2</v>
      </c>
      <c r="AJ182" s="43">
        <v>1</v>
      </c>
      <c r="AK182" s="43">
        <v>3</v>
      </c>
      <c r="AL182" s="43">
        <v>3</v>
      </c>
      <c r="AM182" s="43">
        <v>3</v>
      </c>
      <c r="AN182" s="43">
        <v>3</v>
      </c>
      <c r="AO182" s="43">
        <v>1</v>
      </c>
      <c r="AP182" s="43">
        <v>3</v>
      </c>
      <c r="AQ182" s="43">
        <v>1</v>
      </c>
      <c r="AR182" s="43">
        <v>2</v>
      </c>
      <c r="AS182" s="43">
        <v>3</v>
      </c>
      <c r="AT182" s="43">
        <v>3</v>
      </c>
      <c r="AU182" s="43">
        <v>3</v>
      </c>
      <c r="AV182" s="43">
        <v>3</v>
      </c>
      <c r="AW182" s="43">
        <v>2</v>
      </c>
      <c r="AX182" s="43">
        <v>3</v>
      </c>
      <c r="AY182" s="43">
        <v>3</v>
      </c>
      <c r="AZ182" s="43">
        <v>2</v>
      </c>
      <c r="BA182" s="43">
        <v>4</v>
      </c>
      <c r="BB182" s="43">
        <v>3</v>
      </c>
      <c r="BC182" s="43">
        <v>4</v>
      </c>
      <c r="BD182" s="43">
        <v>3</v>
      </c>
      <c r="BE182" s="40">
        <f t="shared" si="13"/>
        <v>67</v>
      </c>
      <c r="BF182" s="40">
        <f t="shared" si="15"/>
        <v>2.5216639028069383</v>
      </c>
      <c r="BG182" s="46">
        <v>3</v>
      </c>
      <c r="BH182" s="43">
        <v>4</v>
      </c>
      <c r="BI182" s="44">
        <v>3</v>
      </c>
      <c r="BJ182" s="44">
        <v>2</v>
      </c>
      <c r="BK182" s="44">
        <v>3</v>
      </c>
      <c r="BL182" s="43">
        <v>3</v>
      </c>
      <c r="BM182" s="43">
        <v>2</v>
      </c>
      <c r="BN182" s="43">
        <v>3</v>
      </c>
      <c r="BO182" s="44">
        <v>2</v>
      </c>
      <c r="BP182" s="43">
        <v>3</v>
      </c>
      <c r="BQ182" s="43">
        <v>3</v>
      </c>
      <c r="BR182" s="43">
        <v>3</v>
      </c>
      <c r="BS182" s="44">
        <v>1</v>
      </c>
      <c r="BT182" s="43">
        <v>4</v>
      </c>
      <c r="BU182" s="43">
        <v>4</v>
      </c>
      <c r="BV182" s="47">
        <f t="shared" si="16"/>
        <v>40</v>
      </c>
      <c r="BW182" s="47">
        <f t="shared" si="17"/>
        <v>3.236522140924504</v>
      </c>
      <c r="BX182" s="46">
        <v>3</v>
      </c>
    </row>
    <row r="183" spans="1:76" x14ac:dyDescent="0.2">
      <c r="A183" s="37">
        <v>182</v>
      </c>
      <c r="B183" s="42" t="s">
        <v>961</v>
      </c>
      <c r="C183" s="42" t="s">
        <v>69</v>
      </c>
      <c r="D183" s="42">
        <v>16</v>
      </c>
      <c r="E183" s="42">
        <v>9</v>
      </c>
      <c r="F183" s="43">
        <v>3</v>
      </c>
      <c r="G183" s="43">
        <v>2</v>
      </c>
      <c r="H183" s="44">
        <v>2</v>
      </c>
      <c r="I183" s="43">
        <v>2</v>
      </c>
      <c r="J183" s="44">
        <v>2</v>
      </c>
      <c r="K183" s="44">
        <v>2</v>
      </c>
      <c r="L183" s="43">
        <v>2</v>
      </c>
      <c r="M183" s="43">
        <v>3</v>
      </c>
      <c r="N183" s="43">
        <v>2</v>
      </c>
      <c r="O183" s="43">
        <v>3</v>
      </c>
      <c r="P183" s="43">
        <v>2</v>
      </c>
      <c r="Q183" s="44">
        <v>2</v>
      </c>
      <c r="R183" s="44">
        <v>2</v>
      </c>
      <c r="S183" s="44">
        <v>3</v>
      </c>
      <c r="T183" s="43">
        <v>2</v>
      </c>
      <c r="U183" s="44">
        <v>2</v>
      </c>
      <c r="V183" s="44">
        <v>3</v>
      </c>
      <c r="W183" s="44">
        <v>2</v>
      </c>
      <c r="X183" s="44">
        <v>2</v>
      </c>
      <c r="Y183" s="44">
        <v>3</v>
      </c>
      <c r="Z183" s="44">
        <v>2</v>
      </c>
      <c r="AA183" s="44">
        <v>2</v>
      </c>
      <c r="AB183" s="45">
        <v>3</v>
      </c>
      <c r="AC183" s="46">
        <f t="shared" si="12"/>
        <v>53</v>
      </c>
      <c r="AD183" s="46">
        <f t="shared" si="14"/>
        <v>2.2626792155931379</v>
      </c>
      <c r="AE183" s="46">
        <v>2</v>
      </c>
      <c r="AF183" s="43">
        <v>3</v>
      </c>
      <c r="AG183" s="43">
        <v>3</v>
      </c>
      <c r="AH183" s="43">
        <v>2</v>
      </c>
      <c r="AI183" s="43">
        <v>2</v>
      </c>
      <c r="AJ183" s="43">
        <v>2</v>
      </c>
      <c r="AK183" s="43">
        <v>3</v>
      </c>
      <c r="AL183" s="43">
        <v>2</v>
      </c>
      <c r="AM183" s="43">
        <v>3</v>
      </c>
      <c r="AN183" s="43">
        <v>3</v>
      </c>
      <c r="AO183" s="43">
        <v>3</v>
      </c>
      <c r="AP183" s="43">
        <v>3</v>
      </c>
      <c r="AQ183" s="43">
        <v>2</v>
      </c>
      <c r="AR183" s="43">
        <v>2</v>
      </c>
      <c r="AS183" s="43">
        <v>3</v>
      </c>
      <c r="AT183" s="43">
        <v>3</v>
      </c>
      <c r="AU183" s="43">
        <v>3</v>
      </c>
      <c r="AV183" s="43">
        <v>3</v>
      </c>
      <c r="AW183" s="43">
        <v>2</v>
      </c>
      <c r="AX183" s="43">
        <v>2</v>
      </c>
      <c r="AY183" s="43">
        <v>2</v>
      </c>
      <c r="AZ183" s="43">
        <v>2</v>
      </c>
      <c r="BA183" s="43">
        <v>3</v>
      </c>
      <c r="BB183" s="43">
        <v>3</v>
      </c>
      <c r="BC183" s="43">
        <v>2</v>
      </c>
      <c r="BD183" s="43">
        <v>3</v>
      </c>
      <c r="BE183" s="40">
        <f t="shared" si="13"/>
        <v>64</v>
      </c>
      <c r="BF183" s="40">
        <f t="shared" si="15"/>
        <v>2.5098114758519361</v>
      </c>
      <c r="BG183" s="46">
        <v>3</v>
      </c>
      <c r="BH183" s="43">
        <v>3</v>
      </c>
      <c r="BI183" s="44">
        <v>2</v>
      </c>
      <c r="BJ183" s="44">
        <v>2</v>
      </c>
      <c r="BK183" s="44">
        <v>2</v>
      </c>
      <c r="BL183" s="43">
        <v>3</v>
      </c>
      <c r="BM183" s="43">
        <v>2</v>
      </c>
      <c r="BN183" s="43">
        <v>2</v>
      </c>
      <c r="BO183" s="44">
        <v>2</v>
      </c>
      <c r="BP183" s="43">
        <v>2</v>
      </c>
      <c r="BQ183" s="43">
        <v>2</v>
      </c>
      <c r="BR183" s="43">
        <v>3</v>
      </c>
      <c r="BS183" s="44">
        <v>3</v>
      </c>
      <c r="BT183" s="43">
        <v>3</v>
      </c>
      <c r="BU183" s="43">
        <v>2</v>
      </c>
      <c r="BV183" s="47">
        <f t="shared" si="16"/>
        <v>33</v>
      </c>
      <c r="BW183" s="47">
        <f t="shared" si="17"/>
        <v>2.7598957538083186</v>
      </c>
      <c r="BX183" s="46">
        <v>3</v>
      </c>
    </row>
    <row r="184" spans="1:76" x14ac:dyDescent="0.2">
      <c r="A184" s="37">
        <v>183</v>
      </c>
      <c r="B184" s="42" t="s">
        <v>962</v>
      </c>
      <c r="C184" s="42" t="s">
        <v>69</v>
      </c>
      <c r="D184" s="42">
        <v>14</v>
      </c>
      <c r="E184" s="42">
        <v>9</v>
      </c>
      <c r="F184" s="43">
        <v>3</v>
      </c>
      <c r="G184" s="43">
        <v>3</v>
      </c>
      <c r="H184" s="44">
        <v>1</v>
      </c>
      <c r="I184" s="43">
        <v>3</v>
      </c>
      <c r="J184" s="44">
        <v>2</v>
      </c>
      <c r="K184" s="44">
        <v>2</v>
      </c>
      <c r="L184" s="43">
        <v>3</v>
      </c>
      <c r="M184" s="43">
        <v>2</v>
      </c>
      <c r="N184" s="43">
        <v>3</v>
      </c>
      <c r="O184" s="43">
        <v>3</v>
      </c>
      <c r="P184" s="43">
        <v>3</v>
      </c>
      <c r="Q184" s="44">
        <v>2</v>
      </c>
      <c r="R184" s="44">
        <v>2</v>
      </c>
      <c r="S184" s="44">
        <v>3</v>
      </c>
      <c r="T184" s="43">
        <v>3</v>
      </c>
      <c r="U184" s="44">
        <v>3</v>
      </c>
      <c r="V184" s="44">
        <v>2</v>
      </c>
      <c r="W184" s="44">
        <v>2</v>
      </c>
      <c r="X184" s="44">
        <v>2</v>
      </c>
      <c r="Y184" s="44">
        <v>2</v>
      </c>
      <c r="Z184" s="44">
        <v>2</v>
      </c>
      <c r="AA184" s="44">
        <v>2</v>
      </c>
      <c r="AB184" s="45">
        <v>3</v>
      </c>
      <c r="AC184" s="46">
        <f t="shared" si="12"/>
        <v>56</v>
      </c>
      <c r="AD184" s="46">
        <f t="shared" si="14"/>
        <v>2.3559132442895945</v>
      </c>
      <c r="AE184" s="46">
        <v>2</v>
      </c>
      <c r="AF184" s="43">
        <v>4</v>
      </c>
      <c r="AG184" s="43">
        <v>4</v>
      </c>
      <c r="AH184" s="43">
        <v>2</v>
      </c>
      <c r="AI184" s="43">
        <v>2</v>
      </c>
      <c r="AJ184" s="43">
        <v>2</v>
      </c>
      <c r="AK184" s="43">
        <v>3</v>
      </c>
      <c r="AL184" s="43">
        <v>2</v>
      </c>
      <c r="AM184" s="43">
        <v>3</v>
      </c>
      <c r="AN184" s="43">
        <v>3</v>
      </c>
      <c r="AO184" s="43">
        <v>2</v>
      </c>
      <c r="AP184" s="43">
        <v>3</v>
      </c>
      <c r="AQ184" s="43">
        <v>2</v>
      </c>
      <c r="AR184" s="43">
        <v>2</v>
      </c>
      <c r="AS184" s="43">
        <v>4</v>
      </c>
      <c r="AT184" s="43">
        <v>3</v>
      </c>
      <c r="AU184" s="43">
        <v>3</v>
      </c>
      <c r="AV184" s="43">
        <v>3</v>
      </c>
      <c r="AW184" s="43">
        <v>3</v>
      </c>
      <c r="AX184" s="43">
        <v>3</v>
      </c>
      <c r="AY184" s="43">
        <v>3</v>
      </c>
      <c r="AZ184" s="43">
        <v>3</v>
      </c>
      <c r="BA184" s="43">
        <v>2</v>
      </c>
      <c r="BB184" s="43">
        <v>2</v>
      </c>
      <c r="BC184" s="43">
        <v>3</v>
      </c>
      <c r="BD184" s="43">
        <v>3</v>
      </c>
      <c r="BE184" s="40">
        <f t="shared" si="13"/>
        <v>69</v>
      </c>
      <c r="BF184" s="40">
        <f t="shared" si="15"/>
        <v>2.6836201854087594</v>
      </c>
      <c r="BG184" s="46">
        <v>3</v>
      </c>
      <c r="BH184" s="43">
        <v>4</v>
      </c>
      <c r="BI184" s="44">
        <v>1</v>
      </c>
      <c r="BJ184" s="44">
        <v>2</v>
      </c>
      <c r="BK184" s="44">
        <v>3</v>
      </c>
      <c r="BL184" s="43">
        <v>3</v>
      </c>
      <c r="BM184" s="43">
        <v>2</v>
      </c>
      <c r="BN184" s="43">
        <v>3</v>
      </c>
      <c r="BO184" s="44">
        <v>2</v>
      </c>
      <c r="BP184" s="43">
        <v>3</v>
      </c>
      <c r="BQ184" s="43">
        <v>3</v>
      </c>
      <c r="BR184" s="43">
        <v>3</v>
      </c>
      <c r="BS184" s="44">
        <v>1</v>
      </c>
      <c r="BT184" s="43">
        <v>3</v>
      </c>
      <c r="BU184" s="43">
        <v>3</v>
      </c>
      <c r="BV184" s="47">
        <f t="shared" si="16"/>
        <v>36</v>
      </c>
      <c r="BW184" s="47">
        <f t="shared" si="17"/>
        <v>2.8744946264880387</v>
      </c>
      <c r="BX184" s="46">
        <v>3</v>
      </c>
    </row>
    <row r="185" spans="1:76" x14ac:dyDescent="0.2">
      <c r="A185" s="37">
        <v>184</v>
      </c>
      <c r="B185" s="42" t="s">
        <v>963</v>
      </c>
      <c r="C185" s="42" t="s">
        <v>69</v>
      </c>
      <c r="D185" s="42">
        <v>14</v>
      </c>
      <c r="E185" s="42">
        <v>9</v>
      </c>
      <c r="F185" s="43">
        <v>3</v>
      </c>
      <c r="G185" s="43">
        <v>2</v>
      </c>
      <c r="H185" s="44">
        <v>2</v>
      </c>
      <c r="I185" s="43">
        <v>2</v>
      </c>
      <c r="J185" s="44">
        <v>2</v>
      </c>
      <c r="K185" s="44">
        <v>2</v>
      </c>
      <c r="L185" s="43">
        <v>2</v>
      </c>
      <c r="M185" s="43">
        <v>3</v>
      </c>
      <c r="N185" s="43">
        <v>2</v>
      </c>
      <c r="O185" s="43">
        <v>3</v>
      </c>
      <c r="P185" s="43">
        <v>2</v>
      </c>
      <c r="Q185" s="44">
        <v>2</v>
      </c>
      <c r="R185" s="44">
        <v>2</v>
      </c>
      <c r="S185" s="44">
        <v>3</v>
      </c>
      <c r="T185" s="43">
        <v>2</v>
      </c>
      <c r="U185" s="44">
        <v>2</v>
      </c>
      <c r="V185" s="44">
        <v>3</v>
      </c>
      <c r="W185" s="44">
        <v>3</v>
      </c>
      <c r="X185" s="44">
        <v>2</v>
      </c>
      <c r="Y185" s="44">
        <v>3</v>
      </c>
      <c r="Z185" s="44">
        <v>2</v>
      </c>
      <c r="AA185" s="44">
        <v>2</v>
      </c>
      <c r="AB185" s="45">
        <v>4</v>
      </c>
      <c r="AC185" s="46">
        <f t="shared" si="12"/>
        <v>55</v>
      </c>
      <c r="AD185" s="46">
        <f t="shared" si="14"/>
        <v>2.331907118793259</v>
      </c>
      <c r="AE185" s="46">
        <v>2</v>
      </c>
      <c r="AF185" s="43">
        <v>2</v>
      </c>
      <c r="AG185" s="43">
        <v>2</v>
      </c>
      <c r="AH185" s="43">
        <v>2</v>
      </c>
      <c r="AI185" s="43">
        <v>2</v>
      </c>
      <c r="AJ185" s="43">
        <v>3</v>
      </c>
      <c r="AK185" s="43">
        <v>3</v>
      </c>
      <c r="AL185" s="43">
        <v>3</v>
      </c>
      <c r="AM185" s="43">
        <v>3</v>
      </c>
      <c r="AN185" s="43">
        <v>3</v>
      </c>
      <c r="AO185" s="43">
        <v>3</v>
      </c>
      <c r="AP185" s="43">
        <v>3</v>
      </c>
      <c r="AQ185" s="43">
        <v>2</v>
      </c>
      <c r="AR185" s="43">
        <v>2</v>
      </c>
      <c r="AS185" s="43">
        <v>3</v>
      </c>
      <c r="AT185" s="43">
        <v>3</v>
      </c>
      <c r="AU185" s="43">
        <v>3</v>
      </c>
      <c r="AV185" s="43">
        <v>3</v>
      </c>
      <c r="AW185" s="43">
        <v>2</v>
      </c>
      <c r="AX185" s="43">
        <v>3</v>
      </c>
      <c r="AY185" s="43">
        <v>3</v>
      </c>
      <c r="AZ185" s="43">
        <v>2</v>
      </c>
      <c r="BA185" s="43">
        <v>3</v>
      </c>
      <c r="BB185" s="43">
        <v>3</v>
      </c>
      <c r="BC185" s="43">
        <v>3</v>
      </c>
      <c r="BD185" s="43">
        <v>3</v>
      </c>
      <c r="BE185" s="40">
        <f t="shared" si="13"/>
        <v>67</v>
      </c>
      <c r="BF185" s="40">
        <f t="shared" si="15"/>
        <v>2.6349480174440072</v>
      </c>
      <c r="BG185" s="46">
        <v>3</v>
      </c>
      <c r="BH185" s="43">
        <v>3</v>
      </c>
      <c r="BI185" s="44">
        <v>2</v>
      </c>
      <c r="BJ185" s="44">
        <v>2</v>
      </c>
      <c r="BK185" s="44">
        <v>2</v>
      </c>
      <c r="BL185" s="43">
        <v>2</v>
      </c>
      <c r="BM185" s="43">
        <v>2</v>
      </c>
      <c r="BN185" s="43">
        <v>2</v>
      </c>
      <c r="BO185" s="44">
        <v>2</v>
      </c>
      <c r="BP185" s="43">
        <v>2</v>
      </c>
      <c r="BQ185" s="43">
        <v>3</v>
      </c>
      <c r="BR185" s="43">
        <v>3</v>
      </c>
      <c r="BS185" s="44">
        <v>2</v>
      </c>
      <c r="BT185" s="43">
        <v>3</v>
      </c>
      <c r="BU185" s="43">
        <v>2</v>
      </c>
      <c r="BV185" s="47">
        <f t="shared" si="16"/>
        <v>32</v>
      </c>
      <c r="BW185" s="47">
        <f t="shared" si="17"/>
        <v>2.680787132451306</v>
      </c>
      <c r="BX185" s="46">
        <v>3</v>
      </c>
    </row>
    <row r="186" spans="1:76" x14ac:dyDescent="0.2">
      <c r="A186" s="37">
        <v>185</v>
      </c>
      <c r="B186" s="42" t="s">
        <v>964</v>
      </c>
      <c r="C186" s="42" t="s">
        <v>69</v>
      </c>
      <c r="D186" s="42">
        <v>17</v>
      </c>
      <c r="E186" s="42">
        <v>8</v>
      </c>
      <c r="F186" s="43">
        <v>4</v>
      </c>
      <c r="G186" s="43">
        <v>4</v>
      </c>
      <c r="H186" s="44">
        <v>3</v>
      </c>
      <c r="I186" s="43">
        <v>3</v>
      </c>
      <c r="J186" s="44">
        <v>3</v>
      </c>
      <c r="K186" s="44">
        <v>3</v>
      </c>
      <c r="L186" s="43">
        <v>3</v>
      </c>
      <c r="M186" s="43">
        <v>2</v>
      </c>
      <c r="N186" s="43">
        <v>4</v>
      </c>
      <c r="O186" s="43">
        <v>2</v>
      </c>
      <c r="P186" s="43">
        <v>3</v>
      </c>
      <c r="Q186" s="44">
        <v>3</v>
      </c>
      <c r="R186" s="44">
        <v>1</v>
      </c>
      <c r="S186" s="44">
        <v>3</v>
      </c>
      <c r="T186" s="43">
        <v>3</v>
      </c>
      <c r="U186" s="44">
        <v>3</v>
      </c>
      <c r="V186" s="44">
        <v>3</v>
      </c>
      <c r="W186" s="44">
        <v>3</v>
      </c>
      <c r="X186" s="44">
        <v>3</v>
      </c>
      <c r="Y186" s="44">
        <v>3</v>
      </c>
      <c r="Z186" s="44">
        <v>3</v>
      </c>
      <c r="AA186" s="44">
        <v>3</v>
      </c>
      <c r="AB186" s="45">
        <v>3</v>
      </c>
      <c r="AC186" s="46">
        <f t="shared" si="12"/>
        <v>68</v>
      </c>
      <c r="AD186" s="46">
        <f t="shared" si="14"/>
        <v>2.8665592704122558</v>
      </c>
      <c r="AE186" s="46">
        <v>3</v>
      </c>
      <c r="AF186" s="43">
        <v>2</v>
      </c>
      <c r="AG186" s="43">
        <v>3</v>
      </c>
      <c r="AH186" s="43">
        <v>2</v>
      </c>
      <c r="AI186" s="43">
        <v>2</v>
      </c>
      <c r="AJ186" s="43">
        <v>2</v>
      </c>
      <c r="AK186" s="43">
        <v>2</v>
      </c>
      <c r="AL186" s="43">
        <v>2</v>
      </c>
      <c r="AM186" s="43">
        <v>2</v>
      </c>
      <c r="AN186" s="43">
        <v>2</v>
      </c>
      <c r="AO186" s="43">
        <v>2</v>
      </c>
      <c r="AP186" s="43">
        <v>2</v>
      </c>
      <c r="AQ186" s="43">
        <v>2</v>
      </c>
      <c r="AR186" s="43">
        <v>2</v>
      </c>
      <c r="AS186" s="43">
        <v>2</v>
      </c>
      <c r="AT186" s="43">
        <v>2</v>
      </c>
      <c r="AU186" s="43">
        <v>2</v>
      </c>
      <c r="AV186" s="43">
        <v>2</v>
      </c>
      <c r="AW186" s="43">
        <v>2</v>
      </c>
      <c r="AX186" s="43">
        <v>2</v>
      </c>
      <c r="AY186" s="43">
        <v>2</v>
      </c>
      <c r="AZ186" s="43">
        <v>2</v>
      </c>
      <c r="BA186" s="43">
        <v>2</v>
      </c>
      <c r="BB186" s="43">
        <v>2</v>
      </c>
      <c r="BC186" s="43">
        <v>2</v>
      </c>
      <c r="BD186" s="43">
        <v>4</v>
      </c>
      <c r="BE186" s="40">
        <f t="shared" si="13"/>
        <v>53</v>
      </c>
      <c r="BF186" s="40">
        <f t="shared" si="15"/>
        <v>2.0898487022881751</v>
      </c>
      <c r="BG186" s="46">
        <v>2</v>
      </c>
      <c r="BH186" s="43">
        <v>3</v>
      </c>
      <c r="BI186" s="44">
        <v>3</v>
      </c>
      <c r="BJ186" s="44">
        <v>3</v>
      </c>
      <c r="BK186" s="44">
        <v>3</v>
      </c>
      <c r="BL186" s="43">
        <v>3</v>
      </c>
      <c r="BM186" s="43">
        <v>3</v>
      </c>
      <c r="BN186" s="43">
        <v>4</v>
      </c>
      <c r="BO186" s="44">
        <v>2</v>
      </c>
      <c r="BP186" s="43">
        <v>3</v>
      </c>
      <c r="BQ186" s="43">
        <v>4</v>
      </c>
      <c r="BR186" s="43">
        <v>4</v>
      </c>
      <c r="BS186" s="44">
        <v>3</v>
      </c>
      <c r="BT186" s="43">
        <v>3</v>
      </c>
      <c r="BU186" s="43">
        <v>3</v>
      </c>
      <c r="BV186" s="47">
        <f t="shared" si="16"/>
        <v>44</v>
      </c>
      <c r="BW186" s="47">
        <f t="shared" si="17"/>
        <v>3.6993465118581685</v>
      </c>
      <c r="BX186" s="46">
        <v>4</v>
      </c>
    </row>
    <row r="187" spans="1:76" x14ac:dyDescent="0.2">
      <c r="A187" s="37">
        <v>186</v>
      </c>
      <c r="B187" s="42" t="s">
        <v>965</v>
      </c>
      <c r="C187" s="42" t="s">
        <v>69</v>
      </c>
      <c r="D187" s="42">
        <v>14</v>
      </c>
      <c r="E187" s="42">
        <v>9</v>
      </c>
      <c r="F187" s="43">
        <v>4</v>
      </c>
      <c r="G187" s="43">
        <v>4</v>
      </c>
      <c r="H187" s="44">
        <v>2</v>
      </c>
      <c r="I187" s="43">
        <v>3</v>
      </c>
      <c r="J187" s="44">
        <v>2</v>
      </c>
      <c r="K187" s="44">
        <v>2</v>
      </c>
      <c r="L187" s="43">
        <v>4</v>
      </c>
      <c r="M187" s="43">
        <v>3</v>
      </c>
      <c r="N187" s="43">
        <v>4</v>
      </c>
      <c r="O187" s="43">
        <v>3</v>
      </c>
      <c r="P187" s="43">
        <v>4</v>
      </c>
      <c r="Q187" s="44">
        <v>2</v>
      </c>
      <c r="R187" s="44">
        <v>3</v>
      </c>
      <c r="S187" s="44">
        <v>3</v>
      </c>
      <c r="T187" s="43">
        <v>3</v>
      </c>
      <c r="U187" s="44">
        <v>3</v>
      </c>
      <c r="V187" s="44">
        <v>3</v>
      </c>
      <c r="W187" s="44">
        <v>3</v>
      </c>
      <c r="X187" s="44">
        <v>3</v>
      </c>
      <c r="Y187" s="44">
        <v>3</v>
      </c>
      <c r="Z187" s="44">
        <v>3</v>
      </c>
      <c r="AA187" s="44">
        <v>2</v>
      </c>
      <c r="AB187" s="45">
        <v>3</v>
      </c>
      <c r="AC187" s="46">
        <f t="shared" si="12"/>
        <v>69</v>
      </c>
      <c r="AD187" s="46">
        <f t="shared" si="14"/>
        <v>2.9241600613021115</v>
      </c>
      <c r="AE187" s="46">
        <v>3</v>
      </c>
      <c r="AF187" s="43">
        <v>3</v>
      </c>
      <c r="AG187" s="43">
        <v>3</v>
      </c>
      <c r="AH187" s="43">
        <v>2</v>
      </c>
      <c r="AI187" s="43">
        <v>2</v>
      </c>
      <c r="AJ187" s="43">
        <v>2</v>
      </c>
      <c r="AK187" s="43">
        <v>3</v>
      </c>
      <c r="AL187" s="43">
        <v>2</v>
      </c>
      <c r="AM187" s="43">
        <v>2</v>
      </c>
      <c r="AN187" s="43">
        <v>2</v>
      </c>
      <c r="AO187" s="43">
        <v>2</v>
      </c>
      <c r="AP187" s="43">
        <v>3</v>
      </c>
      <c r="AQ187" s="43">
        <v>2</v>
      </c>
      <c r="AR187" s="43">
        <v>3</v>
      </c>
      <c r="AS187" s="43">
        <v>3</v>
      </c>
      <c r="AT187" s="43">
        <v>2</v>
      </c>
      <c r="AU187" s="43">
        <v>3</v>
      </c>
      <c r="AV187" s="43">
        <v>2</v>
      </c>
      <c r="AW187" s="43">
        <v>3</v>
      </c>
      <c r="AX187" s="43">
        <v>3</v>
      </c>
      <c r="AY187" s="43">
        <v>3</v>
      </c>
      <c r="AZ187" s="43">
        <v>2</v>
      </c>
      <c r="BA187" s="43">
        <v>3</v>
      </c>
      <c r="BB187" s="43">
        <v>3</v>
      </c>
      <c r="BC187" s="43">
        <v>3</v>
      </c>
      <c r="BD187" s="43">
        <v>3</v>
      </c>
      <c r="BE187" s="40">
        <f t="shared" si="13"/>
        <v>64</v>
      </c>
      <c r="BF187" s="40">
        <f t="shared" si="15"/>
        <v>2.5098114758519361</v>
      </c>
      <c r="BG187" s="46">
        <v>3</v>
      </c>
      <c r="BH187" s="43">
        <v>3</v>
      </c>
      <c r="BI187" s="44">
        <v>3</v>
      </c>
      <c r="BJ187" s="44">
        <v>2</v>
      </c>
      <c r="BK187" s="44">
        <v>2</v>
      </c>
      <c r="BL187" s="43">
        <v>3</v>
      </c>
      <c r="BM187" s="43">
        <v>3</v>
      </c>
      <c r="BN187" s="43">
        <v>3</v>
      </c>
      <c r="BO187" s="44">
        <v>2</v>
      </c>
      <c r="BP187" s="43">
        <v>3</v>
      </c>
      <c r="BQ187" s="43">
        <v>3</v>
      </c>
      <c r="BR187" s="43">
        <v>3</v>
      </c>
      <c r="BS187" s="44">
        <v>3</v>
      </c>
      <c r="BT187" s="43">
        <v>3</v>
      </c>
      <c r="BU187" s="43">
        <v>3</v>
      </c>
      <c r="BV187" s="47">
        <f t="shared" si="16"/>
        <v>39</v>
      </c>
      <c r="BW187" s="47">
        <f t="shared" si="17"/>
        <v>3.2822064384153111</v>
      </c>
      <c r="BX187" s="46">
        <v>3</v>
      </c>
    </row>
    <row r="188" spans="1:76" x14ac:dyDescent="0.2">
      <c r="A188" s="37">
        <v>187</v>
      </c>
      <c r="B188" s="42" t="s">
        <v>966</v>
      </c>
      <c r="C188" s="42" t="s">
        <v>69</v>
      </c>
      <c r="D188" s="42">
        <v>14</v>
      </c>
      <c r="E188" s="42">
        <v>8</v>
      </c>
      <c r="F188" s="43">
        <v>4</v>
      </c>
      <c r="G188" s="43">
        <v>4</v>
      </c>
      <c r="H188" s="44">
        <v>3</v>
      </c>
      <c r="I188" s="43">
        <v>4</v>
      </c>
      <c r="J188" s="44">
        <v>4</v>
      </c>
      <c r="K188" s="44">
        <v>4</v>
      </c>
      <c r="L188" s="43">
        <v>4</v>
      </c>
      <c r="M188" s="43">
        <v>2</v>
      </c>
      <c r="N188" s="43">
        <v>4</v>
      </c>
      <c r="O188" s="43">
        <v>4</v>
      </c>
      <c r="P188" s="43">
        <v>4</v>
      </c>
      <c r="Q188" s="44">
        <v>2</v>
      </c>
      <c r="R188" s="44">
        <v>2</v>
      </c>
      <c r="S188" s="44">
        <v>2</v>
      </c>
      <c r="T188" s="43">
        <v>2</v>
      </c>
      <c r="U188" s="44">
        <v>2</v>
      </c>
      <c r="V188" s="44">
        <v>4</v>
      </c>
      <c r="W188" s="44">
        <v>4</v>
      </c>
      <c r="X188" s="44">
        <v>2</v>
      </c>
      <c r="Y188" s="44">
        <v>3</v>
      </c>
      <c r="Z188" s="44">
        <v>4</v>
      </c>
      <c r="AA188" s="44">
        <v>4</v>
      </c>
      <c r="AB188" s="45">
        <v>4</v>
      </c>
      <c r="AC188" s="46">
        <f t="shared" si="12"/>
        <v>76</v>
      </c>
      <c r="AD188" s="46">
        <f t="shared" si="14"/>
        <v>3.1592058766885045</v>
      </c>
      <c r="AE188" s="46">
        <v>3</v>
      </c>
      <c r="AF188" s="43">
        <v>2</v>
      </c>
      <c r="AG188" s="43">
        <v>2</v>
      </c>
      <c r="AH188" s="43">
        <v>1</v>
      </c>
      <c r="AI188" s="43">
        <v>1</v>
      </c>
      <c r="AJ188" s="43">
        <v>1</v>
      </c>
      <c r="AK188" s="43">
        <v>2</v>
      </c>
      <c r="AL188" s="43">
        <v>1</v>
      </c>
      <c r="AM188" s="43">
        <v>2</v>
      </c>
      <c r="AN188" s="43">
        <v>2</v>
      </c>
      <c r="AO188" s="43">
        <v>2</v>
      </c>
      <c r="AP188" s="43">
        <v>2</v>
      </c>
      <c r="AQ188" s="43">
        <v>2</v>
      </c>
      <c r="AR188" s="43">
        <v>2</v>
      </c>
      <c r="AS188" s="43">
        <v>4</v>
      </c>
      <c r="AT188" s="43">
        <v>3</v>
      </c>
      <c r="AU188" s="43">
        <v>2</v>
      </c>
      <c r="AV188" s="43">
        <v>2</v>
      </c>
      <c r="AW188" s="43">
        <v>1</v>
      </c>
      <c r="AX188" s="43">
        <v>4</v>
      </c>
      <c r="AY188" s="43">
        <v>4</v>
      </c>
      <c r="AZ188" s="43">
        <v>1</v>
      </c>
      <c r="BA188" s="43">
        <v>1</v>
      </c>
      <c r="BB188" s="43">
        <v>1</v>
      </c>
      <c r="BC188" s="43">
        <v>3</v>
      </c>
      <c r="BD188" s="43">
        <v>2</v>
      </c>
      <c r="BE188" s="40">
        <f t="shared" si="13"/>
        <v>50</v>
      </c>
      <c r="BF188" s="40">
        <f t="shared" si="15"/>
        <v>1.7985035411475936</v>
      </c>
      <c r="BG188" s="46">
        <v>2</v>
      </c>
      <c r="BH188" s="43">
        <v>4</v>
      </c>
      <c r="BI188" s="44">
        <v>1</v>
      </c>
      <c r="BJ188" s="44">
        <v>1</v>
      </c>
      <c r="BK188" s="44">
        <v>4</v>
      </c>
      <c r="BL188" s="43">
        <v>4</v>
      </c>
      <c r="BM188" s="43">
        <v>4</v>
      </c>
      <c r="BN188" s="43">
        <v>3</v>
      </c>
      <c r="BO188" s="44">
        <v>2</v>
      </c>
      <c r="BP188" s="43">
        <v>4</v>
      </c>
      <c r="BQ188" s="43">
        <v>4</v>
      </c>
      <c r="BR188" s="43">
        <v>4</v>
      </c>
      <c r="BS188" s="44">
        <v>1</v>
      </c>
      <c r="BT188" s="43">
        <v>1</v>
      </c>
      <c r="BU188" s="43">
        <v>4</v>
      </c>
      <c r="BV188" s="47">
        <f t="shared" si="16"/>
        <v>41</v>
      </c>
      <c r="BW188" s="47">
        <f t="shared" si="17"/>
        <v>3.0233911386098833</v>
      </c>
      <c r="BX188" s="46">
        <v>3</v>
      </c>
    </row>
    <row r="189" spans="1:76" x14ac:dyDescent="0.2">
      <c r="A189" s="37">
        <v>188</v>
      </c>
      <c r="B189" s="42" t="s">
        <v>967</v>
      </c>
      <c r="C189" s="42" t="s">
        <v>69</v>
      </c>
      <c r="D189" s="42">
        <v>15</v>
      </c>
      <c r="E189" s="42">
        <v>9</v>
      </c>
      <c r="F189" s="43">
        <v>4</v>
      </c>
      <c r="G189" s="43">
        <v>3</v>
      </c>
      <c r="H189" s="44">
        <v>2</v>
      </c>
      <c r="I189" s="43">
        <v>4</v>
      </c>
      <c r="J189" s="44">
        <v>3</v>
      </c>
      <c r="K189" s="44">
        <v>3</v>
      </c>
      <c r="L189" s="43">
        <v>3</v>
      </c>
      <c r="M189" s="43">
        <v>3</v>
      </c>
      <c r="N189" s="43">
        <v>3</v>
      </c>
      <c r="O189" s="43">
        <v>4</v>
      </c>
      <c r="P189" s="43">
        <v>3</v>
      </c>
      <c r="Q189" s="44">
        <v>3</v>
      </c>
      <c r="R189" s="44">
        <v>3</v>
      </c>
      <c r="S189" s="44">
        <v>2</v>
      </c>
      <c r="T189" s="43">
        <v>2</v>
      </c>
      <c r="U189" s="44">
        <v>3</v>
      </c>
      <c r="V189" s="44">
        <v>3</v>
      </c>
      <c r="W189" s="44">
        <v>3</v>
      </c>
      <c r="X189" s="44">
        <v>2</v>
      </c>
      <c r="Y189" s="44">
        <v>3</v>
      </c>
      <c r="Z189" s="44">
        <v>2</v>
      </c>
      <c r="AA189" s="44">
        <v>3</v>
      </c>
      <c r="AB189" s="45">
        <v>3</v>
      </c>
      <c r="AC189" s="46">
        <f t="shared" si="12"/>
        <v>67</v>
      </c>
      <c r="AD189" s="46">
        <f t="shared" si="14"/>
        <v>2.8519171391317308</v>
      </c>
      <c r="AE189" s="46">
        <v>3</v>
      </c>
      <c r="AF189" s="43">
        <v>3</v>
      </c>
      <c r="AG189" s="43">
        <v>3</v>
      </c>
      <c r="AH189" s="43">
        <v>1</v>
      </c>
      <c r="AI189" s="43">
        <v>1</v>
      </c>
      <c r="AJ189" s="43">
        <v>2</v>
      </c>
      <c r="AK189" s="43">
        <v>3</v>
      </c>
      <c r="AL189" s="43">
        <v>3</v>
      </c>
      <c r="AM189" s="43">
        <v>3</v>
      </c>
      <c r="AN189" s="43">
        <v>3</v>
      </c>
      <c r="AO189" s="43">
        <v>3</v>
      </c>
      <c r="AP189" s="43">
        <v>3</v>
      </c>
      <c r="AQ189" s="43">
        <v>1</v>
      </c>
      <c r="AR189" s="43">
        <v>3</v>
      </c>
      <c r="AS189" s="43">
        <v>3</v>
      </c>
      <c r="AT189" s="43">
        <v>3</v>
      </c>
      <c r="AU189" s="43">
        <v>3</v>
      </c>
      <c r="AV189" s="43">
        <v>3</v>
      </c>
      <c r="AW189" s="43">
        <v>2</v>
      </c>
      <c r="AX189" s="43">
        <v>2</v>
      </c>
      <c r="AY189" s="43">
        <v>2</v>
      </c>
      <c r="AZ189" s="43">
        <v>2</v>
      </c>
      <c r="BA189" s="43">
        <v>3</v>
      </c>
      <c r="BB189" s="43">
        <v>3</v>
      </c>
      <c r="BC189" s="43">
        <v>2</v>
      </c>
      <c r="BD189" s="43">
        <v>2</v>
      </c>
      <c r="BE189" s="40">
        <f t="shared" si="13"/>
        <v>62</v>
      </c>
      <c r="BF189" s="40">
        <f t="shared" si="15"/>
        <v>2.3472597495605019</v>
      </c>
      <c r="BG189" s="46">
        <v>2</v>
      </c>
      <c r="BH189" s="43">
        <v>3</v>
      </c>
      <c r="BI189" s="44">
        <v>2</v>
      </c>
      <c r="BJ189" s="44">
        <v>2</v>
      </c>
      <c r="BK189" s="44">
        <v>3</v>
      </c>
      <c r="BL189" s="43">
        <v>2</v>
      </c>
      <c r="BM189" s="43">
        <v>4</v>
      </c>
      <c r="BN189" s="43">
        <v>3</v>
      </c>
      <c r="BO189" s="44">
        <v>2</v>
      </c>
      <c r="BP189" s="43">
        <v>3</v>
      </c>
      <c r="BQ189" s="43">
        <v>3</v>
      </c>
      <c r="BR189" s="43">
        <v>4</v>
      </c>
      <c r="BS189" s="44">
        <v>2</v>
      </c>
      <c r="BT189" s="43">
        <v>3</v>
      </c>
      <c r="BU189" s="43">
        <v>3</v>
      </c>
      <c r="BV189" s="47">
        <f t="shared" si="16"/>
        <v>39</v>
      </c>
      <c r="BW189" s="47">
        <f t="shared" si="17"/>
        <v>3.2310639721092413</v>
      </c>
      <c r="BX189" s="46">
        <v>3</v>
      </c>
    </row>
    <row r="190" spans="1:76" x14ac:dyDescent="0.2">
      <c r="A190" s="37">
        <v>189</v>
      </c>
      <c r="B190" s="42" t="s">
        <v>968</v>
      </c>
      <c r="C190" s="42" t="s">
        <v>69</v>
      </c>
      <c r="D190" s="42">
        <v>15</v>
      </c>
      <c r="E190" s="42">
        <v>9</v>
      </c>
      <c r="F190" s="43">
        <v>4</v>
      </c>
      <c r="G190" s="43">
        <v>3</v>
      </c>
      <c r="H190" s="44">
        <v>2</v>
      </c>
      <c r="I190" s="43">
        <v>3</v>
      </c>
      <c r="J190" s="44">
        <v>2</v>
      </c>
      <c r="K190" s="44">
        <v>2</v>
      </c>
      <c r="L190" s="43">
        <v>3</v>
      </c>
      <c r="M190" s="43">
        <v>3</v>
      </c>
      <c r="N190" s="43">
        <v>3</v>
      </c>
      <c r="O190" s="43">
        <v>3</v>
      </c>
      <c r="P190" s="43">
        <v>3</v>
      </c>
      <c r="Q190" s="44">
        <v>2</v>
      </c>
      <c r="R190" s="44">
        <v>2</v>
      </c>
      <c r="S190" s="44">
        <v>3</v>
      </c>
      <c r="T190" s="43">
        <v>2</v>
      </c>
      <c r="U190" s="44">
        <v>3</v>
      </c>
      <c r="V190" s="44">
        <v>3</v>
      </c>
      <c r="W190" s="44">
        <v>3</v>
      </c>
      <c r="X190" s="44">
        <v>2</v>
      </c>
      <c r="Y190" s="44">
        <v>3</v>
      </c>
      <c r="Z190" s="44">
        <v>2</v>
      </c>
      <c r="AA190" s="44">
        <v>2</v>
      </c>
      <c r="AB190" s="45">
        <v>3</v>
      </c>
      <c r="AC190" s="46">
        <f t="shared" si="12"/>
        <v>61</v>
      </c>
      <c r="AD190" s="46">
        <f t="shared" si="14"/>
        <v>2.5920781932065506</v>
      </c>
      <c r="AE190" s="46">
        <v>3</v>
      </c>
      <c r="AF190" s="43">
        <v>2</v>
      </c>
      <c r="AG190" s="43">
        <v>3</v>
      </c>
      <c r="AH190" s="43">
        <v>2</v>
      </c>
      <c r="AI190" s="43">
        <v>3</v>
      </c>
      <c r="AJ190" s="43">
        <v>2</v>
      </c>
      <c r="AK190" s="43">
        <v>3</v>
      </c>
      <c r="AL190" s="43">
        <v>2</v>
      </c>
      <c r="AM190" s="43">
        <v>3</v>
      </c>
      <c r="AN190" s="43">
        <v>2</v>
      </c>
      <c r="AO190" s="43">
        <v>3</v>
      </c>
      <c r="AP190" s="43">
        <v>2</v>
      </c>
      <c r="AQ190" s="43">
        <v>2</v>
      </c>
      <c r="AR190" s="43">
        <v>2</v>
      </c>
      <c r="AS190" s="43">
        <v>2</v>
      </c>
      <c r="AT190" s="43">
        <v>2</v>
      </c>
      <c r="AU190" s="43">
        <v>3</v>
      </c>
      <c r="AV190" s="43">
        <v>3</v>
      </c>
      <c r="AW190" s="43">
        <v>2</v>
      </c>
      <c r="AX190" s="43">
        <v>2</v>
      </c>
      <c r="AY190" s="43">
        <v>3</v>
      </c>
      <c r="AZ190" s="43">
        <v>2</v>
      </c>
      <c r="BA190" s="43">
        <v>2</v>
      </c>
      <c r="BB190" s="43">
        <v>3</v>
      </c>
      <c r="BC190" s="43">
        <v>2</v>
      </c>
      <c r="BD190" s="43">
        <v>2</v>
      </c>
      <c r="BE190" s="40">
        <f t="shared" si="13"/>
        <v>59</v>
      </c>
      <c r="BF190" s="40">
        <f t="shared" si="15"/>
        <v>2.3143170182107013</v>
      </c>
      <c r="BG190" s="46">
        <v>2</v>
      </c>
      <c r="BH190" s="43">
        <v>3</v>
      </c>
      <c r="BI190" s="44">
        <v>3</v>
      </c>
      <c r="BJ190" s="44">
        <v>2</v>
      </c>
      <c r="BK190" s="44">
        <v>3</v>
      </c>
      <c r="BL190" s="43">
        <v>3</v>
      </c>
      <c r="BM190" s="43">
        <v>3</v>
      </c>
      <c r="BN190" s="43">
        <v>3</v>
      </c>
      <c r="BO190" s="44">
        <v>2</v>
      </c>
      <c r="BP190" s="43">
        <v>3</v>
      </c>
      <c r="BQ190" s="43">
        <v>3</v>
      </c>
      <c r="BR190" s="43">
        <v>3</v>
      </c>
      <c r="BS190" s="44">
        <v>2</v>
      </c>
      <c r="BT190" s="43">
        <v>3</v>
      </c>
      <c r="BU190" s="43">
        <v>3</v>
      </c>
      <c r="BV190" s="47">
        <f t="shared" si="16"/>
        <v>39</v>
      </c>
      <c r="BW190" s="47">
        <f t="shared" si="17"/>
        <v>3.2822064384153111</v>
      </c>
      <c r="BX190" s="46">
        <v>3</v>
      </c>
    </row>
    <row r="191" spans="1:76" x14ac:dyDescent="0.2">
      <c r="A191" s="37">
        <v>190</v>
      </c>
      <c r="B191" s="42" t="s">
        <v>969</v>
      </c>
      <c r="C191" s="42" t="s">
        <v>69</v>
      </c>
      <c r="D191" s="42">
        <v>12</v>
      </c>
      <c r="E191" s="42">
        <v>8</v>
      </c>
      <c r="F191" s="43">
        <v>4</v>
      </c>
      <c r="G191" s="43">
        <v>3</v>
      </c>
      <c r="H191" s="44">
        <v>2</v>
      </c>
      <c r="I191" s="43">
        <v>2</v>
      </c>
      <c r="J191" s="44">
        <v>2</v>
      </c>
      <c r="K191" s="44">
        <v>1</v>
      </c>
      <c r="L191" s="43">
        <v>2</v>
      </c>
      <c r="M191" s="43">
        <v>4</v>
      </c>
      <c r="N191" s="43">
        <v>2</v>
      </c>
      <c r="O191" s="43">
        <v>4</v>
      </c>
      <c r="P191" s="43">
        <v>3</v>
      </c>
      <c r="Q191" s="44">
        <v>1</v>
      </c>
      <c r="R191" s="44">
        <v>2</v>
      </c>
      <c r="S191" s="44">
        <v>3</v>
      </c>
      <c r="T191" s="43">
        <v>4</v>
      </c>
      <c r="U191" s="44">
        <v>1</v>
      </c>
      <c r="V191" s="44">
        <v>1</v>
      </c>
      <c r="W191" s="44">
        <v>1</v>
      </c>
      <c r="X191" s="44">
        <v>1</v>
      </c>
      <c r="Y191" s="44">
        <v>4</v>
      </c>
      <c r="Z191" s="44">
        <v>2</v>
      </c>
      <c r="AA191" s="44">
        <v>3</v>
      </c>
      <c r="AB191" s="45">
        <v>4</v>
      </c>
      <c r="AC191" s="46">
        <f t="shared" si="12"/>
        <v>56</v>
      </c>
      <c r="AD191" s="46">
        <f t="shared" si="14"/>
        <v>2.1461227704349022</v>
      </c>
      <c r="AE191" s="46">
        <v>2</v>
      </c>
      <c r="AF191" s="43">
        <v>4</v>
      </c>
      <c r="AG191" s="43">
        <v>4</v>
      </c>
      <c r="AH191" s="43">
        <v>3</v>
      </c>
      <c r="AI191" s="43">
        <v>3</v>
      </c>
      <c r="AJ191" s="43">
        <v>2</v>
      </c>
      <c r="AK191" s="43">
        <v>4</v>
      </c>
      <c r="AL191" s="43">
        <v>4</v>
      </c>
      <c r="AM191" s="43">
        <v>3</v>
      </c>
      <c r="AN191" s="43">
        <v>4</v>
      </c>
      <c r="AO191" s="43">
        <v>4</v>
      </c>
      <c r="AP191" s="43">
        <v>4</v>
      </c>
      <c r="AQ191" s="43">
        <v>2</v>
      </c>
      <c r="AR191" s="43">
        <v>2</v>
      </c>
      <c r="AS191" s="43">
        <v>4</v>
      </c>
      <c r="AT191" s="43">
        <v>4</v>
      </c>
      <c r="AU191" s="43">
        <v>4</v>
      </c>
      <c r="AV191" s="43">
        <v>4</v>
      </c>
      <c r="AW191" s="43">
        <v>3</v>
      </c>
      <c r="AX191" s="43">
        <v>3</v>
      </c>
      <c r="AY191" s="43">
        <v>3</v>
      </c>
      <c r="AZ191" s="43">
        <v>3</v>
      </c>
      <c r="BA191" s="43">
        <v>4</v>
      </c>
      <c r="BB191" s="43">
        <v>4</v>
      </c>
      <c r="BC191" s="43">
        <v>4</v>
      </c>
      <c r="BD191" s="43">
        <v>4</v>
      </c>
      <c r="BE191" s="40">
        <f t="shared" si="13"/>
        <v>87</v>
      </c>
      <c r="BF191" s="40">
        <f t="shared" si="15"/>
        <v>3.3958894644341999</v>
      </c>
      <c r="BG191" s="46">
        <v>3</v>
      </c>
      <c r="BH191" s="43">
        <v>2</v>
      </c>
      <c r="BI191" s="44">
        <v>1</v>
      </c>
      <c r="BJ191" s="44">
        <v>1</v>
      </c>
      <c r="BK191" s="44">
        <v>1</v>
      </c>
      <c r="BL191" s="43">
        <v>3</v>
      </c>
      <c r="BM191" s="43">
        <v>2</v>
      </c>
      <c r="BN191" s="43">
        <v>2</v>
      </c>
      <c r="BO191" s="44">
        <v>2</v>
      </c>
      <c r="BP191" s="43">
        <v>2</v>
      </c>
      <c r="BQ191" s="43">
        <v>2</v>
      </c>
      <c r="BR191" s="43">
        <v>2</v>
      </c>
      <c r="BS191" s="44">
        <v>1</v>
      </c>
      <c r="BT191" s="43">
        <v>4</v>
      </c>
      <c r="BU191" s="43">
        <v>4</v>
      </c>
      <c r="BV191" s="47">
        <f t="shared" si="16"/>
        <v>29</v>
      </c>
      <c r="BW191" s="47">
        <f t="shared" si="17"/>
        <v>2.2390129922926549</v>
      </c>
      <c r="BX191" s="46">
        <v>2</v>
      </c>
    </row>
    <row r="192" spans="1:76" x14ac:dyDescent="0.2">
      <c r="A192" s="37">
        <v>191</v>
      </c>
      <c r="B192" s="42" t="s">
        <v>970</v>
      </c>
      <c r="C192" s="42" t="s">
        <v>69</v>
      </c>
      <c r="D192" s="42">
        <v>13</v>
      </c>
      <c r="E192" s="42">
        <v>8</v>
      </c>
      <c r="F192" s="43">
        <v>4</v>
      </c>
      <c r="G192" s="43">
        <v>3</v>
      </c>
      <c r="H192" s="44">
        <v>2</v>
      </c>
      <c r="I192" s="43">
        <v>3</v>
      </c>
      <c r="J192" s="44">
        <v>3</v>
      </c>
      <c r="K192" s="44">
        <v>4</v>
      </c>
      <c r="L192" s="43">
        <v>3</v>
      </c>
      <c r="M192" s="43">
        <v>3</v>
      </c>
      <c r="N192" s="43">
        <v>3</v>
      </c>
      <c r="O192" s="43">
        <v>2</v>
      </c>
      <c r="P192" s="43">
        <v>4</v>
      </c>
      <c r="Q192" s="44">
        <v>2</v>
      </c>
      <c r="R192" s="44">
        <v>2</v>
      </c>
      <c r="S192" s="44">
        <v>3</v>
      </c>
      <c r="T192" s="43">
        <v>3</v>
      </c>
      <c r="U192" s="44">
        <v>3</v>
      </c>
      <c r="V192" s="44">
        <v>3</v>
      </c>
      <c r="W192" s="44">
        <v>3</v>
      </c>
      <c r="X192" s="44">
        <v>3</v>
      </c>
      <c r="Y192" s="44">
        <v>4</v>
      </c>
      <c r="Z192" s="44">
        <v>3</v>
      </c>
      <c r="AA192" s="44">
        <v>2</v>
      </c>
      <c r="AB192" s="45">
        <v>3</v>
      </c>
      <c r="AC192" s="46">
        <f t="shared" si="12"/>
        <v>68</v>
      </c>
      <c r="AD192" s="46">
        <f t="shared" si="14"/>
        <v>2.8878127010580141</v>
      </c>
      <c r="AE192" s="46">
        <v>3</v>
      </c>
      <c r="AF192" s="43">
        <v>4</v>
      </c>
      <c r="AG192" s="43">
        <v>4</v>
      </c>
      <c r="AH192" s="43">
        <v>3</v>
      </c>
      <c r="AI192" s="43">
        <v>4</v>
      </c>
      <c r="AJ192" s="43">
        <v>2</v>
      </c>
      <c r="AK192" s="43">
        <v>3</v>
      </c>
      <c r="AL192" s="43">
        <v>1</v>
      </c>
      <c r="AM192" s="43">
        <v>3</v>
      </c>
      <c r="AN192" s="43">
        <v>4</v>
      </c>
      <c r="AO192" s="43">
        <v>4</v>
      </c>
      <c r="AP192" s="43">
        <v>2</v>
      </c>
      <c r="AQ192" s="43">
        <v>4</v>
      </c>
      <c r="AR192" s="43">
        <v>1</v>
      </c>
      <c r="AS192" s="43">
        <v>4</v>
      </c>
      <c r="AT192" s="43">
        <v>4</v>
      </c>
      <c r="AU192" s="43">
        <v>4</v>
      </c>
      <c r="AV192" s="43">
        <v>4</v>
      </c>
      <c r="AW192" s="43">
        <v>3</v>
      </c>
      <c r="AX192" s="43">
        <v>4</v>
      </c>
      <c r="AY192" s="43">
        <v>4</v>
      </c>
      <c r="AZ192" s="43">
        <v>4</v>
      </c>
      <c r="BA192" s="43">
        <v>4</v>
      </c>
      <c r="BB192" s="43">
        <v>4</v>
      </c>
      <c r="BC192" s="43">
        <v>2</v>
      </c>
      <c r="BD192" s="43">
        <v>3</v>
      </c>
      <c r="BE192" s="40">
        <f t="shared" si="13"/>
        <v>83</v>
      </c>
      <c r="BF192" s="40">
        <f t="shared" si="15"/>
        <v>3.110167975267919</v>
      </c>
      <c r="BG192" s="46">
        <v>3</v>
      </c>
      <c r="BH192" s="43">
        <v>3</v>
      </c>
      <c r="BI192" s="44">
        <v>3</v>
      </c>
      <c r="BJ192" s="44">
        <v>3</v>
      </c>
      <c r="BK192" s="44">
        <v>3</v>
      </c>
      <c r="BL192" s="43">
        <v>3</v>
      </c>
      <c r="BM192" s="43">
        <v>2</v>
      </c>
      <c r="BN192" s="43">
        <v>3</v>
      </c>
      <c r="BO192" s="44">
        <v>2</v>
      </c>
      <c r="BP192" s="43">
        <v>3</v>
      </c>
      <c r="BQ192" s="43">
        <v>3</v>
      </c>
      <c r="BR192" s="43">
        <v>3</v>
      </c>
      <c r="BS192" s="44">
        <v>2</v>
      </c>
      <c r="BT192" s="43">
        <v>3</v>
      </c>
      <c r="BU192" s="43">
        <v>3</v>
      </c>
      <c r="BV192" s="47">
        <f t="shared" si="16"/>
        <v>39</v>
      </c>
      <c r="BW192" s="47">
        <f t="shared" si="17"/>
        <v>3.2822064384153111</v>
      </c>
      <c r="BX192" s="46">
        <v>3</v>
      </c>
    </row>
    <row r="193" spans="1:76" x14ac:dyDescent="0.2">
      <c r="A193" s="37">
        <v>192</v>
      </c>
      <c r="B193" s="42" t="s">
        <v>971</v>
      </c>
      <c r="C193" s="42" t="s">
        <v>69</v>
      </c>
      <c r="D193" s="42">
        <v>14</v>
      </c>
      <c r="E193" s="42">
        <v>8</v>
      </c>
      <c r="F193" s="43">
        <v>4</v>
      </c>
      <c r="G193" s="43">
        <v>3</v>
      </c>
      <c r="H193" s="44">
        <v>2</v>
      </c>
      <c r="I193" s="43">
        <v>2</v>
      </c>
      <c r="J193" s="44">
        <v>2</v>
      </c>
      <c r="K193" s="44">
        <v>2</v>
      </c>
      <c r="L193" s="43">
        <v>2</v>
      </c>
      <c r="M193" s="43">
        <v>3</v>
      </c>
      <c r="N193" s="43">
        <v>2</v>
      </c>
      <c r="O193" s="43">
        <v>4</v>
      </c>
      <c r="P193" s="43">
        <v>3</v>
      </c>
      <c r="Q193" s="44">
        <v>1</v>
      </c>
      <c r="R193" s="44">
        <v>1</v>
      </c>
      <c r="S193" s="44">
        <v>2</v>
      </c>
      <c r="T193" s="43">
        <v>4</v>
      </c>
      <c r="U193" s="44">
        <v>2</v>
      </c>
      <c r="V193" s="44">
        <v>3</v>
      </c>
      <c r="W193" s="44">
        <v>2</v>
      </c>
      <c r="X193" s="44">
        <v>1</v>
      </c>
      <c r="Y193" s="44">
        <v>3</v>
      </c>
      <c r="Z193" s="44">
        <v>2</v>
      </c>
      <c r="AA193" s="44">
        <v>1</v>
      </c>
      <c r="AB193" s="45">
        <v>4</v>
      </c>
      <c r="AC193" s="46">
        <f t="shared" si="12"/>
        <v>55</v>
      </c>
      <c r="AD193" s="46">
        <f t="shared" si="14"/>
        <v>2.1842920452143044</v>
      </c>
      <c r="AE193" s="46">
        <v>2</v>
      </c>
      <c r="AF193" s="43">
        <v>3</v>
      </c>
      <c r="AG193" s="43">
        <v>3</v>
      </c>
      <c r="AH193" s="43">
        <v>1</v>
      </c>
      <c r="AI193" s="43">
        <v>1</v>
      </c>
      <c r="AJ193" s="43">
        <v>1</v>
      </c>
      <c r="AK193" s="43">
        <v>3</v>
      </c>
      <c r="AL193" s="43">
        <v>1</v>
      </c>
      <c r="AM193" s="43">
        <v>3</v>
      </c>
      <c r="AN193" s="43">
        <v>3</v>
      </c>
      <c r="AO193" s="43">
        <v>2</v>
      </c>
      <c r="AP193" s="43">
        <v>2</v>
      </c>
      <c r="AQ193" s="43">
        <v>2</v>
      </c>
      <c r="AR193" s="43">
        <v>2</v>
      </c>
      <c r="AS193" s="43">
        <v>3</v>
      </c>
      <c r="AT193" s="43">
        <v>3</v>
      </c>
      <c r="AU193" s="43">
        <v>4</v>
      </c>
      <c r="AV193" s="43">
        <v>3</v>
      </c>
      <c r="AW193" s="43">
        <v>3</v>
      </c>
      <c r="AX193" s="43">
        <v>3</v>
      </c>
      <c r="AY193" s="43">
        <v>3</v>
      </c>
      <c r="AZ193" s="43">
        <v>2</v>
      </c>
      <c r="BA193" s="43">
        <v>3</v>
      </c>
      <c r="BB193" s="43">
        <v>3</v>
      </c>
      <c r="BC193" s="43">
        <v>3</v>
      </c>
      <c r="BD193" s="43">
        <v>3</v>
      </c>
      <c r="BE193" s="40">
        <f t="shared" si="13"/>
        <v>63</v>
      </c>
      <c r="BF193" s="40">
        <f t="shared" si="15"/>
        <v>2.3472597495605019</v>
      </c>
      <c r="BG193" s="46">
        <v>2</v>
      </c>
      <c r="BH193" s="43">
        <v>3</v>
      </c>
      <c r="BI193" s="44">
        <v>3</v>
      </c>
      <c r="BJ193" s="44">
        <v>1</v>
      </c>
      <c r="BK193" s="44">
        <v>4</v>
      </c>
      <c r="BL193" s="43">
        <v>3</v>
      </c>
      <c r="BM193" s="43">
        <v>3</v>
      </c>
      <c r="BN193" s="43">
        <v>4</v>
      </c>
      <c r="BO193" s="44">
        <v>2</v>
      </c>
      <c r="BP193" s="43">
        <v>3</v>
      </c>
      <c r="BQ193" s="43">
        <v>4</v>
      </c>
      <c r="BR193" s="43">
        <v>4</v>
      </c>
      <c r="BS193" s="44">
        <v>2</v>
      </c>
      <c r="BT193" s="43">
        <v>3</v>
      </c>
      <c r="BU193" s="43">
        <v>3</v>
      </c>
      <c r="BV193" s="47">
        <f t="shared" si="16"/>
        <v>42</v>
      </c>
      <c r="BW193" s="47">
        <f t="shared" si="17"/>
        <v>3.4006338123204909</v>
      </c>
      <c r="BX193" s="46">
        <v>3</v>
      </c>
    </row>
    <row r="194" spans="1:76" x14ac:dyDescent="0.2">
      <c r="A194" s="37">
        <v>193</v>
      </c>
      <c r="B194" s="42" t="s">
        <v>972</v>
      </c>
      <c r="C194" s="42" t="s">
        <v>69</v>
      </c>
      <c r="D194" s="42">
        <v>14</v>
      </c>
      <c r="E194" s="42">
        <v>8</v>
      </c>
      <c r="F194" s="43">
        <v>4</v>
      </c>
      <c r="G194" s="43">
        <v>3</v>
      </c>
      <c r="H194" s="44">
        <v>2</v>
      </c>
      <c r="I194" s="43">
        <v>3</v>
      </c>
      <c r="J194" s="44">
        <v>3</v>
      </c>
      <c r="K194" s="44">
        <v>3</v>
      </c>
      <c r="L194" s="43">
        <v>3</v>
      </c>
      <c r="M194" s="43">
        <v>3</v>
      </c>
      <c r="N194" s="43">
        <v>3</v>
      </c>
      <c r="O194" s="43">
        <v>3</v>
      </c>
      <c r="P194" s="43">
        <v>3</v>
      </c>
      <c r="Q194" s="44">
        <v>3</v>
      </c>
      <c r="R194" s="44">
        <v>1</v>
      </c>
      <c r="S194" s="44">
        <v>3</v>
      </c>
      <c r="T194" s="43">
        <v>3</v>
      </c>
      <c r="U194" s="44">
        <v>4</v>
      </c>
      <c r="V194" s="44">
        <v>4</v>
      </c>
      <c r="W194" s="44">
        <v>3</v>
      </c>
      <c r="X194" s="44">
        <v>3</v>
      </c>
      <c r="Y194" s="44">
        <v>3</v>
      </c>
      <c r="Z194" s="44">
        <v>3</v>
      </c>
      <c r="AA194" s="44">
        <v>3</v>
      </c>
      <c r="AB194" s="45">
        <v>4</v>
      </c>
      <c r="AC194" s="46">
        <f t="shared" ref="AC194:AC257" si="18">SUM(F194:AB194)</f>
        <v>70</v>
      </c>
      <c r="AD194" s="46">
        <f t="shared" si="14"/>
        <v>2.9542632128544413</v>
      </c>
      <c r="AE194" s="46">
        <v>3</v>
      </c>
      <c r="AF194" s="43">
        <v>3</v>
      </c>
      <c r="AG194" s="43">
        <v>4</v>
      </c>
      <c r="AH194" s="43">
        <v>2</v>
      </c>
      <c r="AI194" s="43">
        <v>3</v>
      </c>
      <c r="AJ194" s="43">
        <v>2</v>
      </c>
      <c r="AK194" s="43">
        <v>4</v>
      </c>
      <c r="AL194" s="43">
        <v>1</v>
      </c>
      <c r="AM194" s="43">
        <v>4</v>
      </c>
      <c r="AN194" s="43">
        <v>4</v>
      </c>
      <c r="AO194" s="43">
        <v>3</v>
      </c>
      <c r="AP194" s="43">
        <v>4</v>
      </c>
      <c r="AQ194" s="43">
        <v>1</v>
      </c>
      <c r="AR194" s="43">
        <v>4</v>
      </c>
      <c r="AS194" s="43">
        <v>4</v>
      </c>
      <c r="AT194" s="43">
        <v>4</v>
      </c>
      <c r="AU194" s="43">
        <v>4</v>
      </c>
      <c r="AV194" s="43">
        <v>4</v>
      </c>
      <c r="AW194" s="43">
        <v>2</v>
      </c>
      <c r="AX194" s="43">
        <v>4</v>
      </c>
      <c r="AY194" s="43">
        <v>4</v>
      </c>
      <c r="AZ194" s="43">
        <v>2</v>
      </c>
      <c r="BA194" s="43">
        <v>3</v>
      </c>
      <c r="BB194" s="43">
        <v>3</v>
      </c>
      <c r="BC194" s="43">
        <v>2</v>
      </c>
      <c r="BD194" s="43">
        <v>2</v>
      </c>
      <c r="BE194" s="40">
        <f t="shared" ref="BE194:BE257" si="19">SUM(AF194:BD194)</f>
        <v>77</v>
      </c>
      <c r="BF194" s="40">
        <f t="shared" si="15"/>
        <v>2.8619381622105111</v>
      </c>
      <c r="BG194" s="46">
        <v>3</v>
      </c>
      <c r="BH194" s="43">
        <v>4</v>
      </c>
      <c r="BI194" s="44">
        <v>3</v>
      </c>
      <c r="BJ194" s="44">
        <v>3</v>
      </c>
      <c r="BK194" s="44">
        <v>3</v>
      </c>
      <c r="BL194" s="43">
        <v>3</v>
      </c>
      <c r="BM194" s="43">
        <v>3</v>
      </c>
      <c r="BN194" s="43">
        <v>4</v>
      </c>
      <c r="BO194" s="44">
        <v>2</v>
      </c>
      <c r="BP194" s="43">
        <v>3</v>
      </c>
      <c r="BQ194" s="43">
        <v>4</v>
      </c>
      <c r="BR194" s="43">
        <v>3</v>
      </c>
      <c r="BS194" s="44">
        <v>2</v>
      </c>
      <c r="BT194" s="43">
        <v>4</v>
      </c>
      <c r="BU194" s="43">
        <v>4</v>
      </c>
      <c r="BV194" s="47">
        <f t="shared" si="16"/>
        <v>45</v>
      </c>
      <c r="BW194" s="47">
        <f t="shared" si="17"/>
        <v>3.7470953948366028</v>
      </c>
      <c r="BX194" s="46">
        <v>4</v>
      </c>
    </row>
    <row r="195" spans="1:76" x14ac:dyDescent="0.2">
      <c r="A195" s="37">
        <v>194</v>
      </c>
      <c r="B195" s="42" t="s">
        <v>973</v>
      </c>
      <c r="C195" s="42" t="s">
        <v>69</v>
      </c>
      <c r="D195" s="42">
        <v>14</v>
      </c>
      <c r="E195" s="42">
        <v>8</v>
      </c>
      <c r="F195" s="43">
        <v>3</v>
      </c>
      <c r="G195" s="43">
        <v>3</v>
      </c>
      <c r="H195" s="44">
        <v>3</v>
      </c>
      <c r="I195" s="43">
        <v>2</v>
      </c>
      <c r="J195" s="44">
        <v>2</v>
      </c>
      <c r="K195" s="44">
        <v>2</v>
      </c>
      <c r="L195" s="43">
        <v>3</v>
      </c>
      <c r="M195" s="43">
        <v>3</v>
      </c>
      <c r="N195" s="43">
        <v>2</v>
      </c>
      <c r="O195" s="43">
        <v>2</v>
      </c>
      <c r="P195" s="43">
        <v>3</v>
      </c>
      <c r="Q195" s="44">
        <v>2</v>
      </c>
      <c r="R195" s="44">
        <v>2</v>
      </c>
      <c r="S195" s="44">
        <v>3</v>
      </c>
      <c r="T195" s="43">
        <v>3</v>
      </c>
      <c r="U195" s="44">
        <v>3</v>
      </c>
      <c r="V195" s="44">
        <v>3</v>
      </c>
      <c r="W195" s="44">
        <v>3</v>
      </c>
      <c r="X195" s="44">
        <v>3</v>
      </c>
      <c r="Y195" s="44">
        <v>4</v>
      </c>
      <c r="Z195" s="44">
        <v>3</v>
      </c>
      <c r="AA195" s="44">
        <v>2</v>
      </c>
      <c r="AB195" s="45">
        <v>3</v>
      </c>
      <c r="AC195" s="46">
        <f t="shared" si="18"/>
        <v>62</v>
      </c>
      <c r="AD195" s="46">
        <f t="shared" ref="AD195:AD258" si="20">GEOMEAN(F195:AB195)</f>
        <v>2.6381788851935926</v>
      </c>
      <c r="AE195" s="46">
        <v>3</v>
      </c>
      <c r="AF195" s="43">
        <v>4</v>
      </c>
      <c r="AG195" s="43">
        <v>3</v>
      </c>
      <c r="AH195" s="43">
        <v>2</v>
      </c>
      <c r="AI195" s="43">
        <v>3</v>
      </c>
      <c r="AJ195" s="43">
        <v>1</v>
      </c>
      <c r="AK195" s="43">
        <v>3</v>
      </c>
      <c r="AL195" s="43">
        <v>3</v>
      </c>
      <c r="AM195" s="43">
        <v>3</v>
      </c>
      <c r="AN195" s="43">
        <v>3</v>
      </c>
      <c r="AO195" s="43">
        <v>2</v>
      </c>
      <c r="AP195" s="43">
        <v>4</v>
      </c>
      <c r="AQ195" s="43">
        <v>2</v>
      </c>
      <c r="AR195" s="43">
        <v>3</v>
      </c>
      <c r="AS195" s="43">
        <v>3</v>
      </c>
      <c r="AT195" s="43">
        <v>3</v>
      </c>
      <c r="AU195" s="43">
        <v>3</v>
      </c>
      <c r="AV195" s="43">
        <v>3</v>
      </c>
      <c r="AW195" s="43">
        <v>3</v>
      </c>
      <c r="AX195" s="43">
        <v>3</v>
      </c>
      <c r="AY195" s="43">
        <v>3</v>
      </c>
      <c r="AZ195" s="43">
        <v>3</v>
      </c>
      <c r="BA195" s="43">
        <v>3</v>
      </c>
      <c r="BB195" s="43">
        <v>3</v>
      </c>
      <c r="BC195" s="43">
        <v>3</v>
      </c>
      <c r="BD195" s="43">
        <v>2</v>
      </c>
      <c r="BE195" s="40">
        <f t="shared" si="19"/>
        <v>71</v>
      </c>
      <c r="BF195" s="40">
        <f t="shared" ref="BF195:BF258" si="21">GEOMEAN(AF195:BD195)</f>
        <v>2.7533213474260791</v>
      </c>
      <c r="BG195" s="46">
        <v>3</v>
      </c>
      <c r="BH195" s="43">
        <v>3</v>
      </c>
      <c r="BI195" s="44">
        <v>2</v>
      </c>
      <c r="BJ195" s="44">
        <v>3</v>
      </c>
      <c r="BK195" s="44">
        <v>3</v>
      </c>
      <c r="BL195" s="43">
        <v>3</v>
      </c>
      <c r="BM195" s="43">
        <v>3</v>
      </c>
      <c r="BN195" s="43">
        <v>3</v>
      </c>
      <c r="BO195" s="44">
        <v>2</v>
      </c>
      <c r="BP195" s="43">
        <v>3</v>
      </c>
      <c r="BQ195" s="43">
        <v>3</v>
      </c>
      <c r="BR195" s="43">
        <v>3</v>
      </c>
      <c r="BS195" s="44">
        <v>2</v>
      </c>
      <c r="BT195" s="43">
        <v>3</v>
      </c>
      <c r="BU195" s="43">
        <v>3</v>
      </c>
      <c r="BV195" s="47">
        <f t="shared" ref="BV195:BV258" si="22">SUM(BH195:BU195)</f>
        <v>39</v>
      </c>
      <c r="BW195" s="47">
        <f t="shared" ref="BW195:BW258" si="23">GEOMEAN(BH195:BV195)</f>
        <v>3.2822064384153111</v>
      </c>
      <c r="BX195" s="46">
        <v>3</v>
      </c>
    </row>
    <row r="196" spans="1:76" x14ac:dyDescent="0.2">
      <c r="A196" s="37">
        <v>195</v>
      </c>
      <c r="B196" s="42" t="s">
        <v>974</v>
      </c>
      <c r="C196" s="42" t="s">
        <v>69</v>
      </c>
      <c r="D196" s="42">
        <v>14</v>
      </c>
      <c r="E196" s="42">
        <v>9</v>
      </c>
      <c r="F196" s="43">
        <v>4</v>
      </c>
      <c r="G196" s="43">
        <v>2</v>
      </c>
      <c r="H196" s="44">
        <v>3</v>
      </c>
      <c r="I196" s="43">
        <v>2</v>
      </c>
      <c r="J196" s="44">
        <v>2</v>
      </c>
      <c r="K196" s="44">
        <v>3</v>
      </c>
      <c r="L196" s="43">
        <v>3</v>
      </c>
      <c r="M196" s="43">
        <v>2</v>
      </c>
      <c r="N196" s="43">
        <v>2</v>
      </c>
      <c r="O196" s="43">
        <v>1</v>
      </c>
      <c r="P196" s="43">
        <v>3</v>
      </c>
      <c r="Q196" s="44">
        <v>2</v>
      </c>
      <c r="R196" s="44">
        <v>2</v>
      </c>
      <c r="S196" s="44">
        <v>4</v>
      </c>
      <c r="T196" s="43">
        <v>3</v>
      </c>
      <c r="U196" s="44">
        <v>3</v>
      </c>
      <c r="V196" s="44">
        <v>2</v>
      </c>
      <c r="W196" s="44">
        <v>4</v>
      </c>
      <c r="X196" s="44">
        <v>4</v>
      </c>
      <c r="Y196" s="44">
        <v>3</v>
      </c>
      <c r="Z196" s="44">
        <v>2</v>
      </c>
      <c r="AA196" s="44">
        <v>3</v>
      </c>
      <c r="AB196" s="45">
        <v>4</v>
      </c>
      <c r="AC196" s="46">
        <f t="shared" si="18"/>
        <v>63</v>
      </c>
      <c r="AD196" s="46">
        <f t="shared" si="20"/>
        <v>2.5979582764855906</v>
      </c>
      <c r="AE196" s="46">
        <v>3</v>
      </c>
      <c r="AF196" s="43">
        <v>3</v>
      </c>
      <c r="AG196" s="43">
        <v>3</v>
      </c>
      <c r="AH196" s="43">
        <v>1</v>
      </c>
      <c r="AI196" s="43">
        <v>2</v>
      </c>
      <c r="AJ196" s="43">
        <v>1</v>
      </c>
      <c r="AK196" s="43">
        <v>2</v>
      </c>
      <c r="AL196" s="43">
        <v>3</v>
      </c>
      <c r="AM196" s="43">
        <v>3</v>
      </c>
      <c r="AN196" s="43">
        <v>2</v>
      </c>
      <c r="AO196" s="43">
        <v>1</v>
      </c>
      <c r="AP196" s="43">
        <v>3</v>
      </c>
      <c r="AQ196" s="43">
        <v>2</v>
      </c>
      <c r="AR196" s="43">
        <v>1</v>
      </c>
      <c r="AS196" s="43">
        <v>3</v>
      </c>
      <c r="AT196" s="43">
        <v>3</v>
      </c>
      <c r="AU196" s="43">
        <v>3</v>
      </c>
      <c r="AV196" s="43">
        <v>2</v>
      </c>
      <c r="AW196" s="43">
        <v>2</v>
      </c>
      <c r="AX196" s="43">
        <v>4</v>
      </c>
      <c r="AY196" s="43">
        <v>4</v>
      </c>
      <c r="AZ196" s="43">
        <v>2</v>
      </c>
      <c r="BA196" s="43">
        <v>3</v>
      </c>
      <c r="BB196" s="43">
        <v>2</v>
      </c>
      <c r="BC196" s="43">
        <v>2</v>
      </c>
      <c r="BD196" s="43">
        <v>2</v>
      </c>
      <c r="BE196" s="40">
        <f t="shared" si="19"/>
        <v>59</v>
      </c>
      <c r="BF196" s="40">
        <f t="shared" si="21"/>
        <v>2.1894773120254145</v>
      </c>
      <c r="BG196" s="46">
        <v>2</v>
      </c>
      <c r="BH196" s="43">
        <v>4</v>
      </c>
      <c r="BI196" s="44">
        <v>3</v>
      </c>
      <c r="BJ196" s="44">
        <v>3</v>
      </c>
      <c r="BK196" s="44">
        <v>3</v>
      </c>
      <c r="BL196" s="43">
        <v>4</v>
      </c>
      <c r="BM196" s="43">
        <v>4</v>
      </c>
      <c r="BN196" s="43">
        <v>4</v>
      </c>
      <c r="BO196" s="44">
        <v>2</v>
      </c>
      <c r="BP196" s="43">
        <v>3</v>
      </c>
      <c r="BQ196" s="43">
        <v>4</v>
      </c>
      <c r="BR196" s="43">
        <v>4</v>
      </c>
      <c r="BS196" s="44">
        <v>2</v>
      </c>
      <c r="BT196" s="43">
        <v>4</v>
      </c>
      <c r="BU196" s="43">
        <v>4</v>
      </c>
      <c r="BV196" s="47">
        <f t="shared" si="22"/>
        <v>48</v>
      </c>
      <c r="BW196" s="47">
        <f t="shared" si="23"/>
        <v>3.9861265146715965</v>
      </c>
      <c r="BX196" s="46">
        <v>4</v>
      </c>
    </row>
    <row r="197" spans="1:76" x14ac:dyDescent="0.2">
      <c r="A197" s="37">
        <v>196</v>
      </c>
      <c r="B197" s="42" t="s">
        <v>975</v>
      </c>
      <c r="C197" s="42" t="s">
        <v>69</v>
      </c>
      <c r="D197" s="42">
        <v>15</v>
      </c>
      <c r="E197" s="42">
        <v>9</v>
      </c>
      <c r="F197" s="43">
        <v>3</v>
      </c>
      <c r="G197" s="43">
        <v>1</v>
      </c>
      <c r="H197" s="44">
        <v>1</v>
      </c>
      <c r="I197" s="43">
        <v>1</v>
      </c>
      <c r="J197" s="44">
        <v>2</v>
      </c>
      <c r="K197" s="44">
        <v>1</v>
      </c>
      <c r="L197" s="43">
        <v>1</v>
      </c>
      <c r="M197" s="43">
        <v>3</v>
      </c>
      <c r="N197" s="43">
        <v>2</v>
      </c>
      <c r="O197" s="43">
        <v>3</v>
      </c>
      <c r="P197" s="43">
        <v>1</v>
      </c>
      <c r="Q197" s="44">
        <v>2</v>
      </c>
      <c r="R197" s="44">
        <v>2</v>
      </c>
      <c r="S197" s="44">
        <v>2</v>
      </c>
      <c r="T197" s="43">
        <v>2</v>
      </c>
      <c r="U197" s="44">
        <v>2</v>
      </c>
      <c r="V197" s="44">
        <v>2</v>
      </c>
      <c r="W197" s="44">
        <v>2</v>
      </c>
      <c r="X197" s="44">
        <v>2</v>
      </c>
      <c r="Y197" s="44">
        <v>3</v>
      </c>
      <c r="Z197" s="44">
        <v>2</v>
      </c>
      <c r="AA197" s="44">
        <v>2</v>
      </c>
      <c r="AB197" s="45">
        <v>3</v>
      </c>
      <c r="AC197" s="46">
        <f t="shared" si="18"/>
        <v>45</v>
      </c>
      <c r="AD197" s="46">
        <f t="shared" si="20"/>
        <v>1.8229767932816048</v>
      </c>
      <c r="AE197" s="46">
        <v>2</v>
      </c>
      <c r="AF197" s="43">
        <v>3</v>
      </c>
      <c r="AG197" s="43">
        <v>3</v>
      </c>
      <c r="AH197" s="43">
        <v>2</v>
      </c>
      <c r="AI197" s="43">
        <v>2</v>
      </c>
      <c r="AJ197" s="43">
        <v>1</v>
      </c>
      <c r="AK197" s="43">
        <v>3</v>
      </c>
      <c r="AL197" s="43">
        <v>3</v>
      </c>
      <c r="AM197" s="43">
        <v>4</v>
      </c>
      <c r="AN197" s="43">
        <v>4</v>
      </c>
      <c r="AO197" s="43">
        <v>3</v>
      </c>
      <c r="AP197" s="43">
        <v>4</v>
      </c>
      <c r="AQ197" s="43">
        <v>3</v>
      </c>
      <c r="AR197" s="43">
        <v>2</v>
      </c>
      <c r="AS197" s="43">
        <v>3</v>
      </c>
      <c r="AT197" s="43">
        <v>3</v>
      </c>
      <c r="AU197" s="43">
        <v>3</v>
      </c>
      <c r="AV197" s="43">
        <v>2</v>
      </c>
      <c r="AW197" s="43">
        <v>3</v>
      </c>
      <c r="AX197" s="43">
        <v>4</v>
      </c>
      <c r="AY197" s="43">
        <v>4</v>
      </c>
      <c r="AZ197" s="43">
        <v>3</v>
      </c>
      <c r="BA197" s="43">
        <v>3</v>
      </c>
      <c r="BB197" s="43">
        <v>3</v>
      </c>
      <c r="BC197" s="43">
        <v>3</v>
      </c>
      <c r="BD197" s="43">
        <v>3</v>
      </c>
      <c r="BE197" s="40">
        <f t="shared" si="19"/>
        <v>74</v>
      </c>
      <c r="BF197" s="40">
        <f t="shared" si="21"/>
        <v>2.85003078026276</v>
      </c>
      <c r="BG197" s="46">
        <v>3</v>
      </c>
      <c r="BH197" s="43">
        <v>3</v>
      </c>
      <c r="BI197" s="44">
        <v>2</v>
      </c>
      <c r="BJ197" s="44">
        <v>2</v>
      </c>
      <c r="BK197" s="44">
        <v>2</v>
      </c>
      <c r="BL197" s="43">
        <v>3</v>
      </c>
      <c r="BM197" s="43">
        <v>3</v>
      </c>
      <c r="BN197" s="43">
        <v>2</v>
      </c>
      <c r="BO197" s="44">
        <v>2</v>
      </c>
      <c r="BP197" s="43">
        <v>2</v>
      </c>
      <c r="BQ197" s="43">
        <v>3</v>
      </c>
      <c r="BR197" s="43">
        <v>3</v>
      </c>
      <c r="BS197" s="44">
        <v>3</v>
      </c>
      <c r="BT197" s="43">
        <v>3</v>
      </c>
      <c r="BU197" s="43">
        <v>3</v>
      </c>
      <c r="BV197" s="47">
        <f t="shared" si="22"/>
        <v>36</v>
      </c>
      <c r="BW197" s="47">
        <f t="shared" si="23"/>
        <v>3.0104413284003955</v>
      </c>
      <c r="BX197" s="46">
        <v>3</v>
      </c>
    </row>
    <row r="198" spans="1:76" x14ac:dyDescent="0.2">
      <c r="A198" s="37">
        <v>197</v>
      </c>
      <c r="B198" s="42" t="s">
        <v>976</v>
      </c>
      <c r="C198" s="42" t="s">
        <v>69</v>
      </c>
      <c r="D198" s="42">
        <v>13</v>
      </c>
      <c r="E198" s="42">
        <v>8</v>
      </c>
      <c r="F198" s="43">
        <v>3</v>
      </c>
      <c r="G198" s="43">
        <v>3</v>
      </c>
      <c r="H198" s="44">
        <v>1</v>
      </c>
      <c r="I198" s="43">
        <v>4</v>
      </c>
      <c r="J198" s="44">
        <v>1</v>
      </c>
      <c r="K198" s="44">
        <v>1</v>
      </c>
      <c r="L198" s="43">
        <v>3</v>
      </c>
      <c r="M198" s="43">
        <v>4</v>
      </c>
      <c r="N198" s="43">
        <v>3</v>
      </c>
      <c r="O198" s="43">
        <v>3</v>
      </c>
      <c r="P198" s="43">
        <v>3</v>
      </c>
      <c r="Q198" s="44">
        <v>1</v>
      </c>
      <c r="R198" s="44">
        <v>1</v>
      </c>
      <c r="S198" s="44">
        <v>2</v>
      </c>
      <c r="T198" s="43">
        <v>4</v>
      </c>
      <c r="U198" s="44">
        <v>1</v>
      </c>
      <c r="V198" s="44">
        <v>1</v>
      </c>
      <c r="W198" s="44">
        <v>2</v>
      </c>
      <c r="X198" s="44">
        <v>1</v>
      </c>
      <c r="Y198" s="44">
        <v>1</v>
      </c>
      <c r="Z198" s="44">
        <v>1</v>
      </c>
      <c r="AA198" s="44">
        <v>2</v>
      </c>
      <c r="AB198" s="45">
        <v>3</v>
      </c>
      <c r="AC198" s="46">
        <f t="shared" si="18"/>
        <v>49</v>
      </c>
      <c r="AD198" s="46">
        <f t="shared" si="20"/>
        <v>1.8323362045920983</v>
      </c>
      <c r="AE198" s="46">
        <v>2</v>
      </c>
      <c r="AF198" s="43">
        <v>4</v>
      </c>
      <c r="AG198" s="43">
        <v>4</v>
      </c>
      <c r="AH198" s="43">
        <v>3</v>
      </c>
      <c r="AI198" s="43">
        <v>3</v>
      </c>
      <c r="AJ198" s="43">
        <v>3</v>
      </c>
      <c r="AK198" s="43">
        <v>4</v>
      </c>
      <c r="AL198" s="43">
        <v>4</v>
      </c>
      <c r="AM198" s="43">
        <v>4</v>
      </c>
      <c r="AN198" s="43">
        <v>3</v>
      </c>
      <c r="AO198" s="43">
        <v>4</v>
      </c>
      <c r="AP198" s="43">
        <v>4</v>
      </c>
      <c r="AQ198" s="43">
        <v>4</v>
      </c>
      <c r="AR198" s="43">
        <v>3</v>
      </c>
      <c r="AS198" s="43">
        <v>4</v>
      </c>
      <c r="AT198" s="43">
        <v>4</v>
      </c>
      <c r="AU198" s="43">
        <v>4</v>
      </c>
      <c r="AV198" s="43">
        <v>4</v>
      </c>
      <c r="AW198" s="43">
        <v>4</v>
      </c>
      <c r="AX198" s="43">
        <v>4</v>
      </c>
      <c r="AY198" s="43">
        <v>4</v>
      </c>
      <c r="AZ198" s="43">
        <v>4</v>
      </c>
      <c r="BA198" s="43">
        <v>4</v>
      </c>
      <c r="BB198" s="43">
        <v>4</v>
      </c>
      <c r="BC198" s="43">
        <v>3</v>
      </c>
      <c r="BD198" s="43">
        <v>3</v>
      </c>
      <c r="BE198" s="40">
        <f t="shared" si="19"/>
        <v>93</v>
      </c>
      <c r="BF198" s="40">
        <f t="shared" si="21"/>
        <v>3.6904314702855894</v>
      </c>
      <c r="BG198" s="46">
        <v>4</v>
      </c>
      <c r="BH198" s="43">
        <v>3</v>
      </c>
      <c r="BI198" s="44">
        <v>3</v>
      </c>
      <c r="BJ198" s="44">
        <v>3</v>
      </c>
      <c r="BK198" s="44">
        <v>2</v>
      </c>
      <c r="BL198" s="43">
        <v>4</v>
      </c>
      <c r="BM198" s="43">
        <v>4</v>
      </c>
      <c r="BN198" s="43">
        <v>4</v>
      </c>
      <c r="BO198" s="44">
        <v>2</v>
      </c>
      <c r="BP198" s="43">
        <v>3</v>
      </c>
      <c r="BQ198" s="43">
        <v>4</v>
      </c>
      <c r="BR198" s="43">
        <v>3</v>
      </c>
      <c r="BS198" s="44">
        <v>1</v>
      </c>
      <c r="BT198" s="43">
        <v>4</v>
      </c>
      <c r="BU198" s="43">
        <v>4</v>
      </c>
      <c r="BV198" s="47">
        <f t="shared" si="22"/>
        <v>44</v>
      </c>
      <c r="BW198" s="47">
        <f t="shared" si="23"/>
        <v>3.5445838899511917</v>
      </c>
      <c r="BX198" s="46">
        <v>4</v>
      </c>
    </row>
    <row r="199" spans="1:76" x14ac:dyDescent="0.2">
      <c r="A199" s="37">
        <v>198</v>
      </c>
      <c r="B199" s="42" t="s">
        <v>977</v>
      </c>
      <c r="C199" s="42" t="s">
        <v>69</v>
      </c>
      <c r="D199" s="42">
        <v>14</v>
      </c>
      <c r="E199" s="42">
        <v>8</v>
      </c>
      <c r="F199" s="43">
        <v>4</v>
      </c>
      <c r="G199" s="43">
        <v>4</v>
      </c>
      <c r="H199" s="44">
        <v>4</v>
      </c>
      <c r="I199" s="43">
        <v>3</v>
      </c>
      <c r="J199" s="44">
        <v>4</v>
      </c>
      <c r="K199" s="44">
        <v>3</v>
      </c>
      <c r="L199" s="43">
        <v>4</v>
      </c>
      <c r="M199" s="43">
        <v>1</v>
      </c>
      <c r="N199" s="43">
        <v>3</v>
      </c>
      <c r="O199" s="43">
        <v>1</v>
      </c>
      <c r="P199" s="43">
        <v>4</v>
      </c>
      <c r="Q199" s="44">
        <v>3</v>
      </c>
      <c r="R199" s="44">
        <v>1</v>
      </c>
      <c r="S199" s="44">
        <v>3</v>
      </c>
      <c r="T199" s="43">
        <v>3</v>
      </c>
      <c r="U199" s="44">
        <v>4</v>
      </c>
      <c r="V199" s="44">
        <v>4</v>
      </c>
      <c r="W199" s="44">
        <v>4</v>
      </c>
      <c r="X199" s="44">
        <v>4</v>
      </c>
      <c r="Y199" s="44">
        <v>3</v>
      </c>
      <c r="Z199" s="44">
        <v>3</v>
      </c>
      <c r="AA199" s="44">
        <v>4</v>
      </c>
      <c r="AB199" s="45">
        <v>4</v>
      </c>
      <c r="AC199" s="46">
        <f t="shared" si="18"/>
        <v>75</v>
      </c>
      <c r="AD199" s="46">
        <f t="shared" si="20"/>
        <v>3.0204626890524873</v>
      </c>
      <c r="AE199" s="46">
        <v>3</v>
      </c>
      <c r="AF199" s="43">
        <v>3</v>
      </c>
      <c r="AG199" s="43">
        <v>2</v>
      </c>
      <c r="AH199" s="43">
        <v>3</v>
      </c>
      <c r="AI199" s="43">
        <v>3</v>
      </c>
      <c r="AJ199" s="43">
        <v>2</v>
      </c>
      <c r="AK199" s="43">
        <v>2</v>
      </c>
      <c r="AL199" s="43">
        <v>2</v>
      </c>
      <c r="AM199" s="43">
        <v>4</v>
      </c>
      <c r="AN199" s="43">
        <v>3</v>
      </c>
      <c r="AO199" s="43">
        <v>2</v>
      </c>
      <c r="AP199" s="43">
        <v>3</v>
      </c>
      <c r="AQ199" s="43">
        <v>2</v>
      </c>
      <c r="AR199" s="43">
        <v>2</v>
      </c>
      <c r="AS199" s="43">
        <v>4</v>
      </c>
      <c r="AT199" s="43">
        <v>3</v>
      </c>
      <c r="AU199" s="43">
        <v>4</v>
      </c>
      <c r="AV199" s="43">
        <v>3</v>
      </c>
      <c r="AW199" s="43">
        <v>2</v>
      </c>
      <c r="AX199" s="43">
        <v>4</v>
      </c>
      <c r="AY199" s="43">
        <v>4</v>
      </c>
      <c r="AZ199" s="43">
        <v>2</v>
      </c>
      <c r="BA199" s="43">
        <v>3</v>
      </c>
      <c r="BB199" s="43">
        <v>4</v>
      </c>
      <c r="BC199" s="43">
        <v>2</v>
      </c>
      <c r="BD199" s="43">
        <v>2</v>
      </c>
      <c r="BE199" s="40">
        <f t="shared" si="19"/>
        <v>70</v>
      </c>
      <c r="BF199" s="40">
        <f t="shared" si="21"/>
        <v>2.6892204027048741</v>
      </c>
      <c r="BG199" s="46">
        <v>3</v>
      </c>
      <c r="BH199" s="43">
        <v>3</v>
      </c>
      <c r="BI199" s="44">
        <v>4</v>
      </c>
      <c r="BJ199" s="44">
        <v>4</v>
      </c>
      <c r="BK199" s="44">
        <v>3</v>
      </c>
      <c r="BL199" s="43">
        <v>3</v>
      </c>
      <c r="BM199" s="43">
        <v>3</v>
      </c>
      <c r="BN199" s="43">
        <v>4</v>
      </c>
      <c r="BO199" s="44">
        <v>2</v>
      </c>
      <c r="BP199" s="43">
        <v>4</v>
      </c>
      <c r="BQ199" s="43">
        <v>3</v>
      </c>
      <c r="BR199" s="43">
        <v>3</v>
      </c>
      <c r="BS199" s="44">
        <v>4</v>
      </c>
      <c r="BT199" s="43">
        <v>4</v>
      </c>
      <c r="BU199" s="43">
        <v>4</v>
      </c>
      <c r="BV199" s="47">
        <f t="shared" si="22"/>
        <v>48</v>
      </c>
      <c r="BW199" s="47">
        <f t="shared" si="23"/>
        <v>4.0175495955060461</v>
      </c>
      <c r="BX199" s="46">
        <v>4</v>
      </c>
    </row>
    <row r="200" spans="1:76" x14ac:dyDescent="0.2">
      <c r="A200" s="37">
        <v>199</v>
      </c>
      <c r="B200" s="42" t="s">
        <v>978</v>
      </c>
      <c r="C200" s="42" t="s">
        <v>69</v>
      </c>
      <c r="D200" s="42">
        <v>13</v>
      </c>
      <c r="E200" s="42">
        <v>8</v>
      </c>
      <c r="F200" s="43">
        <v>4</v>
      </c>
      <c r="G200" s="43">
        <v>3</v>
      </c>
      <c r="H200" s="44">
        <v>1</v>
      </c>
      <c r="I200" s="43">
        <v>3</v>
      </c>
      <c r="J200" s="44">
        <v>3</v>
      </c>
      <c r="K200" s="44">
        <v>3</v>
      </c>
      <c r="L200" s="43">
        <v>4</v>
      </c>
      <c r="M200" s="43">
        <v>1</v>
      </c>
      <c r="N200" s="43">
        <v>3</v>
      </c>
      <c r="O200" s="43">
        <v>3</v>
      </c>
      <c r="P200" s="43">
        <v>3</v>
      </c>
      <c r="Q200" s="44">
        <v>3</v>
      </c>
      <c r="R200" s="44">
        <v>2</v>
      </c>
      <c r="S200" s="44">
        <v>3</v>
      </c>
      <c r="T200" s="43">
        <v>3</v>
      </c>
      <c r="U200" s="44">
        <v>2</v>
      </c>
      <c r="V200" s="44">
        <v>1</v>
      </c>
      <c r="W200" s="44">
        <v>3</v>
      </c>
      <c r="X200" s="44">
        <v>2</v>
      </c>
      <c r="Y200" s="44">
        <v>3</v>
      </c>
      <c r="Z200" s="44">
        <v>3</v>
      </c>
      <c r="AA200" s="44">
        <v>4</v>
      </c>
      <c r="AB200" s="45">
        <v>4</v>
      </c>
      <c r="AC200" s="46">
        <f t="shared" si="18"/>
        <v>64</v>
      </c>
      <c r="AD200" s="46">
        <f t="shared" si="20"/>
        <v>2.5920781932065506</v>
      </c>
      <c r="AE200" s="46">
        <v>3</v>
      </c>
      <c r="AF200" s="43">
        <v>3</v>
      </c>
      <c r="AG200" s="43">
        <v>4</v>
      </c>
      <c r="AH200" s="43">
        <v>3</v>
      </c>
      <c r="AI200" s="43">
        <v>3</v>
      </c>
      <c r="AJ200" s="43">
        <v>3</v>
      </c>
      <c r="AK200" s="43">
        <v>4</v>
      </c>
      <c r="AL200" s="43">
        <v>2</v>
      </c>
      <c r="AM200" s="43">
        <v>3</v>
      </c>
      <c r="AN200" s="43">
        <v>3</v>
      </c>
      <c r="AO200" s="43">
        <v>1</v>
      </c>
      <c r="AP200" s="43">
        <v>4</v>
      </c>
      <c r="AQ200" s="43">
        <v>3</v>
      </c>
      <c r="AR200" s="43">
        <v>4</v>
      </c>
      <c r="AS200" s="43">
        <v>3</v>
      </c>
      <c r="AT200" s="43">
        <v>3</v>
      </c>
      <c r="AU200" s="43">
        <v>3</v>
      </c>
      <c r="AV200" s="43">
        <v>2</v>
      </c>
      <c r="AW200" s="43">
        <v>4</v>
      </c>
      <c r="AX200" s="43">
        <v>4</v>
      </c>
      <c r="AY200" s="43">
        <v>3</v>
      </c>
      <c r="AZ200" s="43">
        <v>3</v>
      </c>
      <c r="BA200" s="43">
        <v>4</v>
      </c>
      <c r="BB200" s="43">
        <v>3</v>
      </c>
      <c r="BC200" s="43">
        <v>4</v>
      </c>
      <c r="BD200" s="43">
        <v>3</v>
      </c>
      <c r="BE200" s="40">
        <f t="shared" si="19"/>
        <v>79</v>
      </c>
      <c r="BF200" s="40">
        <f t="shared" si="21"/>
        <v>3.0474002547754035</v>
      </c>
      <c r="BG200" s="46">
        <v>3</v>
      </c>
      <c r="BH200" s="43">
        <v>3</v>
      </c>
      <c r="BI200" s="44">
        <v>2</v>
      </c>
      <c r="BJ200" s="44">
        <v>1</v>
      </c>
      <c r="BK200" s="44">
        <v>3</v>
      </c>
      <c r="BL200" s="43">
        <v>2</v>
      </c>
      <c r="BM200" s="43">
        <v>3</v>
      </c>
      <c r="BN200" s="43">
        <v>3</v>
      </c>
      <c r="BO200" s="44">
        <v>2</v>
      </c>
      <c r="BP200" s="43">
        <v>4</v>
      </c>
      <c r="BQ200" s="43">
        <v>3</v>
      </c>
      <c r="BR200" s="43">
        <v>3</v>
      </c>
      <c r="BS200" s="44">
        <v>2</v>
      </c>
      <c r="BT200" s="43">
        <v>3</v>
      </c>
      <c r="BU200" s="43">
        <v>4</v>
      </c>
      <c r="BV200" s="47">
        <f t="shared" si="22"/>
        <v>38</v>
      </c>
      <c r="BW200" s="47">
        <f t="shared" si="23"/>
        <v>3.079816369734885</v>
      </c>
      <c r="BX200" s="46">
        <v>3</v>
      </c>
    </row>
    <row r="201" spans="1:76" x14ac:dyDescent="0.2">
      <c r="A201" s="37">
        <v>200</v>
      </c>
      <c r="B201" s="42" t="s">
        <v>979</v>
      </c>
      <c r="C201" s="42" t="s">
        <v>69</v>
      </c>
      <c r="D201" s="42">
        <v>14</v>
      </c>
      <c r="E201" s="42">
        <v>8</v>
      </c>
      <c r="F201" s="43">
        <v>4</v>
      </c>
      <c r="G201" s="43">
        <v>4</v>
      </c>
      <c r="H201" s="44">
        <v>2</v>
      </c>
      <c r="I201" s="43">
        <v>3</v>
      </c>
      <c r="J201" s="44">
        <v>2</v>
      </c>
      <c r="K201" s="44">
        <v>3</v>
      </c>
      <c r="L201" s="43">
        <v>2</v>
      </c>
      <c r="M201" s="43">
        <v>2</v>
      </c>
      <c r="N201" s="43">
        <v>2</v>
      </c>
      <c r="O201" s="43">
        <v>2</v>
      </c>
      <c r="P201" s="43">
        <v>3</v>
      </c>
      <c r="Q201" s="44">
        <v>2</v>
      </c>
      <c r="R201" s="44">
        <v>2</v>
      </c>
      <c r="S201" s="44">
        <v>3</v>
      </c>
      <c r="T201" s="43">
        <v>2</v>
      </c>
      <c r="U201" s="44">
        <v>2</v>
      </c>
      <c r="V201" s="44">
        <v>3</v>
      </c>
      <c r="W201" s="44">
        <v>3</v>
      </c>
      <c r="X201" s="44">
        <v>3</v>
      </c>
      <c r="Y201" s="44">
        <v>3</v>
      </c>
      <c r="Z201" s="44">
        <v>3</v>
      </c>
      <c r="AA201" s="44">
        <v>2</v>
      </c>
      <c r="AB201" s="45">
        <v>4</v>
      </c>
      <c r="AC201" s="46">
        <f t="shared" si="18"/>
        <v>61</v>
      </c>
      <c r="AD201" s="46">
        <f t="shared" si="20"/>
        <v>2.5656656100805555</v>
      </c>
      <c r="AE201" s="46">
        <v>3</v>
      </c>
      <c r="AF201" s="43">
        <v>4</v>
      </c>
      <c r="AG201" s="43">
        <v>3</v>
      </c>
      <c r="AH201" s="43">
        <v>2</v>
      </c>
      <c r="AI201" s="43">
        <v>3</v>
      </c>
      <c r="AJ201" s="43">
        <v>1</v>
      </c>
      <c r="AK201" s="43">
        <v>3</v>
      </c>
      <c r="AL201" s="43">
        <v>1</v>
      </c>
      <c r="AM201" s="43">
        <v>3</v>
      </c>
      <c r="AN201" s="43">
        <v>3</v>
      </c>
      <c r="AO201" s="43">
        <v>2</v>
      </c>
      <c r="AP201" s="43">
        <v>3</v>
      </c>
      <c r="AQ201" s="43">
        <v>2</v>
      </c>
      <c r="AR201" s="43">
        <v>2</v>
      </c>
      <c r="AS201" s="43">
        <v>3</v>
      </c>
      <c r="AT201" s="43">
        <v>3</v>
      </c>
      <c r="AU201" s="43">
        <v>3</v>
      </c>
      <c r="AV201" s="43">
        <v>2</v>
      </c>
      <c r="AW201" s="43">
        <v>1</v>
      </c>
      <c r="AX201" s="43">
        <v>3</v>
      </c>
      <c r="AY201" s="43">
        <v>3</v>
      </c>
      <c r="AZ201" s="43">
        <v>1</v>
      </c>
      <c r="BA201" s="43">
        <v>3</v>
      </c>
      <c r="BB201" s="43">
        <v>3</v>
      </c>
      <c r="BC201" s="43">
        <v>3</v>
      </c>
      <c r="BD201" s="43">
        <v>2</v>
      </c>
      <c r="BE201" s="40">
        <f t="shared" si="19"/>
        <v>62</v>
      </c>
      <c r="BF201" s="40">
        <f t="shared" si="21"/>
        <v>2.3094975254755434</v>
      </c>
      <c r="BG201" s="46">
        <v>2</v>
      </c>
      <c r="BH201" s="43">
        <v>3</v>
      </c>
      <c r="BI201" s="44">
        <v>4</v>
      </c>
      <c r="BJ201" s="44">
        <v>3</v>
      </c>
      <c r="BK201" s="44">
        <v>3</v>
      </c>
      <c r="BL201" s="43">
        <v>3</v>
      </c>
      <c r="BM201" s="43">
        <v>3</v>
      </c>
      <c r="BN201" s="43">
        <v>4</v>
      </c>
      <c r="BO201" s="44">
        <v>2</v>
      </c>
      <c r="BP201" s="43">
        <v>3</v>
      </c>
      <c r="BQ201" s="43">
        <v>3</v>
      </c>
      <c r="BR201" s="43">
        <v>3</v>
      </c>
      <c r="BS201" s="44">
        <v>3</v>
      </c>
      <c r="BT201" s="43">
        <v>3</v>
      </c>
      <c r="BU201" s="43">
        <v>3</v>
      </c>
      <c r="BV201" s="47">
        <f t="shared" si="22"/>
        <v>43</v>
      </c>
      <c r="BW201" s="47">
        <f t="shared" si="23"/>
        <v>3.6235157140265466</v>
      </c>
      <c r="BX201" s="46">
        <v>4</v>
      </c>
    </row>
    <row r="202" spans="1:76" x14ac:dyDescent="0.2">
      <c r="A202" s="37">
        <v>201</v>
      </c>
      <c r="B202" s="42" t="s">
        <v>980</v>
      </c>
      <c r="C202" s="42" t="s">
        <v>69</v>
      </c>
      <c r="D202" s="42">
        <v>13</v>
      </c>
      <c r="E202" s="42">
        <v>8</v>
      </c>
      <c r="F202" s="43">
        <v>4</v>
      </c>
      <c r="G202" s="43">
        <v>3</v>
      </c>
      <c r="H202" s="44">
        <v>3</v>
      </c>
      <c r="I202" s="43">
        <v>3</v>
      </c>
      <c r="J202" s="44">
        <v>1</v>
      </c>
      <c r="K202" s="44">
        <v>2</v>
      </c>
      <c r="L202" s="43">
        <v>1</v>
      </c>
      <c r="M202" s="43">
        <v>4</v>
      </c>
      <c r="N202" s="43">
        <v>2</v>
      </c>
      <c r="O202" s="43">
        <v>1</v>
      </c>
      <c r="P202" s="43">
        <v>1</v>
      </c>
      <c r="Q202" s="44">
        <v>1</v>
      </c>
      <c r="R202" s="44">
        <v>2</v>
      </c>
      <c r="S202" s="44">
        <v>4</v>
      </c>
      <c r="T202" s="43">
        <v>3</v>
      </c>
      <c r="U202" s="44">
        <v>1</v>
      </c>
      <c r="V202" s="44">
        <v>4</v>
      </c>
      <c r="W202" s="44">
        <v>4</v>
      </c>
      <c r="X202" s="44">
        <v>1</v>
      </c>
      <c r="Y202" s="44">
        <v>1</v>
      </c>
      <c r="Z202" s="44">
        <v>1</v>
      </c>
      <c r="AA202" s="44">
        <v>3</v>
      </c>
      <c r="AB202" s="45">
        <v>2</v>
      </c>
      <c r="AC202" s="46">
        <f t="shared" si="18"/>
        <v>52</v>
      </c>
      <c r="AD202" s="46">
        <f t="shared" si="20"/>
        <v>1.9362331949343923</v>
      </c>
      <c r="AE202" s="46">
        <v>2</v>
      </c>
      <c r="AF202" s="43">
        <v>3</v>
      </c>
      <c r="AG202" s="43">
        <v>3</v>
      </c>
      <c r="AH202" s="43">
        <v>3</v>
      </c>
      <c r="AI202" s="43">
        <v>4</v>
      </c>
      <c r="AJ202" s="43">
        <v>2</v>
      </c>
      <c r="AK202" s="43">
        <v>2</v>
      </c>
      <c r="AL202" s="43">
        <v>3</v>
      </c>
      <c r="AM202" s="43">
        <v>3</v>
      </c>
      <c r="AN202" s="43">
        <v>3</v>
      </c>
      <c r="AO202" s="43">
        <v>4</v>
      </c>
      <c r="AP202" s="43">
        <v>2</v>
      </c>
      <c r="AQ202" s="43">
        <v>3</v>
      </c>
      <c r="AR202" s="43">
        <v>3</v>
      </c>
      <c r="AS202" s="43">
        <v>3</v>
      </c>
      <c r="AT202" s="43">
        <v>2</v>
      </c>
      <c r="AU202" s="43">
        <v>3</v>
      </c>
      <c r="AV202" s="43">
        <v>3</v>
      </c>
      <c r="AW202" s="43">
        <v>2</v>
      </c>
      <c r="AX202" s="43">
        <v>3</v>
      </c>
      <c r="AY202" s="43">
        <v>3</v>
      </c>
      <c r="AZ202" s="43">
        <v>3</v>
      </c>
      <c r="BA202" s="43">
        <v>3</v>
      </c>
      <c r="BB202" s="43">
        <v>3</v>
      </c>
      <c r="BC202" s="43">
        <v>2</v>
      </c>
      <c r="BD202" s="43">
        <v>1</v>
      </c>
      <c r="BE202" s="40">
        <f t="shared" si="19"/>
        <v>69</v>
      </c>
      <c r="BF202" s="40">
        <f t="shared" si="21"/>
        <v>2.6654442374993526</v>
      </c>
      <c r="BG202" s="46">
        <v>3</v>
      </c>
      <c r="BH202" s="43">
        <v>1</v>
      </c>
      <c r="BI202" s="44">
        <v>1</v>
      </c>
      <c r="BJ202" s="44">
        <v>3</v>
      </c>
      <c r="BK202" s="44">
        <v>4</v>
      </c>
      <c r="BL202" s="43">
        <v>1</v>
      </c>
      <c r="BM202" s="43">
        <v>2</v>
      </c>
      <c r="BN202" s="43">
        <v>1</v>
      </c>
      <c r="BO202" s="44">
        <v>2</v>
      </c>
      <c r="BP202" s="43">
        <v>1</v>
      </c>
      <c r="BQ202" s="43">
        <v>1</v>
      </c>
      <c r="BR202" s="43">
        <v>1</v>
      </c>
      <c r="BS202" s="44">
        <v>2</v>
      </c>
      <c r="BT202" s="43">
        <v>3</v>
      </c>
      <c r="BU202" s="43">
        <v>1</v>
      </c>
      <c r="BV202" s="47">
        <f t="shared" si="22"/>
        <v>24</v>
      </c>
      <c r="BW202" s="47">
        <f t="shared" si="23"/>
        <v>1.8029080670332354</v>
      </c>
      <c r="BX202" s="46">
        <v>2</v>
      </c>
    </row>
    <row r="203" spans="1:76" x14ac:dyDescent="0.2">
      <c r="A203" s="37">
        <v>202</v>
      </c>
      <c r="B203" s="42" t="s">
        <v>981</v>
      </c>
      <c r="C203" s="42" t="s">
        <v>69</v>
      </c>
      <c r="D203" s="42">
        <v>13</v>
      </c>
      <c r="E203" s="42">
        <v>8</v>
      </c>
      <c r="F203" s="43">
        <v>3</v>
      </c>
      <c r="G203" s="43">
        <v>3</v>
      </c>
      <c r="H203" s="44">
        <v>3</v>
      </c>
      <c r="I203" s="43">
        <v>3</v>
      </c>
      <c r="J203" s="44">
        <v>2</v>
      </c>
      <c r="K203" s="44">
        <v>4</v>
      </c>
      <c r="L203" s="43">
        <v>3</v>
      </c>
      <c r="M203" s="43">
        <v>1</v>
      </c>
      <c r="N203" s="43">
        <v>3</v>
      </c>
      <c r="O203" s="43">
        <v>2</v>
      </c>
      <c r="P203" s="43">
        <v>2</v>
      </c>
      <c r="Q203" s="44">
        <v>2</v>
      </c>
      <c r="R203" s="44">
        <v>3</v>
      </c>
      <c r="S203" s="44">
        <v>3</v>
      </c>
      <c r="T203" s="43">
        <v>1</v>
      </c>
      <c r="U203" s="44">
        <v>4</v>
      </c>
      <c r="V203" s="44">
        <v>2</v>
      </c>
      <c r="W203" s="44">
        <v>3</v>
      </c>
      <c r="X203" s="44">
        <v>4</v>
      </c>
      <c r="Y203" s="44">
        <v>3</v>
      </c>
      <c r="Z203" s="44">
        <v>3</v>
      </c>
      <c r="AA203" s="44">
        <v>3</v>
      </c>
      <c r="AB203" s="45">
        <v>3</v>
      </c>
      <c r="AC203" s="46">
        <f t="shared" si="18"/>
        <v>63</v>
      </c>
      <c r="AD203" s="46">
        <f t="shared" si="20"/>
        <v>2.5920781932065506</v>
      </c>
      <c r="AE203" s="46">
        <v>3</v>
      </c>
      <c r="AF203" s="43">
        <v>3</v>
      </c>
      <c r="AG203" s="43">
        <v>3</v>
      </c>
      <c r="AH203" s="43">
        <v>2</v>
      </c>
      <c r="AI203" s="43">
        <v>2</v>
      </c>
      <c r="AJ203" s="43">
        <v>2</v>
      </c>
      <c r="AK203" s="43">
        <v>2</v>
      </c>
      <c r="AL203" s="43">
        <v>2</v>
      </c>
      <c r="AM203" s="43">
        <v>4</v>
      </c>
      <c r="AN203" s="43">
        <v>4</v>
      </c>
      <c r="AO203" s="43">
        <v>4</v>
      </c>
      <c r="AP203" s="43">
        <v>3</v>
      </c>
      <c r="AQ203" s="43">
        <v>2</v>
      </c>
      <c r="AR203" s="43">
        <v>3</v>
      </c>
      <c r="AS203" s="43">
        <v>2</v>
      </c>
      <c r="AT203" s="43">
        <v>3</v>
      </c>
      <c r="AU203" s="43">
        <v>2</v>
      </c>
      <c r="AV203" s="43">
        <v>3</v>
      </c>
      <c r="AW203" s="43">
        <v>3</v>
      </c>
      <c r="AX203" s="43">
        <v>3</v>
      </c>
      <c r="AY203" s="43">
        <v>3</v>
      </c>
      <c r="AZ203" s="43">
        <v>3</v>
      </c>
      <c r="BA203" s="43">
        <v>3</v>
      </c>
      <c r="BB203" s="43">
        <v>2</v>
      </c>
      <c r="BC203" s="43">
        <v>3</v>
      </c>
      <c r="BD203" s="43">
        <v>3</v>
      </c>
      <c r="BE203" s="40">
        <f t="shared" si="19"/>
        <v>69</v>
      </c>
      <c r="BF203" s="40">
        <f t="shared" si="21"/>
        <v>2.6836201854087594</v>
      </c>
      <c r="BG203" s="46">
        <v>3</v>
      </c>
      <c r="BH203" s="43">
        <v>2</v>
      </c>
      <c r="BI203" s="44">
        <v>2</v>
      </c>
      <c r="BJ203" s="44">
        <v>2</v>
      </c>
      <c r="BK203" s="44">
        <v>3</v>
      </c>
      <c r="BL203" s="43">
        <v>2</v>
      </c>
      <c r="BM203" s="43">
        <v>3</v>
      </c>
      <c r="BN203" s="43">
        <v>3</v>
      </c>
      <c r="BO203" s="44">
        <v>2</v>
      </c>
      <c r="BP203" s="43">
        <v>3</v>
      </c>
      <c r="BQ203" s="43">
        <v>3</v>
      </c>
      <c r="BR203" s="43">
        <v>3</v>
      </c>
      <c r="BS203" s="44">
        <v>2</v>
      </c>
      <c r="BT203" s="43">
        <v>3</v>
      </c>
      <c r="BU203" s="43">
        <v>3</v>
      </c>
      <c r="BV203" s="47">
        <f t="shared" si="22"/>
        <v>36</v>
      </c>
      <c r="BW203" s="47">
        <f t="shared" si="23"/>
        <v>3.0104413284003955</v>
      </c>
      <c r="BX203" s="46">
        <v>3</v>
      </c>
    </row>
    <row r="204" spans="1:76" x14ac:dyDescent="0.2">
      <c r="A204" s="37">
        <v>203</v>
      </c>
      <c r="B204" s="42" t="s">
        <v>982</v>
      </c>
      <c r="C204" s="42" t="s">
        <v>69</v>
      </c>
      <c r="D204" s="42">
        <v>14</v>
      </c>
      <c r="E204" s="42">
        <v>9</v>
      </c>
      <c r="F204" s="43">
        <v>3</v>
      </c>
      <c r="G204" s="43">
        <v>3</v>
      </c>
      <c r="H204" s="44">
        <v>3</v>
      </c>
      <c r="I204" s="43">
        <v>3</v>
      </c>
      <c r="J204" s="44">
        <v>3</v>
      </c>
      <c r="K204" s="44">
        <v>3</v>
      </c>
      <c r="L204" s="43">
        <v>3</v>
      </c>
      <c r="M204" s="43">
        <v>2</v>
      </c>
      <c r="N204" s="43">
        <v>3</v>
      </c>
      <c r="O204" s="43">
        <v>3</v>
      </c>
      <c r="P204" s="43">
        <v>3</v>
      </c>
      <c r="Q204" s="44">
        <v>2</v>
      </c>
      <c r="R204" s="44">
        <v>2</v>
      </c>
      <c r="S204" s="44">
        <v>3</v>
      </c>
      <c r="T204" s="43">
        <v>3</v>
      </c>
      <c r="U204" s="44">
        <v>3</v>
      </c>
      <c r="V204" s="44">
        <v>3</v>
      </c>
      <c r="W204" s="44">
        <v>2</v>
      </c>
      <c r="X204" s="44">
        <v>3</v>
      </c>
      <c r="Y204" s="44">
        <v>3</v>
      </c>
      <c r="Z204" s="44">
        <v>3</v>
      </c>
      <c r="AA204" s="44">
        <v>2</v>
      </c>
      <c r="AB204" s="45">
        <v>2</v>
      </c>
      <c r="AC204" s="46">
        <f t="shared" si="18"/>
        <v>63</v>
      </c>
      <c r="AD204" s="46">
        <f t="shared" si="20"/>
        <v>2.6988851550522348</v>
      </c>
      <c r="AE204" s="46">
        <v>3</v>
      </c>
      <c r="AF204" s="43">
        <v>3</v>
      </c>
      <c r="AG204" s="43">
        <v>3</v>
      </c>
      <c r="AH204" s="43">
        <v>2</v>
      </c>
      <c r="AI204" s="43">
        <v>3</v>
      </c>
      <c r="AJ204" s="43">
        <v>2</v>
      </c>
      <c r="AK204" s="43">
        <v>3</v>
      </c>
      <c r="AL204" s="43">
        <v>2</v>
      </c>
      <c r="AM204" s="43">
        <v>3</v>
      </c>
      <c r="AN204" s="43">
        <v>3</v>
      </c>
      <c r="AO204" s="43">
        <v>3</v>
      </c>
      <c r="AP204" s="43">
        <v>3</v>
      </c>
      <c r="AQ204" s="43">
        <v>3</v>
      </c>
      <c r="AR204" s="43">
        <v>2</v>
      </c>
      <c r="AS204" s="43">
        <v>3</v>
      </c>
      <c r="AT204" s="43">
        <v>3</v>
      </c>
      <c r="AU204" s="43">
        <v>3</v>
      </c>
      <c r="AV204" s="43">
        <v>3</v>
      </c>
      <c r="AW204" s="43">
        <v>3</v>
      </c>
      <c r="AX204" s="43">
        <v>3</v>
      </c>
      <c r="AY204" s="43">
        <v>3</v>
      </c>
      <c r="AZ204" s="43">
        <v>3</v>
      </c>
      <c r="BA204" s="43">
        <v>3</v>
      </c>
      <c r="BB204" s="43">
        <v>3</v>
      </c>
      <c r="BC204" s="43">
        <v>3</v>
      </c>
      <c r="BD204" s="43">
        <v>3</v>
      </c>
      <c r="BE204" s="40">
        <f t="shared" si="19"/>
        <v>71</v>
      </c>
      <c r="BF204" s="40">
        <f t="shared" si="21"/>
        <v>2.8115554506948679</v>
      </c>
      <c r="BG204" s="46">
        <v>3</v>
      </c>
      <c r="BH204" s="43">
        <v>4</v>
      </c>
      <c r="BI204" s="44">
        <v>3</v>
      </c>
      <c r="BJ204" s="44">
        <v>2</v>
      </c>
      <c r="BK204" s="44">
        <v>2</v>
      </c>
      <c r="BL204" s="43">
        <v>3</v>
      </c>
      <c r="BM204" s="43">
        <v>3</v>
      </c>
      <c r="BN204" s="43">
        <v>3</v>
      </c>
      <c r="BO204" s="44">
        <v>2</v>
      </c>
      <c r="BP204" s="43">
        <v>3</v>
      </c>
      <c r="BQ204" s="43">
        <v>3</v>
      </c>
      <c r="BR204" s="43">
        <v>3</v>
      </c>
      <c r="BS204" s="44">
        <v>2</v>
      </c>
      <c r="BT204" s="43">
        <v>2</v>
      </c>
      <c r="BU204" s="43">
        <v>3</v>
      </c>
      <c r="BV204" s="47">
        <f t="shared" si="22"/>
        <v>38</v>
      </c>
      <c r="BW204" s="47">
        <f t="shared" si="23"/>
        <v>3.164202288244474</v>
      </c>
      <c r="BX204" s="46">
        <v>3</v>
      </c>
    </row>
    <row r="205" spans="1:76" x14ac:dyDescent="0.2">
      <c r="A205" s="37">
        <v>204</v>
      </c>
      <c r="B205" s="42" t="s">
        <v>983</v>
      </c>
      <c r="C205" s="42" t="s">
        <v>69</v>
      </c>
      <c r="D205" s="42">
        <v>14</v>
      </c>
      <c r="E205" s="42">
        <v>8</v>
      </c>
      <c r="F205" s="43">
        <v>3</v>
      </c>
      <c r="G205" s="43">
        <v>2</v>
      </c>
      <c r="H205" s="44">
        <v>2</v>
      </c>
      <c r="I205" s="43">
        <v>2</v>
      </c>
      <c r="J205" s="44">
        <v>2</v>
      </c>
      <c r="K205" s="44">
        <v>2</v>
      </c>
      <c r="L205" s="43">
        <v>2</v>
      </c>
      <c r="M205" s="43">
        <v>3</v>
      </c>
      <c r="N205" s="43">
        <v>2</v>
      </c>
      <c r="O205" s="43">
        <v>2</v>
      </c>
      <c r="P205" s="43">
        <v>2</v>
      </c>
      <c r="Q205" s="44">
        <v>1</v>
      </c>
      <c r="R205" s="44">
        <v>2</v>
      </c>
      <c r="S205" s="44">
        <v>2</v>
      </c>
      <c r="T205" s="43">
        <v>3</v>
      </c>
      <c r="U205" s="44">
        <v>2</v>
      </c>
      <c r="V205" s="44">
        <v>2</v>
      </c>
      <c r="W205" s="44">
        <v>2</v>
      </c>
      <c r="X205" s="44">
        <v>2</v>
      </c>
      <c r="Y205" s="44">
        <v>3</v>
      </c>
      <c r="Z205" s="44">
        <v>2</v>
      </c>
      <c r="AA205" s="44">
        <v>2</v>
      </c>
      <c r="AB205" s="45">
        <v>3</v>
      </c>
      <c r="AC205" s="46">
        <f t="shared" si="18"/>
        <v>50</v>
      </c>
      <c r="AD205" s="46">
        <f t="shared" si="20"/>
        <v>2.1194464272013787</v>
      </c>
      <c r="AE205" s="46">
        <v>2</v>
      </c>
      <c r="AF205" s="43">
        <v>3</v>
      </c>
      <c r="AG205" s="43">
        <v>4</v>
      </c>
      <c r="AH205" s="43">
        <v>2</v>
      </c>
      <c r="AI205" s="43">
        <v>3</v>
      </c>
      <c r="AJ205" s="43">
        <v>2</v>
      </c>
      <c r="AK205" s="43">
        <v>3</v>
      </c>
      <c r="AL205" s="43">
        <v>3</v>
      </c>
      <c r="AM205" s="43">
        <v>3</v>
      </c>
      <c r="AN205" s="43">
        <v>3</v>
      </c>
      <c r="AO205" s="43">
        <v>3</v>
      </c>
      <c r="AP205" s="43">
        <v>3</v>
      </c>
      <c r="AQ205" s="43">
        <v>2</v>
      </c>
      <c r="AR205" s="43">
        <v>2</v>
      </c>
      <c r="AS205" s="43">
        <v>3</v>
      </c>
      <c r="AT205" s="43">
        <v>3</v>
      </c>
      <c r="AU205" s="43">
        <v>3</v>
      </c>
      <c r="AV205" s="43">
        <v>3</v>
      </c>
      <c r="AW205" s="43">
        <v>3</v>
      </c>
      <c r="AX205" s="43">
        <v>3</v>
      </c>
      <c r="AY205" s="43">
        <v>3</v>
      </c>
      <c r="AZ205" s="43">
        <v>3</v>
      </c>
      <c r="BA205" s="43">
        <v>2</v>
      </c>
      <c r="BB205" s="43">
        <v>2</v>
      </c>
      <c r="BC205" s="43">
        <v>3</v>
      </c>
      <c r="BD205" s="43">
        <v>3</v>
      </c>
      <c r="BE205" s="40">
        <f t="shared" si="19"/>
        <v>70</v>
      </c>
      <c r="BF205" s="40">
        <f t="shared" si="21"/>
        <v>2.7533213474260791</v>
      </c>
      <c r="BG205" s="46">
        <v>3</v>
      </c>
      <c r="BH205" s="43">
        <v>3</v>
      </c>
      <c r="BI205" s="44">
        <v>2</v>
      </c>
      <c r="BJ205" s="44">
        <v>2</v>
      </c>
      <c r="BK205" s="44">
        <v>2</v>
      </c>
      <c r="BL205" s="43">
        <v>2</v>
      </c>
      <c r="BM205" s="43">
        <v>2</v>
      </c>
      <c r="BN205" s="43">
        <v>2</v>
      </c>
      <c r="BO205" s="44">
        <v>2</v>
      </c>
      <c r="BP205" s="43">
        <v>2</v>
      </c>
      <c r="BQ205" s="43">
        <v>2</v>
      </c>
      <c r="BR205" s="43">
        <v>2</v>
      </c>
      <c r="BS205" s="44">
        <v>2</v>
      </c>
      <c r="BT205" s="43">
        <v>3</v>
      </c>
      <c r="BU205" s="43">
        <v>2</v>
      </c>
      <c r="BV205" s="47">
        <f t="shared" si="22"/>
        <v>30</v>
      </c>
      <c r="BW205" s="47">
        <f t="shared" si="23"/>
        <v>2.5288025114247925</v>
      </c>
      <c r="BX205" s="46">
        <v>3</v>
      </c>
    </row>
    <row r="206" spans="1:76" x14ac:dyDescent="0.2">
      <c r="A206" s="37">
        <v>205</v>
      </c>
      <c r="B206" s="42" t="s">
        <v>984</v>
      </c>
      <c r="C206" s="42" t="s">
        <v>69</v>
      </c>
      <c r="D206" s="42">
        <v>13</v>
      </c>
      <c r="E206" s="42">
        <v>8</v>
      </c>
      <c r="F206" s="43">
        <v>4</v>
      </c>
      <c r="G206" s="43">
        <v>4</v>
      </c>
      <c r="H206" s="44">
        <v>3</v>
      </c>
      <c r="I206" s="43">
        <v>3</v>
      </c>
      <c r="J206" s="44">
        <v>4</v>
      </c>
      <c r="K206" s="44">
        <v>4</v>
      </c>
      <c r="L206" s="43">
        <v>4</v>
      </c>
      <c r="M206" s="43">
        <v>1</v>
      </c>
      <c r="N206" s="43">
        <v>3</v>
      </c>
      <c r="O206" s="43">
        <v>3</v>
      </c>
      <c r="P206" s="43">
        <v>4</v>
      </c>
      <c r="Q206" s="44">
        <v>4</v>
      </c>
      <c r="R206" s="44">
        <v>2</v>
      </c>
      <c r="S206" s="44">
        <v>3</v>
      </c>
      <c r="T206" s="43">
        <v>3</v>
      </c>
      <c r="U206" s="44">
        <v>3</v>
      </c>
      <c r="V206" s="44">
        <v>4</v>
      </c>
      <c r="W206" s="44">
        <v>3</v>
      </c>
      <c r="X206" s="44">
        <v>4</v>
      </c>
      <c r="Y206" s="44">
        <v>3</v>
      </c>
      <c r="Z206" s="44">
        <v>3</v>
      </c>
      <c r="AA206" s="44">
        <v>3</v>
      </c>
      <c r="AB206" s="45">
        <v>3</v>
      </c>
      <c r="AC206" s="46">
        <f t="shared" si="18"/>
        <v>75</v>
      </c>
      <c r="AD206" s="46">
        <f t="shared" si="20"/>
        <v>3.1449212968334734</v>
      </c>
      <c r="AE206" s="46">
        <v>3</v>
      </c>
      <c r="AF206" s="43">
        <v>3</v>
      </c>
      <c r="AG206" s="43">
        <v>3</v>
      </c>
      <c r="AH206" s="43">
        <v>2</v>
      </c>
      <c r="AI206" s="43">
        <v>2</v>
      </c>
      <c r="AJ206" s="43">
        <v>2</v>
      </c>
      <c r="AK206" s="43">
        <v>2</v>
      </c>
      <c r="AL206" s="43">
        <v>3</v>
      </c>
      <c r="AM206" s="43">
        <v>3</v>
      </c>
      <c r="AN206" s="43">
        <v>3</v>
      </c>
      <c r="AO206" s="43">
        <v>2</v>
      </c>
      <c r="AP206" s="43">
        <v>2</v>
      </c>
      <c r="AQ206" s="43">
        <v>2</v>
      </c>
      <c r="AR206" s="43">
        <v>2</v>
      </c>
      <c r="AS206" s="43">
        <v>3</v>
      </c>
      <c r="AT206" s="43">
        <v>3</v>
      </c>
      <c r="AU206" s="43">
        <v>2</v>
      </c>
      <c r="AV206" s="43">
        <v>1</v>
      </c>
      <c r="AW206" s="43">
        <v>1</v>
      </c>
      <c r="AX206" s="43">
        <v>3</v>
      </c>
      <c r="AY206" s="43">
        <v>3</v>
      </c>
      <c r="AZ206" s="43">
        <v>2</v>
      </c>
      <c r="BA206" s="43">
        <v>2</v>
      </c>
      <c r="BB206" s="43">
        <v>2</v>
      </c>
      <c r="BC206" s="43">
        <v>2</v>
      </c>
      <c r="BD206" s="43">
        <v>3</v>
      </c>
      <c r="BE206" s="40">
        <f t="shared" si="19"/>
        <v>58</v>
      </c>
      <c r="BF206" s="40">
        <f t="shared" si="21"/>
        <v>2.2252771048260636</v>
      </c>
      <c r="BG206" s="46">
        <v>2</v>
      </c>
      <c r="BH206" s="43">
        <v>1</v>
      </c>
      <c r="BI206" s="44">
        <v>3</v>
      </c>
      <c r="BJ206" s="44">
        <v>3</v>
      </c>
      <c r="BK206" s="44">
        <v>3</v>
      </c>
      <c r="BL206" s="43">
        <v>3</v>
      </c>
      <c r="BM206" s="43">
        <v>3</v>
      </c>
      <c r="BN206" s="43">
        <v>3</v>
      </c>
      <c r="BO206" s="44">
        <v>2</v>
      </c>
      <c r="BP206" s="43">
        <v>3</v>
      </c>
      <c r="BQ206" s="43">
        <v>3</v>
      </c>
      <c r="BR206" s="43">
        <v>3</v>
      </c>
      <c r="BS206" s="44">
        <v>2</v>
      </c>
      <c r="BT206" s="43">
        <v>3</v>
      </c>
      <c r="BU206" s="43">
        <v>4</v>
      </c>
      <c r="BV206" s="47">
        <f t="shared" si="22"/>
        <v>39</v>
      </c>
      <c r="BW206" s="47">
        <f t="shared" si="23"/>
        <v>3.1946734743969367</v>
      </c>
      <c r="BX206" s="46">
        <v>3</v>
      </c>
    </row>
    <row r="207" spans="1:76" x14ac:dyDescent="0.2">
      <c r="A207" s="37">
        <v>206</v>
      </c>
      <c r="B207" s="42" t="s">
        <v>985</v>
      </c>
      <c r="C207" s="42" t="s">
        <v>69</v>
      </c>
      <c r="D207" s="42">
        <v>13</v>
      </c>
      <c r="E207" s="42">
        <v>8</v>
      </c>
      <c r="F207" s="43">
        <v>4</v>
      </c>
      <c r="G207" s="43">
        <v>4</v>
      </c>
      <c r="H207" s="44">
        <v>2</v>
      </c>
      <c r="I207" s="43">
        <v>4</v>
      </c>
      <c r="J207" s="44">
        <v>2</v>
      </c>
      <c r="K207" s="44">
        <v>3</v>
      </c>
      <c r="L207" s="43">
        <v>3</v>
      </c>
      <c r="M207" s="43">
        <v>2</v>
      </c>
      <c r="N207" s="43">
        <v>2</v>
      </c>
      <c r="O207" s="43">
        <v>4</v>
      </c>
      <c r="P207" s="43">
        <v>3</v>
      </c>
      <c r="Q207" s="44">
        <v>1</v>
      </c>
      <c r="R207" s="44">
        <v>1</v>
      </c>
      <c r="S207" s="44">
        <v>1</v>
      </c>
      <c r="T207" s="43">
        <v>4</v>
      </c>
      <c r="U207" s="44">
        <v>4</v>
      </c>
      <c r="V207" s="44">
        <v>3</v>
      </c>
      <c r="W207" s="44">
        <v>3</v>
      </c>
      <c r="X207" s="44">
        <v>2</v>
      </c>
      <c r="Y207" s="44">
        <v>4</v>
      </c>
      <c r="Z207" s="44">
        <v>2</v>
      </c>
      <c r="AA207" s="44">
        <v>4</v>
      </c>
      <c r="AB207" s="45">
        <v>4</v>
      </c>
      <c r="AC207" s="46">
        <f t="shared" si="18"/>
        <v>66</v>
      </c>
      <c r="AD207" s="46">
        <f t="shared" si="20"/>
        <v>2.617220228129074</v>
      </c>
      <c r="AE207" s="46">
        <v>3</v>
      </c>
      <c r="AF207" s="43">
        <v>1</v>
      </c>
      <c r="AG207" s="43">
        <v>1</v>
      </c>
      <c r="AH207" s="43">
        <v>1</v>
      </c>
      <c r="AI207" s="43">
        <v>1</v>
      </c>
      <c r="AJ207" s="43">
        <v>1</v>
      </c>
      <c r="AK207" s="43">
        <v>1</v>
      </c>
      <c r="AL207" s="43">
        <v>1</v>
      </c>
      <c r="AM207" s="43">
        <v>3</v>
      </c>
      <c r="AN207" s="43">
        <v>2</v>
      </c>
      <c r="AO207" s="43">
        <v>3</v>
      </c>
      <c r="AP207" s="43">
        <v>1</v>
      </c>
      <c r="AQ207" s="43">
        <v>3</v>
      </c>
      <c r="AR207" s="43">
        <v>1</v>
      </c>
      <c r="AS207" s="43">
        <v>3</v>
      </c>
      <c r="AT207" s="43">
        <v>1</v>
      </c>
      <c r="AU207" s="43">
        <v>1</v>
      </c>
      <c r="AV207" s="43">
        <v>1</v>
      </c>
      <c r="AW207" s="43">
        <v>3</v>
      </c>
      <c r="AX207" s="43">
        <v>4</v>
      </c>
      <c r="AY207" s="43">
        <v>4</v>
      </c>
      <c r="AZ207" s="43">
        <v>3</v>
      </c>
      <c r="BA207" s="43">
        <v>3</v>
      </c>
      <c r="BB207" s="43">
        <v>3</v>
      </c>
      <c r="BC207" s="43">
        <v>1</v>
      </c>
      <c r="BD207" s="43">
        <v>1</v>
      </c>
      <c r="BE207" s="40">
        <f t="shared" si="19"/>
        <v>48</v>
      </c>
      <c r="BF207" s="40">
        <f t="shared" si="21"/>
        <v>1.6326188279875229</v>
      </c>
      <c r="BG207" s="46">
        <v>2</v>
      </c>
      <c r="BH207" s="43">
        <v>4</v>
      </c>
      <c r="BI207" s="44">
        <v>3</v>
      </c>
      <c r="BJ207" s="44">
        <v>2</v>
      </c>
      <c r="BK207" s="44">
        <v>1</v>
      </c>
      <c r="BL207" s="43">
        <v>3</v>
      </c>
      <c r="BM207" s="43">
        <v>4</v>
      </c>
      <c r="BN207" s="43">
        <v>4</v>
      </c>
      <c r="BO207" s="44">
        <v>2</v>
      </c>
      <c r="BP207" s="43">
        <v>1</v>
      </c>
      <c r="BQ207" s="43">
        <v>2</v>
      </c>
      <c r="BR207" s="43">
        <v>2</v>
      </c>
      <c r="BS207" s="44">
        <v>1</v>
      </c>
      <c r="BT207" s="43">
        <v>1</v>
      </c>
      <c r="BU207" s="43">
        <v>2</v>
      </c>
      <c r="BV207" s="47">
        <f t="shared" si="22"/>
        <v>32</v>
      </c>
      <c r="BW207" s="47">
        <f t="shared" si="23"/>
        <v>2.4250172338012437</v>
      </c>
      <c r="BX207" s="46">
        <v>2</v>
      </c>
    </row>
    <row r="208" spans="1:76" x14ac:dyDescent="0.2">
      <c r="A208" s="37">
        <v>207</v>
      </c>
      <c r="B208" s="42" t="s">
        <v>986</v>
      </c>
      <c r="C208" s="42" t="s">
        <v>69</v>
      </c>
      <c r="D208" s="42">
        <v>14</v>
      </c>
      <c r="E208" s="42">
        <v>8</v>
      </c>
      <c r="F208" s="43">
        <v>3</v>
      </c>
      <c r="G208" s="43">
        <v>3</v>
      </c>
      <c r="H208" s="44">
        <v>2</v>
      </c>
      <c r="I208" s="43">
        <v>3</v>
      </c>
      <c r="J208" s="44">
        <v>2</v>
      </c>
      <c r="K208" s="44">
        <v>2</v>
      </c>
      <c r="L208" s="43">
        <v>4</v>
      </c>
      <c r="M208" s="43">
        <v>4</v>
      </c>
      <c r="N208" s="43">
        <v>3</v>
      </c>
      <c r="O208" s="43">
        <v>4</v>
      </c>
      <c r="P208" s="43">
        <v>4</v>
      </c>
      <c r="Q208" s="44">
        <v>2</v>
      </c>
      <c r="R208" s="44">
        <v>1</v>
      </c>
      <c r="S208" s="44">
        <v>3</v>
      </c>
      <c r="T208" s="43">
        <v>3</v>
      </c>
      <c r="U208" s="44">
        <v>3</v>
      </c>
      <c r="V208" s="44">
        <v>3</v>
      </c>
      <c r="W208" s="44">
        <v>3</v>
      </c>
      <c r="X208" s="44">
        <v>3</v>
      </c>
      <c r="Y208" s="44">
        <v>1</v>
      </c>
      <c r="Z208" s="44">
        <v>3</v>
      </c>
      <c r="AA208" s="44">
        <v>3</v>
      </c>
      <c r="AB208" s="45">
        <v>4</v>
      </c>
      <c r="AC208" s="46">
        <f t="shared" si="18"/>
        <v>66</v>
      </c>
      <c r="AD208" s="46">
        <f t="shared" si="20"/>
        <v>2.7050075280245718</v>
      </c>
      <c r="AE208" s="46">
        <v>3</v>
      </c>
      <c r="AF208" s="43">
        <v>4</v>
      </c>
      <c r="AG208" s="43">
        <v>3</v>
      </c>
      <c r="AH208" s="43">
        <v>3</v>
      </c>
      <c r="AI208" s="43">
        <v>3</v>
      </c>
      <c r="AJ208" s="43">
        <v>4</v>
      </c>
      <c r="AK208" s="43">
        <v>3</v>
      </c>
      <c r="AL208" s="43">
        <v>4</v>
      </c>
      <c r="AM208" s="43">
        <v>3</v>
      </c>
      <c r="AN208" s="43">
        <v>2</v>
      </c>
      <c r="AO208" s="43">
        <v>3</v>
      </c>
      <c r="AP208" s="43">
        <v>3</v>
      </c>
      <c r="AQ208" s="43">
        <v>3</v>
      </c>
      <c r="AR208" s="43">
        <v>3</v>
      </c>
      <c r="AS208" s="43">
        <v>3</v>
      </c>
      <c r="AT208" s="43">
        <v>3</v>
      </c>
      <c r="AU208" s="43">
        <v>3</v>
      </c>
      <c r="AV208" s="43">
        <v>3</v>
      </c>
      <c r="AW208" s="43">
        <v>3</v>
      </c>
      <c r="AX208" s="43">
        <v>3</v>
      </c>
      <c r="AY208" s="43">
        <v>4</v>
      </c>
      <c r="AZ208" s="43">
        <v>3</v>
      </c>
      <c r="BA208" s="43">
        <v>4</v>
      </c>
      <c r="BB208" s="43">
        <v>4</v>
      </c>
      <c r="BC208" s="43">
        <v>3</v>
      </c>
      <c r="BD208" s="43">
        <v>2</v>
      </c>
      <c r="BE208" s="40">
        <f t="shared" si="19"/>
        <v>79</v>
      </c>
      <c r="BF208" s="40">
        <f t="shared" si="21"/>
        <v>3.1118542718496629</v>
      </c>
      <c r="BG208" s="46">
        <v>3</v>
      </c>
      <c r="BH208" s="43">
        <v>4</v>
      </c>
      <c r="BI208" s="44">
        <v>1</v>
      </c>
      <c r="BJ208" s="44">
        <v>1</v>
      </c>
      <c r="BK208" s="44">
        <v>1</v>
      </c>
      <c r="BL208" s="43">
        <v>4</v>
      </c>
      <c r="BM208" s="43">
        <v>4</v>
      </c>
      <c r="BN208" s="43">
        <v>4</v>
      </c>
      <c r="BO208" s="44">
        <v>2</v>
      </c>
      <c r="BP208" s="43">
        <v>4</v>
      </c>
      <c r="BQ208" s="43">
        <v>4</v>
      </c>
      <c r="BR208" s="43">
        <v>4</v>
      </c>
      <c r="BS208" s="44">
        <v>3</v>
      </c>
      <c r="BT208" s="43">
        <v>4</v>
      </c>
      <c r="BU208" s="43">
        <v>4</v>
      </c>
      <c r="BV208" s="47">
        <f t="shared" si="22"/>
        <v>44</v>
      </c>
      <c r="BW208" s="47">
        <f t="shared" si="23"/>
        <v>3.3317795374406725</v>
      </c>
      <c r="BX208" s="46">
        <v>3</v>
      </c>
    </row>
    <row r="209" spans="1:76" x14ac:dyDescent="0.2">
      <c r="A209" s="37">
        <v>208</v>
      </c>
      <c r="B209" s="42" t="s">
        <v>987</v>
      </c>
      <c r="C209" s="42" t="s">
        <v>69</v>
      </c>
      <c r="D209" s="42">
        <v>14</v>
      </c>
      <c r="E209" s="42">
        <v>8</v>
      </c>
      <c r="F209" s="43">
        <v>4</v>
      </c>
      <c r="G209" s="43">
        <v>3</v>
      </c>
      <c r="H209" s="44">
        <v>2</v>
      </c>
      <c r="I209" s="43">
        <v>3</v>
      </c>
      <c r="J209" s="44">
        <v>3</v>
      </c>
      <c r="K209" s="44">
        <v>3</v>
      </c>
      <c r="L209" s="43">
        <v>3</v>
      </c>
      <c r="M209" s="43">
        <v>4</v>
      </c>
      <c r="N209" s="43">
        <v>2</v>
      </c>
      <c r="O209" s="43">
        <v>4</v>
      </c>
      <c r="P209" s="43">
        <v>3</v>
      </c>
      <c r="Q209" s="44">
        <v>3</v>
      </c>
      <c r="R209" s="44">
        <v>2</v>
      </c>
      <c r="S209" s="44">
        <v>3</v>
      </c>
      <c r="T209" s="43">
        <v>3</v>
      </c>
      <c r="U209" s="44">
        <v>3</v>
      </c>
      <c r="V209" s="44">
        <v>2</v>
      </c>
      <c r="W209" s="44">
        <v>1</v>
      </c>
      <c r="X209" s="44">
        <v>3</v>
      </c>
      <c r="Y209" s="44">
        <v>4</v>
      </c>
      <c r="Z209" s="44">
        <v>2</v>
      </c>
      <c r="AA209" s="44">
        <v>3</v>
      </c>
      <c r="AB209" s="45">
        <v>2</v>
      </c>
      <c r="AC209" s="46">
        <f t="shared" si="18"/>
        <v>65</v>
      </c>
      <c r="AD209" s="46">
        <f t="shared" si="20"/>
        <v>2.7050075280245718</v>
      </c>
      <c r="AE209" s="46">
        <v>3</v>
      </c>
      <c r="AF209" s="43">
        <v>3</v>
      </c>
      <c r="AG209" s="43">
        <v>4</v>
      </c>
      <c r="AH209" s="43">
        <v>1</v>
      </c>
      <c r="AI209" s="43">
        <v>1</v>
      </c>
      <c r="AJ209" s="43">
        <v>1</v>
      </c>
      <c r="AK209" s="43">
        <v>2</v>
      </c>
      <c r="AL209" s="43">
        <v>4</v>
      </c>
      <c r="AM209" s="43">
        <v>4</v>
      </c>
      <c r="AN209" s="43">
        <v>4</v>
      </c>
      <c r="AO209" s="43">
        <v>3</v>
      </c>
      <c r="AP209" s="43">
        <v>2</v>
      </c>
      <c r="AQ209" s="43">
        <v>3</v>
      </c>
      <c r="AR209" s="43">
        <v>1</v>
      </c>
      <c r="AS209" s="43">
        <v>4</v>
      </c>
      <c r="AT209" s="43">
        <v>3</v>
      </c>
      <c r="AU209" s="43">
        <v>4</v>
      </c>
      <c r="AV209" s="43">
        <v>3</v>
      </c>
      <c r="AW209" s="43">
        <v>4</v>
      </c>
      <c r="AX209" s="43">
        <v>4</v>
      </c>
      <c r="AY209" s="43">
        <v>4</v>
      </c>
      <c r="AZ209" s="43">
        <v>4</v>
      </c>
      <c r="BA209" s="43">
        <v>4</v>
      </c>
      <c r="BB209" s="43">
        <v>4</v>
      </c>
      <c r="BC209" s="43">
        <v>4</v>
      </c>
      <c r="BD209" s="43">
        <v>4</v>
      </c>
      <c r="BE209" s="40">
        <f t="shared" si="19"/>
        <v>79</v>
      </c>
      <c r="BF209" s="40">
        <f t="shared" si="21"/>
        <v>2.8619381622105111</v>
      </c>
      <c r="BG209" s="46">
        <v>3</v>
      </c>
      <c r="BH209" s="43">
        <v>4</v>
      </c>
      <c r="BI209" s="44">
        <v>3</v>
      </c>
      <c r="BJ209" s="44">
        <v>2</v>
      </c>
      <c r="BK209" s="44">
        <v>2</v>
      </c>
      <c r="BL209" s="43">
        <v>3</v>
      </c>
      <c r="BM209" s="43">
        <v>2</v>
      </c>
      <c r="BN209" s="43">
        <v>3</v>
      </c>
      <c r="BO209" s="44">
        <v>2</v>
      </c>
      <c r="BP209" s="43">
        <v>3</v>
      </c>
      <c r="BQ209" s="43">
        <v>3</v>
      </c>
      <c r="BR209" s="43">
        <v>3</v>
      </c>
      <c r="BS209" s="44">
        <v>1</v>
      </c>
      <c r="BT209" s="43">
        <v>3</v>
      </c>
      <c r="BU209" s="43">
        <v>3</v>
      </c>
      <c r="BV209" s="47">
        <f t="shared" si="22"/>
        <v>37</v>
      </c>
      <c r="BW209" s="47">
        <f t="shared" si="23"/>
        <v>3.0159452205201513</v>
      </c>
      <c r="BX209" s="46">
        <v>3</v>
      </c>
    </row>
    <row r="210" spans="1:76" x14ac:dyDescent="0.2">
      <c r="A210" s="37">
        <v>209</v>
      </c>
      <c r="B210" s="42" t="s">
        <v>988</v>
      </c>
      <c r="C210" s="42" t="s">
        <v>69</v>
      </c>
      <c r="D210" s="42">
        <v>14</v>
      </c>
      <c r="E210" s="42">
        <v>8</v>
      </c>
      <c r="F210" s="43">
        <v>4</v>
      </c>
      <c r="G210" s="43">
        <v>3</v>
      </c>
      <c r="H210" s="44">
        <v>2</v>
      </c>
      <c r="I210" s="43">
        <v>3</v>
      </c>
      <c r="J210" s="44">
        <v>2</v>
      </c>
      <c r="K210" s="44">
        <v>2</v>
      </c>
      <c r="L210" s="43">
        <v>2</v>
      </c>
      <c r="M210" s="43">
        <v>4</v>
      </c>
      <c r="N210" s="43">
        <v>2</v>
      </c>
      <c r="O210" s="43">
        <v>2</v>
      </c>
      <c r="P210" s="43">
        <v>2</v>
      </c>
      <c r="Q210" s="44">
        <v>1</v>
      </c>
      <c r="R210" s="44">
        <v>1</v>
      </c>
      <c r="S210" s="44">
        <v>3</v>
      </c>
      <c r="T210" s="43">
        <v>3</v>
      </c>
      <c r="U210" s="44">
        <v>2</v>
      </c>
      <c r="V210" s="44">
        <v>2</v>
      </c>
      <c r="W210" s="44">
        <v>2</v>
      </c>
      <c r="X210" s="44">
        <v>2</v>
      </c>
      <c r="Y210" s="44">
        <v>2</v>
      </c>
      <c r="Z210" s="44">
        <v>2</v>
      </c>
      <c r="AA210" s="44">
        <v>3</v>
      </c>
      <c r="AB210" s="45">
        <v>3</v>
      </c>
      <c r="AC210" s="46">
        <f t="shared" si="18"/>
        <v>54</v>
      </c>
      <c r="AD210" s="46">
        <f t="shared" si="20"/>
        <v>2.2231401691058155</v>
      </c>
      <c r="AE210" s="46">
        <v>2</v>
      </c>
      <c r="AF210" s="43">
        <v>3</v>
      </c>
      <c r="AG210" s="43">
        <v>3</v>
      </c>
      <c r="AH210" s="43">
        <v>2</v>
      </c>
      <c r="AI210" s="43">
        <v>2</v>
      </c>
      <c r="AJ210" s="43">
        <v>1</v>
      </c>
      <c r="AK210" s="43">
        <v>3</v>
      </c>
      <c r="AL210" s="43">
        <v>3</v>
      </c>
      <c r="AM210" s="43">
        <v>3</v>
      </c>
      <c r="AN210" s="43">
        <v>3</v>
      </c>
      <c r="AO210" s="43">
        <v>2</v>
      </c>
      <c r="AP210" s="43">
        <v>3</v>
      </c>
      <c r="AQ210" s="43">
        <v>3</v>
      </c>
      <c r="AR210" s="43">
        <v>2</v>
      </c>
      <c r="AS210" s="43">
        <v>3</v>
      </c>
      <c r="AT210" s="43">
        <v>2</v>
      </c>
      <c r="AU210" s="43">
        <v>2</v>
      </c>
      <c r="AV210" s="43">
        <v>2</v>
      </c>
      <c r="AW210" s="43">
        <v>2</v>
      </c>
      <c r="AX210" s="43">
        <v>3</v>
      </c>
      <c r="AY210" s="43">
        <v>3</v>
      </c>
      <c r="AZ210" s="43">
        <v>2</v>
      </c>
      <c r="BA210" s="43">
        <v>3</v>
      </c>
      <c r="BB210" s="43">
        <v>2</v>
      </c>
      <c r="BC210" s="43">
        <v>3</v>
      </c>
      <c r="BD210" s="43">
        <v>3</v>
      </c>
      <c r="BE210" s="40">
        <f t="shared" si="19"/>
        <v>63</v>
      </c>
      <c r="BF210" s="40">
        <f t="shared" si="21"/>
        <v>2.4411805490595153</v>
      </c>
      <c r="BG210" s="46">
        <v>2</v>
      </c>
      <c r="BH210" s="43">
        <v>2</v>
      </c>
      <c r="BI210" s="44">
        <v>1</v>
      </c>
      <c r="BJ210" s="44">
        <v>2</v>
      </c>
      <c r="BK210" s="44">
        <v>2</v>
      </c>
      <c r="BL210" s="43">
        <v>3</v>
      </c>
      <c r="BM210" s="43">
        <v>3</v>
      </c>
      <c r="BN210" s="43">
        <v>2</v>
      </c>
      <c r="BO210" s="44">
        <v>2</v>
      </c>
      <c r="BP210" s="43">
        <v>3</v>
      </c>
      <c r="BQ210" s="43">
        <v>2</v>
      </c>
      <c r="BR210" s="43">
        <v>3</v>
      </c>
      <c r="BS210" s="44">
        <v>1</v>
      </c>
      <c r="BT210" s="43">
        <v>3</v>
      </c>
      <c r="BU210" s="43">
        <v>2</v>
      </c>
      <c r="BV210" s="47">
        <f t="shared" si="22"/>
        <v>31</v>
      </c>
      <c r="BW210" s="47">
        <f t="shared" si="23"/>
        <v>2.5057930237465063</v>
      </c>
      <c r="BX210" s="46">
        <v>3</v>
      </c>
    </row>
    <row r="211" spans="1:76" x14ac:dyDescent="0.2">
      <c r="A211" s="37">
        <v>210</v>
      </c>
      <c r="B211" s="42" t="s">
        <v>989</v>
      </c>
      <c r="C211" s="42" t="s">
        <v>69</v>
      </c>
      <c r="D211" s="42">
        <v>13</v>
      </c>
      <c r="E211" s="42">
        <v>8</v>
      </c>
      <c r="F211" s="43">
        <v>4</v>
      </c>
      <c r="G211" s="43">
        <v>4</v>
      </c>
      <c r="H211" s="44">
        <v>3</v>
      </c>
      <c r="I211" s="43">
        <v>3</v>
      </c>
      <c r="J211" s="44">
        <v>3</v>
      </c>
      <c r="K211" s="44">
        <v>4</v>
      </c>
      <c r="L211" s="43">
        <v>4</v>
      </c>
      <c r="M211" s="43">
        <v>2</v>
      </c>
      <c r="N211" s="43">
        <v>3</v>
      </c>
      <c r="O211" s="43">
        <v>3</v>
      </c>
      <c r="P211" s="43">
        <v>3</v>
      </c>
      <c r="Q211" s="44">
        <v>2</v>
      </c>
      <c r="R211" s="44">
        <v>2</v>
      </c>
      <c r="S211" s="44">
        <v>3</v>
      </c>
      <c r="T211" s="43">
        <v>3</v>
      </c>
      <c r="U211" s="44">
        <v>3</v>
      </c>
      <c r="V211" s="44">
        <v>4</v>
      </c>
      <c r="W211" s="44">
        <v>4</v>
      </c>
      <c r="X211" s="44">
        <v>4</v>
      </c>
      <c r="Y211" s="44">
        <v>3</v>
      </c>
      <c r="Z211" s="44">
        <v>4</v>
      </c>
      <c r="AA211" s="44">
        <v>4</v>
      </c>
      <c r="AB211" s="45">
        <v>4</v>
      </c>
      <c r="AC211" s="46">
        <f t="shared" si="18"/>
        <v>76</v>
      </c>
      <c r="AD211" s="46">
        <f t="shared" si="20"/>
        <v>3.2245864109988465</v>
      </c>
      <c r="AE211" s="46">
        <v>3</v>
      </c>
      <c r="AF211" s="43">
        <v>4</v>
      </c>
      <c r="AG211" s="43">
        <v>4</v>
      </c>
      <c r="AH211" s="43">
        <v>3</v>
      </c>
      <c r="AI211" s="43">
        <v>2</v>
      </c>
      <c r="AJ211" s="43">
        <v>4</v>
      </c>
      <c r="AK211" s="43">
        <v>4</v>
      </c>
      <c r="AL211" s="43">
        <v>2</v>
      </c>
      <c r="AM211" s="43">
        <v>3</v>
      </c>
      <c r="AN211" s="43">
        <v>3</v>
      </c>
      <c r="AO211" s="43">
        <v>2</v>
      </c>
      <c r="AP211" s="43">
        <v>3</v>
      </c>
      <c r="AQ211" s="43">
        <v>3</v>
      </c>
      <c r="AR211" s="43">
        <v>2</v>
      </c>
      <c r="AS211" s="43">
        <v>3</v>
      </c>
      <c r="AT211" s="43">
        <v>3</v>
      </c>
      <c r="AU211" s="43">
        <v>3</v>
      </c>
      <c r="AV211" s="43">
        <v>2</v>
      </c>
      <c r="AW211" s="43">
        <v>2</v>
      </c>
      <c r="AX211" s="43">
        <v>3</v>
      </c>
      <c r="AY211" s="43">
        <v>3</v>
      </c>
      <c r="AZ211" s="43">
        <v>3</v>
      </c>
      <c r="BA211" s="43">
        <v>3</v>
      </c>
      <c r="BB211" s="43">
        <v>3</v>
      </c>
      <c r="BC211" s="43">
        <v>2</v>
      </c>
      <c r="BD211" s="43">
        <v>2</v>
      </c>
      <c r="BE211" s="40">
        <f t="shared" si="19"/>
        <v>71</v>
      </c>
      <c r="BF211" s="40">
        <f t="shared" si="21"/>
        <v>2.7590670181120629</v>
      </c>
      <c r="BG211" s="46">
        <v>3</v>
      </c>
      <c r="BH211" s="43">
        <v>4</v>
      </c>
      <c r="BI211" s="44">
        <v>4</v>
      </c>
      <c r="BJ211" s="44">
        <v>3</v>
      </c>
      <c r="BK211" s="44">
        <v>3</v>
      </c>
      <c r="BL211" s="43">
        <v>4</v>
      </c>
      <c r="BM211" s="43">
        <v>4</v>
      </c>
      <c r="BN211" s="43">
        <v>4</v>
      </c>
      <c r="BO211" s="44">
        <v>2</v>
      </c>
      <c r="BP211" s="43">
        <v>4</v>
      </c>
      <c r="BQ211" s="43">
        <v>4</v>
      </c>
      <c r="BR211" s="43">
        <v>4</v>
      </c>
      <c r="BS211" s="44">
        <v>2</v>
      </c>
      <c r="BT211" s="43">
        <v>4</v>
      </c>
      <c r="BU211" s="43">
        <v>4</v>
      </c>
      <c r="BV211" s="47">
        <f t="shared" si="22"/>
        <v>50</v>
      </c>
      <c r="BW211" s="47">
        <f t="shared" si="23"/>
        <v>4.1532827141207198</v>
      </c>
      <c r="BX211" s="46">
        <v>4</v>
      </c>
    </row>
    <row r="212" spans="1:76" x14ac:dyDescent="0.2">
      <c r="A212" s="37">
        <v>211</v>
      </c>
      <c r="B212" s="42" t="s">
        <v>990</v>
      </c>
      <c r="C212" s="42" t="s">
        <v>69</v>
      </c>
      <c r="D212" s="42">
        <v>14</v>
      </c>
      <c r="E212" s="42">
        <v>8</v>
      </c>
      <c r="F212" s="43">
        <v>4</v>
      </c>
      <c r="G212" s="43">
        <v>3</v>
      </c>
      <c r="H212" s="44">
        <v>1</v>
      </c>
      <c r="I212" s="43">
        <v>3</v>
      </c>
      <c r="J212" s="44">
        <v>1</v>
      </c>
      <c r="K212" s="44">
        <v>2</v>
      </c>
      <c r="L212" s="43">
        <v>3</v>
      </c>
      <c r="M212" s="43">
        <v>2</v>
      </c>
      <c r="N212" s="43">
        <v>1</v>
      </c>
      <c r="O212" s="43">
        <v>4</v>
      </c>
      <c r="P212" s="43">
        <v>3</v>
      </c>
      <c r="Q212" s="44">
        <v>1</v>
      </c>
      <c r="R212" s="44">
        <v>1</v>
      </c>
      <c r="S212" s="44">
        <v>3</v>
      </c>
      <c r="T212" s="43">
        <v>4</v>
      </c>
      <c r="U212" s="44">
        <v>3</v>
      </c>
      <c r="V212" s="44">
        <v>4</v>
      </c>
      <c r="W212" s="44">
        <v>4</v>
      </c>
      <c r="X212" s="44">
        <v>4</v>
      </c>
      <c r="Y212" s="44">
        <v>3</v>
      </c>
      <c r="Z212" s="44">
        <v>3</v>
      </c>
      <c r="AA212" s="44">
        <v>1</v>
      </c>
      <c r="AB212" s="45">
        <v>4</v>
      </c>
      <c r="AC212" s="46">
        <f t="shared" si="18"/>
        <v>62</v>
      </c>
      <c r="AD212" s="46">
        <f t="shared" si="20"/>
        <v>2.3733806098737471</v>
      </c>
      <c r="AE212" s="46">
        <v>2</v>
      </c>
      <c r="AF212" s="43">
        <v>4</v>
      </c>
      <c r="AG212" s="43">
        <v>3</v>
      </c>
      <c r="AH212" s="43">
        <v>1</v>
      </c>
      <c r="AI212" s="43">
        <v>2</v>
      </c>
      <c r="AJ212" s="43">
        <v>1</v>
      </c>
      <c r="AK212" s="43">
        <v>2</v>
      </c>
      <c r="AL212" s="43">
        <v>1</v>
      </c>
      <c r="AM212" s="43">
        <v>2</v>
      </c>
      <c r="AN212" s="43">
        <v>2</v>
      </c>
      <c r="AO212" s="43">
        <v>1</v>
      </c>
      <c r="AP212" s="43">
        <v>1</v>
      </c>
      <c r="AQ212" s="43">
        <v>1</v>
      </c>
      <c r="AR212" s="43">
        <v>1</v>
      </c>
      <c r="AS212" s="43">
        <v>3</v>
      </c>
      <c r="AT212" s="43">
        <v>1</v>
      </c>
      <c r="AU212" s="43">
        <v>3</v>
      </c>
      <c r="AV212" s="43">
        <v>2</v>
      </c>
      <c r="AW212" s="43">
        <v>1</v>
      </c>
      <c r="AX212" s="43">
        <v>2</v>
      </c>
      <c r="AY212" s="43">
        <v>2</v>
      </c>
      <c r="AZ212" s="43">
        <v>2</v>
      </c>
      <c r="BA212" s="43">
        <v>2</v>
      </c>
      <c r="BB212" s="43">
        <v>3</v>
      </c>
      <c r="BC212" s="43">
        <v>3</v>
      </c>
      <c r="BD212" s="43">
        <v>3</v>
      </c>
      <c r="BE212" s="40">
        <f t="shared" si="19"/>
        <v>49</v>
      </c>
      <c r="BF212" s="40">
        <f t="shared" si="21"/>
        <v>1.7658845189342827</v>
      </c>
      <c r="BG212" s="46">
        <v>2</v>
      </c>
      <c r="BH212" s="43">
        <v>2</v>
      </c>
      <c r="BI212" s="44">
        <v>3</v>
      </c>
      <c r="BJ212" s="44">
        <v>3</v>
      </c>
      <c r="BK212" s="44">
        <v>4</v>
      </c>
      <c r="BL212" s="43">
        <v>3</v>
      </c>
      <c r="BM212" s="43">
        <v>3</v>
      </c>
      <c r="BN212" s="43">
        <v>4</v>
      </c>
      <c r="BO212" s="44">
        <v>2</v>
      </c>
      <c r="BP212" s="43">
        <v>3</v>
      </c>
      <c r="BQ212" s="43">
        <v>3</v>
      </c>
      <c r="BR212" s="43">
        <v>3</v>
      </c>
      <c r="BS212" s="44">
        <v>2</v>
      </c>
      <c r="BT212" s="43">
        <v>3</v>
      </c>
      <c r="BU212" s="43">
        <v>3</v>
      </c>
      <c r="BV212" s="47">
        <f t="shared" si="22"/>
        <v>41</v>
      </c>
      <c r="BW212" s="47">
        <f t="shared" si="23"/>
        <v>3.4219396128608461</v>
      </c>
      <c r="BX212" s="46">
        <v>3</v>
      </c>
    </row>
    <row r="213" spans="1:76" x14ac:dyDescent="0.2">
      <c r="A213" s="37">
        <v>212</v>
      </c>
      <c r="B213" s="42" t="s">
        <v>991</v>
      </c>
      <c r="C213" s="42" t="s">
        <v>69</v>
      </c>
      <c r="D213" s="42">
        <v>14</v>
      </c>
      <c r="E213" s="42">
        <v>9</v>
      </c>
      <c r="F213" s="43">
        <v>4</v>
      </c>
      <c r="G213" s="43">
        <v>3</v>
      </c>
      <c r="H213" s="44">
        <v>1</v>
      </c>
      <c r="I213" s="43">
        <v>2</v>
      </c>
      <c r="J213" s="44">
        <v>2</v>
      </c>
      <c r="K213" s="44">
        <v>3</v>
      </c>
      <c r="L213" s="43">
        <v>3</v>
      </c>
      <c r="M213" s="43">
        <v>4</v>
      </c>
      <c r="N213" s="43">
        <v>3</v>
      </c>
      <c r="O213" s="43">
        <v>3</v>
      </c>
      <c r="P213" s="43">
        <v>3</v>
      </c>
      <c r="Q213" s="44">
        <v>3</v>
      </c>
      <c r="R213" s="44">
        <v>4</v>
      </c>
      <c r="S213" s="44">
        <v>2</v>
      </c>
      <c r="T213" s="43">
        <v>1</v>
      </c>
      <c r="U213" s="44">
        <v>1</v>
      </c>
      <c r="V213" s="44">
        <v>1</v>
      </c>
      <c r="W213" s="44">
        <v>2</v>
      </c>
      <c r="X213" s="44">
        <v>2</v>
      </c>
      <c r="Y213" s="44">
        <v>4</v>
      </c>
      <c r="Z213" s="44">
        <v>3</v>
      </c>
      <c r="AA213" s="44">
        <v>1</v>
      </c>
      <c r="AB213" s="45">
        <v>4</v>
      </c>
      <c r="AC213" s="46">
        <f t="shared" si="18"/>
        <v>59</v>
      </c>
      <c r="AD213" s="46">
        <f t="shared" si="20"/>
        <v>2.3029214728895901</v>
      </c>
      <c r="AE213" s="46">
        <v>2</v>
      </c>
      <c r="AF213" s="43">
        <v>4</v>
      </c>
      <c r="AG213" s="43">
        <v>4</v>
      </c>
      <c r="AH213" s="43">
        <v>1</v>
      </c>
      <c r="AI213" s="43">
        <v>3</v>
      </c>
      <c r="AJ213" s="43">
        <v>1</v>
      </c>
      <c r="AK213" s="43">
        <v>4</v>
      </c>
      <c r="AL213" s="43">
        <v>1</v>
      </c>
      <c r="AM213" s="43">
        <v>4</v>
      </c>
      <c r="AN213" s="43">
        <v>3</v>
      </c>
      <c r="AO213" s="43">
        <v>3</v>
      </c>
      <c r="AP213" s="43">
        <v>3</v>
      </c>
      <c r="AQ213" s="43">
        <v>1</v>
      </c>
      <c r="AR213" s="43">
        <v>1</v>
      </c>
      <c r="AS213" s="43">
        <v>4</v>
      </c>
      <c r="AT213" s="43">
        <v>3</v>
      </c>
      <c r="AU213" s="43">
        <v>4</v>
      </c>
      <c r="AV213" s="43">
        <v>3</v>
      </c>
      <c r="AW213" s="43">
        <v>2</v>
      </c>
      <c r="AX213" s="43">
        <v>4</v>
      </c>
      <c r="AY213" s="43">
        <v>4</v>
      </c>
      <c r="AZ213" s="43">
        <v>2</v>
      </c>
      <c r="BA213" s="43">
        <v>4</v>
      </c>
      <c r="BB213" s="43">
        <v>4</v>
      </c>
      <c r="BC213" s="43">
        <v>4</v>
      </c>
      <c r="BD213" s="43">
        <v>3</v>
      </c>
      <c r="BE213" s="40">
        <f t="shared" si="19"/>
        <v>74</v>
      </c>
      <c r="BF213" s="40">
        <f t="shared" si="21"/>
        <v>2.6459567871293936</v>
      </c>
      <c r="BG213" s="46">
        <v>3</v>
      </c>
      <c r="BH213" s="43">
        <v>4</v>
      </c>
      <c r="BI213" s="44">
        <v>3</v>
      </c>
      <c r="BJ213" s="44">
        <v>3</v>
      </c>
      <c r="BK213" s="44">
        <v>2</v>
      </c>
      <c r="BL213" s="43">
        <v>3</v>
      </c>
      <c r="BM213" s="43">
        <v>2</v>
      </c>
      <c r="BN213" s="43">
        <v>2</v>
      </c>
      <c r="BO213" s="44">
        <v>2</v>
      </c>
      <c r="BP213" s="43">
        <v>3</v>
      </c>
      <c r="BQ213" s="43">
        <v>3</v>
      </c>
      <c r="BR213" s="43">
        <v>1</v>
      </c>
      <c r="BS213" s="44">
        <v>1</v>
      </c>
      <c r="BT213" s="43">
        <v>3</v>
      </c>
      <c r="BU213" s="43">
        <v>3</v>
      </c>
      <c r="BV213" s="47">
        <f t="shared" si="22"/>
        <v>35</v>
      </c>
      <c r="BW213" s="47">
        <f t="shared" si="23"/>
        <v>2.792585337517604</v>
      </c>
      <c r="BX213" s="46">
        <v>3</v>
      </c>
    </row>
    <row r="214" spans="1:76" x14ac:dyDescent="0.2">
      <c r="A214" s="37">
        <v>213</v>
      </c>
      <c r="B214" s="42" t="s">
        <v>992</v>
      </c>
      <c r="C214" s="42" t="s">
        <v>69</v>
      </c>
      <c r="D214" s="42">
        <v>14</v>
      </c>
      <c r="E214" s="42">
        <v>8</v>
      </c>
      <c r="F214" s="43">
        <v>4</v>
      </c>
      <c r="G214" s="43">
        <v>3</v>
      </c>
      <c r="H214" s="44">
        <v>1</v>
      </c>
      <c r="I214" s="43">
        <v>1</v>
      </c>
      <c r="J214" s="44">
        <v>1</v>
      </c>
      <c r="K214" s="44">
        <v>1</v>
      </c>
      <c r="L214" s="43">
        <v>3</v>
      </c>
      <c r="M214" s="43">
        <v>4</v>
      </c>
      <c r="N214" s="43">
        <v>2</v>
      </c>
      <c r="O214" s="43">
        <v>4</v>
      </c>
      <c r="P214" s="43">
        <v>3</v>
      </c>
      <c r="Q214" s="44">
        <v>2</v>
      </c>
      <c r="R214" s="44">
        <v>2</v>
      </c>
      <c r="S214" s="44">
        <v>3</v>
      </c>
      <c r="T214" s="43">
        <v>3</v>
      </c>
      <c r="U214" s="44">
        <v>1</v>
      </c>
      <c r="V214" s="44">
        <v>1</v>
      </c>
      <c r="W214" s="44">
        <v>2</v>
      </c>
      <c r="X214" s="44">
        <v>1</v>
      </c>
      <c r="Y214" s="44">
        <v>4</v>
      </c>
      <c r="Z214" s="44">
        <v>1</v>
      </c>
      <c r="AA214" s="44">
        <v>2</v>
      </c>
      <c r="AB214" s="45">
        <v>4</v>
      </c>
      <c r="AC214" s="46">
        <f t="shared" si="18"/>
        <v>53</v>
      </c>
      <c r="AD214" s="46">
        <f t="shared" si="20"/>
        <v>1.9954733043003334</v>
      </c>
      <c r="AE214" s="46">
        <v>2</v>
      </c>
      <c r="AF214" s="43">
        <v>3</v>
      </c>
      <c r="AG214" s="43">
        <v>3</v>
      </c>
      <c r="AH214" s="43">
        <v>2</v>
      </c>
      <c r="AI214" s="43">
        <v>2</v>
      </c>
      <c r="AJ214" s="43">
        <v>2</v>
      </c>
      <c r="AK214" s="43">
        <v>2</v>
      </c>
      <c r="AL214" s="43">
        <v>1</v>
      </c>
      <c r="AM214" s="43">
        <v>3</v>
      </c>
      <c r="AN214" s="43">
        <v>3</v>
      </c>
      <c r="AO214" s="43">
        <v>1</v>
      </c>
      <c r="AP214" s="43">
        <v>2</v>
      </c>
      <c r="AQ214" s="43">
        <v>2</v>
      </c>
      <c r="AR214" s="43">
        <v>3</v>
      </c>
      <c r="AS214" s="43">
        <v>3</v>
      </c>
      <c r="AT214" s="43">
        <v>3</v>
      </c>
      <c r="AU214" s="43">
        <v>3</v>
      </c>
      <c r="AV214" s="43">
        <v>2</v>
      </c>
      <c r="AW214" s="43">
        <v>2</v>
      </c>
      <c r="AX214" s="43">
        <v>3</v>
      </c>
      <c r="AY214" s="43">
        <v>3</v>
      </c>
      <c r="AZ214" s="43">
        <v>2</v>
      </c>
      <c r="BA214" s="43">
        <v>2</v>
      </c>
      <c r="BB214" s="43">
        <v>2</v>
      </c>
      <c r="BC214" s="43">
        <v>3</v>
      </c>
      <c r="BD214" s="43">
        <v>2</v>
      </c>
      <c r="BE214" s="40">
        <f t="shared" si="19"/>
        <v>59</v>
      </c>
      <c r="BF214" s="40">
        <f t="shared" si="21"/>
        <v>2.2616622543040945</v>
      </c>
      <c r="BG214" s="46">
        <v>2</v>
      </c>
      <c r="BH214" s="43">
        <v>4</v>
      </c>
      <c r="BI214" s="44">
        <v>3</v>
      </c>
      <c r="BJ214" s="44">
        <v>2</v>
      </c>
      <c r="BK214" s="44">
        <v>2</v>
      </c>
      <c r="BL214" s="43">
        <v>3</v>
      </c>
      <c r="BM214" s="43">
        <v>3</v>
      </c>
      <c r="BN214" s="43">
        <v>3</v>
      </c>
      <c r="BO214" s="44">
        <v>2</v>
      </c>
      <c r="BP214" s="43">
        <v>3</v>
      </c>
      <c r="BQ214" s="43">
        <v>3</v>
      </c>
      <c r="BR214" s="43">
        <v>3</v>
      </c>
      <c r="BS214" s="44">
        <v>2</v>
      </c>
      <c r="BT214" s="43">
        <v>3</v>
      </c>
      <c r="BU214" s="43">
        <v>3</v>
      </c>
      <c r="BV214" s="47">
        <f t="shared" si="22"/>
        <v>39</v>
      </c>
      <c r="BW214" s="47">
        <f t="shared" si="23"/>
        <v>3.2565348105292382</v>
      </c>
      <c r="BX214" s="46">
        <v>3</v>
      </c>
    </row>
    <row r="215" spans="1:76" x14ac:dyDescent="0.2">
      <c r="A215" s="37">
        <v>214</v>
      </c>
      <c r="B215" s="42" t="s">
        <v>993</v>
      </c>
      <c r="C215" s="42" t="s">
        <v>69</v>
      </c>
      <c r="D215" s="42">
        <v>13</v>
      </c>
      <c r="E215" s="42">
        <v>9</v>
      </c>
      <c r="F215" s="43">
        <v>4</v>
      </c>
      <c r="G215" s="43">
        <v>2</v>
      </c>
      <c r="H215" s="44">
        <v>2</v>
      </c>
      <c r="I215" s="43">
        <v>2</v>
      </c>
      <c r="J215" s="44">
        <v>2</v>
      </c>
      <c r="K215" s="44">
        <v>2</v>
      </c>
      <c r="L215" s="43">
        <v>3</v>
      </c>
      <c r="M215" s="43">
        <v>2</v>
      </c>
      <c r="N215" s="43">
        <v>3</v>
      </c>
      <c r="O215" s="43">
        <v>3</v>
      </c>
      <c r="P215" s="43">
        <v>3</v>
      </c>
      <c r="Q215" s="44">
        <v>2</v>
      </c>
      <c r="R215" s="44">
        <v>2</v>
      </c>
      <c r="S215" s="44">
        <v>3</v>
      </c>
      <c r="T215" s="43">
        <v>3</v>
      </c>
      <c r="U215" s="44">
        <v>2</v>
      </c>
      <c r="V215" s="44">
        <v>3</v>
      </c>
      <c r="W215" s="44">
        <v>3</v>
      </c>
      <c r="X215" s="44">
        <v>2</v>
      </c>
      <c r="Y215" s="44">
        <v>3</v>
      </c>
      <c r="Z215" s="44">
        <v>2</v>
      </c>
      <c r="AA215" s="44">
        <v>1</v>
      </c>
      <c r="AB215" s="45">
        <v>3</v>
      </c>
      <c r="AC215" s="46">
        <f t="shared" si="18"/>
        <v>57</v>
      </c>
      <c r="AD215" s="46">
        <f t="shared" si="20"/>
        <v>2.3855658693932451</v>
      </c>
      <c r="AE215" s="46">
        <v>2</v>
      </c>
      <c r="AF215" s="43">
        <v>4</v>
      </c>
      <c r="AG215" s="43">
        <v>3</v>
      </c>
      <c r="AH215" s="43">
        <v>2</v>
      </c>
      <c r="AI215" s="43">
        <v>3</v>
      </c>
      <c r="AJ215" s="43">
        <v>2</v>
      </c>
      <c r="AK215" s="43">
        <v>3</v>
      </c>
      <c r="AL215" s="43">
        <v>1</v>
      </c>
      <c r="AM215" s="43">
        <v>4</v>
      </c>
      <c r="AN215" s="43">
        <v>2</v>
      </c>
      <c r="AO215" s="43">
        <v>2</v>
      </c>
      <c r="AP215" s="43">
        <v>3</v>
      </c>
      <c r="AQ215" s="43">
        <v>2</v>
      </c>
      <c r="AR215" s="43">
        <v>2</v>
      </c>
      <c r="AS215" s="43">
        <v>3</v>
      </c>
      <c r="AT215" s="43">
        <v>4</v>
      </c>
      <c r="AU215" s="43">
        <v>4</v>
      </c>
      <c r="AV215" s="43">
        <v>3</v>
      </c>
      <c r="AW215" s="43">
        <v>2</v>
      </c>
      <c r="AX215" s="43">
        <v>4</v>
      </c>
      <c r="AY215" s="43">
        <v>4</v>
      </c>
      <c r="AZ215" s="43">
        <v>3</v>
      </c>
      <c r="BA215" s="43">
        <v>3</v>
      </c>
      <c r="BB215" s="43">
        <v>2</v>
      </c>
      <c r="BC215" s="43">
        <v>2</v>
      </c>
      <c r="BD215" s="43">
        <v>2</v>
      </c>
      <c r="BE215" s="40">
        <f t="shared" si="19"/>
        <v>69</v>
      </c>
      <c r="BF215" s="40">
        <f t="shared" si="21"/>
        <v>2.6156835293729546</v>
      </c>
      <c r="BG215" s="46">
        <v>3</v>
      </c>
      <c r="BH215" s="43">
        <v>2</v>
      </c>
      <c r="BI215" s="44">
        <v>3</v>
      </c>
      <c r="BJ215" s="44">
        <v>3</v>
      </c>
      <c r="BK215" s="44">
        <v>2</v>
      </c>
      <c r="BL215" s="43">
        <v>3</v>
      </c>
      <c r="BM215" s="43">
        <v>2</v>
      </c>
      <c r="BN215" s="43">
        <v>2</v>
      </c>
      <c r="BO215" s="44">
        <v>2</v>
      </c>
      <c r="BP215" s="43">
        <v>2</v>
      </c>
      <c r="BQ215" s="43">
        <v>3</v>
      </c>
      <c r="BR215" s="43">
        <v>3</v>
      </c>
      <c r="BS215" s="44">
        <v>2</v>
      </c>
      <c r="BT215" s="43">
        <v>3</v>
      </c>
      <c r="BU215" s="43">
        <v>3</v>
      </c>
      <c r="BV215" s="47">
        <f t="shared" si="22"/>
        <v>35</v>
      </c>
      <c r="BW215" s="47">
        <f t="shared" si="23"/>
        <v>2.9246582114572433</v>
      </c>
      <c r="BX215" s="46">
        <v>3</v>
      </c>
    </row>
    <row r="216" spans="1:76" x14ac:dyDescent="0.2">
      <c r="A216" s="37">
        <v>215</v>
      </c>
      <c r="B216" s="42" t="s">
        <v>994</v>
      </c>
      <c r="C216" s="42" t="s">
        <v>69</v>
      </c>
      <c r="D216" s="42">
        <v>15</v>
      </c>
      <c r="E216" s="42">
        <v>9</v>
      </c>
      <c r="F216" s="43">
        <v>4</v>
      </c>
      <c r="G216" s="43">
        <v>3</v>
      </c>
      <c r="H216" s="44">
        <v>2</v>
      </c>
      <c r="I216" s="43">
        <v>3</v>
      </c>
      <c r="J216" s="44">
        <v>3</v>
      </c>
      <c r="K216" s="44">
        <v>3</v>
      </c>
      <c r="L216" s="43">
        <v>3</v>
      </c>
      <c r="M216" s="43">
        <v>2</v>
      </c>
      <c r="N216" s="43">
        <v>2</v>
      </c>
      <c r="O216" s="43">
        <v>3</v>
      </c>
      <c r="P216" s="43">
        <v>3</v>
      </c>
      <c r="Q216" s="44">
        <v>3</v>
      </c>
      <c r="R216" s="44">
        <v>2</v>
      </c>
      <c r="S216" s="44">
        <v>3</v>
      </c>
      <c r="T216" s="43">
        <v>4</v>
      </c>
      <c r="U216" s="44">
        <v>3</v>
      </c>
      <c r="V216" s="44">
        <v>3</v>
      </c>
      <c r="W216" s="44">
        <v>3</v>
      </c>
      <c r="X216" s="44">
        <v>3</v>
      </c>
      <c r="Y216" s="44">
        <v>3</v>
      </c>
      <c r="Z216" s="44">
        <v>3</v>
      </c>
      <c r="AA216" s="44">
        <v>3</v>
      </c>
      <c r="AB216" s="45">
        <v>3</v>
      </c>
      <c r="AC216" s="46">
        <f t="shared" si="18"/>
        <v>67</v>
      </c>
      <c r="AD216" s="46">
        <f t="shared" si="20"/>
        <v>2.8665592704122558</v>
      </c>
      <c r="AE216" s="46">
        <v>3</v>
      </c>
      <c r="AF216" s="43">
        <v>3</v>
      </c>
      <c r="AG216" s="43">
        <v>2</v>
      </c>
      <c r="AH216" s="43">
        <v>2</v>
      </c>
      <c r="AI216" s="43">
        <v>3</v>
      </c>
      <c r="AJ216" s="43">
        <v>3</v>
      </c>
      <c r="AK216" s="43">
        <v>2</v>
      </c>
      <c r="AL216" s="43">
        <v>2</v>
      </c>
      <c r="AM216" s="43">
        <v>3</v>
      </c>
      <c r="AN216" s="43">
        <v>3</v>
      </c>
      <c r="AO216" s="43">
        <v>2</v>
      </c>
      <c r="AP216" s="43">
        <v>3</v>
      </c>
      <c r="AQ216" s="43">
        <v>2</v>
      </c>
      <c r="AR216" s="43">
        <v>3</v>
      </c>
      <c r="AS216" s="43">
        <v>3</v>
      </c>
      <c r="AT216" s="43">
        <v>2</v>
      </c>
      <c r="AU216" s="43">
        <v>3</v>
      </c>
      <c r="AV216" s="43">
        <v>3</v>
      </c>
      <c r="AW216" s="43">
        <v>3</v>
      </c>
      <c r="AX216" s="43">
        <v>3</v>
      </c>
      <c r="AY216" s="43">
        <v>3</v>
      </c>
      <c r="AZ216" s="43">
        <v>3</v>
      </c>
      <c r="BA216" s="43">
        <v>3</v>
      </c>
      <c r="BB216" s="43">
        <v>3</v>
      </c>
      <c r="BC216" s="43">
        <v>2</v>
      </c>
      <c r="BD216" s="43">
        <v>2</v>
      </c>
      <c r="BE216" s="40">
        <f t="shared" si="19"/>
        <v>66</v>
      </c>
      <c r="BF216" s="40">
        <f t="shared" si="21"/>
        <v>2.5925575246553128</v>
      </c>
      <c r="BG216" s="46">
        <v>3</v>
      </c>
      <c r="BH216" s="43">
        <v>2</v>
      </c>
      <c r="BI216" s="44">
        <v>3</v>
      </c>
      <c r="BJ216" s="44">
        <v>3</v>
      </c>
      <c r="BK216" s="44">
        <v>2</v>
      </c>
      <c r="BL216" s="43">
        <v>2</v>
      </c>
      <c r="BM216" s="43">
        <v>2</v>
      </c>
      <c r="BN216" s="43">
        <v>3</v>
      </c>
      <c r="BO216" s="44">
        <v>2</v>
      </c>
      <c r="BP216" s="43">
        <v>3</v>
      </c>
      <c r="BQ216" s="43">
        <v>3</v>
      </c>
      <c r="BR216" s="43">
        <v>3</v>
      </c>
      <c r="BS216" s="44">
        <v>3</v>
      </c>
      <c r="BT216" s="43">
        <v>3</v>
      </c>
      <c r="BU216" s="43">
        <v>3</v>
      </c>
      <c r="BV216" s="47">
        <f t="shared" si="22"/>
        <v>37</v>
      </c>
      <c r="BW216" s="47">
        <f t="shared" si="23"/>
        <v>3.0985810913172482</v>
      </c>
      <c r="BX216" s="46">
        <v>3</v>
      </c>
    </row>
    <row r="217" spans="1:76" x14ac:dyDescent="0.2">
      <c r="A217" s="37">
        <v>216</v>
      </c>
      <c r="B217" s="42" t="s">
        <v>995</v>
      </c>
      <c r="C217" s="42" t="s">
        <v>69</v>
      </c>
      <c r="D217" s="42">
        <v>14</v>
      </c>
      <c r="E217" s="42">
        <v>8</v>
      </c>
      <c r="F217" s="43">
        <v>4</v>
      </c>
      <c r="G217" s="43">
        <v>3</v>
      </c>
      <c r="H217" s="44">
        <v>4</v>
      </c>
      <c r="I217" s="43">
        <v>3</v>
      </c>
      <c r="J217" s="44">
        <v>2</v>
      </c>
      <c r="K217" s="44">
        <v>2</v>
      </c>
      <c r="L217" s="43">
        <v>2</v>
      </c>
      <c r="M217" s="43">
        <v>2</v>
      </c>
      <c r="N217" s="43">
        <v>2</v>
      </c>
      <c r="O217" s="43">
        <v>2</v>
      </c>
      <c r="P217" s="43">
        <v>3</v>
      </c>
      <c r="Q217" s="44">
        <v>1</v>
      </c>
      <c r="R217" s="44">
        <v>1</v>
      </c>
      <c r="S217" s="44">
        <v>3</v>
      </c>
      <c r="T217" s="43">
        <v>3</v>
      </c>
      <c r="U217" s="44">
        <v>3</v>
      </c>
      <c r="V217" s="44">
        <v>3</v>
      </c>
      <c r="W217" s="44">
        <v>3</v>
      </c>
      <c r="X217" s="44">
        <v>4</v>
      </c>
      <c r="Y217" s="44">
        <v>3</v>
      </c>
      <c r="Z217" s="44">
        <v>3</v>
      </c>
      <c r="AA217" s="44">
        <v>1</v>
      </c>
      <c r="AB217" s="45">
        <v>4</v>
      </c>
      <c r="AC217" s="46">
        <f t="shared" si="18"/>
        <v>61</v>
      </c>
      <c r="AD217" s="46">
        <f t="shared" si="20"/>
        <v>2.4585535567091319</v>
      </c>
      <c r="AE217" s="46">
        <v>2</v>
      </c>
      <c r="AF217" s="43">
        <v>3</v>
      </c>
      <c r="AG217" s="43">
        <v>3</v>
      </c>
      <c r="AH217" s="43">
        <v>3</v>
      </c>
      <c r="AI217" s="43">
        <v>3</v>
      </c>
      <c r="AJ217" s="43">
        <v>1</v>
      </c>
      <c r="AK217" s="43">
        <v>2</v>
      </c>
      <c r="AL217" s="43">
        <v>4</v>
      </c>
      <c r="AM217" s="43">
        <v>3</v>
      </c>
      <c r="AN217" s="43">
        <v>3</v>
      </c>
      <c r="AO217" s="43">
        <v>1</v>
      </c>
      <c r="AP217" s="43">
        <v>3</v>
      </c>
      <c r="AQ217" s="43">
        <v>2</v>
      </c>
      <c r="AR217" s="43">
        <v>2</v>
      </c>
      <c r="AS217" s="43">
        <v>3</v>
      </c>
      <c r="AT217" s="43">
        <v>2</v>
      </c>
      <c r="AU217" s="43">
        <v>3</v>
      </c>
      <c r="AV217" s="43">
        <v>2</v>
      </c>
      <c r="AW217" s="43">
        <v>2</v>
      </c>
      <c r="AX217" s="43">
        <v>3</v>
      </c>
      <c r="AY217" s="43">
        <v>3</v>
      </c>
      <c r="AZ217" s="43">
        <v>2</v>
      </c>
      <c r="BA217" s="43">
        <v>3</v>
      </c>
      <c r="BB217" s="43">
        <v>3</v>
      </c>
      <c r="BC217" s="43">
        <v>2</v>
      </c>
      <c r="BD217" s="43">
        <v>3</v>
      </c>
      <c r="BE217" s="40">
        <f t="shared" si="19"/>
        <v>64</v>
      </c>
      <c r="BF217" s="40">
        <f t="shared" si="21"/>
        <v>2.4411805490595153</v>
      </c>
      <c r="BG217" s="46">
        <v>2</v>
      </c>
      <c r="BH217" s="43">
        <v>4</v>
      </c>
      <c r="BI217" s="44">
        <v>3</v>
      </c>
      <c r="BJ217" s="44">
        <v>4</v>
      </c>
      <c r="BK217" s="44">
        <v>2</v>
      </c>
      <c r="BL217" s="43">
        <v>4</v>
      </c>
      <c r="BM217" s="43">
        <v>3</v>
      </c>
      <c r="BN217" s="43">
        <v>4</v>
      </c>
      <c r="BO217" s="44">
        <v>2</v>
      </c>
      <c r="BP217" s="43">
        <v>4</v>
      </c>
      <c r="BQ217" s="43">
        <v>2</v>
      </c>
      <c r="BR217" s="43">
        <v>2</v>
      </c>
      <c r="BS217" s="44">
        <v>1</v>
      </c>
      <c r="BT217" s="43">
        <v>1</v>
      </c>
      <c r="BU217" s="43">
        <v>3</v>
      </c>
      <c r="BV217" s="47">
        <f t="shared" si="22"/>
        <v>39</v>
      </c>
      <c r="BW217" s="47">
        <f t="shared" si="23"/>
        <v>3.0370822529985553</v>
      </c>
      <c r="BX217" s="46">
        <v>3</v>
      </c>
    </row>
    <row r="218" spans="1:76" x14ac:dyDescent="0.2">
      <c r="A218" s="37">
        <v>217</v>
      </c>
      <c r="B218" s="42" t="s">
        <v>996</v>
      </c>
      <c r="C218" s="42" t="s">
        <v>69</v>
      </c>
      <c r="D218" s="42">
        <v>14</v>
      </c>
      <c r="E218" s="42">
        <v>9</v>
      </c>
      <c r="F218" s="43">
        <v>4</v>
      </c>
      <c r="G218" s="43">
        <v>2</v>
      </c>
      <c r="H218" s="44">
        <v>1</v>
      </c>
      <c r="I218" s="43">
        <v>2</v>
      </c>
      <c r="J218" s="44">
        <v>4</v>
      </c>
      <c r="K218" s="44">
        <v>2</v>
      </c>
      <c r="L218" s="43">
        <v>3</v>
      </c>
      <c r="M218" s="43">
        <v>4</v>
      </c>
      <c r="N218" s="43">
        <v>2</v>
      </c>
      <c r="O218" s="43">
        <v>4</v>
      </c>
      <c r="P218" s="43">
        <v>2</v>
      </c>
      <c r="Q218" s="44">
        <v>4</v>
      </c>
      <c r="R218" s="44">
        <v>3</v>
      </c>
      <c r="S218" s="44">
        <v>3</v>
      </c>
      <c r="T218" s="43">
        <v>2</v>
      </c>
      <c r="U218" s="44">
        <v>2</v>
      </c>
      <c r="V218" s="44">
        <v>2</v>
      </c>
      <c r="W218" s="44">
        <v>2</v>
      </c>
      <c r="X218" s="44">
        <v>2</v>
      </c>
      <c r="Y218" s="44">
        <v>3</v>
      </c>
      <c r="Z218" s="44">
        <v>2</v>
      </c>
      <c r="AA218" s="44">
        <v>3</v>
      </c>
      <c r="AB218" s="45">
        <v>3</v>
      </c>
      <c r="AC218" s="46">
        <f t="shared" si="18"/>
        <v>61</v>
      </c>
      <c r="AD218" s="46">
        <f t="shared" si="20"/>
        <v>2.5079558595930167</v>
      </c>
      <c r="AE218" s="46">
        <v>3</v>
      </c>
      <c r="AF218" s="43">
        <v>3</v>
      </c>
      <c r="AG218" s="43">
        <v>3</v>
      </c>
      <c r="AH218" s="43">
        <v>2</v>
      </c>
      <c r="AI218" s="43">
        <v>2</v>
      </c>
      <c r="AJ218" s="43">
        <v>2</v>
      </c>
      <c r="AK218" s="43">
        <v>3</v>
      </c>
      <c r="AL218" s="43">
        <v>2</v>
      </c>
      <c r="AM218" s="43">
        <v>3</v>
      </c>
      <c r="AN218" s="43">
        <v>3</v>
      </c>
      <c r="AO218" s="43">
        <v>3</v>
      </c>
      <c r="AP218" s="43">
        <v>3</v>
      </c>
      <c r="AQ218" s="43">
        <v>2</v>
      </c>
      <c r="AR218" s="43">
        <v>3</v>
      </c>
      <c r="AS218" s="43">
        <v>3</v>
      </c>
      <c r="AT218" s="43">
        <v>3</v>
      </c>
      <c r="AU218" s="43">
        <v>3</v>
      </c>
      <c r="AV218" s="43">
        <v>3</v>
      </c>
      <c r="AW218" s="43">
        <v>3</v>
      </c>
      <c r="AX218" s="43">
        <v>3</v>
      </c>
      <c r="AY218" s="43">
        <v>3</v>
      </c>
      <c r="AZ218" s="43">
        <v>3</v>
      </c>
      <c r="BA218" s="43">
        <v>3</v>
      </c>
      <c r="BB218" s="43">
        <v>3</v>
      </c>
      <c r="BC218" s="43">
        <v>2</v>
      </c>
      <c r="BD218" s="43">
        <v>2</v>
      </c>
      <c r="BE218" s="40">
        <f t="shared" si="19"/>
        <v>68</v>
      </c>
      <c r="BF218" s="40">
        <f t="shared" si="21"/>
        <v>2.6780316303898362</v>
      </c>
      <c r="BG218" s="46">
        <v>3</v>
      </c>
      <c r="BH218" s="43">
        <v>1</v>
      </c>
      <c r="BI218" s="44">
        <v>3</v>
      </c>
      <c r="BJ218" s="44">
        <v>2</v>
      </c>
      <c r="BK218" s="44">
        <v>3</v>
      </c>
      <c r="BL218" s="43">
        <v>2</v>
      </c>
      <c r="BM218" s="43">
        <v>2</v>
      </c>
      <c r="BN218" s="43">
        <v>2</v>
      </c>
      <c r="BO218" s="44">
        <v>2</v>
      </c>
      <c r="BP218" s="43">
        <v>3</v>
      </c>
      <c r="BQ218" s="43">
        <v>2</v>
      </c>
      <c r="BR218" s="43">
        <v>3</v>
      </c>
      <c r="BS218" s="44">
        <v>1</v>
      </c>
      <c r="BT218" s="43">
        <v>3</v>
      </c>
      <c r="BU218" s="43">
        <v>3</v>
      </c>
      <c r="BV218" s="47">
        <f t="shared" si="22"/>
        <v>32</v>
      </c>
      <c r="BW218" s="47">
        <f t="shared" si="23"/>
        <v>2.5799056999998013</v>
      </c>
      <c r="BX218" s="46">
        <v>3</v>
      </c>
    </row>
    <row r="219" spans="1:76" x14ac:dyDescent="0.2">
      <c r="A219" s="37">
        <v>218</v>
      </c>
      <c r="B219" s="42" t="s">
        <v>997</v>
      </c>
      <c r="C219" s="42" t="s">
        <v>69</v>
      </c>
      <c r="D219" s="42">
        <v>14</v>
      </c>
      <c r="E219" s="42">
        <v>8</v>
      </c>
      <c r="F219" s="43">
        <v>3</v>
      </c>
      <c r="G219" s="43">
        <v>2</v>
      </c>
      <c r="H219" s="44">
        <v>2</v>
      </c>
      <c r="I219" s="43">
        <v>2</v>
      </c>
      <c r="J219" s="44">
        <v>3</v>
      </c>
      <c r="K219" s="44">
        <v>2</v>
      </c>
      <c r="L219" s="43">
        <v>3</v>
      </c>
      <c r="M219" s="43">
        <v>3</v>
      </c>
      <c r="N219" s="43">
        <v>2</v>
      </c>
      <c r="O219" s="43">
        <v>3</v>
      </c>
      <c r="P219" s="43">
        <v>3</v>
      </c>
      <c r="Q219" s="44">
        <v>3</v>
      </c>
      <c r="R219" s="44">
        <v>3</v>
      </c>
      <c r="S219" s="44">
        <v>3</v>
      </c>
      <c r="T219" s="43">
        <v>3</v>
      </c>
      <c r="U219" s="44">
        <v>3</v>
      </c>
      <c r="V219" s="44">
        <v>3</v>
      </c>
      <c r="W219" s="44">
        <v>3</v>
      </c>
      <c r="X219" s="44">
        <v>3</v>
      </c>
      <c r="Y219" s="44">
        <v>4</v>
      </c>
      <c r="Z219" s="44">
        <v>3</v>
      </c>
      <c r="AA219" s="44">
        <v>3</v>
      </c>
      <c r="AB219" s="45">
        <v>4</v>
      </c>
      <c r="AC219" s="46">
        <f t="shared" si="18"/>
        <v>66</v>
      </c>
      <c r="AD219" s="46">
        <f t="shared" si="20"/>
        <v>2.81646775966234</v>
      </c>
      <c r="AE219" s="46">
        <v>3</v>
      </c>
      <c r="AF219" s="43">
        <v>2</v>
      </c>
      <c r="AG219" s="43">
        <v>3</v>
      </c>
      <c r="AH219" s="43">
        <v>1</v>
      </c>
      <c r="AI219" s="43">
        <v>2</v>
      </c>
      <c r="AJ219" s="43">
        <v>1</v>
      </c>
      <c r="AK219" s="43">
        <v>3</v>
      </c>
      <c r="AL219" s="43">
        <v>1</v>
      </c>
      <c r="AM219" s="43">
        <v>3</v>
      </c>
      <c r="AN219" s="43">
        <v>3</v>
      </c>
      <c r="AO219" s="43">
        <v>3</v>
      </c>
      <c r="AP219" s="43">
        <v>2</v>
      </c>
      <c r="AQ219" s="43">
        <v>2</v>
      </c>
      <c r="AR219" s="43">
        <v>2</v>
      </c>
      <c r="AS219" s="43">
        <v>3</v>
      </c>
      <c r="AT219" s="43">
        <v>2</v>
      </c>
      <c r="AU219" s="43">
        <v>2</v>
      </c>
      <c r="AV219" s="43">
        <v>2</v>
      </c>
      <c r="AW219" s="43">
        <v>3</v>
      </c>
      <c r="AX219" s="43">
        <v>2</v>
      </c>
      <c r="AY219" s="43">
        <v>3</v>
      </c>
      <c r="AZ219" s="43">
        <v>2</v>
      </c>
      <c r="BA219" s="43">
        <v>3</v>
      </c>
      <c r="BB219" s="43">
        <v>3</v>
      </c>
      <c r="BC219" s="43">
        <v>3</v>
      </c>
      <c r="BD219" s="43">
        <v>3</v>
      </c>
      <c r="BE219" s="40">
        <f t="shared" si="19"/>
        <v>59</v>
      </c>
      <c r="BF219" s="40">
        <f t="shared" si="21"/>
        <v>2.2357858360966611</v>
      </c>
      <c r="BG219" s="46">
        <v>2</v>
      </c>
      <c r="BH219" s="43">
        <v>3</v>
      </c>
      <c r="BI219" s="44">
        <v>2</v>
      </c>
      <c r="BJ219" s="44">
        <v>2</v>
      </c>
      <c r="BK219" s="44">
        <v>2</v>
      </c>
      <c r="BL219" s="43">
        <v>2</v>
      </c>
      <c r="BM219" s="43">
        <v>3</v>
      </c>
      <c r="BN219" s="43">
        <v>3</v>
      </c>
      <c r="BO219" s="44">
        <v>2</v>
      </c>
      <c r="BP219" s="43">
        <v>3</v>
      </c>
      <c r="BQ219" s="43">
        <v>2</v>
      </c>
      <c r="BR219" s="43">
        <v>2</v>
      </c>
      <c r="BS219" s="44">
        <v>2</v>
      </c>
      <c r="BT219" s="43">
        <v>3</v>
      </c>
      <c r="BU219" s="43">
        <v>3</v>
      </c>
      <c r="BV219" s="47">
        <f t="shared" si="22"/>
        <v>34</v>
      </c>
      <c r="BW219" s="47">
        <f t="shared" si="23"/>
        <v>2.8411648127100637</v>
      </c>
      <c r="BX219" s="46">
        <v>3</v>
      </c>
    </row>
    <row r="220" spans="1:76" x14ac:dyDescent="0.2">
      <c r="A220" s="37">
        <v>219</v>
      </c>
      <c r="B220" s="42" t="s">
        <v>998</v>
      </c>
      <c r="C220" s="42" t="s">
        <v>69</v>
      </c>
      <c r="D220" s="42">
        <v>14</v>
      </c>
      <c r="E220" s="42">
        <v>9</v>
      </c>
      <c r="F220" s="43">
        <v>4</v>
      </c>
      <c r="G220" s="43">
        <v>3</v>
      </c>
      <c r="H220" s="44">
        <v>1</v>
      </c>
      <c r="I220" s="43">
        <v>3</v>
      </c>
      <c r="J220" s="44">
        <v>3</v>
      </c>
      <c r="K220" s="44">
        <v>3</v>
      </c>
      <c r="L220" s="43">
        <v>4</v>
      </c>
      <c r="M220" s="43">
        <v>3</v>
      </c>
      <c r="N220" s="43">
        <v>3</v>
      </c>
      <c r="O220" s="43">
        <v>4</v>
      </c>
      <c r="P220" s="43">
        <v>3</v>
      </c>
      <c r="Q220" s="44">
        <v>3</v>
      </c>
      <c r="R220" s="44">
        <v>2</v>
      </c>
      <c r="S220" s="44">
        <v>4</v>
      </c>
      <c r="T220" s="43">
        <v>3</v>
      </c>
      <c r="U220" s="44">
        <v>3</v>
      </c>
      <c r="V220" s="44">
        <v>4</v>
      </c>
      <c r="W220" s="44">
        <v>3</v>
      </c>
      <c r="X220" s="44">
        <v>4</v>
      </c>
      <c r="Y220" s="44">
        <v>4</v>
      </c>
      <c r="Z220" s="44">
        <v>3</v>
      </c>
      <c r="AA220" s="44">
        <v>4</v>
      </c>
      <c r="AB220" s="45">
        <v>4</v>
      </c>
      <c r="AC220" s="46">
        <f t="shared" si="18"/>
        <v>75</v>
      </c>
      <c r="AD220" s="46">
        <f t="shared" si="20"/>
        <v>3.1449212968334734</v>
      </c>
      <c r="AE220" s="46">
        <v>3</v>
      </c>
      <c r="AF220" s="43">
        <v>4</v>
      </c>
      <c r="AG220" s="43">
        <v>3</v>
      </c>
      <c r="AH220" s="43">
        <v>2</v>
      </c>
      <c r="AI220" s="43">
        <v>3</v>
      </c>
      <c r="AJ220" s="43">
        <v>3</v>
      </c>
      <c r="AK220" s="43">
        <v>1</v>
      </c>
      <c r="AL220" s="43">
        <v>2</v>
      </c>
      <c r="AM220" s="43">
        <v>4</v>
      </c>
      <c r="AN220" s="43">
        <v>4</v>
      </c>
      <c r="AO220" s="43">
        <v>3</v>
      </c>
      <c r="AP220" s="43">
        <v>4</v>
      </c>
      <c r="AQ220" s="43">
        <v>2</v>
      </c>
      <c r="AR220" s="43">
        <v>2</v>
      </c>
      <c r="AS220" s="43">
        <v>4</v>
      </c>
      <c r="AT220" s="43">
        <v>3</v>
      </c>
      <c r="AU220" s="43">
        <v>3</v>
      </c>
      <c r="AV220" s="43">
        <v>3</v>
      </c>
      <c r="AW220" s="43">
        <v>3</v>
      </c>
      <c r="AX220" s="43">
        <v>3</v>
      </c>
      <c r="AY220" s="43">
        <v>3</v>
      </c>
      <c r="AZ220" s="43">
        <v>3</v>
      </c>
      <c r="BA220" s="43">
        <v>4</v>
      </c>
      <c r="BB220" s="43">
        <v>4</v>
      </c>
      <c r="BC220" s="43">
        <v>2</v>
      </c>
      <c r="BD220" s="43">
        <v>2</v>
      </c>
      <c r="BE220" s="40">
        <f t="shared" si="19"/>
        <v>74</v>
      </c>
      <c r="BF220" s="40">
        <f t="shared" si="21"/>
        <v>2.8233020833454874</v>
      </c>
      <c r="BG220" s="46">
        <v>3</v>
      </c>
      <c r="BH220" s="43">
        <v>1</v>
      </c>
      <c r="BI220" s="44">
        <v>2</v>
      </c>
      <c r="BJ220" s="44">
        <v>4</v>
      </c>
      <c r="BK220" s="44">
        <v>3</v>
      </c>
      <c r="BL220" s="43">
        <v>4</v>
      </c>
      <c r="BM220" s="43">
        <v>4</v>
      </c>
      <c r="BN220" s="43">
        <v>3</v>
      </c>
      <c r="BO220" s="44">
        <v>2</v>
      </c>
      <c r="BP220" s="43">
        <v>3</v>
      </c>
      <c r="BQ220" s="43">
        <v>3</v>
      </c>
      <c r="BR220" s="43">
        <v>3</v>
      </c>
      <c r="BS220" s="44">
        <v>1</v>
      </c>
      <c r="BT220" s="43">
        <v>3</v>
      </c>
      <c r="BU220" s="43">
        <v>3</v>
      </c>
      <c r="BV220" s="47">
        <f t="shared" si="22"/>
        <v>39</v>
      </c>
      <c r="BW220" s="47">
        <f t="shared" si="23"/>
        <v>3.0851543054659496</v>
      </c>
      <c r="BX220" s="46">
        <v>3</v>
      </c>
    </row>
    <row r="221" spans="1:76" x14ac:dyDescent="0.2">
      <c r="A221" s="37">
        <v>220</v>
      </c>
      <c r="B221" s="42" t="s">
        <v>999</v>
      </c>
      <c r="C221" s="42" t="s">
        <v>69</v>
      </c>
      <c r="D221" s="42">
        <v>13</v>
      </c>
      <c r="E221" s="42">
        <v>8</v>
      </c>
      <c r="F221" s="43">
        <v>4</v>
      </c>
      <c r="G221" s="43">
        <v>3</v>
      </c>
      <c r="H221" s="44">
        <v>3</v>
      </c>
      <c r="I221" s="43">
        <v>3</v>
      </c>
      <c r="J221" s="44">
        <v>3</v>
      </c>
      <c r="K221" s="44">
        <v>3</v>
      </c>
      <c r="L221" s="43">
        <v>3</v>
      </c>
      <c r="M221" s="43">
        <v>2</v>
      </c>
      <c r="N221" s="43">
        <v>3</v>
      </c>
      <c r="O221" s="43">
        <v>2</v>
      </c>
      <c r="P221" s="43">
        <v>3</v>
      </c>
      <c r="Q221" s="44">
        <v>2</v>
      </c>
      <c r="R221" s="44">
        <v>1</v>
      </c>
      <c r="S221" s="44">
        <v>4</v>
      </c>
      <c r="T221" s="43">
        <v>3</v>
      </c>
      <c r="U221" s="44">
        <v>3</v>
      </c>
      <c r="V221" s="44">
        <v>3</v>
      </c>
      <c r="W221" s="44">
        <v>3</v>
      </c>
      <c r="X221" s="44">
        <v>2</v>
      </c>
      <c r="Y221" s="44">
        <v>1</v>
      </c>
      <c r="Z221" s="44">
        <v>3</v>
      </c>
      <c r="AA221" s="44">
        <v>2</v>
      </c>
      <c r="AB221" s="45">
        <v>3</v>
      </c>
      <c r="AC221" s="46">
        <f t="shared" si="18"/>
        <v>62</v>
      </c>
      <c r="AD221" s="46">
        <f t="shared" si="20"/>
        <v>2.5598586163385888</v>
      </c>
      <c r="AE221" s="46">
        <v>3</v>
      </c>
      <c r="AF221" s="43">
        <v>2</v>
      </c>
      <c r="AG221" s="43">
        <v>3</v>
      </c>
      <c r="AH221" s="43">
        <v>3</v>
      </c>
      <c r="AI221" s="43">
        <v>3</v>
      </c>
      <c r="AJ221" s="43">
        <v>2</v>
      </c>
      <c r="AK221" s="43">
        <v>2</v>
      </c>
      <c r="AL221" s="43">
        <v>2</v>
      </c>
      <c r="AM221" s="43">
        <v>3</v>
      </c>
      <c r="AN221" s="43">
        <v>3</v>
      </c>
      <c r="AO221" s="43">
        <v>3</v>
      </c>
      <c r="AP221" s="43">
        <v>3</v>
      </c>
      <c r="AQ221" s="43">
        <v>3</v>
      </c>
      <c r="AR221" s="43">
        <v>1</v>
      </c>
      <c r="AS221" s="43">
        <v>4</v>
      </c>
      <c r="AT221" s="43">
        <v>1</v>
      </c>
      <c r="AU221" s="43">
        <v>3</v>
      </c>
      <c r="AV221" s="43">
        <v>4</v>
      </c>
      <c r="AW221" s="43">
        <v>2</v>
      </c>
      <c r="AX221" s="43">
        <v>3</v>
      </c>
      <c r="AY221" s="43">
        <v>3</v>
      </c>
      <c r="AZ221" s="43">
        <v>2</v>
      </c>
      <c r="BA221" s="43">
        <v>4</v>
      </c>
      <c r="BB221" s="43">
        <v>4</v>
      </c>
      <c r="BC221" s="43">
        <v>3</v>
      </c>
      <c r="BD221" s="43">
        <v>3</v>
      </c>
      <c r="BE221" s="40">
        <f t="shared" si="19"/>
        <v>69</v>
      </c>
      <c r="BF221" s="40">
        <f t="shared" si="21"/>
        <v>2.6102364503133049</v>
      </c>
      <c r="BG221" s="46">
        <v>3</v>
      </c>
      <c r="BH221" s="43">
        <v>3</v>
      </c>
      <c r="BI221" s="44">
        <v>2</v>
      </c>
      <c r="BJ221" s="44">
        <v>3</v>
      </c>
      <c r="BK221" s="44">
        <v>3</v>
      </c>
      <c r="BL221" s="43">
        <v>3</v>
      </c>
      <c r="BM221" s="43">
        <v>2</v>
      </c>
      <c r="BN221" s="43">
        <v>2</v>
      </c>
      <c r="BO221" s="44">
        <v>2</v>
      </c>
      <c r="BP221" s="43">
        <v>2</v>
      </c>
      <c r="BQ221" s="43">
        <v>2</v>
      </c>
      <c r="BR221" s="43">
        <v>2</v>
      </c>
      <c r="BS221" s="44">
        <v>1</v>
      </c>
      <c r="BT221" s="43">
        <v>2</v>
      </c>
      <c r="BU221" s="43">
        <v>2</v>
      </c>
      <c r="BV221" s="47">
        <f t="shared" si="22"/>
        <v>31</v>
      </c>
      <c r="BW221" s="47">
        <f t="shared" si="23"/>
        <v>2.5543149480565397</v>
      </c>
      <c r="BX221" s="46">
        <v>3</v>
      </c>
    </row>
    <row r="222" spans="1:76" x14ac:dyDescent="0.2">
      <c r="A222" s="37">
        <v>221</v>
      </c>
      <c r="B222" s="42" t="s">
        <v>1000</v>
      </c>
      <c r="C222" s="42" t="s">
        <v>69</v>
      </c>
      <c r="D222" s="42">
        <v>14</v>
      </c>
      <c r="E222" s="42">
        <v>9</v>
      </c>
      <c r="F222" s="43">
        <v>4</v>
      </c>
      <c r="G222" s="43">
        <v>4</v>
      </c>
      <c r="H222" s="44">
        <v>2</v>
      </c>
      <c r="I222" s="43">
        <v>3</v>
      </c>
      <c r="J222" s="44">
        <v>2</v>
      </c>
      <c r="K222" s="44">
        <v>3</v>
      </c>
      <c r="L222" s="43">
        <v>2</v>
      </c>
      <c r="M222" s="43">
        <v>3</v>
      </c>
      <c r="N222" s="43">
        <v>3</v>
      </c>
      <c r="O222" s="43">
        <v>2</v>
      </c>
      <c r="P222" s="43">
        <v>3</v>
      </c>
      <c r="Q222" s="44">
        <v>2</v>
      </c>
      <c r="R222" s="44">
        <v>1</v>
      </c>
      <c r="S222" s="44">
        <v>3</v>
      </c>
      <c r="T222" s="43">
        <v>2</v>
      </c>
      <c r="U222" s="44">
        <v>1</v>
      </c>
      <c r="V222" s="44">
        <v>3</v>
      </c>
      <c r="W222" s="44">
        <v>3</v>
      </c>
      <c r="X222" s="44">
        <v>2</v>
      </c>
      <c r="Y222" s="44">
        <v>2</v>
      </c>
      <c r="Z222" s="44">
        <v>3</v>
      </c>
      <c r="AA222" s="44">
        <v>3</v>
      </c>
      <c r="AB222" s="45">
        <v>4</v>
      </c>
      <c r="AC222" s="46">
        <f t="shared" si="18"/>
        <v>60</v>
      </c>
      <c r="AD222" s="46">
        <f t="shared" si="20"/>
        <v>2.4585535567091319</v>
      </c>
      <c r="AE222" s="46">
        <v>2</v>
      </c>
      <c r="AF222" s="43">
        <v>3</v>
      </c>
      <c r="AG222" s="43">
        <v>3</v>
      </c>
      <c r="AH222" s="43">
        <v>2</v>
      </c>
      <c r="AI222" s="43">
        <v>3</v>
      </c>
      <c r="AJ222" s="43">
        <v>2</v>
      </c>
      <c r="AK222" s="43">
        <v>3</v>
      </c>
      <c r="AL222" s="43">
        <v>3</v>
      </c>
      <c r="AM222" s="43">
        <v>3</v>
      </c>
      <c r="AN222" s="43">
        <v>3</v>
      </c>
      <c r="AO222" s="43">
        <v>1</v>
      </c>
      <c r="AP222" s="43">
        <v>3</v>
      </c>
      <c r="AQ222" s="43">
        <v>3</v>
      </c>
      <c r="AR222" s="43">
        <v>3</v>
      </c>
      <c r="AS222" s="43">
        <v>3</v>
      </c>
      <c r="AT222" s="43">
        <v>3</v>
      </c>
      <c r="AU222" s="43">
        <v>3</v>
      </c>
      <c r="AV222" s="43">
        <v>2</v>
      </c>
      <c r="AW222" s="43">
        <v>3</v>
      </c>
      <c r="AX222" s="43">
        <v>3</v>
      </c>
      <c r="AY222" s="43">
        <v>3</v>
      </c>
      <c r="AZ222" s="43">
        <v>3</v>
      </c>
      <c r="BA222" s="43">
        <v>3</v>
      </c>
      <c r="BB222" s="43">
        <v>3</v>
      </c>
      <c r="BC222" s="43">
        <v>3</v>
      </c>
      <c r="BD222" s="43">
        <v>3</v>
      </c>
      <c r="BE222" s="40">
        <f t="shared" si="19"/>
        <v>70</v>
      </c>
      <c r="BF222" s="40">
        <f t="shared" si="21"/>
        <v>2.7346733190423413</v>
      </c>
      <c r="BG222" s="46">
        <v>3</v>
      </c>
      <c r="BH222" s="43">
        <v>2</v>
      </c>
      <c r="BI222" s="44">
        <v>2</v>
      </c>
      <c r="BJ222" s="44">
        <v>2</v>
      </c>
      <c r="BK222" s="44">
        <v>2</v>
      </c>
      <c r="BL222" s="43">
        <v>2</v>
      </c>
      <c r="BM222" s="43">
        <v>2</v>
      </c>
      <c r="BN222" s="43">
        <v>2</v>
      </c>
      <c r="BO222" s="44">
        <v>2</v>
      </c>
      <c r="BP222" s="43">
        <v>2</v>
      </c>
      <c r="BQ222" s="43">
        <v>2</v>
      </c>
      <c r="BR222" s="43">
        <v>2</v>
      </c>
      <c r="BS222" s="44">
        <v>2</v>
      </c>
      <c r="BT222" s="43">
        <v>3</v>
      </c>
      <c r="BU222" s="43">
        <v>2</v>
      </c>
      <c r="BV222" s="47">
        <f t="shared" si="22"/>
        <v>29</v>
      </c>
      <c r="BW222" s="47">
        <f t="shared" si="23"/>
        <v>2.4558053798073951</v>
      </c>
      <c r="BX222" s="46">
        <v>2</v>
      </c>
    </row>
    <row r="223" spans="1:76" x14ac:dyDescent="0.2">
      <c r="A223" s="37">
        <v>222</v>
      </c>
      <c r="B223" s="42" t="s">
        <v>1001</v>
      </c>
      <c r="C223" s="42" t="s">
        <v>69</v>
      </c>
      <c r="D223" s="42">
        <v>13</v>
      </c>
      <c r="E223" s="42">
        <v>8</v>
      </c>
      <c r="F223" s="43">
        <v>4</v>
      </c>
      <c r="G223" s="43">
        <v>3</v>
      </c>
      <c r="H223" s="44">
        <v>2</v>
      </c>
      <c r="I223" s="43">
        <v>4</v>
      </c>
      <c r="J223" s="44">
        <v>1</v>
      </c>
      <c r="K223" s="44">
        <v>3</v>
      </c>
      <c r="L223" s="43">
        <v>2</v>
      </c>
      <c r="M223" s="43">
        <v>4</v>
      </c>
      <c r="N223" s="43">
        <v>2</v>
      </c>
      <c r="O223" s="43">
        <v>2</v>
      </c>
      <c r="P223" s="43">
        <v>3</v>
      </c>
      <c r="Q223" s="44">
        <v>2</v>
      </c>
      <c r="R223" s="44">
        <v>2</v>
      </c>
      <c r="S223" s="44">
        <v>3</v>
      </c>
      <c r="T223" s="43">
        <v>3</v>
      </c>
      <c r="U223" s="44">
        <v>3</v>
      </c>
      <c r="V223" s="44">
        <v>3</v>
      </c>
      <c r="W223" s="44">
        <v>3</v>
      </c>
      <c r="X223" s="44">
        <v>3</v>
      </c>
      <c r="Y223" s="44">
        <v>3</v>
      </c>
      <c r="Z223" s="44">
        <v>2</v>
      </c>
      <c r="AA223" s="44">
        <v>2</v>
      </c>
      <c r="AB223" s="45">
        <v>3</v>
      </c>
      <c r="AC223" s="46">
        <f t="shared" si="18"/>
        <v>62</v>
      </c>
      <c r="AD223" s="46">
        <f t="shared" si="20"/>
        <v>2.5788380869976675</v>
      </c>
      <c r="AE223" s="46">
        <v>3</v>
      </c>
      <c r="AF223" s="43">
        <v>4</v>
      </c>
      <c r="AG223" s="43">
        <v>3</v>
      </c>
      <c r="AH223" s="43">
        <v>2</v>
      </c>
      <c r="AI223" s="43">
        <v>2</v>
      </c>
      <c r="AJ223" s="43">
        <v>1</v>
      </c>
      <c r="AK223" s="43">
        <v>2</v>
      </c>
      <c r="AL223" s="43">
        <v>3</v>
      </c>
      <c r="AM223" s="43">
        <v>3</v>
      </c>
      <c r="AN223" s="43">
        <v>3</v>
      </c>
      <c r="AO223" s="43">
        <v>4</v>
      </c>
      <c r="AP223" s="43">
        <v>3</v>
      </c>
      <c r="AQ223" s="43">
        <v>4</v>
      </c>
      <c r="AR223" s="43">
        <v>2</v>
      </c>
      <c r="AS223" s="43">
        <v>4</v>
      </c>
      <c r="AT223" s="43">
        <v>4</v>
      </c>
      <c r="AU223" s="43">
        <v>4</v>
      </c>
      <c r="AV223" s="43">
        <v>4</v>
      </c>
      <c r="AW223" s="43">
        <v>4</v>
      </c>
      <c r="AX223" s="43">
        <v>4</v>
      </c>
      <c r="AY223" s="43">
        <v>4</v>
      </c>
      <c r="AZ223" s="43">
        <v>3</v>
      </c>
      <c r="BA223" s="43">
        <v>4</v>
      </c>
      <c r="BB223" s="43">
        <v>4</v>
      </c>
      <c r="BC223" s="43">
        <v>2</v>
      </c>
      <c r="BD223" s="43">
        <v>3</v>
      </c>
      <c r="BE223" s="40">
        <f t="shared" si="19"/>
        <v>80</v>
      </c>
      <c r="BF223" s="40">
        <f t="shared" si="21"/>
        <v>3.0394062087687743</v>
      </c>
      <c r="BG223" s="46">
        <v>3</v>
      </c>
      <c r="BH223" s="43">
        <v>4</v>
      </c>
      <c r="BI223" s="44">
        <v>2</v>
      </c>
      <c r="BJ223" s="44">
        <v>2</v>
      </c>
      <c r="BK223" s="44">
        <v>3</v>
      </c>
      <c r="BL223" s="43">
        <v>3</v>
      </c>
      <c r="BM223" s="43">
        <v>3</v>
      </c>
      <c r="BN223" s="43">
        <v>3</v>
      </c>
      <c r="BO223" s="44">
        <v>2</v>
      </c>
      <c r="BP223" s="43">
        <v>3</v>
      </c>
      <c r="BQ223" s="43">
        <v>4</v>
      </c>
      <c r="BR223" s="43">
        <v>4</v>
      </c>
      <c r="BS223" s="44">
        <v>1</v>
      </c>
      <c r="BT223" s="43">
        <v>4</v>
      </c>
      <c r="BU223" s="43">
        <v>4</v>
      </c>
      <c r="BV223" s="47">
        <f t="shared" si="22"/>
        <v>42</v>
      </c>
      <c r="BW223" s="47">
        <f t="shared" si="23"/>
        <v>3.3740359101334367</v>
      </c>
      <c r="BX223" s="46">
        <v>3</v>
      </c>
    </row>
    <row r="224" spans="1:76" x14ac:dyDescent="0.2">
      <c r="A224" s="37">
        <v>223</v>
      </c>
      <c r="B224" s="42" t="s">
        <v>1002</v>
      </c>
      <c r="C224" s="42" t="s">
        <v>69</v>
      </c>
      <c r="D224" s="42">
        <v>13</v>
      </c>
      <c r="E224" s="42">
        <v>8</v>
      </c>
      <c r="F224" s="43">
        <v>4</v>
      </c>
      <c r="G224" s="43">
        <v>3</v>
      </c>
      <c r="H224" s="44">
        <v>2</v>
      </c>
      <c r="I224" s="43">
        <v>3</v>
      </c>
      <c r="J224" s="44">
        <v>2</v>
      </c>
      <c r="K224" s="44">
        <v>3</v>
      </c>
      <c r="L224" s="43">
        <v>3</v>
      </c>
      <c r="M224" s="43">
        <v>4</v>
      </c>
      <c r="N224" s="43">
        <v>3</v>
      </c>
      <c r="O224" s="43">
        <v>3</v>
      </c>
      <c r="P224" s="43">
        <v>3</v>
      </c>
      <c r="Q224" s="44">
        <v>2</v>
      </c>
      <c r="R224" s="44">
        <v>2</v>
      </c>
      <c r="S224" s="44">
        <v>2</v>
      </c>
      <c r="T224" s="43">
        <v>3</v>
      </c>
      <c r="U224" s="44">
        <v>3</v>
      </c>
      <c r="V224" s="44">
        <v>3</v>
      </c>
      <c r="W224" s="44">
        <v>2</v>
      </c>
      <c r="X224" s="44">
        <v>3</v>
      </c>
      <c r="Y224" s="44">
        <v>3</v>
      </c>
      <c r="Z224" s="44">
        <v>3</v>
      </c>
      <c r="AA224" s="44">
        <v>2</v>
      </c>
      <c r="AB224" s="45">
        <v>3</v>
      </c>
      <c r="AC224" s="46">
        <f t="shared" si="18"/>
        <v>64</v>
      </c>
      <c r="AD224" s="46">
        <f t="shared" si="20"/>
        <v>2.7188954053393393</v>
      </c>
      <c r="AE224" s="46">
        <v>3</v>
      </c>
      <c r="AF224" s="43">
        <v>4</v>
      </c>
      <c r="AG224" s="43">
        <v>4</v>
      </c>
      <c r="AH224" s="43">
        <v>3</v>
      </c>
      <c r="AI224" s="43">
        <v>3</v>
      </c>
      <c r="AJ224" s="43">
        <v>2</v>
      </c>
      <c r="AK224" s="43">
        <v>3</v>
      </c>
      <c r="AL224" s="43">
        <v>2</v>
      </c>
      <c r="AM224" s="43">
        <v>3</v>
      </c>
      <c r="AN224" s="43">
        <v>3</v>
      </c>
      <c r="AO224" s="43">
        <v>3</v>
      </c>
      <c r="AP224" s="43">
        <v>3</v>
      </c>
      <c r="AQ224" s="43">
        <v>3</v>
      </c>
      <c r="AR224" s="43">
        <v>3</v>
      </c>
      <c r="AS224" s="43">
        <v>3</v>
      </c>
      <c r="AT224" s="43">
        <v>3</v>
      </c>
      <c r="AU224" s="43">
        <v>3</v>
      </c>
      <c r="AV224" s="43">
        <v>3</v>
      </c>
      <c r="AW224" s="43">
        <v>3</v>
      </c>
      <c r="AX224" s="43">
        <v>3</v>
      </c>
      <c r="AY224" s="43">
        <v>3</v>
      </c>
      <c r="AZ224" s="43">
        <v>3</v>
      </c>
      <c r="BA224" s="43">
        <v>3</v>
      </c>
      <c r="BB224" s="43">
        <v>4</v>
      </c>
      <c r="BC224" s="43">
        <v>3</v>
      </c>
      <c r="BD224" s="43">
        <v>3</v>
      </c>
      <c r="BE224" s="40">
        <f t="shared" si="19"/>
        <v>76</v>
      </c>
      <c r="BF224" s="40">
        <f t="shared" si="21"/>
        <v>3.0062604432548579</v>
      </c>
      <c r="BG224" s="46">
        <v>3</v>
      </c>
      <c r="BH224" s="43">
        <v>3</v>
      </c>
      <c r="BI224" s="44">
        <v>2</v>
      </c>
      <c r="BJ224" s="44">
        <v>2</v>
      </c>
      <c r="BK224" s="44">
        <v>3</v>
      </c>
      <c r="BL224" s="43">
        <v>3</v>
      </c>
      <c r="BM224" s="43">
        <v>2</v>
      </c>
      <c r="BN224" s="43">
        <v>3</v>
      </c>
      <c r="BO224" s="44">
        <v>2</v>
      </c>
      <c r="BP224" s="43">
        <v>3</v>
      </c>
      <c r="BQ224" s="43">
        <v>3</v>
      </c>
      <c r="BR224" s="43">
        <v>3</v>
      </c>
      <c r="BS224" s="44">
        <v>2</v>
      </c>
      <c r="BT224" s="43">
        <v>3</v>
      </c>
      <c r="BU224" s="43">
        <v>3</v>
      </c>
      <c r="BV224" s="47">
        <f t="shared" si="22"/>
        <v>37</v>
      </c>
      <c r="BW224" s="47">
        <f t="shared" si="23"/>
        <v>3.0985810913172482</v>
      </c>
      <c r="BX224" s="46">
        <v>3</v>
      </c>
    </row>
    <row r="225" spans="1:76" x14ac:dyDescent="0.2">
      <c r="A225" s="37">
        <v>224</v>
      </c>
      <c r="B225" s="42" t="s">
        <v>1003</v>
      </c>
      <c r="C225" s="42" t="s">
        <v>69</v>
      </c>
      <c r="D225" s="42">
        <v>13</v>
      </c>
      <c r="E225" s="42">
        <v>8</v>
      </c>
      <c r="F225" s="43">
        <v>3</v>
      </c>
      <c r="G225" s="43">
        <v>3</v>
      </c>
      <c r="H225" s="44">
        <v>2</v>
      </c>
      <c r="I225" s="43">
        <v>3</v>
      </c>
      <c r="J225" s="44">
        <v>3</v>
      </c>
      <c r="K225" s="44">
        <v>3</v>
      </c>
      <c r="L225" s="43">
        <v>3</v>
      </c>
      <c r="M225" s="43">
        <v>3</v>
      </c>
      <c r="N225" s="43">
        <v>3</v>
      </c>
      <c r="O225" s="43">
        <v>3</v>
      </c>
      <c r="P225" s="43">
        <v>3</v>
      </c>
      <c r="Q225" s="44">
        <v>3</v>
      </c>
      <c r="R225" s="44">
        <v>2</v>
      </c>
      <c r="S225" s="44">
        <v>3</v>
      </c>
      <c r="T225" s="43">
        <v>3</v>
      </c>
      <c r="U225" s="44">
        <v>3</v>
      </c>
      <c r="V225" s="44">
        <v>2</v>
      </c>
      <c r="W225" s="44">
        <v>2</v>
      </c>
      <c r="X225" s="44">
        <v>3</v>
      </c>
      <c r="Y225" s="44">
        <v>3</v>
      </c>
      <c r="Z225" s="44">
        <v>3</v>
      </c>
      <c r="AA225" s="44">
        <v>2</v>
      </c>
      <c r="AB225" s="45">
        <v>3</v>
      </c>
      <c r="AC225" s="46">
        <f t="shared" si="18"/>
        <v>64</v>
      </c>
      <c r="AD225" s="46">
        <f t="shared" si="20"/>
        <v>2.7468854328091137</v>
      </c>
      <c r="AE225" s="46">
        <v>3</v>
      </c>
      <c r="AF225" s="43">
        <v>3</v>
      </c>
      <c r="AG225" s="43">
        <v>3</v>
      </c>
      <c r="AH225" s="43">
        <v>2</v>
      </c>
      <c r="AI225" s="43">
        <v>2</v>
      </c>
      <c r="AJ225" s="43">
        <v>2</v>
      </c>
      <c r="AK225" s="43">
        <v>3</v>
      </c>
      <c r="AL225" s="43">
        <v>2</v>
      </c>
      <c r="AM225" s="43">
        <v>3</v>
      </c>
      <c r="AN225" s="43">
        <v>3</v>
      </c>
      <c r="AO225" s="43">
        <v>2</v>
      </c>
      <c r="AP225" s="43">
        <v>3</v>
      </c>
      <c r="AQ225" s="43">
        <v>2</v>
      </c>
      <c r="AR225" s="43">
        <v>2</v>
      </c>
      <c r="AS225" s="43">
        <v>3</v>
      </c>
      <c r="AT225" s="43">
        <v>3</v>
      </c>
      <c r="AU225" s="43">
        <v>3</v>
      </c>
      <c r="AV225" s="43">
        <v>3</v>
      </c>
      <c r="AW225" s="43">
        <v>2</v>
      </c>
      <c r="AX225" s="43">
        <v>3</v>
      </c>
      <c r="AY225" s="43">
        <v>3</v>
      </c>
      <c r="AZ225" s="43">
        <v>2</v>
      </c>
      <c r="BA225" s="43">
        <v>3</v>
      </c>
      <c r="BB225" s="43">
        <v>3</v>
      </c>
      <c r="BC225" s="43">
        <v>3</v>
      </c>
      <c r="BD225" s="43">
        <v>2</v>
      </c>
      <c r="BE225" s="40">
        <f t="shared" si="19"/>
        <v>65</v>
      </c>
      <c r="BF225" s="40">
        <f t="shared" si="21"/>
        <v>2.5508490012515814</v>
      </c>
      <c r="BG225" s="46">
        <v>3</v>
      </c>
      <c r="BH225" s="43">
        <v>3</v>
      </c>
      <c r="BI225" s="44">
        <v>2</v>
      </c>
      <c r="BJ225" s="44">
        <v>2</v>
      </c>
      <c r="BK225" s="44">
        <v>3</v>
      </c>
      <c r="BL225" s="43">
        <v>3</v>
      </c>
      <c r="BM225" s="43">
        <v>3</v>
      </c>
      <c r="BN225" s="43">
        <v>3</v>
      </c>
      <c r="BO225" s="44">
        <v>2</v>
      </c>
      <c r="BP225" s="43">
        <v>3</v>
      </c>
      <c r="BQ225" s="43">
        <v>3</v>
      </c>
      <c r="BR225" s="43">
        <v>3</v>
      </c>
      <c r="BS225" s="44">
        <v>2</v>
      </c>
      <c r="BT225" s="43">
        <v>3</v>
      </c>
      <c r="BU225" s="43">
        <v>3</v>
      </c>
      <c r="BV225" s="47">
        <f t="shared" si="22"/>
        <v>38</v>
      </c>
      <c r="BW225" s="47">
        <f t="shared" si="23"/>
        <v>3.1891460485376038</v>
      </c>
      <c r="BX225" s="46">
        <v>3</v>
      </c>
    </row>
    <row r="226" spans="1:76" x14ac:dyDescent="0.2">
      <c r="A226" s="37">
        <v>225</v>
      </c>
      <c r="B226" s="42" t="s">
        <v>1004</v>
      </c>
      <c r="C226" s="42" t="s">
        <v>69</v>
      </c>
      <c r="D226" s="42">
        <v>15</v>
      </c>
      <c r="E226" s="42">
        <v>9</v>
      </c>
      <c r="F226" s="43">
        <v>3</v>
      </c>
      <c r="G226" s="43">
        <v>4</v>
      </c>
      <c r="H226" s="44">
        <v>3</v>
      </c>
      <c r="I226" s="43">
        <v>3</v>
      </c>
      <c r="J226" s="44">
        <v>3</v>
      </c>
      <c r="K226" s="44">
        <v>2</v>
      </c>
      <c r="L226" s="43">
        <v>3</v>
      </c>
      <c r="M226" s="43">
        <v>2</v>
      </c>
      <c r="N226" s="43">
        <v>3</v>
      </c>
      <c r="O226" s="43">
        <v>3</v>
      </c>
      <c r="P226" s="43">
        <v>3</v>
      </c>
      <c r="Q226" s="44">
        <v>3</v>
      </c>
      <c r="R226" s="44">
        <v>3</v>
      </c>
      <c r="S226" s="44">
        <v>3</v>
      </c>
      <c r="T226" s="43">
        <v>3</v>
      </c>
      <c r="U226" s="44">
        <v>3</v>
      </c>
      <c r="V226" s="44">
        <v>2</v>
      </c>
      <c r="W226" s="44">
        <v>2</v>
      </c>
      <c r="X226" s="44">
        <v>3</v>
      </c>
      <c r="Y226" s="44">
        <v>3</v>
      </c>
      <c r="Z226" s="44">
        <v>2</v>
      </c>
      <c r="AA226" s="44">
        <v>3</v>
      </c>
      <c r="AB226" s="45">
        <v>3</v>
      </c>
      <c r="AC226" s="46">
        <f t="shared" si="18"/>
        <v>65</v>
      </c>
      <c r="AD226" s="46">
        <f t="shared" si="20"/>
        <v>2.7814590165941691</v>
      </c>
      <c r="AE226" s="46">
        <v>3</v>
      </c>
      <c r="AF226" s="43">
        <v>3</v>
      </c>
      <c r="AG226" s="43">
        <v>3</v>
      </c>
      <c r="AH226" s="43">
        <v>2</v>
      </c>
      <c r="AI226" s="43">
        <v>2</v>
      </c>
      <c r="AJ226" s="43">
        <v>2</v>
      </c>
      <c r="AK226" s="43">
        <v>2</v>
      </c>
      <c r="AL226" s="43">
        <v>3</v>
      </c>
      <c r="AM226" s="43">
        <v>3</v>
      </c>
      <c r="AN226" s="43">
        <v>3</v>
      </c>
      <c r="AO226" s="43">
        <v>2</v>
      </c>
      <c r="AP226" s="43">
        <v>3</v>
      </c>
      <c r="AQ226" s="43">
        <v>2</v>
      </c>
      <c r="AR226" s="43">
        <v>3</v>
      </c>
      <c r="AS226" s="43">
        <v>3</v>
      </c>
      <c r="AT226" s="43">
        <v>2</v>
      </c>
      <c r="AU226" s="43">
        <v>3</v>
      </c>
      <c r="AV226" s="43">
        <v>2</v>
      </c>
      <c r="AW226" s="43">
        <v>1</v>
      </c>
      <c r="AX226" s="43">
        <v>2</v>
      </c>
      <c r="AY226" s="43">
        <v>2</v>
      </c>
      <c r="AZ226" s="43">
        <v>2</v>
      </c>
      <c r="BA226" s="43">
        <v>2</v>
      </c>
      <c r="BB226" s="43">
        <v>2</v>
      </c>
      <c r="BC226" s="43">
        <v>3</v>
      </c>
      <c r="BD226" s="43">
        <v>3</v>
      </c>
      <c r="BE226" s="40">
        <f t="shared" si="19"/>
        <v>60</v>
      </c>
      <c r="BF226" s="40">
        <f t="shared" si="21"/>
        <v>2.3252462348761682</v>
      </c>
      <c r="BG226" s="46">
        <v>2</v>
      </c>
      <c r="BH226" s="43">
        <v>2</v>
      </c>
      <c r="BI226" s="44">
        <v>2</v>
      </c>
      <c r="BJ226" s="44">
        <v>2</v>
      </c>
      <c r="BK226" s="44">
        <v>2</v>
      </c>
      <c r="BL226" s="43">
        <v>3</v>
      </c>
      <c r="BM226" s="43">
        <v>2</v>
      </c>
      <c r="BN226" s="43">
        <v>3</v>
      </c>
      <c r="BO226" s="44">
        <v>2</v>
      </c>
      <c r="BP226" s="43">
        <v>3</v>
      </c>
      <c r="BQ226" s="43">
        <v>2</v>
      </c>
      <c r="BR226" s="43">
        <v>2</v>
      </c>
      <c r="BS226" s="44">
        <v>2</v>
      </c>
      <c r="BT226" s="43">
        <v>2</v>
      </c>
      <c r="BU226" s="43">
        <v>3</v>
      </c>
      <c r="BV226" s="47">
        <f t="shared" si="22"/>
        <v>32</v>
      </c>
      <c r="BW226" s="47">
        <f t="shared" si="23"/>
        <v>2.680787132451306</v>
      </c>
      <c r="BX226" s="46">
        <v>3</v>
      </c>
    </row>
    <row r="227" spans="1:76" x14ac:dyDescent="0.2">
      <c r="A227" s="37">
        <v>226</v>
      </c>
      <c r="B227" s="42" t="s">
        <v>1005</v>
      </c>
      <c r="C227" s="42" t="s">
        <v>69</v>
      </c>
      <c r="D227" s="42">
        <v>13</v>
      </c>
      <c r="E227" s="42">
        <v>9</v>
      </c>
      <c r="F227" s="43">
        <v>4</v>
      </c>
      <c r="G227" s="43">
        <v>3</v>
      </c>
      <c r="H227" s="44">
        <v>2</v>
      </c>
      <c r="I227" s="43">
        <v>3</v>
      </c>
      <c r="J227" s="44">
        <v>2</v>
      </c>
      <c r="K227" s="44">
        <v>3</v>
      </c>
      <c r="L227" s="43">
        <v>3</v>
      </c>
      <c r="M227" s="43">
        <v>3</v>
      </c>
      <c r="N227" s="43">
        <v>3</v>
      </c>
      <c r="O227" s="43">
        <v>2</v>
      </c>
      <c r="P227" s="43">
        <v>3</v>
      </c>
      <c r="Q227" s="44">
        <v>2</v>
      </c>
      <c r="R227" s="44">
        <v>2</v>
      </c>
      <c r="S227" s="44">
        <v>2</v>
      </c>
      <c r="T227" s="43">
        <v>3</v>
      </c>
      <c r="U227" s="44">
        <v>3</v>
      </c>
      <c r="V227" s="44">
        <v>3</v>
      </c>
      <c r="W227" s="44">
        <v>3</v>
      </c>
      <c r="X227" s="44">
        <v>2</v>
      </c>
      <c r="Y227" s="44">
        <v>2</v>
      </c>
      <c r="Z227" s="44">
        <v>2</v>
      </c>
      <c r="AA227" s="44">
        <v>3</v>
      </c>
      <c r="AB227" s="45">
        <v>3</v>
      </c>
      <c r="AC227" s="46">
        <f t="shared" si="18"/>
        <v>61</v>
      </c>
      <c r="AD227" s="46">
        <f t="shared" si="20"/>
        <v>2.5920781932065506</v>
      </c>
      <c r="AE227" s="46">
        <v>3</v>
      </c>
      <c r="AF227" s="43">
        <v>3</v>
      </c>
      <c r="AG227" s="43">
        <v>4</v>
      </c>
      <c r="AH227" s="43">
        <v>3</v>
      </c>
      <c r="AI227" s="43">
        <v>2</v>
      </c>
      <c r="AJ227" s="43">
        <v>3</v>
      </c>
      <c r="AK227" s="43">
        <v>3</v>
      </c>
      <c r="AL227" s="43">
        <v>4</v>
      </c>
      <c r="AM227" s="43">
        <v>2</v>
      </c>
      <c r="AN227" s="43">
        <v>2</v>
      </c>
      <c r="AO227" s="43">
        <v>4</v>
      </c>
      <c r="AP227" s="43">
        <v>3</v>
      </c>
      <c r="AQ227" s="43">
        <v>3</v>
      </c>
      <c r="AR227" s="43">
        <v>3</v>
      </c>
      <c r="AS227" s="43">
        <v>4</v>
      </c>
      <c r="AT227" s="43">
        <v>3</v>
      </c>
      <c r="AU227" s="43">
        <v>4</v>
      </c>
      <c r="AV227" s="43">
        <v>2</v>
      </c>
      <c r="AW227" s="43">
        <v>3</v>
      </c>
      <c r="AX227" s="43">
        <v>2</v>
      </c>
      <c r="AY227" s="43">
        <v>4</v>
      </c>
      <c r="AZ227" s="43">
        <v>3</v>
      </c>
      <c r="BA227" s="43">
        <v>3</v>
      </c>
      <c r="BB227" s="43">
        <v>2</v>
      </c>
      <c r="BC227" s="43">
        <v>3</v>
      </c>
      <c r="BD227" s="43">
        <v>4</v>
      </c>
      <c r="BE227" s="40">
        <f t="shared" si="19"/>
        <v>76</v>
      </c>
      <c r="BF227" s="40">
        <f t="shared" si="21"/>
        <v>2.9501370975235339</v>
      </c>
      <c r="BG227" s="46">
        <v>3</v>
      </c>
      <c r="BH227" s="43">
        <v>3</v>
      </c>
      <c r="BI227" s="44">
        <v>2</v>
      </c>
      <c r="BJ227" s="44">
        <v>1</v>
      </c>
      <c r="BK227" s="44">
        <v>1</v>
      </c>
      <c r="BL227" s="43">
        <v>3</v>
      </c>
      <c r="BM227" s="43">
        <v>2</v>
      </c>
      <c r="BN227" s="43">
        <v>3</v>
      </c>
      <c r="BO227" s="44">
        <v>2</v>
      </c>
      <c r="BP227" s="43">
        <v>3</v>
      </c>
      <c r="BQ227" s="43">
        <v>2</v>
      </c>
      <c r="BR227" s="43">
        <v>3</v>
      </c>
      <c r="BS227" s="44">
        <v>2</v>
      </c>
      <c r="BT227" s="43">
        <v>4</v>
      </c>
      <c r="BU227" s="43">
        <v>4</v>
      </c>
      <c r="BV227" s="47">
        <f t="shared" si="22"/>
        <v>35</v>
      </c>
      <c r="BW227" s="47">
        <f t="shared" si="23"/>
        <v>2.7707432587300591</v>
      </c>
      <c r="BX227" s="46">
        <v>3</v>
      </c>
    </row>
    <row r="228" spans="1:76" x14ac:dyDescent="0.2">
      <c r="A228" s="37">
        <v>227</v>
      </c>
      <c r="B228" s="42" t="s">
        <v>1006</v>
      </c>
      <c r="C228" s="42" t="s">
        <v>69</v>
      </c>
      <c r="D228" s="42">
        <v>15</v>
      </c>
      <c r="E228" s="42">
        <v>9</v>
      </c>
      <c r="F228" s="43">
        <v>3</v>
      </c>
      <c r="G228" s="43">
        <v>3</v>
      </c>
      <c r="H228" s="44">
        <v>2</v>
      </c>
      <c r="I228" s="43">
        <v>3</v>
      </c>
      <c r="J228" s="44">
        <v>3</v>
      </c>
      <c r="K228" s="44">
        <v>2</v>
      </c>
      <c r="L228" s="43">
        <v>3</v>
      </c>
      <c r="M228" s="43">
        <v>3</v>
      </c>
      <c r="N228" s="43">
        <v>3</v>
      </c>
      <c r="O228" s="43">
        <v>3</v>
      </c>
      <c r="P228" s="43">
        <v>3</v>
      </c>
      <c r="Q228" s="44">
        <v>3</v>
      </c>
      <c r="R228" s="44">
        <v>2</v>
      </c>
      <c r="S228" s="44">
        <v>2</v>
      </c>
      <c r="T228" s="43">
        <v>3</v>
      </c>
      <c r="U228" s="44">
        <v>2</v>
      </c>
      <c r="V228" s="44">
        <v>1</v>
      </c>
      <c r="W228" s="44">
        <v>2</v>
      </c>
      <c r="X228" s="44">
        <v>2</v>
      </c>
      <c r="Y228" s="44">
        <v>3</v>
      </c>
      <c r="Z228" s="44">
        <v>2</v>
      </c>
      <c r="AA228" s="44">
        <v>2</v>
      </c>
      <c r="AB228" s="45">
        <v>3</v>
      </c>
      <c r="AC228" s="46">
        <f t="shared" si="18"/>
        <v>58</v>
      </c>
      <c r="AD228" s="46">
        <f t="shared" si="20"/>
        <v>2.4404593439205895</v>
      </c>
      <c r="AE228" s="46">
        <v>2</v>
      </c>
      <c r="AF228" s="43">
        <v>3</v>
      </c>
      <c r="AG228" s="43">
        <v>3</v>
      </c>
      <c r="AH228" s="43">
        <v>2</v>
      </c>
      <c r="AI228" s="43">
        <v>2</v>
      </c>
      <c r="AJ228" s="43">
        <v>2</v>
      </c>
      <c r="AK228" s="43">
        <v>1</v>
      </c>
      <c r="AL228" s="43">
        <v>3</v>
      </c>
      <c r="AM228" s="43">
        <v>3</v>
      </c>
      <c r="AN228" s="43">
        <v>3</v>
      </c>
      <c r="AO228" s="43">
        <v>2</v>
      </c>
      <c r="AP228" s="43">
        <v>3</v>
      </c>
      <c r="AQ228" s="43">
        <v>3</v>
      </c>
      <c r="AR228" s="43">
        <v>1</v>
      </c>
      <c r="AS228" s="43">
        <v>3</v>
      </c>
      <c r="AT228" s="43">
        <v>3</v>
      </c>
      <c r="AU228" s="43">
        <v>3</v>
      </c>
      <c r="AV228" s="43">
        <v>3</v>
      </c>
      <c r="AW228" s="43">
        <v>3</v>
      </c>
      <c r="AX228" s="43">
        <v>3</v>
      </c>
      <c r="AY228" s="43">
        <v>3</v>
      </c>
      <c r="AZ228" s="43">
        <v>3</v>
      </c>
      <c r="BA228" s="43">
        <v>3</v>
      </c>
      <c r="BB228" s="43">
        <v>3</v>
      </c>
      <c r="BC228" s="43">
        <v>3</v>
      </c>
      <c r="BD228" s="43">
        <v>3</v>
      </c>
      <c r="BE228" s="40">
        <f t="shared" si="19"/>
        <v>67</v>
      </c>
      <c r="BF228" s="40">
        <f t="shared" si="21"/>
        <v>2.5749983369667988</v>
      </c>
      <c r="BG228" s="46">
        <v>3</v>
      </c>
      <c r="BH228" s="43">
        <v>3</v>
      </c>
      <c r="BI228" s="44">
        <v>2</v>
      </c>
      <c r="BJ228" s="44">
        <v>2</v>
      </c>
      <c r="BK228" s="44">
        <v>2</v>
      </c>
      <c r="BL228" s="43">
        <v>3</v>
      </c>
      <c r="BM228" s="43">
        <v>3</v>
      </c>
      <c r="BN228" s="43">
        <v>2</v>
      </c>
      <c r="BO228" s="44">
        <v>2</v>
      </c>
      <c r="BP228" s="43">
        <v>3</v>
      </c>
      <c r="BQ228" s="43">
        <v>3</v>
      </c>
      <c r="BR228" s="43">
        <v>3</v>
      </c>
      <c r="BS228" s="44">
        <v>2</v>
      </c>
      <c r="BT228" s="43">
        <v>3</v>
      </c>
      <c r="BU228" s="43">
        <v>3</v>
      </c>
      <c r="BV228" s="47">
        <f t="shared" si="22"/>
        <v>36</v>
      </c>
      <c r="BW228" s="47">
        <f t="shared" si="23"/>
        <v>3.0104413284003955</v>
      </c>
      <c r="BX228" s="46">
        <v>3</v>
      </c>
    </row>
    <row r="229" spans="1:76" x14ac:dyDescent="0.2">
      <c r="A229" s="37">
        <v>228</v>
      </c>
      <c r="B229" s="42" t="s">
        <v>1007</v>
      </c>
      <c r="C229" s="42" t="s">
        <v>69</v>
      </c>
      <c r="D229" s="42">
        <v>14</v>
      </c>
      <c r="E229" s="42">
        <v>9</v>
      </c>
      <c r="F229" s="43">
        <v>4</v>
      </c>
      <c r="G229" s="43">
        <v>3</v>
      </c>
      <c r="H229" s="44">
        <v>1</v>
      </c>
      <c r="I229" s="43">
        <v>2</v>
      </c>
      <c r="J229" s="44">
        <v>2</v>
      </c>
      <c r="K229" s="44">
        <v>2</v>
      </c>
      <c r="L229" s="43">
        <v>2</v>
      </c>
      <c r="M229" s="43">
        <v>3</v>
      </c>
      <c r="N229" s="43">
        <v>2</v>
      </c>
      <c r="O229" s="43">
        <v>3</v>
      </c>
      <c r="P229" s="43">
        <v>3</v>
      </c>
      <c r="Q229" s="44">
        <v>2</v>
      </c>
      <c r="R229" s="44">
        <v>1</v>
      </c>
      <c r="S229" s="44">
        <v>3</v>
      </c>
      <c r="T229" s="43">
        <v>3</v>
      </c>
      <c r="U229" s="44">
        <v>2</v>
      </c>
      <c r="V229" s="44">
        <v>1</v>
      </c>
      <c r="W229" s="44">
        <v>1</v>
      </c>
      <c r="X229" s="44">
        <v>3</v>
      </c>
      <c r="Y229" s="44">
        <v>2</v>
      </c>
      <c r="Z229" s="44">
        <v>2</v>
      </c>
      <c r="AA229" s="44">
        <v>3</v>
      </c>
      <c r="AB229" s="45">
        <v>3</v>
      </c>
      <c r="AC229" s="46">
        <f t="shared" si="18"/>
        <v>53</v>
      </c>
      <c r="AD229" s="46">
        <f t="shared" si="20"/>
        <v>2.1412653480769603</v>
      </c>
      <c r="AE229" s="46">
        <v>2</v>
      </c>
      <c r="AF229" s="43">
        <v>4</v>
      </c>
      <c r="AG229" s="43">
        <v>4</v>
      </c>
      <c r="AH229" s="43">
        <v>2</v>
      </c>
      <c r="AI229" s="43">
        <v>4</v>
      </c>
      <c r="AJ229" s="43">
        <v>2</v>
      </c>
      <c r="AK229" s="43">
        <v>4</v>
      </c>
      <c r="AL229" s="43">
        <v>2</v>
      </c>
      <c r="AM229" s="43">
        <v>4</v>
      </c>
      <c r="AN229" s="43">
        <v>4</v>
      </c>
      <c r="AO229" s="43">
        <v>4</v>
      </c>
      <c r="AP229" s="43">
        <v>4</v>
      </c>
      <c r="AQ229" s="43">
        <v>3</v>
      </c>
      <c r="AR229" s="43">
        <v>4</v>
      </c>
      <c r="AS229" s="43">
        <v>4</v>
      </c>
      <c r="AT229" s="43">
        <v>4</v>
      </c>
      <c r="AU229" s="43">
        <v>4</v>
      </c>
      <c r="AV229" s="43">
        <v>3</v>
      </c>
      <c r="AW229" s="43">
        <v>3</v>
      </c>
      <c r="AX229" s="43">
        <v>4</v>
      </c>
      <c r="AY229" s="43">
        <v>4</v>
      </c>
      <c r="AZ229" s="43">
        <v>4</v>
      </c>
      <c r="BA229" s="43">
        <v>4</v>
      </c>
      <c r="BB229" s="43">
        <v>4</v>
      </c>
      <c r="BC229" s="43">
        <v>2</v>
      </c>
      <c r="BD229" s="43">
        <v>3</v>
      </c>
      <c r="BE229" s="40">
        <f t="shared" si="19"/>
        <v>88</v>
      </c>
      <c r="BF229" s="40">
        <f t="shared" si="21"/>
        <v>3.4190463960793229</v>
      </c>
      <c r="BG229" s="46">
        <v>3</v>
      </c>
      <c r="BH229" s="43">
        <v>2</v>
      </c>
      <c r="BI229" s="44">
        <v>3</v>
      </c>
      <c r="BJ229" s="44">
        <v>2</v>
      </c>
      <c r="BK229" s="44">
        <v>2</v>
      </c>
      <c r="BL229" s="43">
        <v>2</v>
      </c>
      <c r="BM229" s="43">
        <v>3</v>
      </c>
      <c r="BN229" s="43">
        <v>3</v>
      </c>
      <c r="BO229" s="44">
        <v>2</v>
      </c>
      <c r="BP229" s="43">
        <v>2</v>
      </c>
      <c r="BQ229" s="43">
        <v>2</v>
      </c>
      <c r="BR229" s="43">
        <v>3</v>
      </c>
      <c r="BS229" s="44">
        <v>2</v>
      </c>
      <c r="BT229" s="43">
        <v>2</v>
      </c>
      <c r="BU229" s="43">
        <v>2</v>
      </c>
      <c r="BV229" s="47">
        <f t="shared" si="22"/>
        <v>32</v>
      </c>
      <c r="BW229" s="47">
        <f t="shared" si="23"/>
        <v>2.680787132451306</v>
      </c>
      <c r="BX229" s="46">
        <v>3</v>
      </c>
    </row>
    <row r="230" spans="1:76" x14ac:dyDescent="0.2">
      <c r="A230" s="37">
        <v>229</v>
      </c>
      <c r="B230" s="42" t="s">
        <v>1008</v>
      </c>
      <c r="C230" s="42" t="s">
        <v>69</v>
      </c>
      <c r="D230" s="42">
        <v>14</v>
      </c>
      <c r="E230" s="42">
        <v>9</v>
      </c>
      <c r="F230" s="43">
        <v>3</v>
      </c>
      <c r="G230" s="43">
        <v>2</v>
      </c>
      <c r="H230" s="44">
        <v>2</v>
      </c>
      <c r="I230" s="43">
        <v>3</v>
      </c>
      <c r="J230" s="44">
        <v>2</v>
      </c>
      <c r="K230" s="44">
        <v>2</v>
      </c>
      <c r="L230" s="43">
        <v>1</v>
      </c>
      <c r="M230" s="43">
        <v>3</v>
      </c>
      <c r="N230" s="43">
        <v>3</v>
      </c>
      <c r="O230" s="43">
        <v>3</v>
      </c>
      <c r="P230" s="43">
        <v>2</v>
      </c>
      <c r="Q230" s="44">
        <v>2</v>
      </c>
      <c r="R230" s="44">
        <v>3</v>
      </c>
      <c r="S230" s="44">
        <v>2</v>
      </c>
      <c r="T230" s="43">
        <v>2</v>
      </c>
      <c r="U230" s="44">
        <v>3</v>
      </c>
      <c r="V230" s="44">
        <v>2</v>
      </c>
      <c r="W230" s="44">
        <v>2</v>
      </c>
      <c r="X230" s="44">
        <v>2</v>
      </c>
      <c r="Y230" s="44">
        <v>3</v>
      </c>
      <c r="Z230" s="44">
        <v>2</v>
      </c>
      <c r="AA230" s="44">
        <v>3</v>
      </c>
      <c r="AB230" s="45">
        <v>3</v>
      </c>
      <c r="AC230" s="46">
        <f t="shared" si="18"/>
        <v>55</v>
      </c>
      <c r="AD230" s="46">
        <f t="shared" si="20"/>
        <v>2.3147449855969251</v>
      </c>
      <c r="AE230" s="46">
        <v>2</v>
      </c>
      <c r="AF230" s="43">
        <v>3</v>
      </c>
      <c r="AG230" s="43">
        <v>3</v>
      </c>
      <c r="AH230" s="43">
        <v>2</v>
      </c>
      <c r="AI230" s="43">
        <v>2</v>
      </c>
      <c r="AJ230" s="43">
        <v>1</v>
      </c>
      <c r="AK230" s="43">
        <v>3</v>
      </c>
      <c r="AL230" s="43">
        <v>2</v>
      </c>
      <c r="AM230" s="43">
        <v>3</v>
      </c>
      <c r="AN230" s="43">
        <v>3</v>
      </c>
      <c r="AO230" s="43">
        <v>1</v>
      </c>
      <c r="AP230" s="43">
        <v>3</v>
      </c>
      <c r="AQ230" s="43">
        <v>2</v>
      </c>
      <c r="AR230" s="43">
        <v>2</v>
      </c>
      <c r="AS230" s="43">
        <v>3</v>
      </c>
      <c r="AT230" s="43">
        <v>3</v>
      </c>
      <c r="AU230" s="43">
        <v>3</v>
      </c>
      <c r="AV230" s="43">
        <v>2</v>
      </c>
      <c r="AW230" s="43">
        <v>2</v>
      </c>
      <c r="AX230" s="43">
        <v>2</v>
      </c>
      <c r="AY230" s="43">
        <v>2</v>
      </c>
      <c r="AZ230" s="43">
        <v>3</v>
      </c>
      <c r="BA230" s="43">
        <v>3</v>
      </c>
      <c r="BB230" s="43">
        <v>3</v>
      </c>
      <c r="BC230" s="43">
        <v>3</v>
      </c>
      <c r="BD230" s="43">
        <v>2</v>
      </c>
      <c r="BE230" s="40">
        <f t="shared" si="19"/>
        <v>61</v>
      </c>
      <c r="BF230" s="40">
        <f t="shared" si="21"/>
        <v>2.336227064080445</v>
      </c>
      <c r="BG230" s="46">
        <v>2</v>
      </c>
      <c r="BH230" s="43">
        <v>4</v>
      </c>
      <c r="BI230" s="44">
        <v>1</v>
      </c>
      <c r="BJ230" s="44">
        <v>2</v>
      </c>
      <c r="BK230" s="44">
        <v>3</v>
      </c>
      <c r="BL230" s="43">
        <v>1</v>
      </c>
      <c r="BM230" s="43">
        <v>3</v>
      </c>
      <c r="BN230" s="43">
        <v>2</v>
      </c>
      <c r="BO230" s="44">
        <v>2</v>
      </c>
      <c r="BP230" s="43">
        <v>1</v>
      </c>
      <c r="BQ230" s="43">
        <v>2</v>
      </c>
      <c r="BR230" s="43">
        <v>3</v>
      </c>
      <c r="BS230" s="44">
        <v>2</v>
      </c>
      <c r="BT230" s="43">
        <v>2</v>
      </c>
      <c r="BU230" s="43">
        <v>1</v>
      </c>
      <c r="BV230" s="47">
        <f t="shared" si="22"/>
        <v>29</v>
      </c>
      <c r="BW230" s="47">
        <f t="shared" si="23"/>
        <v>2.2566633819597253</v>
      </c>
      <c r="BX230" s="46">
        <v>2</v>
      </c>
    </row>
    <row r="231" spans="1:76" x14ac:dyDescent="0.2">
      <c r="A231" s="37">
        <v>230</v>
      </c>
      <c r="B231" s="42" t="s">
        <v>1009</v>
      </c>
      <c r="C231" s="42" t="s">
        <v>69</v>
      </c>
      <c r="D231" s="42">
        <v>14</v>
      </c>
      <c r="E231" s="42">
        <v>8</v>
      </c>
      <c r="F231" s="43">
        <v>4</v>
      </c>
      <c r="G231" s="43">
        <v>3</v>
      </c>
      <c r="H231" s="44">
        <v>2</v>
      </c>
      <c r="I231" s="43">
        <v>3</v>
      </c>
      <c r="J231" s="44">
        <v>3</v>
      </c>
      <c r="K231" s="44">
        <v>2</v>
      </c>
      <c r="L231" s="43">
        <v>2</v>
      </c>
      <c r="M231" s="43">
        <v>3</v>
      </c>
      <c r="N231" s="43">
        <v>3</v>
      </c>
      <c r="O231" s="43">
        <v>4</v>
      </c>
      <c r="P231" s="43">
        <v>3</v>
      </c>
      <c r="Q231" s="44">
        <v>2</v>
      </c>
      <c r="R231" s="44">
        <v>3</v>
      </c>
      <c r="S231" s="44">
        <v>3</v>
      </c>
      <c r="T231" s="43">
        <v>4</v>
      </c>
      <c r="U231" s="44">
        <v>1</v>
      </c>
      <c r="V231" s="44">
        <v>1</v>
      </c>
      <c r="W231" s="44">
        <v>1</v>
      </c>
      <c r="X231" s="44">
        <v>1</v>
      </c>
      <c r="Y231" s="44">
        <v>3</v>
      </c>
      <c r="Z231" s="44">
        <v>2</v>
      </c>
      <c r="AA231" s="44">
        <v>1</v>
      </c>
      <c r="AB231" s="45">
        <v>3</v>
      </c>
      <c r="AC231" s="46">
        <f t="shared" si="18"/>
        <v>57</v>
      </c>
      <c r="AD231" s="46">
        <f t="shared" si="20"/>
        <v>2.246026578888344</v>
      </c>
      <c r="AE231" s="46">
        <v>2</v>
      </c>
      <c r="AF231" s="43">
        <v>4</v>
      </c>
      <c r="AG231" s="43">
        <v>3</v>
      </c>
      <c r="AH231" s="43">
        <v>1</v>
      </c>
      <c r="AI231" s="43">
        <v>2</v>
      </c>
      <c r="AJ231" s="43">
        <v>1</v>
      </c>
      <c r="AK231" s="43">
        <v>2</v>
      </c>
      <c r="AL231" s="43">
        <v>2</v>
      </c>
      <c r="AM231" s="43">
        <v>4</v>
      </c>
      <c r="AN231" s="43">
        <v>4</v>
      </c>
      <c r="AO231" s="43">
        <v>3</v>
      </c>
      <c r="AP231" s="43">
        <v>3</v>
      </c>
      <c r="AQ231" s="43">
        <v>3</v>
      </c>
      <c r="AR231" s="43">
        <v>2</v>
      </c>
      <c r="AS231" s="43">
        <v>4</v>
      </c>
      <c r="AT231" s="43">
        <v>4</v>
      </c>
      <c r="AU231" s="43">
        <v>3</v>
      </c>
      <c r="AV231" s="43">
        <v>3</v>
      </c>
      <c r="AW231" s="43">
        <v>3</v>
      </c>
      <c r="AX231" s="43">
        <v>3</v>
      </c>
      <c r="AY231" s="43">
        <v>3</v>
      </c>
      <c r="AZ231" s="43">
        <v>3</v>
      </c>
      <c r="BA231" s="43">
        <v>3</v>
      </c>
      <c r="BB231" s="43">
        <v>3</v>
      </c>
      <c r="BC231" s="43">
        <v>3</v>
      </c>
      <c r="BD231" s="43">
        <v>4</v>
      </c>
      <c r="BE231" s="40">
        <f t="shared" si="19"/>
        <v>73</v>
      </c>
      <c r="BF231" s="40">
        <f t="shared" si="21"/>
        <v>2.7590670181120629</v>
      </c>
      <c r="BG231" s="46">
        <v>3</v>
      </c>
      <c r="BH231" s="43">
        <v>3</v>
      </c>
      <c r="BI231" s="44">
        <v>3</v>
      </c>
      <c r="BJ231" s="44">
        <v>3</v>
      </c>
      <c r="BK231" s="44">
        <v>2</v>
      </c>
      <c r="BL231" s="43">
        <v>4</v>
      </c>
      <c r="BM231" s="43">
        <v>4</v>
      </c>
      <c r="BN231" s="43">
        <v>4</v>
      </c>
      <c r="BO231" s="44">
        <v>2</v>
      </c>
      <c r="BP231" s="43">
        <v>3</v>
      </c>
      <c r="BQ231" s="43">
        <v>4</v>
      </c>
      <c r="BR231" s="43">
        <v>4</v>
      </c>
      <c r="BS231" s="44">
        <v>2</v>
      </c>
      <c r="BT231" s="43">
        <v>4</v>
      </c>
      <c r="BU231" s="43">
        <v>4</v>
      </c>
      <c r="BV231" s="47">
        <f t="shared" si="22"/>
        <v>46</v>
      </c>
      <c r="BW231" s="47">
        <f t="shared" si="23"/>
        <v>3.7953356087043857</v>
      </c>
      <c r="BX231" s="46">
        <v>4</v>
      </c>
    </row>
    <row r="232" spans="1:76" x14ac:dyDescent="0.2">
      <c r="A232" s="37">
        <v>231</v>
      </c>
      <c r="B232" s="42" t="s">
        <v>1010</v>
      </c>
      <c r="C232" s="42" t="s">
        <v>69</v>
      </c>
      <c r="D232" s="42">
        <v>14</v>
      </c>
      <c r="E232" s="42">
        <v>9</v>
      </c>
      <c r="F232" s="43">
        <v>4</v>
      </c>
      <c r="G232" s="43">
        <v>2</v>
      </c>
      <c r="H232" s="44">
        <v>2</v>
      </c>
      <c r="I232" s="43">
        <v>2</v>
      </c>
      <c r="J232" s="44">
        <v>2</v>
      </c>
      <c r="K232" s="44">
        <v>2</v>
      </c>
      <c r="L232" s="43">
        <v>3</v>
      </c>
      <c r="M232" s="43">
        <v>3</v>
      </c>
      <c r="N232" s="43">
        <v>3</v>
      </c>
      <c r="O232" s="43">
        <v>3</v>
      </c>
      <c r="P232" s="43">
        <v>2</v>
      </c>
      <c r="Q232" s="44">
        <v>1</v>
      </c>
      <c r="R232" s="44">
        <v>2</v>
      </c>
      <c r="S232" s="44">
        <v>1</v>
      </c>
      <c r="T232" s="43">
        <v>3</v>
      </c>
      <c r="U232" s="44">
        <v>2</v>
      </c>
      <c r="V232" s="44">
        <v>1</v>
      </c>
      <c r="W232" s="44">
        <v>1</v>
      </c>
      <c r="X232" s="44">
        <v>2</v>
      </c>
      <c r="Y232" s="44">
        <v>3</v>
      </c>
      <c r="Z232" s="44">
        <v>1</v>
      </c>
      <c r="AA232" s="44">
        <v>3</v>
      </c>
      <c r="AB232" s="45">
        <v>4</v>
      </c>
      <c r="AC232" s="46">
        <f t="shared" si="18"/>
        <v>52</v>
      </c>
      <c r="AD232" s="46">
        <f t="shared" si="20"/>
        <v>2.0670843813233497</v>
      </c>
      <c r="AE232" s="46">
        <v>2</v>
      </c>
      <c r="AF232" s="43">
        <v>4</v>
      </c>
      <c r="AG232" s="43">
        <v>3</v>
      </c>
      <c r="AH232" s="43">
        <v>2</v>
      </c>
      <c r="AI232" s="43">
        <v>2</v>
      </c>
      <c r="AJ232" s="43">
        <v>1</v>
      </c>
      <c r="AK232" s="43">
        <v>3</v>
      </c>
      <c r="AL232" s="43">
        <v>2</v>
      </c>
      <c r="AM232" s="43">
        <v>4</v>
      </c>
      <c r="AN232" s="43">
        <v>4</v>
      </c>
      <c r="AO232" s="43">
        <v>3</v>
      </c>
      <c r="AP232" s="43">
        <v>4</v>
      </c>
      <c r="AQ232" s="43">
        <v>1</v>
      </c>
      <c r="AR232" s="43">
        <v>3</v>
      </c>
      <c r="AS232" s="43">
        <v>3</v>
      </c>
      <c r="AT232" s="43">
        <v>3</v>
      </c>
      <c r="AU232" s="43">
        <v>4</v>
      </c>
      <c r="AV232" s="43">
        <v>3</v>
      </c>
      <c r="AW232" s="43">
        <v>3</v>
      </c>
      <c r="AX232" s="43">
        <v>4</v>
      </c>
      <c r="AY232" s="43">
        <v>3</v>
      </c>
      <c r="AZ232" s="43">
        <v>2</v>
      </c>
      <c r="BA232" s="43">
        <v>3</v>
      </c>
      <c r="BB232" s="43">
        <v>3</v>
      </c>
      <c r="BC232" s="43">
        <v>3</v>
      </c>
      <c r="BD232" s="43">
        <v>4</v>
      </c>
      <c r="BE232" s="40">
        <f t="shared" si="19"/>
        <v>74</v>
      </c>
      <c r="BF232" s="40">
        <f t="shared" si="21"/>
        <v>2.7909997600009939</v>
      </c>
      <c r="BG232" s="46">
        <v>3</v>
      </c>
      <c r="BH232" s="43">
        <v>3</v>
      </c>
      <c r="BI232" s="44">
        <v>2</v>
      </c>
      <c r="BJ232" s="44">
        <v>1</v>
      </c>
      <c r="BK232" s="44">
        <v>3</v>
      </c>
      <c r="BL232" s="43">
        <v>3</v>
      </c>
      <c r="BM232" s="43">
        <v>2</v>
      </c>
      <c r="BN232" s="43">
        <v>3</v>
      </c>
      <c r="BO232" s="44">
        <v>2</v>
      </c>
      <c r="BP232" s="43">
        <v>2</v>
      </c>
      <c r="BQ232" s="43">
        <v>2</v>
      </c>
      <c r="BR232" s="43">
        <v>3</v>
      </c>
      <c r="BS232" s="44">
        <v>1</v>
      </c>
      <c r="BT232" s="43">
        <v>2</v>
      </c>
      <c r="BU232" s="43">
        <v>3</v>
      </c>
      <c r="BV232" s="47">
        <f t="shared" si="22"/>
        <v>32</v>
      </c>
      <c r="BW232" s="47">
        <f t="shared" si="23"/>
        <v>2.5799056999998013</v>
      </c>
      <c r="BX232" s="46">
        <v>3</v>
      </c>
    </row>
    <row r="233" spans="1:76" x14ac:dyDescent="0.2">
      <c r="A233" s="37">
        <v>232</v>
      </c>
      <c r="B233" s="42" t="s">
        <v>1011</v>
      </c>
      <c r="C233" s="42" t="s">
        <v>69</v>
      </c>
      <c r="D233" s="42">
        <v>14</v>
      </c>
      <c r="E233" s="42">
        <v>9</v>
      </c>
      <c r="F233" s="43">
        <v>3</v>
      </c>
      <c r="G233" s="43">
        <v>3</v>
      </c>
      <c r="H233" s="44">
        <v>2</v>
      </c>
      <c r="I233" s="43">
        <v>2</v>
      </c>
      <c r="J233" s="44">
        <v>2</v>
      </c>
      <c r="K233" s="44">
        <v>2</v>
      </c>
      <c r="L233" s="43">
        <v>2</v>
      </c>
      <c r="M233" s="43">
        <v>3</v>
      </c>
      <c r="N233" s="43">
        <v>2</v>
      </c>
      <c r="O233" s="43">
        <v>3</v>
      </c>
      <c r="P233" s="43">
        <v>2</v>
      </c>
      <c r="Q233" s="44">
        <v>2</v>
      </c>
      <c r="R233" s="44">
        <v>1</v>
      </c>
      <c r="S233" s="44">
        <v>1</v>
      </c>
      <c r="T233" s="43">
        <v>2</v>
      </c>
      <c r="U233" s="44">
        <v>2</v>
      </c>
      <c r="V233" s="44">
        <v>2</v>
      </c>
      <c r="W233" s="44">
        <v>2</v>
      </c>
      <c r="X233" s="44">
        <v>2</v>
      </c>
      <c r="Y233" s="44">
        <v>2</v>
      </c>
      <c r="Z233" s="44">
        <v>2</v>
      </c>
      <c r="AA233" s="44">
        <v>2</v>
      </c>
      <c r="AB233" s="45">
        <v>2</v>
      </c>
      <c r="AC233" s="46">
        <f t="shared" si="18"/>
        <v>48</v>
      </c>
      <c r="AD233" s="46">
        <f t="shared" si="20"/>
        <v>2.0205892638715031</v>
      </c>
      <c r="AE233" s="46">
        <v>2</v>
      </c>
      <c r="AF233" s="43">
        <v>3</v>
      </c>
      <c r="AG233" s="43">
        <v>3</v>
      </c>
      <c r="AH233" s="43">
        <v>2</v>
      </c>
      <c r="AI233" s="43">
        <v>2</v>
      </c>
      <c r="AJ233" s="43">
        <v>2</v>
      </c>
      <c r="AK233" s="43">
        <v>2</v>
      </c>
      <c r="AL233" s="43">
        <v>4</v>
      </c>
      <c r="AM233" s="43">
        <v>3</v>
      </c>
      <c r="AN233" s="43">
        <v>4</v>
      </c>
      <c r="AO233" s="43">
        <v>3</v>
      </c>
      <c r="AP233" s="43">
        <v>3</v>
      </c>
      <c r="AQ233" s="43">
        <v>2</v>
      </c>
      <c r="AR233" s="43">
        <v>3</v>
      </c>
      <c r="AS233" s="43">
        <v>3</v>
      </c>
      <c r="AT233" s="43">
        <v>3</v>
      </c>
      <c r="AU233" s="43">
        <v>3</v>
      </c>
      <c r="AV233" s="43">
        <v>3</v>
      </c>
      <c r="AW233" s="43">
        <v>2</v>
      </c>
      <c r="AX233" s="43">
        <v>3</v>
      </c>
      <c r="AY233" s="43">
        <v>3</v>
      </c>
      <c r="AZ233" s="43">
        <v>2</v>
      </c>
      <c r="BA233" s="43">
        <v>3</v>
      </c>
      <c r="BB233" s="43">
        <v>4</v>
      </c>
      <c r="BC233" s="43">
        <v>3</v>
      </c>
      <c r="BD233" s="43">
        <v>3</v>
      </c>
      <c r="BE233" s="40">
        <f t="shared" si="19"/>
        <v>71</v>
      </c>
      <c r="BF233" s="40">
        <f t="shared" si="21"/>
        <v>2.7720965386998704</v>
      </c>
      <c r="BG233" s="46">
        <v>3</v>
      </c>
      <c r="BH233" s="43">
        <v>3</v>
      </c>
      <c r="BI233" s="44">
        <v>3</v>
      </c>
      <c r="BJ233" s="44">
        <v>3</v>
      </c>
      <c r="BK233" s="44">
        <v>3</v>
      </c>
      <c r="BL233" s="43">
        <v>3</v>
      </c>
      <c r="BM233" s="43">
        <v>3</v>
      </c>
      <c r="BN233" s="43">
        <v>3</v>
      </c>
      <c r="BO233" s="44">
        <v>2</v>
      </c>
      <c r="BP233" s="43">
        <v>3</v>
      </c>
      <c r="BQ233" s="43">
        <v>2</v>
      </c>
      <c r="BR233" s="43">
        <v>2</v>
      </c>
      <c r="BS233" s="44">
        <v>2</v>
      </c>
      <c r="BT233" s="43">
        <v>3</v>
      </c>
      <c r="BU233" s="43">
        <v>3</v>
      </c>
      <c r="BV233" s="47">
        <f t="shared" si="22"/>
        <v>38</v>
      </c>
      <c r="BW233" s="47">
        <f t="shared" si="23"/>
        <v>3.1891460485376038</v>
      </c>
      <c r="BX233" s="46">
        <v>3</v>
      </c>
    </row>
    <row r="234" spans="1:76" x14ac:dyDescent="0.2">
      <c r="A234" s="37">
        <v>233</v>
      </c>
      <c r="B234" s="42" t="s">
        <v>1012</v>
      </c>
      <c r="C234" s="42" t="s">
        <v>69</v>
      </c>
      <c r="D234" s="42">
        <v>15</v>
      </c>
      <c r="E234" s="42">
        <v>9</v>
      </c>
      <c r="F234" s="43">
        <v>4</v>
      </c>
      <c r="G234" s="43">
        <v>4</v>
      </c>
      <c r="H234" s="44">
        <v>3</v>
      </c>
      <c r="I234" s="43">
        <v>3</v>
      </c>
      <c r="J234" s="44">
        <v>2</v>
      </c>
      <c r="K234" s="44">
        <v>1</v>
      </c>
      <c r="L234" s="43">
        <v>4</v>
      </c>
      <c r="M234" s="43">
        <v>4</v>
      </c>
      <c r="N234" s="43">
        <v>3</v>
      </c>
      <c r="O234" s="43">
        <v>2</v>
      </c>
      <c r="P234" s="43">
        <v>4</v>
      </c>
      <c r="Q234" s="44">
        <v>2</v>
      </c>
      <c r="R234" s="44">
        <v>1</v>
      </c>
      <c r="S234" s="44">
        <v>4</v>
      </c>
      <c r="T234" s="43">
        <v>3</v>
      </c>
      <c r="U234" s="44">
        <v>3</v>
      </c>
      <c r="V234" s="44">
        <v>4</v>
      </c>
      <c r="W234" s="44">
        <v>4</v>
      </c>
      <c r="X234" s="44">
        <v>4</v>
      </c>
      <c r="Y234" s="44">
        <v>3</v>
      </c>
      <c r="Z234" s="44">
        <v>3</v>
      </c>
      <c r="AA234" s="44">
        <v>3</v>
      </c>
      <c r="AB234" s="45">
        <v>4</v>
      </c>
      <c r="AC234" s="46">
        <f t="shared" si="18"/>
        <v>72</v>
      </c>
      <c r="AD234" s="46">
        <f t="shared" si="20"/>
        <v>2.9307934663925765</v>
      </c>
      <c r="AE234" s="46">
        <v>3</v>
      </c>
      <c r="AF234" s="43">
        <v>4</v>
      </c>
      <c r="AG234" s="43">
        <v>4</v>
      </c>
      <c r="AH234" s="43">
        <v>3</v>
      </c>
      <c r="AI234" s="43">
        <v>3</v>
      </c>
      <c r="AJ234" s="43">
        <v>3</v>
      </c>
      <c r="AK234" s="43">
        <v>1</v>
      </c>
      <c r="AL234" s="43">
        <v>3</v>
      </c>
      <c r="AM234" s="43">
        <v>4</v>
      </c>
      <c r="AN234" s="43">
        <v>4</v>
      </c>
      <c r="AO234" s="43">
        <v>2</v>
      </c>
      <c r="AP234" s="43">
        <v>4</v>
      </c>
      <c r="AQ234" s="43">
        <v>3</v>
      </c>
      <c r="AR234" s="43">
        <v>2</v>
      </c>
      <c r="AS234" s="43">
        <v>4</v>
      </c>
      <c r="AT234" s="43">
        <v>4</v>
      </c>
      <c r="AU234" s="43">
        <v>4</v>
      </c>
      <c r="AV234" s="43">
        <v>2</v>
      </c>
      <c r="AW234" s="43">
        <v>3</v>
      </c>
      <c r="AX234" s="43">
        <v>4</v>
      </c>
      <c r="AY234" s="43">
        <v>4</v>
      </c>
      <c r="AZ234" s="43">
        <v>3</v>
      </c>
      <c r="BA234" s="43">
        <v>3</v>
      </c>
      <c r="BB234" s="43">
        <v>3</v>
      </c>
      <c r="BC234" s="43">
        <v>4</v>
      </c>
      <c r="BD234" s="43">
        <v>3</v>
      </c>
      <c r="BE234" s="40">
        <f t="shared" si="19"/>
        <v>81</v>
      </c>
      <c r="BF234" s="40">
        <f t="shared" si="21"/>
        <v>3.1036911478307192</v>
      </c>
      <c r="BG234" s="46">
        <v>3</v>
      </c>
      <c r="BH234" s="43">
        <v>4</v>
      </c>
      <c r="BI234" s="44">
        <v>2</v>
      </c>
      <c r="BJ234" s="44">
        <v>2</v>
      </c>
      <c r="BK234" s="44">
        <v>1</v>
      </c>
      <c r="BL234" s="43">
        <v>4</v>
      </c>
      <c r="BM234" s="43">
        <v>3</v>
      </c>
      <c r="BN234" s="43">
        <v>4</v>
      </c>
      <c r="BO234" s="44">
        <v>2</v>
      </c>
      <c r="BP234" s="43">
        <v>4</v>
      </c>
      <c r="BQ234" s="43">
        <v>4</v>
      </c>
      <c r="BR234" s="43">
        <v>4</v>
      </c>
      <c r="BS234" s="44">
        <v>1</v>
      </c>
      <c r="BT234" s="43">
        <v>4</v>
      </c>
      <c r="BU234" s="43">
        <v>4</v>
      </c>
      <c r="BV234" s="47">
        <f t="shared" si="22"/>
        <v>43</v>
      </c>
      <c r="BW234" s="47">
        <f t="shared" si="23"/>
        <v>3.3266770481387198</v>
      </c>
      <c r="BX234" s="46">
        <v>3</v>
      </c>
    </row>
    <row r="235" spans="1:76" x14ac:dyDescent="0.2">
      <c r="A235" s="37">
        <v>234</v>
      </c>
      <c r="B235" s="42" t="s">
        <v>1013</v>
      </c>
      <c r="C235" s="42" t="s">
        <v>69</v>
      </c>
      <c r="D235" s="42">
        <v>14</v>
      </c>
      <c r="E235" s="42">
        <v>8</v>
      </c>
      <c r="F235" s="43">
        <v>4</v>
      </c>
      <c r="G235" s="43">
        <v>4</v>
      </c>
      <c r="H235" s="44">
        <v>2</v>
      </c>
      <c r="I235" s="43">
        <v>4</v>
      </c>
      <c r="J235" s="44">
        <v>3</v>
      </c>
      <c r="K235" s="44">
        <v>4</v>
      </c>
      <c r="L235" s="43">
        <v>4</v>
      </c>
      <c r="M235" s="43">
        <v>2</v>
      </c>
      <c r="N235" s="43">
        <v>4</v>
      </c>
      <c r="O235" s="43">
        <v>4</v>
      </c>
      <c r="P235" s="43">
        <v>4</v>
      </c>
      <c r="Q235" s="44">
        <v>3</v>
      </c>
      <c r="R235" s="44">
        <v>1</v>
      </c>
      <c r="S235" s="44">
        <v>3</v>
      </c>
      <c r="T235" s="43">
        <v>3</v>
      </c>
      <c r="U235" s="44">
        <v>4</v>
      </c>
      <c r="V235" s="44">
        <v>4</v>
      </c>
      <c r="W235" s="44">
        <v>4</v>
      </c>
      <c r="X235" s="44">
        <v>4</v>
      </c>
      <c r="Y235" s="44">
        <v>3</v>
      </c>
      <c r="Z235" s="44">
        <v>4</v>
      </c>
      <c r="AA235" s="44">
        <v>2</v>
      </c>
      <c r="AB235" s="45">
        <v>4</v>
      </c>
      <c r="AC235" s="46">
        <f t="shared" si="18"/>
        <v>78</v>
      </c>
      <c r="AD235" s="46">
        <f t="shared" si="20"/>
        <v>3.231901327920268</v>
      </c>
      <c r="AE235" s="46">
        <v>3</v>
      </c>
      <c r="AF235" s="43">
        <v>3</v>
      </c>
      <c r="AG235" s="43">
        <v>4</v>
      </c>
      <c r="AH235" s="43">
        <v>3</v>
      </c>
      <c r="AI235" s="43">
        <v>2</v>
      </c>
      <c r="AJ235" s="43">
        <v>1</v>
      </c>
      <c r="AK235" s="43">
        <v>4</v>
      </c>
      <c r="AL235" s="43">
        <v>3</v>
      </c>
      <c r="AM235" s="43">
        <v>4</v>
      </c>
      <c r="AN235" s="43">
        <v>4</v>
      </c>
      <c r="AO235" s="43">
        <v>2</v>
      </c>
      <c r="AP235" s="43">
        <v>4</v>
      </c>
      <c r="AQ235" s="43">
        <v>2</v>
      </c>
      <c r="AR235" s="43">
        <v>2</v>
      </c>
      <c r="AS235" s="43">
        <v>4</v>
      </c>
      <c r="AT235" s="43">
        <v>4</v>
      </c>
      <c r="AU235" s="43">
        <v>4</v>
      </c>
      <c r="AV235" s="43">
        <v>2</v>
      </c>
      <c r="AW235" s="43">
        <v>3</v>
      </c>
      <c r="AX235" s="43">
        <v>4</v>
      </c>
      <c r="AY235" s="43">
        <v>4</v>
      </c>
      <c r="AZ235" s="43">
        <v>4</v>
      </c>
      <c r="BA235" s="43">
        <v>4</v>
      </c>
      <c r="BB235" s="43">
        <v>4</v>
      </c>
      <c r="BC235" s="43">
        <v>4</v>
      </c>
      <c r="BD235" s="43">
        <v>4</v>
      </c>
      <c r="BE235" s="40">
        <f t="shared" si="19"/>
        <v>83</v>
      </c>
      <c r="BF235" s="40">
        <f t="shared" si="21"/>
        <v>3.1461642705856785</v>
      </c>
      <c r="BG235" s="46">
        <v>3</v>
      </c>
      <c r="BH235" s="43">
        <v>3</v>
      </c>
      <c r="BI235" s="44">
        <v>3</v>
      </c>
      <c r="BJ235" s="44">
        <v>3</v>
      </c>
      <c r="BK235" s="44">
        <v>2</v>
      </c>
      <c r="BL235" s="43">
        <v>3</v>
      </c>
      <c r="BM235" s="43">
        <v>3</v>
      </c>
      <c r="BN235" s="43">
        <v>4</v>
      </c>
      <c r="BO235" s="44">
        <v>2</v>
      </c>
      <c r="BP235" s="43">
        <v>4</v>
      </c>
      <c r="BQ235" s="43">
        <v>4</v>
      </c>
      <c r="BR235" s="43">
        <v>4</v>
      </c>
      <c r="BS235" s="44">
        <v>3</v>
      </c>
      <c r="BT235" s="43">
        <v>3</v>
      </c>
      <c r="BU235" s="43">
        <v>3</v>
      </c>
      <c r="BV235" s="47">
        <f t="shared" si="22"/>
        <v>44</v>
      </c>
      <c r="BW235" s="47">
        <f t="shared" si="23"/>
        <v>3.6704122419223886</v>
      </c>
      <c r="BX235" s="46">
        <v>4</v>
      </c>
    </row>
    <row r="236" spans="1:76" x14ac:dyDescent="0.2">
      <c r="A236" s="37">
        <v>235</v>
      </c>
      <c r="B236" s="42" t="s">
        <v>1014</v>
      </c>
      <c r="C236" s="42" t="s">
        <v>69</v>
      </c>
      <c r="D236" s="42">
        <v>14</v>
      </c>
      <c r="E236" s="42">
        <v>9</v>
      </c>
      <c r="F236" s="43">
        <v>3</v>
      </c>
      <c r="G236" s="43">
        <v>3</v>
      </c>
      <c r="H236" s="44">
        <v>3</v>
      </c>
      <c r="I236" s="43">
        <v>2</v>
      </c>
      <c r="J236" s="44">
        <v>2</v>
      </c>
      <c r="K236" s="44">
        <v>2</v>
      </c>
      <c r="L236" s="43">
        <v>2</v>
      </c>
      <c r="M236" s="43">
        <v>3</v>
      </c>
      <c r="N236" s="43">
        <v>3</v>
      </c>
      <c r="O236" s="43">
        <v>2</v>
      </c>
      <c r="P236" s="43">
        <v>2</v>
      </c>
      <c r="Q236" s="44">
        <v>2</v>
      </c>
      <c r="R236" s="44">
        <v>3</v>
      </c>
      <c r="S236" s="44">
        <v>3</v>
      </c>
      <c r="T236" s="43">
        <v>3</v>
      </c>
      <c r="U236" s="44">
        <v>2</v>
      </c>
      <c r="V236" s="44">
        <v>3</v>
      </c>
      <c r="W236" s="44">
        <v>3</v>
      </c>
      <c r="X236" s="44">
        <v>2</v>
      </c>
      <c r="Y236" s="44">
        <v>2</v>
      </c>
      <c r="Z236" s="44">
        <v>2</v>
      </c>
      <c r="AA236" s="44">
        <v>3</v>
      </c>
      <c r="AB236" s="45">
        <v>3</v>
      </c>
      <c r="AC236" s="46">
        <f t="shared" si="18"/>
        <v>58</v>
      </c>
      <c r="AD236" s="46">
        <f t="shared" si="20"/>
        <v>2.4711761057459167</v>
      </c>
      <c r="AE236" s="46">
        <v>2</v>
      </c>
      <c r="AF236" s="43">
        <v>2</v>
      </c>
      <c r="AG236" s="43">
        <v>2</v>
      </c>
      <c r="AH236" s="43">
        <v>2</v>
      </c>
      <c r="AI236" s="43">
        <v>3</v>
      </c>
      <c r="AJ236" s="43">
        <v>2</v>
      </c>
      <c r="AK236" s="43">
        <v>2</v>
      </c>
      <c r="AL236" s="43">
        <v>3</v>
      </c>
      <c r="AM236" s="43">
        <v>3</v>
      </c>
      <c r="AN236" s="43">
        <v>3</v>
      </c>
      <c r="AO236" s="43">
        <v>2</v>
      </c>
      <c r="AP236" s="43">
        <v>2</v>
      </c>
      <c r="AQ236" s="43">
        <v>2</v>
      </c>
      <c r="AR236" s="43">
        <v>2</v>
      </c>
      <c r="AS236" s="43">
        <v>2</v>
      </c>
      <c r="AT236" s="43">
        <v>3</v>
      </c>
      <c r="AU236" s="43">
        <v>2</v>
      </c>
      <c r="AV236" s="43">
        <v>2</v>
      </c>
      <c r="AW236" s="43">
        <v>3</v>
      </c>
      <c r="AX236" s="43">
        <v>3</v>
      </c>
      <c r="AY236" s="43">
        <v>3</v>
      </c>
      <c r="AZ236" s="43">
        <v>2</v>
      </c>
      <c r="BA236" s="43">
        <v>3</v>
      </c>
      <c r="BB236" s="43">
        <v>3</v>
      </c>
      <c r="BC236" s="43">
        <v>2</v>
      </c>
      <c r="BD236" s="43">
        <v>2</v>
      </c>
      <c r="BE236" s="40">
        <f t="shared" si="19"/>
        <v>60</v>
      </c>
      <c r="BF236" s="40">
        <f t="shared" si="21"/>
        <v>2.3521580450493471</v>
      </c>
      <c r="BG236" s="46">
        <v>2</v>
      </c>
      <c r="BH236" s="43">
        <v>2</v>
      </c>
      <c r="BI236" s="44">
        <v>2</v>
      </c>
      <c r="BJ236" s="44">
        <v>3</v>
      </c>
      <c r="BK236" s="44">
        <v>2</v>
      </c>
      <c r="BL236" s="43">
        <v>2</v>
      </c>
      <c r="BM236" s="43">
        <v>3</v>
      </c>
      <c r="BN236" s="43">
        <v>3</v>
      </c>
      <c r="BO236" s="44">
        <v>2</v>
      </c>
      <c r="BP236" s="43">
        <v>2</v>
      </c>
      <c r="BQ236" s="43">
        <v>2</v>
      </c>
      <c r="BR236" s="43">
        <v>3</v>
      </c>
      <c r="BS236" s="44">
        <v>3</v>
      </c>
      <c r="BT236" s="43">
        <v>3</v>
      </c>
      <c r="BU236" s="43">
        <v>3</v>
      </c>
      <c r="BV236" s="47">
        <f t="shared" si="22"/>
        <v>35</v>
      </c>
      <c r="BW236" s="47">
        <f t="shared" si="23"/>
        <v>2.9246582114572433</v>
      </c>
      <c r="BX236" s="46">
        <v>3</v>
      </c>
    </row>
    <row r="237" spans="1:76" x14ac:dyDescent="0.2">
      <c r="A237" s="37">
        <v>236</v>
      </c>
      <c r="B237" s="42" t="s">
        <v>1015</v>
      </c>
      <c r="C237" s="42" t="s">
        <v>69</v>
      </c>
      <c r="D237" s="42">
        <v>14</v>
      </c>
      <c r="E237" s="42">
        <v>8</v>
      </c>
      <c r="F237" s="43">
        <v>3</v>
      </c>
      <c r="G237" s="43">
        <v>3</v>
      </c>
      <c r="H237" s="44">
        <v>3</v>
      </c>
      <c r="I237" s="43">
        <v>3</v>
      </c>
      <c r="J237" s="44">
        <v>3</v>
      </c>
      <c r="K237" s="44">
        <v>3</v>
      </c>
      <c r="L237" s="43">
        <v>3</v>
      </c>
      <c r="M237" s="43">
        <v>2</v>
      </c>
      <c r="N237" s="43">
        <v>3</v>
      </c>
      <c r="O237" s="43">
        <v>3</v>
      </c>
      <c r="P237" s="43">
        <v>3</v>
      </c>
      <c r="Q237" s="44">
        <v>2</v>
      </c>
      <c r="R237" s="44">
        <v>2</v>
      </c>
      <c r="S237" s="44">
        <v>3</v>
      </c>
      <c r="T237" s="43">
        <v>3</v>
      </c>
      <c r="U237" s="44">
        <v>3</v>
      </c>
      <c r="V237" s="44">
        <v>3</v>
      </c>
      <c r="W237" s="44">
        <v>3</v>
      </c>
      <c r="X237" s="44">
        <v>3</v>
      </c>
      <c r="Y237" s="44">
        <v>2</v>
      </c>
      <c r="Z237" s="44">
        <v>3</v>
      </c>
      <c r="AA237" s="44">
        <v>3</v>
      </c>
      <c r="AB237" s="45">
        <v>3</v>
      </c>
      <c r="AC237" s="46">
        <f t="shared" si="18"/>
        <v>65</v>
      </c>
      <c r="AD237" s="46">
        <f t="shared" si="20"/>
        <v>2.7957394062708381</v>
      </c>
      <c r="AE237" s="46">
        <v>3</v>
      </c>
      <c r="AF237" s="43">
        <v>3</v>
      </c>
      <c r="AG237" s="43">
        <v>3</v>
      </c>
      <c r="AH237" s="43">
        <v>2</v>
      </c>
      <c r="AI237" s="43">
        <v>2</v>
      </c>
      <c r="AJ237" s="43">
        <v>2</v>
      </c>
      <c r="AK237" s="43">
        <v>2</v>
      </c>
      <c r="AL237" s="43">
        <v>2</v>
      </c>
      <c r="AM237" s="43">
        <v>2</v>
      </c>
      <c r="AN237" s="43">
        <v>2</v>
      </c>
      <c r="AO237" s="43">
        <v>2</v>
      </c>
      <c r="AP237" s="43">
        <v>3</v>
      </c>
      <c r="AQ237" s="43">
        <v>2</v>
      </c>
      <c r="AR237" s="43">
        <v>3</v>
      </c>
      <c r="AS237" s="43">
        <v>3</v>
      </c>
      <c r="AT237" s="43">
        <v>3</v>
      </c>
      <c r="AU237" s="43">
        <v>2</v>
      </c>
      <c r="AV237" s="43">
        <v>2</v>
      </c>
      <c r="AW237" s="43">
        <v>3</v>
      </c>
      <c r="AX237" s="43">
        <v>3</v>
      </c>
      <c r="AY237" s="43">
        <v>3</v>
      </c>
      <c r="AZ237" s="43">
        <v>2</v>
      </c>
      <c r="BA237" s="43">
        <v>2</v>
      </c>
      <c r="BB237" s="43">
        <v>2</v>
      </c>
      <c r="BC237" s="43">
        <v>3</v>
      </c>
      <c r="BD237" s="43">
        <v>3</v>
      </c>
      <c r="BE237" s="40">
        <f t="shared" si="19"/>
        <v>61</v>
      </c>
      <c r="BF237" s="40">
        <f t="shared" si="21"/>
        <v>2.3906178044561481</v>
      </c>
      <c r="BG237" s="46">
        <v>2</v>
      </c>
      <c r="BH237" s="43">
        <v>3</v>
      </c>
      <c r="BI237" s="44">
        <v>3</v>
      </c>
      <c r="BJ237" s="44">
        <v>2</v>
      </c>
      <c r="BK237" s="44">
        <v>3</v>
      </c>
      <c r="BL237" s="43">
        <v>3</v>
      </c>
      <c r="BM237" s="43">
        <v>3</v>
      </c>
      <c r="BN237" s="43">
        <v>3</v>
      </c>
      <c r="BO237" s="44">
        <v>2</v>
      </c>
      <c r="BP237" s="43">
        <v>3</v>
      </c>
      <c r="BQ237" s="43">
        <v>3</v>
      </c>
      <c r="BR237" s="43">
        <v>3</v>
      </c>
      <c r="BS237" s="44">
        <v>2</v>
      </c>
      <c r="BT237" s="43">
        <v>3</v>
      </c>
      <c r="BU237" s="43">
        <v>3</v>
      </c>
      <c r="BV237" s="47">
        <f t="shared" si="22"/>
        <v>39</v>
      </c>
      <c r="BW237" s="47">
        <f t="shared" si="23"/>
        <v>3.2822064384153111</v>
      </c>
      <c r="BX237" s="46">
        <v>3</v>
      </c>
    </row>
    <row r="238" spans="1:76" x14ac:dyDescent="0.2">
      <c r="A238" s="37">
        <v>237</v>
      </c>
      <c r="B238" s="42" t="s">
        <v>1016</v>
      </c>
      <c r="C238" s="42" t="s">
        <v>69</v>
      </c>
      <c r="D238" s="42">
        <v>15</v>
      </c>
      <c r="E238" s="42">
        <v>9</v>
      </c>
      <c r="F238" s="43">
        <v>4</v>
      </c>
      <c r="G238" s="43">
        <v>3</v>
      </c>
      <c r="H238" s="44">
        <v>2</v>
      </c>
      <c r="I238" s="43">
        <v>3</v>
      </c>
      <c r="J238" s="44">
        <v>3</v>
      </c>
      <c r="K238" s="44">
        <v>3</v>
      </c>
      <c r="L238" s="43">
        <v>3</v>
      </c>
      <c r="M238" s="43">
        <v>2</v>
      </c>
      <c r="N238" s="43">
        <v>3</v>
      </c>
      <c r="O238" s="43">
        <v>2</v>
      </c>
      <c r="P238" s="43">
        <v>3</v>
      </c>
      <c r="Q238" s="44">
        <v>3</v>
      </c>
      <c r="R238" s="44">
        <v>2</v>
      </c>
      <c r="S238" s="44">
        <v>3</v>
      </c>
      <c r="T238" s="43">
        <v>2</v>
      </c>
      <c r="U238" s="44">
        <v>3</v>
      </c>
      <c r="V238" s="44">
        <v>3</v>
      </c>
      <c r="W238" s="44">
        <v>3</v>
      </c>
      <c r="X238" s="44">
        <v>2</v>
      </c>
      <c r="Y238" s="44">
        <v>3</v>
      </c>
      <c r="Z238" s="44">
        <v>3</v>
      </c>
      <c r="AA238" s="44">
        <v>2</v>
      </c>
      <c r="AB238" s="45">
        <v>3</v>
      </c>
      <c r="AC238" s="46">
        <f t="shared" si="18"/>
        <v>63</v>
      </c>
      <c r="AD238" s="46">
        <f t="shared" si="20"/>
        <v>2.6850994883265464</v>
      </c>
      <c r="AE238" s="46">
        <v>3</v>
      </c>
      <c r="AF238" s="43">
        <v>3</v>
      </c>
      <c r="AG238" s="43">
        <v>3</v>
      </c>
      <c r="AH238" s="43">
        <v>2</v>
      </c>
      <c r="AI238" s="43">
        <v>2</v>
      </c>
      <c r="AJ238" s="43">
        <v>2</v>
      </c>
      <c r="AK238" s="43">
        <v>3</v>
      </c>
      <c r="AL238" s="43">
        <v>3</v>
      </c>
      <c r="AM238" s="43">
        <v>3</v>
      </c>
      <c r="AN238" s="43">
        <v>3</v>
      </c>
      <c r="AO238" s="43">
        <v>2</v>
      </c>
      <c r="AP238" s="43">
        <v>3</v>
      </c>
      <c r="AQ238" s="43">
        <v>3</v>
      </c>
      <c r="AR238" s="43">
        <v>2</v>
      </c>
      <c r="AS238" s="43">
        <v>3</v>
      </c>
      <c r="AT238" s="43">
        <v>3</v>
      </c>
      <c r="AU238" s="43">
        <v>3</v>
      </c>
      <c r="AV238" s="43">
        <v>2</v>
      </c>
      <c r="AW238" s="43">
        <v>2</v>
      </c>
      <c r="AX238" s="43">
        <v>3</v>
      </c>
      <c r="AY238" s="43">
        <v>3</v>
      </c>
      <c r="AZ238" s="43">
        <v>2</v>
      </c>
      <c r="BA238" s="43">
        <v>2</v>
      </c>
      <c r="BB238" s="43">
        <v>3</v>
      </c>
      <c r="BC238" s="43">
        <v>2</v>
      </c>
      <c r="BD238" s="43">
        <v>4</v>
      </c>
      <c r="BE238" s="40">
        <f t="shared" si="19"/>
        <v>66</v>
      </c>
      <c r="BF238" s="40">
        <f t="shared" si="21"/>
        <v>2.5803718806234439</v>
      </c>
      <c r="BG238" s="46">
        <v>3</v>
      </c>
      <c r="BH238" s="43">
        <v>3</v>
      </c>
      <c r="BI238" s="44">
        <v>2</v>
      </c>
      <c r="BJ238" s="44">
        <v>3</v>
      </c>
      <c r="BK238" s="44">
        <v>2</v>
      </c>
      <c r="BL238" s="43">
        <v>3</v>
      </c>
      <c r="BM238" s="43">
        <v>3</v>
      </c>
      <c r="BN238" s="43">
        <v>3</v>
      </c>
      <c r="BO238" s="44">
        <v>2</v>
      </c>
      <c r="BP238" s="43">
        <v>3</v>
      </c>
      <c r="BQ238" s="43">
        <v>2</v>
      </c>
      <c r="BR238" s="43">
        <v>3</v>
      </c>
      <c r="BS238" s="44">
        <v>2</v>
      </c>
      <c r="BT238" s="43">
        <v>3</v>
      </c>
      <c r="BU238" s="43">
        <v>3</v>
      </c>
      <c r="BV238" s="47">
        <f t="shared" si="22"/>
        <v>37</v>
      </c>
      <c r="BW238" s="47">
        <f t="shared" si="23"/>
        <v>3.0985810913172482</v>
      </c>
      <c r="BX238" s="46">
        <v>3</v>
      </c>
    </row>
    <row r="239" spans="1:76" x14ac:dyDescent="0.2">
      <c r="A239" s="37">
        <v>238</v>
      </c>
      <c r="B239" s="42" t="s">
        <v>1017</v>
      </c>
      <c r="C239" s="42" t="s">
        <v>69</v>
      </c>
      <c r="D239" s="42">
        <v>15</v>
      </c>
      <c r="E239" s="42">
        <v>9</v>
      </c>
      <c r="F239" s="43">
        <v>3</v>
      </c>
      <c r="G239" s="43">
        <v>3</v>
      </c>
      <c r="H239" s="44">
        <v>1</v>
      </c>
      <c r="I239" s="43">
        <v>3</v>
      </c>
      <c r="J239" s="44">
        <v>2</v>
      </c>
      <c r="K239" s="44">
        <v>1</v>
      </c>
      <c r="L239" s="43">
        <v>4</v>
      </c>
      <c r="M239" s="43">
        <v>4</v>
      </c>
      <c r="N239" s="43">
        <v>2</v>
      </c>
      <c r="O239" s="43">
        <v>3</v>
      </c>
      <c r="P239" s="43">
        <v>3</v>
      </c>
      <c r="Q239" s="44">
        <v>2</v>
      </c>
      <c r="R239" s="44">
        <v>1</v>
      </c>
      <c r="S239" s="44">
        <v>3</v>
      </c>
      <c r="T239" s="43">
        <v>3</v>
      </c>
      <c r="U239" s="44">
        <v>2</v>
      </c>
      <c r="V239" s="44">
        <v>2</v>
      </c>
      <c r="W239" s="44">
        <v>1</v>
      </c>
      <c r="X239" s="44">
        <v>1</v>
      </c>
      <c r="Y239" s="44">
        <v>1</v>
      </c>
      <c r="Z239" s="44">
        <v>2</v>
      </c>
      <c r="AA239" s="44">
        <v>1</v>
      </c>
      <c r="AB239" s="45">
        <v>3</v>
      </c>
      <c r="AC239" s="46">
        <f t="shared" si="18"/>
        <v>51</v>
      </c>
      <c r="AD239" s="46">
        <f t="shared" si="20"/>
        <v>1.9807872225254068</v>
      </c>
      <c r="AE239" s="46">
        <v>2</v>
      </c>
      <c r="AF239" s="43">
        <v>4</v>
      </c>
      <c r="AG239" s="43">
        <v>4</v>
      </c>
      <c r="AH239" s="43">
        <v>3</v>
      </c>
      <c r="AI239" s="43">
        <v>4</v>
      </c>
      <c r="AJ239" s="43">
        <v>2</v>
      </c>
      <c r="AK239" s="43">
        <v>4</v>
      </c>
      <c r="AL239" s="43">
        <v>2</v>
      </c>
      <c r="AM239" s="43">
        <v>4</v>
      </c>
      <c r="AN239" s="43">
        <v>4</v>
      </c>
      <c r="AO239" s="43">
        <v>4</v>
      </c>
      <c r="AP239" s="43">
        <v>4</v>
      </c>
      <c r="AQ239" s="43">
        <v>3</v>
      </c>
      <c r="AR239" s="43">
        <v>1</v>
      </c>
      <c r="AS239" s="43">
        <v>4</v>
      </c>
      <c r="AT239" s="43">
        <v>4</v>
      </c>
      <c r="AU239" s="43">
        <v>4</v>
      </c>
      <c r="AV239" s="43">
        <v>4</v>
      </c>
      <c r="AW239" s="43">
        <v>3</v>
      </c>
      <c r="AX239" s="43">
        <v>4</v>
      </c>
      <c r="AY239" s="43">
        <v>4</v>
      </c>
      <c r="AZ239" s="43">
        <v>4</v>
      </c>
      <c r="BA239" s="43">
        <v>4</v>
      </c>
      <c r="BB239" s="43">
        <v>4</v>
      </c>
      <c r="BC239" s="43">
        <v>3</v>
      </c>
      <c r="BD239" s="43">
        <v>3</v>
      </c>
      <c r="BE239" s="40">
        <f t="shared" si="19"/>
        <v>88</v>
      </c>
      <c r="BF239" s="40">
        <f t="shared" si="21"/>
        <v>3.3799279670357305</v>
      </c>
      <c r="BG239" s="46">
        <v>3</v>
      </c>
      <c r="BH239" s="43">
        <v>3</v>
      </c>
      <c r="BI239" s="44">
        <v>1</v>
      </c>
      <c r="BJ239" s="44">
        <v>1</v>
      </c>
      <c r="BK239" s="44">
        <v>1</v>
      </c>
      <c r="BL239" s="43">
        <v>2</v>
      </c>
      <c r="BM239" s="43">
        <v>2</v>
      </c>
      <c r="BN239" s="43">
        <v>3</v>
      </c>
      <c r="BO239" s="44">
        <v>2</v>
      </c>
      <c r="BP239" s="43">
        <v>3</v>
      </c>
      <c r="BQ239" s="43">
        <v>2</v>
      </c>
      <c r="BR239" s="43">
        <v>2</v>
      </c>
      <c r="BS239" s="44">
        <v>2</v>
      </c>
      <c r="BT239" s="43">
        <v>3</v>
      </c>
      <c r="BU239" s="43">
        <v>2</v>
      </c>
      <c r="BV239" s="47">
        <f t="shared" si="22"/>
        <v>29</v>
      </c>
      <c r="BW239" s="47">
        <f t="shared" si="23"/>
        <v>2.3184951892469954</v>
      </c>
      <c r="BX239" s="46">
        <v>2</v>
      </c>
    </row>
    <row r="240" spans="1:76" x14ac:dyDescent="0.2">
      <c r="A240" s="37">
        <v>239</v>
      </c>
      <c r="B240" s="42" t="s">
        <v>1018</v>
      </c>
      <c r="C240" s="42" t="s">
        <v>69</v>
      </c>
      <c r="D240" s="42">
        <v>12</v>
      </c>
      <c r="E240" s="42">
        <v>8</v>
      </c>
      <c r="F240" s="43">
        <v>4</v>
      </c>
      <c r="G240" s="43">
        <v>3</v>
      </c>
      <c r="H240" s="44">
        <v>1</v>
      </c>
      <c r="I240" s="43">
        <v>4</v>
      </c>
      <c r="J240" s="44">
        <v>2</v>
      </c>
      <c r="K240" s="44">
        <v>3</v>
      </c>
      <c r="L240" s="43">
        <v>4</v>
      </c>
      <c r="M240" s="43">
        <v>3</v>
      </c>
      <c r="N240" s="43">
        <v>4</v>
      </c>
      <c r="O240" s="43">
        <v>3</v>
      </c>
      <c r="P240" s="43">
        <v>4</v>
      </c>
      <c r="Q240" s="44">
        <v>2</v>
      </c>
      <c r="R240" s="44">
        <v>1</v>
      </c>
      <c r="S240" s="44">
        <v>2</v>
      </c>
      <c r="T240" s="43">
        <v>2</v>
      </c>
      <c r="U240" s="44">
        <v>1</v>
      </c>
      <c r="V240" s="44">
        <v>2</v>
      </c>
      <c r="W240" s="44">
        <v>3</v>
      </c>
      <c r="X240" s="44">
        <v>2</v>
      </c>
      <c r="Y240" s="44">
        <v>3</v>
      </c>
      <c r="Z240" s="44">
        <v>3</v>
      </c>
      <c r="AA240" s="44">
        <v>3</v>
      </c>
      <c r="AB240" s="45">
        <v>4</v>
      </c>
      <c r="AC240" s="46">
        <f t="shared" si="18"/>
        <v>63</v>
      </c>
      <c r="AD240" s="46">
        <f t="shared" si="20"/>
        <v>2.5208320467858547</v>
      </c>
      <c r="AE240" s="46">
        <v>3</v>
      </c>
      <c r="AF240" s="43">
        <v>3</v>
      </c>
      <c r="AG240" s="43">
        <v>3</v>
      </c>
      <c r="AH240" s="43">
        <v>3</v>
      </c>
      <c r="AI240" s="43">
        <v>3</v>
      </c>
      <c r="AJ240" s="43">
        <v>3</v>
      </c>
      <c r="AK240" s="43">
        <v>3</v>
      </c>
      <c r="AL240" s="43">
        <v>3</v>
      </c>
      <c r="AM240" s="43">
        <v>3</v>
      </c>
      <c r="AN240" s="43">
        <v>3</v>
      </c>
      <c r="AO240" s="43">
        <v>3</v>
      </c>
      <c r="AP240" s="43">
        <v>3</v>
      </c>
      <c r="AQ240" s="43">
        <v>3</v>
      </c>
      <c r="AR240" s="43">
        <v>3</v>
      </c>
      <c r="AS240" s="43">
        <v>3</v>
      </c>
      <c r="AT240" s="43">
        <v>3</v>
      </c>
      <c r="AU240" s="43">
        <v>3</v>
      </c>
      <c r="AV240" s="43">
        <v>3</v>
      </c>
      <c r="AW240" s="43">
        <v>3</v>
      </c>
      <c r="AX240" s="43">
        <v>3</v>
      </c>
      <c r="AY240" s="43">
        <v>3</v>
      </c>
      <c r="AZ240" s="43">
        <v>3</v>
      </c>
      <c r="BA240" s="43">
        <v>3</v>
      </c>
      <c r="BB240" s="43">
        <v>3</v>
      </c>
      <c r="BC240" s="43">
        <v>3</v>
      </c>
      <c r="BD240" s="43">
        <v>3</v>
      </c>
      <c r="BE240" s="40">
        <f t="shared" si="19"/>
        <v>75</v>
      </c>
      <c r="BF240" s="40">
        <f t="shared" si="21"/>
        <v>3</v>
      </c>
      <c r="BG240" s="46">
        <v>3</v>
      </c>
      <c r="BH240" s="43">
        <v>3</v>
      </c>
      <c r="BI240" s="44">
        <v>2</v>
      </c>
      <c r="BJ240" s="44">
        <v>2</v>
      </c>
      <c r="BK240" s="44">
        <v>2</v>
      </c>
      <c r="BL240" s="43">
        <v>3</v>
      </c>
      <c r="BM240" s="43">
        <v>3</v>
      </c>
      <c r="BN240" s="43">
        <v>3</v>
      </c>
      <c r="BO240" s="44">
        <v>2</v>
      </c>
      <c r="BP240" s="43">
        <v>3</v>
      </c>
      <c r="BQ240" s="43">
        <v>3</v>
      </c>
      <c r="BR240" s="43">
        <v>3</v>
      </c>
      <c r="BS240" s="44">
        <v>2</v>
      </c>
      <c r="BT240" s="43">
        <v>3</v>
      </c>
      <c r="BU240" s="43">
        <v>3</v>
      </c>
      <c r="BV240" s="47">
        <f t="shared" si="22"/>
        <v>37</v>
      </c>
      <c r="BW240" s="47">
        <f t="shared" si="23"/>
        <v>3.0985810913172482</v>
      </c>
      <c r="BX240" s="46">
        <v>3</v>
      </c>
    </row>
    <row r="241" spans="1:76" x14ac:dyDescent="0.2">
      <c r="A241" s="37">
        <v>240</v>
      </c>
      <c r="B241" s="42" t="s">
        <v>1019</v>
      </c>
      <c r="C241" s="42" t="s">
        <v>69</v>
      </c>
      <c r="D241" s="42">
        <v>13</v>
      </c>
      <c r="E241" s="42">
        <v>7</v>
      </c>
      <c r="F241" s="43">
        <v>4</v>
      </c>
      <c r="G241" s="43">
        <v>3</v>
      </c>
      <c r="H241" s="44">
        <v>2</v>
      </c>
      <c r="I241" s="43">
        <v>3</v>
      </c>
      <c r="J241" s="44">
        <v>3</v>
      </c>
      <c r="K241" s="44">
        <v>2</v>
      </c>
      <c r="L241" s="43">
        <v>4</v>
      </c>
      <c r="M241" s="43">
        <v>4</v>
      </c>
      <c r="N241" s="43">
        <v>3</v>
      </c>
      <c r="O241" s="43">
        <v>4</v>
      </c>
      <c r="P241" s="43">
        <v>4</v>
      </c>
      <c r="Q241" s="44">
        <v>2</v>
      </c>
      <c r="R241" s="44">
        <v>1</v>
      </c>
      <c r="S241" s="44">
        <v>3</v>
      </c>
      <c r="T241" s="43">
        <v>4</v>
      </c>
      <c r="U241" s="44">
        <v>2</v>
      </c>
      <c r="V241" s="44">
        <v>4</v>
      </c>
      <c r="W241" s="44">
        <v>4</v>
      </c>
      <c r="X241" s="44">
        <v>4</v>
      </c>
      <c r="Y241" s="44">
        <v>3</v>
      </c>
      <c r="Z241" s="44">
        <v>2</v>
      </c>
      <c r="AA241" s="44">
        <v>2</v>
      </c>
      <c r="AB241" s="45">
        <v>3</v>
      </c>
      <c r="AC241" s="46">
        <f t="shared" si="18"/>
        <v>70</v>
      </c>
      <c r="AD241" s="46">
        <f t="shared" si="20"/>
        <v>2.8795794992010051</v>
      </c>
      <c r="AE241" s="46">
        <v>3</v>
      </c>
      <c r="AF241" s="43">
        <v>3</v>
      </c>
      <c r="AG241" s="43">
        <v>3</v>
      </c>
      <c r="AH241" s="43">
        <v>2</v>
      </c>
      <c r="AI241" s="43">
        <v>2</v>
      </c>
      <c r="AJ241" s="43">
        <v>2</v>
      </c>
      <c r="AK241" s="43">
        <v>2</v>
      </c>
      <c r="AL241" s="43">
        <v>2</v>
      </c>
      <c r="AM241" s="43">
        <v>2</v>
      </c>
      <c r="AN241" s="43">
        <v>3</v>
      </c>
      <c r="AO241" s="43">
        <v>3</v>
      </c>
      <c r="AP241" s="43">
        <v>2</v>
      </c>
      <c r="AQ241" s="43">
        <v>2</v>
      </c>
      <c r="AR241" s="43">
        <v>1</v>
      </c>
      <c r="AS241" s="43">
        <v>3</v>
      </c>
      <c r="AT241" s="43">
        <v>2</v>
      </c>
      <c r="AU241" s="43">
        <v>2</v>
      </c>
      <c r="AV241" s="43">
        <v>3</v>
      </c>
      <c r="AW241" s="43">
        <v>1</v>
      </c>
      <c r="AX241" s="43">
        <v>3</v>
      </c>
      <c r="AY241" s="43">
        <v>3</v>
      </c>
      <c r="AZ241" s="43">
        <v>2</v>
      </c>
      <c r="BA241" s="43">
        <v>3</v>
      </c>
      <c r="BB241" s="43">
        <v>3</v>
      </c>
      <c r="BC241" s="43">
        <v>3</v>
      </c>
      <c r="BD241" s="43">
        <v>2</v>
      </c>
      <c r="BE241" s="40">
        <f t="shared" si="19"/>
        <v>59</v>
      </c>
      <c r="BF241" s="40">
        <f t="shared" si="21"/>
        <v>2.2616622543040945</v>
      </c>
      <c r="BG241" s="46">
        <v>2</v>
      </c>
      <c r="BH241" s="43">
        <v>3</v>
      </c>
      <c r="BI241" s="44">
        <v>4</v>
      </c>
      <c r="BJ241" s="44">
        <v>3</v>
      </c>
      <c r="BK241" s="44">
        <v>3</v>
      </c>
      <c r="BL241" s="43">
        <v>4</v>
      </c>
      <c r="BM241" s="43">
        <v>4</v>
      </c>
      <c r="BN241" s="43">
        <v>4</v>
      </c>
      <c r="BO241" s="44">
        <v>2</v>
      </c>
      <c r="BP241" s="43">
        <v>4</v>
      </c>
      <c r="BQ241" s="43">
        <v>4</v>
      </c>
      <c r="BR241" s="43">
        <v>4</v>
      </c>
      <c r="BS241" s="44">
        <v>3</v>
      </c>
      <c r="BT241" s="43">
        <v>4</v>
      </c>
      <c r="BU241" s="43">
        <v>4</v>
      </c>
      <c r="BV241" s="47">
        <f t="shared" si="22"/>
        <v>50</v>
      </c>
      <c r="BW241" s="47">
        <f t="shared" si="23"/>
        <v>4.1860235059580528</v>
      </c>
      <c r="BX241" s="46">
        <v>4</v>
      </c>
    </row>
    <row r="242" spans="1:76" x14ac:dyDescent="0.2">
      <c r="A242" s="37">
        <v>241</v>
      </c>
      <c r="B242" s="42" t="s">
        <v>1020</v>
      </c>
      <c r="C242" s="42" t="s">
        <v>69</v>
      </c>
      <c r="D242" s="42">
        <v>15</v>
      </c>
      <c r="E242" s="42">
        <v>9</v>
      </c>
      <c r="F242" s="43">
        <v>4</v>
      </c>
      <c r="G242" s="43">
        <v>3</v>
      </c>
      <c r="H242" s="44">
        <v>2</v>
      </c>
      <c r="I242" s="43">
        <v>2</v>
      </c>
      <c r="J242" s="44">
        <v>2</v>
      </c>
      <c r="K242" s="44">
        <v>2</v>
      </c>
      <c r="L242" s="43">
        <v>3</v>
      </c>
      <c r="M242" s="43">
        <v>3</v>
      </c>
      <c r="N242" s="43">
        <v>2</v>
      </c>
      <c r="O242" s="43">
        <v>3</v>
      </c>
      <c r="P242" s="43">
        <v>2</v>
      </c>
      <c r="Q242" s="44">
        <v>2</v>
      </c>
      <c r="R242" s="44">
        <v>2</v>
      </c>
      <c r="S242" s="44">
        <v>3</v>
      </c>
      <c r="T242" s="43">
        <v>3</v>
      </c>
      <c r="U242" s="44">
        <v>3</v>
      </c>
      <c r="V242" s="44">
        <v>3</v>
      </c>
      <c r="W242" s="44">
        <v>3</v>
      </c>
      <c r="X242" s="44">
        <v>3</v>
      </c>
      <c r="Y242" s="44">
        <v>3</v>
      </c>
      <c r="Z242" s="44">
        <v>1</v>
      </c>
      <c r="AA242" s="44">
        <v>2</v>
      </c>
      <c r="AB242" s="45">
        <v>4</v>
      </c>
      <c r="AC242" s="46">
        <f t="shared" si="18"/>
        <v>60</v>
      </c>
      <c r="AD242" s="46">
        <f t="shared" si="20"/>
        <v>2.5022794830907302</v>
      </c>
      <c r="AE242" s="46">
        <v>3</v>
      </c>
      <c r="AF242" s="43">
        <v>4</v>
      </c>
      <c r="AG242" s="43">
        <v>4</v>
      </c>
      <c r="AH242" s="43">
        <v>3</v>
      </c>
      <c r="AI242" s="43">
        <v>3</v>
      </c>
      <c r="AJ242" s="43">
        <v>2</v>
      </c>
      <c r="AK242" s="43">
        <v>4</v>
      </c>
      <c r="AL242" s="43">
        <v>1</v>
      </c>
      <c r="AM242" s="43">
        <v>4</v>
      </c>
      <c r="AN242" s="43">
        <v>4</v>
      </c>
      <c r="AO242" s="43">
        <v>4</v>
      </c>
      <c r="AP242" s="43">
        <v>4</v>
      </c>
      <c r="AQ242" s="43">
        <v>4</v>
      </c>
      <c r="AR242" s="43">
        <v>2</v>
      </c>
      <c r="AS242" s="43">
        <v>4</v>
      </c>
      <c r="AT242" s="43">
        <v>3</v>
      </c>
      <c r="AU242" s="43">
        <v>4</v>
      </c>
      <c r="AV242" s="43">
        <v>4</v>
      </c>
      <c r="AW242" s="43">
        <v>4</v>
      </c>
      <c r="AX242" s="43">
        <v>4</v>
      </c>
      <c r="AY242" s="43">
        <v>4</v>
      </c>
      <c r="AZ242" s="43">
        <v>4</v>
      </c>
      <c r="BA242" s="43">
        <v>4</v>
      </c>
      <c r="BB242" s="43">
        <v>4</v>
      </c>
      <c r="BC242" s="43">
        <v>4</v>
      </c>
      <c r="BD242" s="43">
        <v>4</v>
      </c>
      <c r="BE242" s="40">
        <f t="shared" si="19"/>
        <v>90</v>
      </c>
      <c r="BF242" s="40">
        <f t="shared" si="21"/>
        <v>3.4586175718991083</v>
      </c>
      <c r="BG242" s="46">
        <v>3</v>
      </c>
      <c r="BH242" s="43">
        <v>3</v>
      </c>
      <c r="BI242" s="44">
        <v>2</v>
      </c>
      <c r="BJ242" s="44">
        <v>2</v>
      </c>
      <c r="BK242" s="44">
        <v>2</v>
      </c>
      <c r="BL242" s="43">
        <v>3</v>
      </c>
      <c r="BM242" s="43">
        <v>3</v>
      </c>
      <c r="BN242" s="43">
        <v>3</v>
      </c>
      <c r="BO242" s="44">
        <v>2</v>
      </c>
      <c r="BP242" s="43">
        <v>4</v>
      </c>
      <c r="BQ242" s="43">
        <v>4</v>
      </c>
      <c r="BR242" s="43">
        <v>4</v>
      </c>
      <c r="BS242" s="44">
        <v>1</v>
      </c>
      <c r="BT242" s="43">
        <v>4</v>
      </c>
      <c r="BU242" s="43">
        <v>4</v>
      </c>
      <c r="BV242" s="47">
        <f t="shared" si="22"/>
        <v>41</v>
      </c>
      <c r="BW242" s="47">
        <f t="shared" si="23"/>
        <v>3.2787823431116871</v>
      </c>
      <c r="BX242" s="46">
        <v>3</v>
      </c>
    </row>
    <row r="243" spans="1:76" x14ac:dyDescent="0.2">
      <c r="A243" s="37">
        <v>242</v>
      </c>
      <c r="B243" s="42" t="s">
        <v>1021</v>
      </c>
      <c r="C243" s="42" t="s">
        <v>69</v>
      </c>
      <c r="D243" s="42">
        <v>15</v>
      </c>
      <c r="E243" s="42">
        <v>9</v>
      </c>
      <c r="F243" s="43">
        <v>4</v>
      </c>
      <c r="G243" s="43">
        <v>3</v>
      </c>
      <c r="H243" s="44">
        <v>3</v>
      </c>
      <c r="I243" s="43">
        <v>2</v>
      </c>
      <c r="J243" s="44">
        <v>3</v>
      </c>
      <c r="K243" s="44">
        <v>2</v>
      </c>
      <c r="L243" s="43">
        <v>3</v>
      </c>
      <c r="M243" s="43">
        <v>3</v>
      </c>
      <c r="N243" s="43">
        <v>3</v>
      </c>
      <c r="O243" s="43">
        <v>2</v>
      </c>
      <c r="P243" s="43">
        <v>3</v>
      </c>
      <c r="Q243" s="44">
        <v>2</v>
      </c>
      <c r="R243" s="44">
        <v>1</v>
      </c>
      <c r="S243" s="44">
        <v>3</v>
      </c>
      <c r="T243" s="43">
        <v>3</v>
      </c>
      <c r="U243" s="44">
        <v>2</v>
      </c>
      <c r="V243" s="44">
        <v>3</v>
      </c>
      <c r="W243" s="44">
        <v>3</v>
      </c>
      <c r="X243" s="44">
        <v>1</v>
      </c>
      <c r="Y243" s="44">
        <v>2</v>
      </c>
      <c r="Z243" s="44">
        <v>1</v>
      </c>
      <c r="AA243" s="44">
        <v>2</v>
      </c>
      <c r="AB243" s="45">
        <v>2</v>
      </c>
      <c r="AC243" s="46">
        <f t="shared" si="18"/>
        <v>56</v>
      </c>
      <c r="AD243" s="46">
        <f t="shared" si="20"/>
        <v>2.2859726653063444</v>
      </c>
      <c r="AE243" s="46">
        <v>2</v>
      </c>
      <c r="AF243" s="43">
        <v>4</v>
      </c>
      <c r="AG243" s="43">
        <v>4</v>
      </c>
      <c r="AH243" s="43">
        <v>4</v>
      </c>
      <c r="AI243" s="43">
        <v>4</v>
      </c>
      <c r="AJ243" s="43">
        <v>4</v>
      </c>
      <c r="AK243" s="43">
        <v>3</v>
      </c>
      <c r="AL243" s="43">
        <v>2</v>
      </c>
      <c r="AM243" s="43">
        <v>4</v>
      </c>
      <c r="AN243" s="43">
        <v>4</v>
      </c>
      <c r="AO243" s="43">
        <v>4</v>
      </c>
      <c r="AP243" s="43">
        <v>4</v>
      </c>
      <c r="AQ243" s="43">
        <v>4</v>
      </c>
      <c r="AR243" s="43">
        <v>4</v>
      </c>
      <c r="AS243" s="43">
        <v>4</v>
      </c>
      <c r="AT243" s="43">
        <v>4</v>
      </c>
      <c r="AU243" s="43">
        <v>3</v>
      </c>
      <c r="AV243" s="43">
        <v>3</v>
      </c>
      <c r="AW243" s="43">
        <v>2</v>
      </c>
      <c r="AX243" s="43">
        <v>3</v>
      </c>
      <c r="AY243" s="43">
        <v>3</v>
      </c>
      <c r="AZ243" s="43">
        <v>3</v>
      </c>
      <c r="BA243" s="43">
        <v>4</v>
      </c>
      <c r="BB243" s="43">
        <v>4</v>
      </c>
      <c r="BC243" s="43">
        <v>3</v>
      </c>
      <c r="BD243" s="43">
        <v>4</v>
      </c>
      <c r="BE243" s="40">
        <f t="shared" si="19"/>
        <v>89</v>
      </c>
      <c r="BF243" s="40">
        <f t="shared" si="21"/>
        <v>3.4913609121804661</v>
      </c>
      <c r="BG243" s="46">
        <v>3</v>
      </c>
      <c r="BH243" s="43">
        <v>3</v>
      </c>
      <c r="BI243" s="44">
        <v>2</v>
      </c>
      <c r="BJ243" s="44">
        <v>2</v>
      </c>
      <c r="BK243" s="44">
        <v>2</v>
      </c>
      <c r="BL243" s="43">
        <v>2</v>
      </c>
      <c r="BM243" s="43">
        <v>2</v>
      </c>
      <c r="BN243" s="43">
        <v>2</v>
      </c>
      <c r="BO243" s="44">
        <v>2</v>
      </c>
      <c r="BP243" s="43">
        <v>2</v>
      </c>
      <c r="BQ243" s="43">
        <v>2</v>
      </c>
      <c r="BR243" s="43">
        <v>3</v>
      </c>
      <c r="BS243" s="44">
        <v>1</v>
      </c>
      <c r="BT243" s="43">
        <v>3</v>
      </c>
      <c r="BU243" s="43">
        <v>3</v>
      </c>
      <c r="BV243" s="47">
        <f t="shared" si="22"/>
        <v>31</v>
      </c>
      <c r="BW243" s="47">
        <f t="shared" si="23"/>
        <v>2.5543149480565397</v>
      </c>
      <c r="BX243" s="46">
        <v>3</v>
      </c>
    </row>
    <row r="244" spans="1:76" x14ac:dyDescent="0.2">
      <c r="A244" s="37">
        <v>243</v>
      </c>
      <c r="B244" s="42" t="s">
        <v>1022</v>
      </c>
      <c r="C244" s="42" t="s">
        <v>69</v>
      </c>
      <c r="D244" s="42">
        <v>15</v>
      </c>
      <c r="E244" s="42">
        <v>9</v>
      </c>
      <c r="F244" s="43">
        <v>3</v>
      </c>
      <c r="G244" s="43">
        <v>2</v>
      </c>
      <c r="H244" s="44">
        <v>2</v>
      </c>
      <c r="I244" s="43">
        <v>2</v>
      </c>
      <c r="J244" s="44">
        <v>1</v>
      </c>
      <c r="K244" s="44">
        <v>1</v>
      </c>
      <c r="L244" s="43">
        <v>1</v>
      </c>
      <c r="M244" s="43">
        <v>3</v>
      </c>
      <c r="N244" s="43">
        <v>2</v>
      </c>
      <c r="O244" s="43">
        <v>3</v>
      </c>
      <c r="P244" s="43">
        <v>1</v>
      </c>
      <c r="Q244" s="44">
        <v>2</v>
      </c>
      <c r="R244" s="44">
        <v>2</v>
      </c>
      <c r="S244" s="44">
        <v>2</v>
      </c>
      <c r="T244" s="43">
        <v>2</v>
      </c>
      <c r="U244" s="44">
        <v>3</v>
      </c>
      <c r="V244" s="44">
        <v>4</v>
      </c>
      <c r="W244" s="44">
        <v>2</v>
      </c>
      <c r="X244" s="44">
        <v>2</v>
      </c>
      <c r="Y244" s="44">
        <v>3</v>
      </c>
      <c r="Z244" s="44">
        <v>2</v>
      </c>
      <c r="AA244" s="44">
        <v>2</v>
      </c>
      <c r="AB244" s="45">
        <v>3</v>
      </c>
      <c r="AC244" s="46">
        <f t="shared" si="18"/>
        <v>50</v>
      </c>
      <c r="AD244" s="46">
        <f t="shared" si="20"/>
        <v>2.030963244538639</v>
      </c>
      <c r="AE244" s="46">
        <v>2</v>
      </c>
      <c r="AF244" s="43">
        <v>3</v>
      </c>
      <c r="AG244" s="43">
        <v>3</v>
      </c>
      <c r="AH244" s="43">
        <v>1</v>
      </c>
      <c r="AI244" s="43">
        <v>2</v>
      </c>
      <c r="AJ244" s="43">
        <v>1</v>
      </c>
      <c r="AK244" s="43">
        <v>2</v>
      </c>
      <c r="AL244" s="43">
        <v>3</v>
      </c>
      <c r="AM244" s="43">
        <v>3</v>
      </c>
      <c r="AN244" s="43">
        <v>3</v>
      </c>
      <c r="AO244" s="43">
        <v>2</v>
      </c>
      <c r="AP244" s="43">
        <v>3</v>
      </c>
      <c r="AQ244" s="43">
        <v>2</v>
      </c>
      <c r="AR244" s="43">
        <v>2</v>
      </c>
      <c r="AS244" s="43">
        <v>3</v>
      </c>
      <c r="AT244" s="43">
        <v>3</v>
      </c>
      <c r="AU244" s="43">
        <v>3</v>
      </c>
      <c r="AV244" s="43">
        <v>2</v>
      </c>
      <c r="AW244" s="43">
        <v>2</v>
      </c>
      <c r="AX244" s="43">
        <v>3</v>
      </c>
      <c r="AY244" s="43">
        <v>3</v>
      </c>
      <c r="AZ244" s="43">
        <v>2</v>
      </c>
      <c r="BA244" s="43">
        <v>3</v>
      </c>
      <c r="BB244" s="43">
        <v>3</v>
      </c>
      <c r="BC244" s="43">
        <v>2</v>
      </c>
      <c r="BD244" s="43">
        <v>3</v>
      </c>
      <c r="BE244" s="40">
        <f t="shared" si="19"/>
        <v>62</v>
      </c>
      <c r="BF244" s="40">
        <f t="shared" si="21"/>
        <v>2.3744263385693776</v>
      </c>
      <c r="BG244" s="46">
        <v>2</v>
      </c>
      <c r="BH244" s="43">
        <v>3</v>
      </c>
      <c r="BI244" s="44">
        <v>3</v>
      </c>
      <c r="BJ244" s="44">
        <v>3</v>
      </c>
      <c r="BK244" s="44">
        <v>3</v>
      </c>
      <c r="BL244" s="43">
        <v>3</v>
      </c>
      <c r="BM244" s="43">
        <v>2</v>
      </c>
      <c r="BN244" s="43">
        <v>3</v>
      </c>
      <c r="BO244" s="44">
        <v>2</v>
      </c>
      <c r="BP244" s="43">
        <v>2</v>
      </c>
      <c r="BQ244" s="43">
        <v>3</v>
      </c>
      <c r="BR244" s="43">
        <v>3</v>
      </c>
      <c r="BS244" s="44">
        <v>2</v>
      </c>
      <c r="BT244" s="43">
        <v>3</v>
      </c>
      <c r="BU244" s="43">
        <v>3</v>
      </c>
      <c r="BV244" s="47">
        <f t="shared" si="22"/>
        <v>38</v>
      </c>
      <c r="BW244" s="47">
        <f t="shared" si="23"/>
        <v>3.1891460485376038</v>
      </c>
      <c r="BX244" s="46">
        <v>3</v>
      </c>
    </row>
    <row r="245" spans="1:76" x14ac:dyDescent="0.2">
      <c r="A245" s="37">
        <v>244</v>
      </c>
      <c r="B245" s="42" t="s">
        <v>1023</v>
      </c>
      <c r="C245" s="42" t="s">
        <v>69</v>
      </c>
      <c r="D245" s="42">
        <v>14</v>
      </c>
      <c r="E245" s="42">
        <v>9</v>
      </c>
      <c r="F245" s="43">
        <v>4</v>
      </c>
      <c r="G245" s="43">
        <v>4</v>
      </c>
      <c r="H245" s="44">
        <v>2</v>
      </c>
      <c r="I245" s="43">
        <v>3</v>
      </c>
      <c r="J245" s="44">
        <v>3</v>
      </c>
      <c r="K245" s="44">
        <v>3</v>
      </c>
      <c r="L245" s="43">
        <v>4</v>
      </c>
      <c r="M245" s="43">
        <v>4</v>
      </c>
      <c r="N245" s="43">
        <v>3</v>
      </c>
      <c r="O245" s="43">
        <v>2</v>
      </c>
      <c r="P245" s="43">
        <v>3</v>
      </c>
      <c r="Q245" s="44">
        <v>2</v>
      </c>
      <c r="R245" s="44">
        <v>2</v>
      </c>
      <c r="S245" s="44">
        <v>3</v>
      </c>
      <c r="T245" s="43">
        <v>3</v>
      </c>
      <c r="U245" s="44">
        <v>3</v>
      </c>
      <c r="V245" s="44">
        <v>3</v>
      </c>
      <c r="W245" s="44">
        <v>3</v>
      </c>
      <c r="X245" s="44">
        <v>4</v>
      </c>
      <c r="Y245" s="44">
        <v>3</v>
      </c>
      <c r="Z245" s="44">
        <v>3</v>
      </c>
      <c r="AA245" s="44">
        <v>2</v>
      </c>
      <c r="AB245" s="45">
        <v>3</v>
      </c>
      <c r="AC245" s="46">
        <f t="shared" si="18"/>
        <v>69</v>
      </c>
      <c r="AD245" s="46">
        <f t="shared" si="20"/>
        <v>2.9241600613021115</v>
      </c>
      <c r="AE245" s="46">
        <v>3</v>
      </c>
      <c r="AF245" s="43">
        <v>3</v>
      </c>
      <c r="AG245" s="43">
        <v>3</v>
      </c>
      <c r="AH245" s="43">
        <v>3</v>
      </c>
      <c r="AI245" s="43">
        <v>3</v>
      </c>
      <c r="AJ245" s="43">
        <v>3</v>
      </c>
      <c r="AK245" s="43">
        <v>3</v>
      </c>
      <c r="AL245" s="43">
        <v>2</v>
      </c>
      <c r="AM245" s="43">
        <v>3</v>
      </c>
      <c r="AN245" s="43">
        <v>3</v>
      </c>
      <c r="AO245" s="43">
        <v>3</v>
      </c>
      <c r="AP245" s="43">
        <v>3</v>
      </c>
      <c r="AQ245" s="43">
        <v>3</v>
      </c>
      <c r="AR245" s="43">
        <v>2</v>
      </c>
      <c r="AS245" s="43">
        <v>3</v>
      </c>
      <c r="AT245" s="43">
        <v>3</v>
      </c>
      <c r="AU245" s="43">
        <v>3</v>
      </c>
      <c r="AV245" s="43">
        <v>3</v>
      </c>
      <c r="AW245" s="43">
        <v>2</v>
      </c>
      <c r="AX245" s="43">
        <v>3</v>
      </c>
      <c r="AY245" s="43">
        <v>3</v>
      </c>
      <c r="AZ245" s="43">
        <v>2</v>
      </c>
      <c r="BA245" s="43">
        <v>3</v>
      </c>
      <c r="BB245" s="43">
        <v>3</v>
      </c>
      <c r="BC245" s="43">
        <v>3</v>
      </c>
      <c r="BD245" s="43">
        <v>3</v>
      </c>
      <c r="BE245" s="40">
        <f t="shared" si="19"/>
        <v>71</v>
      </c>
      <c r="BF245" s="40">
        <f t="shared" si="21"/>
        <v>2.8115554506948679</v>
      </c>
      <c r="BG245" s="46">
        <v>3</v>
      </c>
      <c r="BH245" s="43">
        <v>3</v>
      </c>
      <c r="BI245" s="44">
        <v>2</v>
      </c>
      <c r="BJ245" s="44">
        <v>2</v>
      </c>
      <c r="BK245" s="44">
        <v>3</v>
      </c>
      <c r="BL245" s="43">
        <v>3</v>
      </c>
      <c r="BM245" s="43">
        <v>3</v>
      </c>
      <c r="BN245" s="43">
        <v>3</v>
      </c>
      <c r="BO245" s="44">
        <v>2</v>
      </c>
      <c r="BP245" s="43">
        <v>3</v>
      </c>
      <c r="BQ245" s="43">
        <v>3</v>
      </c>
      <c r="BR245" s="43">
        <v>3</v>
      </c>
      <c r="BS245" s="44">
        <v>2</v>
      </c>
      <c r="BT245" s="43">
        <v>3</v>
      </c>
      <c r="BU245" s="43">
        <v>3</v>
      </c>
      <c r="BV245" s="47">
        <f t="shared" si="22"/>
        <v>38</v>
      </c>
      <c r="BW245" s="47">
        <f t="shared" si="23"/>
        <v>3.1891460485376038</v>
      </c>
      <c r="BX245" s="46">
        <v>3</v>
      </c>
    </row>
    <row r="246" spans="1:76" x14ac:dyDescent="0.2">
      <c r="A246" s="37">
        <v>245</v>
      </c>
      <c r="B246" s="42" t="s">
        <v>1024</v>
      </c>
      <c r="C246" s="42" t="s">
        <v>69</v>
      </c>
      <c r="D246" s="42">
        <v>14</v>
      </c>
      <c r="E246" s="42">
        <v>9</v>
      </c>
      <c r="F246" s="43">
        <v>3</v>
      </c>
      <c r="G246" s="43">
        <v>3</v>
      </c>
      <c r="H246" s="44">
        <v>3</v>
      </c>
      <c r="I246" s="43">
        <v>3</v>
      </c>
      <c r="J246" s="44">
        <v>2</v>
      </c>
      <c r="K246" s="44">
        <v>3</v>
      </c>
      <c r="L246" s="43">
        <v>2</v>
      </c>
      <c r="M246" s="43">
        <v>3</v>
      </c>
      <c r="N246" s="43">
        <v>2</v>
      </c>
      <c r="O246" s="43">
        <v>2</v>
      </c>
      <c r="P246" s="43">
        <v>3</v>
      </c>
      <c r="Q246" s="44">
        <v>2</v>
      </c>
      <c r="R246" s="44">
        <v>2</v>
      </c>
      <c r="S246" s="44">
        <v>3</v>
      </c>
      <c r="T246" s="43">
        <v>3</v>
      </c>
      <c r="U246" s="44">
        <v>3</v>
      </c>
      <c r="V246" s="44">
        <v>3</v>
      </c>
      <c r="W246" s="44">
        <v>3</v>
      </c>
      <c r="X246" s="44">
        <v>3</v>
      </c>
      <c r="Y246" s="44">
        <v>3</v>
      </c>
      <c r="Z246" s="44">
        <v>3</v>
      </c>
      <c r="AA246" s="44">
        <v>3</v>
      </c>
      <c r="AB246" s="45">
        <v>3</v>
      </c>
      <c r="AC246" s="46">
        <f t="shared" si="18"/>
        <v>63</v>
      </c>
      <c r="AD246" s="46">
        <f t="shared" si="20"/>
        <v>2.6988851550522348</v>
      </c>
      <c r="AE246" s="46">
        <v>3</v>
      </c>
      <c r="AF246" s="43">
        <v>2</v>
      </c>
      <c r="AG246" s="43">
        <v>2</v>
      </c>
      <c r="AH246" s="43">
        <v>2</v>
      </c>
      <c r="AI246" s="43">
        <v>2</v>
      </c>
      <c r="AJ246" s="43">
        <v>2</v>
      </c>
      <c r="AK246" s="43">
        <v>2</v>
      </c>
      <c r="AL246" s="43">
        <v>2</v>
      </c>
      <c r="AM246" s="43">
        <v>3</v>
      </c>
      <c r="AN246" s="43">
        <v>3</v>
      </c>
      <c r="AO246" s="43">
        <v>2</v>
      </c>
      <c r="AP246" s="43">
        <v>3</v>
      </c>
      <c r="AQ246" s="43">
        <v>2</v>
      </c>
      <c r="AR246" s="43">
        <v>2</v>
      </c>
      <c r="AS246" s="43">
        <v>3</v>
      </c>
      <c r="AT246" s="43">
        <v>3</v>
      </c>
      <c r="AU246" s="43">
        <v>2</v>
      </c>
      <c r="AV246" s="43">
        <v>2</v>
      </c>
      <c r="AW246" s="43">
        <v>2</v>
      </c>
      <c r="AX246" s="43">
        <v>3</v>
      </c>
      <c r="AY246" s="43">
        <v>3</v>
      </c>
      <c r="AZ246" s="43">
        <v>2</v>
      </c>
      <c r="BA246" s="43">
        <v>2</v>
      </c>
      <c r="BB246" s="43">
        <v>2</v>
      </c>
      <c r="BC246" s="43">
        <v>2</v>
      </c>
      <c r="BD246" s="43">
        <v>2</v>
      </c>
      <c r="BE246" s="40">
        <f t="shared" si="19"/>
        <v>57</v>
      </c>
      <c r="BF246" s="40">
        <f t="shared" si="21"/>
        <v>2.2404515062156269</v>
      </c>
      <c r="BG246" s="46">
        <v>2</v>
      </c>
      <c r="BH246" s="43">
        <v>3</v>
      </c>
      <c r="BI246" s="44">
        <v>3</v>
      </c>
      <c r="BJ246" s="44">
        <v>3</v>
      </c>
      <c r="BK246" s="44">
        <v>3</v>
      </c>
      <c r="BL246" s="43">
        <v>3</v>
      </c>
      <c r="BM246" s="43">
        <v>3</v>
      </c>
      <c r="BN246" s="43">
        <v>3</v>
      </c>
      <c r="BO246" s="44">
        <v>2</v>
      </c>
      <c r="BP246" s="43">
        <v>3</v>
      </c>
      <c r="BQ246" s="43">
        <v>3</v>
      </c>
      <c r="BR246" s="43">
        <v>3</v>
      </c>
      <c r="BS246" s="44">
        <v>3</v>
      </c>
      <c r="BT246" s="43">
        <v>3</v>
      </c>
      <c r="BU246" s="43">
        <v>3</v>
      </c>
      <c r="BV246" s="47">
        <f t="shared" si="22"/>
        <v>41</v>
      </c>
      <c r="BW246" s="47">
        <f t="shared" si="23"/>
        <v>3.4761033288574366</v>
      </c>
      <c r="BX246" s="46">
        <v>3</v>
      </c>
    </row>
    <row r="247" spans="1:76" x14ac:dyDescent="0.2">
      <c r="A247" s="37">
        <v>246</v>
      </c>
      <c r="B247" s="42" t="s">
        <v>1025</v>
      </c>
      <c r="C247" s="42" t="s">
        <v>69</v>
      </c>
      <c r="D247" s="42">
        <v>14</v>
      </c>
      <c r="E247" s="42">
        <v>8</v>
      </c>
      <c r="F247" s="43">
        <v>4</v>
      </c>
      <c r="G247" s="43">
        <v>3</v>
      </c>
      <c r="H247" s="44">
        <v>2</v>
      </c>
      <c r="I247" s="43">
        <v>2</v>
      </c>
      <c r="J247" s="44">
        <v>2</v>
      </c>
      <c r="K247" s="44">
        <v>3</v>
      </c>
      <c r="L247" s="43">
        <v>3</v>
      </c>
      <c r="M247" s="43">
        <v>2</v>
      </c>
      <c r="N247" s="43">
        <v>2</v>
      </c>
      <c r="O247" s="43">
        <v>4</v>
      </c>
      <c r="P247" s="43">
        <v>3</v>
      </c>
      <c r="Q247" s="44">
        <v>2</v>
      </c>
      <c r="R247" s="44">
        <v>2</v>
      </c>
      <c r="S247" s="44">
        <v>3</v>
      </c>
      <c r="T247" s="43">
        <v>4</v>
      </c>
      <c r="U247" s="44">
        <v>2</v>
      </c>
      <c r="V247" s="44">
        <v>3</v>
      </c>
      <c r="W247" s="44">
        <v>3</v>
      </c>
      <c r="X247" s="44">
        <v>3</v>
      </c>
      <c r="Y247" s="44">
        <v>3</v>
      </c>
      <c r="Z247" s="44">
        <v>2</v>
      </c>
      <c r="AA247" s="44">
        <v>3</v>
      </c>
      <c r="AB247" s="45">
        <v>4</v>
      </c>
      <c r="AC247" s="46">
        <f t="shared" si="18"/>
        <v>64</v>
      </c>
      <c r="AD247" s="46">
        <f t="shared" si="20"/>
        <v>2.6911905887591061</v>
      </c>
      <c r="AE247" s="46">
        <v>3</v>
      </c>
      <c r="AF247" s="43">
        <v>3</v>
      </c>
      <c r="AG247" s="43">
        <v>3</v>
      </c>
      <c r="AH247" s="43">
        <v>3</v>
      </c>
      <c r="AI247" s="43">
        <v>3</v>
      </c>
      <c r="AJ247" s="43">
        <v>3</v>
      </c>
      <c r="AK247" s="43">
        <v>2</v>
      </c>
      <c r="AL247" s="43">
        <v>3</v>
      </c>
      <c r="AM247" s="43">
        <v>3</v>
      </c>
      <c r="AN247" s="43">
        <v>3</v>
      </c>
      <c r="AO247" s="43">
        <v>4</v>
      </c>
      <c r="AP247" s="43">
        <v>4</v>
      </c>
      <c r="AQ247" s="43">
        <v>3</v>
      </c>
      <c r="AR247" s="43">
        <v>2</v>
      </c>
      <c r="AS247" s="43">
        <v>4</v>
      </c>
      <c r="AT247" s="43">
        <v>3</v>
      </c>
      <c r="AU247" s="43">
        <v>2</v>
      </c>
      <c r="AV247" s="43">
        <v>2</v>
      </c>
      <c r="AW247" s="43">
        <v>3</v>
      </c>
      <c r="AX247" s="43">
        <v>3</v>
      </c>
      <c r="AY247" s="43">
        <v>3</v>
      </c>
      <c r="AZ247" s="43">
        <v>2</v>
      </c>
      <c r="BA247" s="43">
        <v>3</v>
      </c>
      <c r="BB247" s="43">
        <v>3</v>
      </c>
      <c r="BC247" s="43">
        <v>3</v>
      </c>
      <c r="BD247" s="43">
        <v>4</v>
      </c>
      <c r="BE247" s="40">
        <f t="shared" si="19"/>
        <v>74</v>
      </c>
      <c r="BF247" s="40">
        <f t="shared" si="21"/>
        <v>2.8966311770097328</v>
      </c>
      <c r="BG247" s="46">
        <v>3</v>
      </c>
      <c r="BH247" s="43">
        <v>2</v>
      </c>
      <c r="BI247" s="44">
        <v>1</v>
      </c>
      <c r="BJ247" s="44">
        <v>2</v>
      </c>
      <c r="BK247" s="44">
        <v>3</v>
      </c>
      <c r="BL247" s="43">
        <v>2</v>
      </c>
      <c r="BM247" s="43">
        <v>4</v>
      </c>
      <c r="BN247" s="43">
        <v>3</v>
      </c>
      <c r="BO247" s="44">
        <v>2</v>
      </c>
      <c r="BP247" s="43">
        <v>2</v>
      </c>
      <c r="BQ247" s="43">
        <v>3</v>
      </c>
      <c r="BR247" s="43">
        <v>4</v>
      </c>
      <c r="BS247" s="44">
        <v>1</v>
      </c>
      <c r="BT247" s="43">
        <v>4</v>
      </c>
      <c r="BU247" s="43">
        <v>2</v>
      </c>
      <c r="BV247" s="47">
        <f t="shared" si="22"/>
        <v>35</v>
      </c>
      <c r="BW247" s="47">
        <f t="shared" si="23"/>
        <v>2.7490720167650635</v>
      </c>
      <c r="BX247" s="46">
        <v>3</v>
      </c>
    </row>
    <row r="248" spans="1:76" x14ac:dyDescent="0.2">
      <c r="A248" s="37">
        <v>247</v>
      </c>
      <c r="B248" s="42" t="s">
        <v>1026</v>
      </c>
      <c r="C248" s="42" t="s">
        <v>69</v>
      </c>
      <c r="D248" s="42">
        <v>14</v>
      </c>
      <c r="E248" s="42">
        <v>9</v>
      </c>
      <c r="F248" s="43">
        <v>4</v>
      </c>
      <c r="G248" s="43">
        <v>3</v>
      </c>
      <c r="H248" s="44">
        <v>2</v>
      </c>
      <c r="I248" s="43">
        <v>3</v>
      </c>
      <c r="J248" s="44">
        <v>3</v>
      </c>
      <c r="K248" s="44">
        <v>3</v>
      </c>
      <c r="L248" s="43">
        <v>4</v>
      </c>
      <c r="M248" s="43">
        <v>3</v>
      </c>
      <c r="N248" s="43">
        <v>4</v>
      </c>
      <c r="O248" s="43">
        <v>3</v>
      </c>
      <c r="P248" s="43">
        <v>3</v>
      </c>
      <c r="Q248" s="44">
        <v>3</v>
      </c>
      <c r="R248" s="44">
        <v>2</v>
      </c>
      <c r="S248" s="44">
        <v>3</v>
      </c>
      <c r="T248" s="43">
        <v>3</v>
      </c>
      <c r="U248" s="44">
        <v>2</v>
      </c>
      <c r="V248" s="44">
        <v>1</v>
      </c>
      <c r="W248" s="44">
        <v>2</v>
      </c>
      <c r="X248" s="44">
        <v>2</v>
      </c>
      <c r="Y248" s="44">
        <v>2</v>
      </c>
      <c r="Z248" s="44">
        <v>1</v>
      </c>
      <c r="AA248" s="44">
        <v>1</v>
      </c>
      <c r="AB248" s="45">
        <v>1</v>
      </c>
      <c r="AC248" s="46">
        <f t="shared" si="18"/>
        <v>58</v>
      </c>
      <c r="AD248" s="46">
        <f t="shared" si="20"/>
        <v>2.3147449855969251</v>
      </c>
      <c r="AE248" s="46">
        <v>2</v>
      </c>
      <c r="AF248" s="43">
        <v>3</v>
      </c>
      <c r="AG248" s="43">
        <v>4</v>
      </c>
      <c r="AH248" s="43">
        <v>4</v>
      </c>
      <c r="AI248" s="43">
        <v>4</v>
      </c>
      <c r="AJ248" s="43">
        <v>4</v>
      </c>
      <c r="AK248" s="43">
        <v>3</v>
      </c>
      <c r="AL248" s="43">
        <v>3</v>
      </c>
      <c r="AM248" s="43">
        <v>4</v>
      </c>
      <c r="AN248" s="43">
        <v>4</v>
      </c>
      <c r="AO248" s="43">
        <v>4</v>
      </c>
      <c r="AP248" s="43">
        <v>3</v>
      </c>
      <c r="AQ248" s="43">
        <v>3</v>
      </c>
      <c r="AR248" s="43">
        <v>4</v>
      </c>
      <c r="AS248" s="43">
        <v>4</v>
      </c>
      <c r="AT248" s="43">
        <v>4</v>
      </c>
      <c r="AU248" s="43">
        <v>4</v>
      </c>
      <c r="AV248" s="43">
        <v>4</v>
      </c>
      <c r="AW248" s="43">
        <v>4</v>
      </c>
      <c r="AX248" s="43">
        <v>4</v>
      </c>
      <c r="AY248" s="43">
        <v>3</v>
      </c>
      <c r="AZ248" s="43">
        <v>4</v>
      </c>
      <c r="BA248" s="43">
        <v>3</v>
      </c>
      <c r="BB248" s="43">
        <v>3</v>
      </c>
      <c r="BC248" s="43">
        <v>3</v>
      </c>
      <c r="BD248" s="43">
        <v>4</v>
      </c>
      <c r="BE248" s="40">
        <f t="shared" si="19"/>
        <v>91</v>
      </c>
      <c r="BF248" s="40">
        <f t="shared" si="21"/>
        <v>3.6064676933905657</v>
      </c>
      <c r="BG248" s="46">
        <v>4</v>
      </c>
      <c r="BH248" s="43">
        <v>2</v>
      </c>
      <c r="BI248" s="44">
        <v>2</v>
      </c>
      <c r="BJ248" s="44">
        <v>1</v>
      </c>
      <c r="BK248" s="44">
        <v>1</v>
      </c>
      <c r="BL248" s="43">
        <v>4</v>
      </c>
      <c r="BM248" s="43">
        <v>4</v>
      </c>
      <c r="BN248" s="43">
        <v>4</v>
      </c>
      <c r="BO248" s="44">
        <v>2</v>
      </c>
      <c r="BP248" s="43">
        <v>4</v>
      </c>
      <c r="BQ248" s="43">
        <v>4</v>
      </c>
      <c r="BR248" s="43">
        <v>3</v>
      </c>
      <c r="BS248" s="44">
        <v>1</v>
      </c>
      <c r="BT248" s="43">
        <v>3</v>
      </c>
      <c r="BU248" s="43">
        <v>4</v>
      </c>
      <c r="BV248" s="47">
        <f t="shared" si="22"/>
        <v>39</v>
      </c>
      <c r="BW248" s="47">
        <f t="shared" si="23"/>
        <v>2.9560864909827695</v>
      </c>
      <c r="BX248" s="46">
        <v>3</v>
      </c>
    </row>
    <row r="249" spans="1:76" x14ac:dyDescent="0.2">
      <c r="A249" s="37">
        <v>248</v>
      </c>
      <c r="B249" s="42" t="s">
        <v>1027</v>
      </c>
      <c r="C249" s="42" t="s">
        <v>69</v>
      </c>
      <c r="D249" s="42">
        <v>13</v>
      </c>
      <c r="E249" s="42">
        <v>8</v>
      </c>
      <c r="F249" s="43">
        <v>4</v>
      </c>
      <c r="G249" s="43">
        <v>2</v>
      </c>
      <c r="H249" s="44">
        <v>3</v>
      </c>
      <c r="I249" s="43">
        <v>2</v>
      </c>
      <c r="J249" s="44">
        <v>1</v>
      </c>
      <c r="K249" s="44">
        <v>2</v>
      </c>
      <c r="L249" s="43">
        <v>4</v>
      </c>
      <c r="M249" s="43">
        <v>3</v>
      </c>
      <c r="N249" s="43">
        <v>3</v>
      </c>
      <c r="O249" s="43">
        <v>4</v>
      </c>
      <c r="P249" s="43">
        <v>4</v>
      </c>
      <c r="Q249" s="44">
        <v>3</v>
      </c>
      <c r="R249" s="44">
        <v>2</v>
      </c>
      <c r="S249" s="44">
        <v>3</v>
      </c>
      <c r="T249" s="43">
        <v>3</v>
      </c>
      <c r="U249" s="44">
        <v>3</v>
      </c>
      <c r="V249" s="44">
        <v>3</v>
      </c>
      <c r="W249" s="44">
        <v>2</v>
      </c>
      <c r="X249" s="44">
        <v>3</v>
      </c>
      <c r="Y249" s="44">
        <v>3</v>
      </c>
      <c r="Z249" s="44">
        <v>2</v>
      </c>
      <c r="AA249" s="44">
        <v>2</v>
      </c>
      <c r="AB249" s="45">
        <v>4</v>
      </c>
      <c r="AC249" s="46">
        <f t="shared" si="18"/>
        <v>65</v>
      </c>
      <c r="AD249" s="46">
        <f t="shared" si="20"/>
        <v>2.6911905887591061</v>
      </c>
      <c r="AE249" s="46">
        <v>3</v>
      </c>
      <c r="AF249" s="43">
        <v>3</v>
      </c>
      <c r="AG249" s="43">
        <v>3</v>
      </c>
      <c r="AH249" s="43">
        <v>2</v>
      </c>
      <c r="AI249" s="43">
        <v>2</v>
      </c>
      <c r="AJ249" s="43">
        <v>2</v>
      </c>
      <c r="AK249" s="43">
        <v>2</v>
      </c>
      <c r="AL249" s="43">
        <v>3</v>
      </c>
      <c r="AM249" s="43">
        <v>3</v>
      </c>
      <c r="AN249" s="43">
        <v>3</v>
      </c>
      <c r="AO249" s="43">
        <v>3</v>
      </c>
      <c r="AP249" s="43">
        <v>3</v>
      </c>
      <c r="AQ249" s="43">
        <v>2</v>
      </c>
      <c r="AR249" s="43">
        <v>2</v>
      </c>
      <c r="AS249" s="43">
        <v>3</v>
      </c>
      <c r="AT249" s="43">
        <v>3</v>
      </c>
      <c r="AU249" s="43">
        <v>3</v>
      </c>
      <c r="AV249" s="43">
        <v>3</v>
      </c>
      <c r="AW249" s="43">
        <v>2</v>
      </c>
      <c r="AX249" s="43">
        <v>2</v>
      </c>
      <c r="AY249" s="43">
        <v>3</v>
      </c>
      <c r="AZ249" s="43">
        <v>2</v>
      </c>
      <c r="BA249" s="43">
        <v>3</v>
      </c>
      <c r="BB249" s="43">
        <v>3</v>
      </c>
      <c r="BC249" s="43">
        <v>3</v>
      </c>
      <c r="BD249" s="43">
        <v>3</v>
      </c>
      <c r="BE249" s="40">
        <f t="shared" si="19"/>
        <v>66</v>
      </c>
      <c r="BF249" s="40">
        <f t="shared" si="21"/>
        <v>2.5925575246553128</v>
      </c>
      <c r="BG249" s="46">
        <v>3</v>
      </c>
      <c r="BH249" s="43">
        <v>3</v>
      </c>
      <c r="BI249" s="44">
        <v>3</v>
      </c>
      <c r="BJ249" s="44">
        <v>3</v>
      </c>
      <c r="BK249" s="44">
        <v>3</v>
      </c>
      <c r="BL249" s="43">
        <v>3</v>
      </c>
      <c r="BM249" s="43">
        <v>3</v>
      </c>
      <c r="BN249" s="43">
        <v>3</v>
      </c>
      <c r="BO249" s="44">
        <v>2</v>
      </c>
      <c r="BP249" s="43">
        <v>3</v>
      </c>
      <c r="BQ249" s="43">
        <v>3</v>
      </c>
      <c r="BR249" s="43">
        <v>3</v>
      </c>
      <c r="BS249" s="44">
        <v>2</v>
      </c>
      <c r="BT249" s="43">
        <v>2</v>
      </c>
      <c r="BU249" s="43">
        <v>3</v>
      </c>
      <c r="BV249" s="47">
        <f t="shared" si="22"/>
        <v>39</v>
      </c>
      <c r="BW249" s="47">
        <f t="shared" si="23"/>
        <v>3.2822064384153111</v>
      </c>
      <c r="BX249" s="46">
        <v>3</v>
      </c>
    </row>
    <row r="250" spans="1:76" x14ac:dyDescent="0.2">
      <c r="A250" s="37">
        <v>249</v>
      </c>
      <c r="B250" s="42" t="s">
        <v>1028</v>
      </c>
      <c r="C250" s="42" t="s">
        <v>69</v>
      </c>
      <c r="D250" s="42">
        <v>14</v>
      </c>
      <c r="E250" s="42">
        <v>9</v>
      </c>
      <c r="F250" s="43">
        <v>4</v>
      </c>
      <c r="G250" s="43">
        <v>3</v>
      </c>
      <c r="H250" s="44">
        <v>2</v>
      </c>
      <c r="I250" s="43">
        <v>3</v>
      </c>
      <c r="J250" s="44">
        <v>2</v>
      </c>
      <c r="K250" s="44">
        <v>2</v>
      </c>
      <c r="L250" s="43">
        <v>3</v>
      </c>
      <c r="M250" s="43">
        <v>2</v>
      </c>
      <c r="N250" s="43">
        <v>2</v>
      </c>
      <c r="O250" s="43">
        <v>2</v>
      </c>
      <c r="P250" s="43">
        <v>2</v>
      </c>
      <c r="Q250" s="44">
        <v>2</v>
      </c>
      <c r="R250" s="44">
        <v>2</v>
      </c>
      <c r="S250" s="44">
        <v>3</v>
      </c>
      <c r="T250" s="43">
        <v>3</v>
      </c>
      <c r="U250" s="44">
        <v>3</v>
      </c>
      <c r="V250" s="44">
        <v>3</v>
      </c>
      <c r="W250" s="44">
        <v>3</v>
      </c>
      <c r="X250" s="44">
        <v>4</v>
      </c>
      <c r="Y250" s="44">
        <v>3</v>
      </c>
      <c r="Z250" s="44">
        <v>2</v>
      </c>
      <c r="AA250" s="44">
        <v>3</v>
      </c>
      <c r="AB250" s="45">
        <v>4</v>
      </c>
      <c r="AC250" s="46">
        <f t="shared" si="18"/>
        <v>62</v>
      </c>
      <c r="AD250" s="46">
        <f t="shared" si="20"/>
        <v>2.6112965483531982</v>
      </c>
      <c r="AE250" s="46">
        <v>3</v>
      </c>
      <c r="AF250" s="43">
        <v>2</v>
      </c>
      <c r="AG250" s="43">
        <v>3</v>
      </c>
      <c r="AH250" s="43">
        <v>2</v>
      </c>
      <c r="AI250" s="43">
        <v>1</v>
      </c>
      <c r="AJ250" s="43">
        <v>1</v>
      </c>
      <c r="AK250" s="43">
        <v>2</v>
      </c>
      <c r="AL250" s="43">
        <v>3</v>
      </c>
      <c r="AM250" s="43">
        <v>2</v>
      </c>
      <c r="AN250" s="43">
        <v>2</v>
      </c>
      <c r="AO250" s="43">
        <v>2</v>
      </c>
      <c r="AP250" s="43">
        <v>3</v>
      </c>
      <c r="AQ250" s="43">
        <v>2</v>
      </c>
      <c r="AR250" s="43">
        <v>1</v>
      </c>
      <c r="AS250" s="43">
        <v>2</v>
      </c>
      <c r="AT250" s="43">
        <v>2</v>
      </c>
      <c r="AU250" s="43">
        <v>2</v>
      </c>
      <c r="AV250" s="43">
        <v>1</v>
      </c>
      <c r="AW250" s="43">
        <v>2</v>
      </c>
      <c r="AX250" s="43">
        <v>2</v>
      </c>
      <c r="AY250" s="43">
        <v>2</v>
      </c>
      <c r="AZ250" s="43">
        <v>2</v>
      </c>
      <c r="BA250" s="43">
        <v>2</v>
      </c>
      <c r="BB250" s="43">
        <v>2</v>
      </c>
      <c r="BC250" s="43">
        <v>2</v>
      </c>
      <c r="BD250" s="43">
        <v>3</v>
      </c>
      <c r="BE250" s="40">
        <f t="shared" si="19"/>
        <v>50</v>
      </c>
      <c r="BF250" s="40">
        <f t="shared" si="21"/>
        <v>1.9100282814058025</v>
      </c>
      <c r="BG250" s="46">
        <v>2</v>
      </c>
      <c r="BH250" s="43">
        <v>3</v>
      </c>
      <c r="BI250" s="44">
        <v>3</v>
      </c>
      <c r="BJ250" s="44">
        <v>3</v>
      </c>
      <c r="BK250" s="44">
        <v>2</v>
      </c>
      <c r="BL250" s="43">
        <v>3</v>
      </c>
      <c r="BM250" s="43">
        <v>2</v>
      </c>
      <c r="BN250" s="43">
        <v>3</v>
      </c>
      <c r="BO250" s="44">
        <v>2</v>
      </c>
      <c r="BP250" s="43">
        <v>2</v>
      </c>
      <c r="BQ250" s="43">
        <v>3</v>
      </c>
      <c r="BR250" s="43">
        <v>3</v>
      </c>
      <c r="BS250" s="44">
        <v>3</v>
      </c>
      <c r="BT250" s="43">
        <v>2</v>
      </c>
      <c r="BU250" s="43">
        <v>3</v>
      </c>
      <c r="BV250" s="47">
        <f t="shared" si="22"/>
        <v>37</v>
      </c>
      <c r="BW250" s="47">
        <f t="shared" si="23"/>
        <v>3.0985810913172482</v>
      </c>
      <c r="BX250" s="46">
        <v>3</v>
      </c>
    </row>
    <row r="251" spans="1:76" x14ac:dyDescent="0.2">
      <c r="A251" s="37">
        <v>250</v>
      </c>
      <c r="B251" s="42" t="s">
        <v>1029</v>
      </c>
      <c r="C251" s="42" t="s">
        <v>69</v>
      </c>
      <c r="D251" s="42">
        <v>15</v>
      </c>
      <c r="E251" s="42">
        <v>9</v>
      </c>
      <c r="F251" s="43">
        <v>3</v>
      </c>
      <c r="G251" s="43">
        <v>4</v>
      </c>
      <c r="H251" s="44">
        <v>3</v>
      </c>
      <c r="I251" s="43">
        <v>3</v>
      </c>
      <c r="J251" s="44">
        <v>3</v>
      </c>
      <c r="K251" s="44">
        <v>3</v>
      </c>
      <c r="L251" s="43">
        <v>3</v>
      </c>
      <c r="M251" s="43">
        <v>3</v>
      </c>
      <c r="N251" s="43">
        <v>3</v>
      </c>
      <c r="O251" s="43">
        <v>2</v>
      </c>
      <c r="P251" s="43">
        <v>3</v>
      </c>
      <c r="Q251" s="44">
        <v>3</v>
      </c>
      <c r="R251" s="44">
        <v>1</v>
      </c>
      <c r="S251" s="44">
        <v>3</v>
      </c>
      <c r="T251" s="43">
        <v>3</v>
      </c>
      <c r="U251" s="44">
        <v>3</v>
      </c>
      <c r="V251" s="44">
        <v>3</v>
      </c>
      <c r="W251" s="44">
        <v>3</v>
      </c>
      <c r="X251" s="44">
        <v>4</v>
      </c>
      <c r="Y251" s="44">
        <v>3</v>
      </c>
      <c r="Z251" s="44">
        <v>3</v>
      </c>
      <c r="AA251" s="44">
        <v>3</v>
      </c>
      <c r="AB251" s="45">
        <v>3</v>
      </c>
      <c r="AC251" s="46">
        <f t="shared" si="18"/>
        <v>68</v>
      </c>
      <c r="AD251" s="46">
        <f t="shared" si="20"/>
        <v>2.8812765763903534</v>
      </c>
      <c r="AE251" s="46">
        <v>3</v>
      </c>
      <c r="AF251" s="43">
        <v>3</v>
      </c>
      <c r="AG251" s="43">
        <v>3</v>
      </c>
      <c r="AH251" s="43">
        <v>2</v>
      </c>
      <c r="AI251" s="43">
        <v>2</v>
      </c>
      <c r="AJ251" s="43">
        <v>2</v>
      </c>
      <c r="AK251" s="43">
        <v>3</v>
      </c>
      <c r="AL251" s="43">
        <v>2</v>
      </c>
      <c r="AM251" s="43">
        <v>3</v>
      </c>
      <c r="AN251" s="43">
        <v>3</v>
      </c>
      <c r="AO251" s="43">
        <v>2</v>
      </c>
      <c r="AP251" s="43">
        <v>2</v>
      </c>
      <c r="AQ251" s="43">
        <v>1</v>
      </c>
      <c r="AR251" s="43">
        <v>2</v>
      </c>
      <c r="AS251" s="43">
        <v>4</v>
      </c>
      <c r="AT251" s="43">
        <v>2</v>
      </c>
      <c r="AU251" s="43">
        <v>2</v>
      </c>
      <c r="AV251" s="43">
        <v>2</v>
      </c>
      <c r="AW251" s="43">
        <v>3</v>
      </c>
      <c r="AX251" s="43">
        <v>3</v>
      </c>
      <c r="AY251" s="43">
        <v>3</v>
      </c>
      <c r="AZ251" s="43">
        <v>3</v>
      </c>
      <c r="BA251" s="43">
        <v>3</v>
      </c>
      <c r="BB251" s="43">
        <v>3</v>
      </c>
      <c r="BC251" s="43">
        <v>3</v>
      </c>
      <c r="BD251" s="43">
        <v>2</v>
      </c>
      <c r="BE251" s="40">
        <f t="shared" si="19"/>
        <v>63</v>
      </c>
      <c r="BF251" s="40">
        <f t="shared" si="21"/>
        <v>2.4297064132282129</v>
      </c>
      <c r="BG251" s="46">
        <v>2</v>
      </c>
      <c r="BH251" s="43">
        <v>3</v>
      </c>
      <c r="BI251" s="44">
        <v>2</v>
      </c>
      <c r="BJ251" s="44">
        <v>3</v>
      </c>
      <c r="BK251" s="44">
        <v>3</v>
      </c>
      <c r="BL251" s="43">
        <v>2</v>
      </c>
      <c r="BM251" s="43">
        <v>2</v>
      </c>
      <c r="BN251" s="43">
        <v>3</v>
      </c>
      <c r="BO251" s="44">
        <v>2</v>
      </c>
      <c r="BP251" s="43">
        <v>3</v>
      </c>
      <c r="BQ251" s="43">
        <v>3</v>
      </c>
      <c r="BR251" s="43">
        <v>3</v>
      </c>
      <c r="BS251" s="44">
        <v>3</v>
      </c>
      <c r="BT251" s="43">
        <v>3</v>
      </c>
      <c r="BU251" s="43">
        <v>3</v>
      </c>
      <c r="BV251" s="47">
        <f t="shared" si="22"/>
        <v>38</v>
      </c>
      <c r="BW251" s="47">
        <f t="shared" si="23"/>
        <v>3.1891460485376038</v>
      </c>
      <c r="BX251" s="46">
        <v>3</v>
      </c>
    </row>
    <row r="252" spans="1:76" x14ac:dyDescent="0.2">
      <c r="A252" s="37">
        <v>251</v>
      </c>
      <c r="B252" s="42" t="s">
        <v>1030</v>
      </c>
      <c r="C252" s="42" t="s">
        <v>69</v>
      </c>
      <c r="D252" s="42">
        <v>15</v>
      </c>
      <c r="E252" s="42">
        <v>9</v>
      </c>
      <c r="F252" s="43">
        <v>4</v>
      </c>
      <c r="G252" s="43">
        <v>4</v>
      </c>
      <c r="H252" s="44">
        <v>1</v>
      </c>
      <c r="I252" s="43">
        <v>4</v>
      </c>
      <c r="J252" s="44">
        <v>4</v>
      </c>
      <c r="K252" s="44">
        <v>3</v>
      </c>
      <c r="L252" s="43">
        <v>4</v>
      </c>
      <c r="M252" s="43">
        <v>2</v>
      </c>
      <c r="N252" s="43">
        <v>4</v>
      </c>
      <c r="O252" s="43">
        <v>4</v>
      </c>
      <c r="P252" s="43">
        <v>4</v>
      </c>
      <c r="Q252" s="44">
        <v>3</v>
      </c>
      <c r="R252" s="44">
        <v>2</v>
      </c>
      <c r="S252" s="44">
        <v>3</v>
      </c>
      <c r="T252" s="43">
        <v>4</v>
      </c>
      <c r="U252" s="44">
        <v>4</v>
      </c>
      <c r="V252" s="44">
        <v>3</v>
      </c>
      <c r="W252" s="44">
        <v>3</v>
      </c>
      <c r="X252" s="44">
        <v>4</v>
      </c>
      <c r="Y252" s="44">
        <v>4</v>
      </c>
      <c r="Z252" s="44">
        <v>4</v>
      </c>
      <c r="AA252" s="44">
        <v>1</v>
      </c>
      <c r="AB252" s="45">
        <v>2</v>
      </c>
      <c r="AC252" s="46">
        <f t="shared" si="18"/>
        <v>75</v>
      </c>
      <c r="AD252" s="46">
        <f t="shared" si="20"/>
        <v>3.0428572004594137</v>
      </c>
      <c r="AE252" s="46">
        <v>3</v>
      </c>
      <c r="AF252" s="43">
        <v>3</v>
      </c>
      <c r="AG252" s="43">
        <v>3</v>
      </c>
      <c r="AH252" s="43">
        <v>2</v>
      </c>
      <c r="AI252" s="43">
        <v>3</v>
      </c>
      <c r="AJ252" s="43">
        <v>1</v>
      </c>
      <c r="AK252" s="43">
        <v>3</v>
      </c>
      <c r="AL252" s="43">
        <v>3</v>
      </c>
      <c r="AM252" s="43">
        <v>3</v>
      </c>
      <c r="AN252" s="43">
        <v>3</v>
      </c>
      <c r="AO252" s="43">
        <v>2</v>
      </c>
      <c r="AP252" s="43">
        <v>3</v>
      </c>
      <c r="AQ252" s="43">
        <v>3</v>
      </c>
      <c r="AR252" s="43">
        <v>2</v>
      </c>
      <c r="AS252" s="43">
        <v>3</v>
      </c>
      <c r="AT252" s="43">
        <v>3</v>
      </c>
      <c r="AU252" s="43">
        <v>3</v>
      </c>
      <c r="AV252" s="43">
        <v>3</v>
      </c>
      <c r="AW252" s="43">
        <v>2</v>
      </c>
      <c r="AX252" s="43">
        <v>3</v>
      </c>
      <c r="AY252" s="43">
        <v>3</v>
      </c>
      <c r="AZ252" s="43">
        <v>2</v>
      </c>
      <c r="BA252" s="43">
        <v>3</v>
      </c>
      <c r="BB252" s="43">
        <v>3</v>
      </c>
      <c r="BC252" s="43">
        <v>3</v>
      </c>
      <c r="BD252" s="43">
        <v>3</v>
      </c>
      <c r="BE252" s="40">
        <f t="shared" si="19"/>
        <v>68</v>
      </c>
      <c r="BF252" s="40">
        <f t="shared" si="21"/>
        <v>2.6473913938519433</v>
      </c>
      <c r="BG252" s="46">
        <v>3</v>
      </c>
      <c r="BH252" s="43">
        <v>3</v>
      </c>
      <c r="BI252" s="44">
        <v>3</v>
      </c>
      <c r="BJ252" s="44">
        <v>3</v>
      </c>
      <c r="BK252" s="44">
        <v>3</v>
      </c>
      <c r="BL252" s="43">
        <v>3</v>
      </c>
      <c r="BM252" s="43">
        <v>3</v>
      </c>
      <c r="BN252" s="43">
        <v>4</v>
      </c>
      <c r="BO252" s="44">
        <v>2</v>
      </c>
      <c r="BP252" s="43">
        <v>4</v>
      </c>
      <c r="BQ252" s="43">
        <v>4</v>
      </c>
      <c r="BR252" s="43">
        <v>4</v>
      </c>
      <c r="BS252" s="44">
        <v>2</v>
      </c>
      <c r="BT252" s="43">
        <v>4</v>
      </c>
      <c r="BU252" s="43">
        <v>4</v>
      </c>
      <c r="BV252" s="47">
        <f t="shared" si="22"/>
        <v>46</v>
      </c>
      <c r="BW252" s="47">
        <f t="shared" si="23"/>
        <v>3.8252546635028781</v>
      </c>
      <c r="BX252" s="46">
        <v>4</v>
      </c>
    </row>
    <row r="253" spans="1:76" x14ac:dyDescent="0.2">
      <c r="A253" s="37">
        <v>252</v>
      </c>
      <c r="B253" s="42" t="s">
        <v>1031</v>
      </c>
      <c r="C253" s="42" t="s">
        <v>69</v>
      </c>
      <c r="D253" s="42">
        <v>14</v>
      </c>
      <c r="E253" s="42">
        <v>9</v>
      </c>
      <c r="F253" s="43">
        <v>4</v>
      </c>
      <c r="G253" s="43">
        <v>3</v>
      </c>
      <c r="H253" s="44">
        <v>1</v>
      </c>
      <c r="I253" s="43">
        <v>2</v>
      </c>
      <c r="J253" s="44">
        <v>1</v>
      </c>
      <c r="K253" s="44">
        <v>1</v>
      </c>
      <c r="L253" s="43">
        <v>3</v>
      </c>
      <c r="M253" s="43">
        <v>4</v>
      </c>
      <c r="N253" s="43">
        <v>3</v>
      </c>
      <c r="O253" s="43">
        <v>3</v>
      </c>
      <c r="P253" s="43">
        <v>2</v>
      </c>
      <c r="Q253" s="44">
        <v>2</v>
      </c>
      <c r="R253" s="44">
        <v>2</v>
      </c>
      <c r="S253" s="44">
        <v>1</v>
      </c>
      <c r="T253" s="43">
        <v>3</v>
      </c>
      <c r="U253" s="44">
        <v>2</v>
      </c>
      <c r="V253" s="44">
        <v>1</v>
      </c>
      <c r="W253" s="44">
        <v>2</v>
      </c>
      <c r="X253" s="44">
        <v>1</v>
      </c>
      <c r="Y253" s="44">
        <v>3</v>
      </c>
      <c r="Z253" s="44">
        <v>1</v>
      </c>
      <c r="AA253" s="44">
        <v>2</v>
      </c>
      <c r="AB253" s="45">
        <v>3</v>
      </c>
      <c r="AC253" s="46">
        <f t="shared" si="18"/>
        <v>50</v>
      </c>
      <c r="AD253" s="46">
        <f t="shared" si="20"/>
        <v>1.9461740800467036</v>
      </c>
      <c r="AE253" s="46">
        <v>2</v>
      </c>
      <c r="AF253" s="43">
        <v>4</v>
      </c>
      <c r="AG253" s="43">
        <v>3</v>
      </c>
      <c r="AH253" s="43">
        <v>2</v>
      </c>
      <c r="AI253" s="43">
        <v>3</v>
      </c>
      <c r="AJ253" s="43">
        <v>1</v>
      </c>
      <c r="AK253" s="43">
        <v>3</v>
      </c>
      <c r="AL253" s="43">
        <v>3</v>
      </c>
      <c r="AM253" s="43">
        <v>4</v>
      </c>
      <c r="AN253" s="43">
        <v>3</v>
      </c>
      <c r="AO253" s="43">
        <v>2</v>
      </c>
      <c r="AP253" s="43">
        <v>3</v>
      </c>
      <c r="AQ253" s="43">
        <v>2</v>
      </c>
      <c r="AR253" s="43">
        <v>2</v>
      </c>
      <c r="AS253" s="43">
        <v>4</v>
      </c>
      <c r="AT253" s="43">
        <v>3</v>
      </c>
      <c r="AU253" s="43">
        <v>4</v>
      </c>
      <c r="AV253" s="43">
        <v>2</v>
      </c>
      <c r="AW253" s="43">
        <v>2</v>
      </c>
      <c r="AX253" s="43">
        <v>4</v>
      </c>
      <c r="AY253" s="43">
        <v>4</v>
      </c>
      <c r="AZ253" s="43">
        <v>3</v>
      </c>
      <c r="BA253" s="43">
        <v>3</v>
      </c>
      <c r="BB253" s="43">
        <v>3</v>
      </c>
      <c r="BC253" s="43">
        <v>3</v>
      </c>
      <c r="BD253" s="43">
        <v>3</v>
      </c>
      <c r="BE253" s="40">
        <f t="shared" si="19"/>
        <v>73</v>
      </c>
      <c r="BF253" s="40">
        <f t="shared" si="21"/>
        <v>2.7909997600009939</v>
      </c>
      <c r="BG253" s="46">
        <v>3</v>
      </c>
      <c r="BH253" s="43">
        <v>3</v>
      </c>
      <c r="BI253" s="44">
        <v>2</v>
      </c>
      <c r="BJ253" s="44">
        <v>3</v>
      </c>
      <c r="BK253" s="44">
        <v>3</v>
      </c>
      <c r="BL253" s="43">
        <v>3</v>
      </c>
      <c r="BM253" s="43">
        <v>3</v>
      </c>
      <c r="BN253" s="43">
        <v>2</v>
      </c>
      <c r="BO253" s="44">
        <v>2</v>
      </c>
      <c r="BP253" s="43">
        <v>2</v>
      </c>
      <c r="BQ253" s="43">
        <v>3</v>
      </c>
      <c r="BR253" s="43">
        <v>3</v>
      </c>
      <c r="BS253" s="44">
        <v>3</v>
      </c>
      <c r="BT253" s="43">
        <v>4</v>
      </c>
      <c r="BU253" s="43">
        <v>3</v>
      </c>
      <c r="BV253" s="47">
        <f t="shared" si="22"/>
        <v>39</v>
      </c>
      <c r="BW253" s="47">
        <f t="shared" si="23"/>
        <v>3.2565348105292382</v>
      </c>
      <c r="BX253" s="46">
        <v>3</v>
      </c>
    </row>
    <row r="254" spans="1:76" x14ac:dyDescent="0.2">
      <c r="A254" s="37">
        <v>253</v>
      </c>
      <c r="B254" s="42" t="s">
        <v>1032</v>
      </c>
      <c r="C254" s="42" t="s">
        <v>69</v>
      </c>
      <c r="D254" s="42">
        <v>14</v>
      </c>
      <c r="E254" s="42">
        <v>9</v>
      </c>
      <c r="F254" s="43">
        <v>4</v>
      </c>
      <c r="G254" s="43">
        <v>3</v>
      </c>
      <c r="H254" s="44">
        <v>2</v>
      </c>
      <c r="I254" s="43">
        <v>3</v>
      </c>
      <c r="J254" s="44">
        <v>3</v>
      </c>
      <c r="K254" s="44">
        <v>3</v>
      </c>
      <c r="L254" s="43">
        <v>3</v>
      </c>
      <c r="M254" s="43">
        <v>3</v>
      </c>
      <c r="N254" s="43">
        <v>2</v>
      </c>
      <c r="O254" s="43">
        <v>3</v>
      </c>
      <c r="P254" s="43">
        <v>3</v>
      </c>
      <c r="Q254" s="44">
        <v>3</v>
      </c>
      <c r="R254" s="44">
        <v>2</v>
      </c>
      <c r="S254" s="44">
        <v>3</v>
      </c>
      <c r="T254" s="43">
        <v>2</v>
      </c>
      <c r="U254" s="44">
        <v>3</v>
      </c>
      <c r="V254" s="44">
        <v>3</v>
      </c>
      <c r="W254" s="44">
        <v>3</v>
      </c>
      <c r="X254" s="44">
        <v>2</v>
      </c>
      <c r="Y254" s="44">
        <v>2</v>
      </c>
      <c r="Z254" s="44">
        <v>3</v>
      </c>
      <c r="AA254" s="44">
        <v>4</v>
      </c>
      <c r="AB254" s="45">
        <v>4</v>
      </c>
      <c r="AC254" s="46">
        <f t="shared" si="18"/>
        <v>66</v>
      </c>
      <c r="AD254" s="46">
        <f t="shared" si="20"/>
        <v>2.8020814913894316</v>
      </c>
      <c r="AE254" s="46">
        <v>3</v>
      </c>
      <c r="AF254" s="43">
        <v>3</v>
      </c>
      <c r="AG254" s="43">
        <v>3</v>
      </c>
      <c r="AH254" s="43">
        <v>3</v>
      </c>
      <c r="AI254" s="43">
        <v>3</v>
      </c>
      <c r="AJ254" s="43">
        <v>3</v>
      </c>
      <c r="AK254" s="43">
        <v>3</v>
      </c>
      <c r="AL254" s="43">
        <v>3</v>
      </c>
      <c r="AM254" s="43">
        <v>3</v>
      </c>
      <c r="AN254" s="43">
        <v>3</v>
      </c>
      <c r="AO254" s="43">
        <v>3</v>
      </c>
      <c r="AP254" s="43">
        <v>3</v>
      </c>
      <c r="AQ254" s="43">
        <v>3</v>
      </c>
      <c r="AR254" s="43">
        <v>3</v>
      </c>
      <c r="AS254" s="43">
        <v>3</v>
      </c>
      <c r="AT254" s="43">
        <v>3</v>
      </c>
      <c r="AU254" s="43">
        <v>3</v>
      </c>
      <c r="AV254" s="43">
        <v>3</v>
      </c>
      <c r="AW254" s="43">
        <v>3</v>
      </c>
      <c r="AX254" s="43">
        <v>3</v>
      </c>
      <c r="AY254" s="43">
        <v>3</v>
      </c>
      <c r="AZ254" s="43">
        <v>3</v>
      </c>
      <c r="BA254" s="43">
        <v>3</v>
      </c>
      <c r="BB254" s="43">
        <v>3</v>
      </c>
      <c r="BC254" s="43">
        <v>3</v>
      </c>
      <c r="BD254" s="43">
        <v>3</v>
      </c>
      <c r="BE254" s="40">
        <f t="shared" si="19"/>
        <v>75</v>
      </c>
      <c r="BF254" s="40">
        <f t="shared" si="21"/>
        <v>3</v>
      </c>
      <c r="BG254" s="46">
        <v>3</v>
      </c>
      <c r="BH254" s="43">
        <v>3</v>
      </c>
      <c r="BI254" s="44">
        <v>3</v>
      </c>
      <c r="BJ254" s="44">
        <v>2</v>
      </c>
      <c r="BK254" s="44">
        <v>3</v>
      </c>
      <c r="BL254" s="43">
        <v>3</v>
      </c>
      <c r="BM254" s="43">
        <v>3</v>
      </c>
      <c r="BN254" s="43">
        <v>3</v>
      </c>
      <c r="BO254" s="44">
        <v>2</v>
      </c>
      <c r="BP254" s="43">
        <v>2</v>
      </c>
      <c r="BQ254" s="43">
        <v>3</v>
      </c>
      <c r="BR254" s="43">
        <v>3</v>
      </c>
      <c r="BS254" s="44">
        <v>2</v>
      </c>
      <c r="BT254" s="43">
        <v>3</v>
      </c>
      <c r="BU254" s="43">
        <v>3</v>
      </c>
      <c r="BV254" s="47">
        <f t="shared" si="22"/>
        <v>38</v>
      </c>
      <c r="BW254" s="47">
        <f t="shared" si="23"/>
        <v>3.1891460485376038</v>
      </c>
      <c r="BX254" s="46">
        <v>3</v>
      </c>
    </row>
    <row r="255" spans="1:76" x14ac:dyDescent="0.2">
      <c r="A255" s="37">
        <v>254</v>
      </c>
      <c r="B255" s="42" t="s">
        <v>1033</v>
      </c>
      <c r="C255" s="42" t="s">
        <v>69</v>
      </c>
      <c r="D255" s="42">
        <v>14</v>
      </c>
      <c r="E255" s="42">
        <v>9</v>
      </c>
      <c r="F255" s="43">
        <v>4</v>
      </c>
      <c r="G255" s="43">
        <v>4</v>
      </c>
      <c r="H255" s="44">
        <v>3</v>
      </c>
      <c r="I255" s="43">
        <v>4</v>
      </c>
      <c r="J255" s="44">
        <v>3</v>
      </c>
      <c r="K255" s="44">
        <v>3</v>
      </c>
      <c r="L255" s="43">
        <v>4</v>
      </c>
      <c r="M255" s="43">
        <v>2</v>
      </c>
      <c r="N255" s="43">
        <v>4</v>
      </c>
      <c r="O255" s="43">
        <v>4</v>
      </c>
      <c r="P255" s="43">
        <v>4</v>
      </c>
      <c r="Q255" s="44">
        <v>3</v>
      </c>
      <c r="R255" s="44">
        <v>1</v>
      </c>
      <c r="S255" s="44">
        <v>3</v>
      </c>
      <c r="T255" s="43">
        <v>4</v>
      </c>
      <c r="U255" s="44">
        <v>3</v>
      </c>
      <c r="V255" s="44">
        <v>3</v>
      </c>
      <c r="W255" s="44">
        <v>3</v>
      </c>
      <c r="X255" s="44">
        <v>3</v>
      </c>
      <c r="Y255" s="44">
        <v>3</v>
      </c>
      <c r="Z255" s="44">
        <v>3</v>
      </c>
      <c r="AA255" s="44">
        <v>3</v>
      </c>
      <c r="AB255" s="45">
        <v>3</v>
      </c>
      <c r="AC255" s="46">
        <f t="shared" si="18"/>
        <v>74</v>
      </c>
      <c r="AD255" s="46">
        <f t="shared" si="20"/>
        <v>3.105829870605445</v>
      </c>
      <c r="AE255" s="46">
        <v>3</v>
      </c>
      <c r="AF255" s="43">
        <v>4</v>
      </c>
      <c r="AG255" s="43">
        <v>4</v>
      </c>
      <c r="AH255" s="43">
        <v>3</v>
      </c>
      <c r="AI255" s="43">
        <v>4</v>
      </c>
      <c r="AJ255" s="43">
        <v>3</v>
      </c>
      <c r="AK255" s="43">
        <v>4</v>
      </c>
      <c r="AL255" s="43">
        <v>2</v>
      </c>
      <c r="AM255" s="43">
        <v>4</v>
      </c>
      <c r="AN255" s="43">
        <v>4</v>
      </c>
      <c r="AO255" s="43">
        <v>3</v>
      </c>
      <c r="AP255" s="43">
        <v>4</v>
      </c>
      <c r="AQ255" s="43">
        <v>4</v>
      </c>
      <c r="AR255" s="43">
        <v>3</v>
      </c>
      <c r="AS255" s="43">
        <v>4</v>
      </c>
      <c r="AT255" s="43">
        <v>4</v>
      </c>
      <c r="AU255" s="43">
        <v>2</v>
      </c>
      <c r="AV255" s="43">
        <v>3</v>
      </c>
      <c r="AW255" s="43">
        <v>3</v>
      </c>
      <c r="AX255" s="43">
        <v>4</v>
      </c>
      <c r="AY255" s="43">
        <v>4</v>
      </c>
      <c r="AZ255" s="43">
        <v>4</v>
      </c>
      <c r="BA255" s="43">
        <v>4</v>
      </c>
      <c r="BB255" s="43">
        <v>4</v>
      </c>
      <c r="BC255" s="43">
        <v>4</v>
      </c>
      <c r="BD255" s="43">
        <v>4</v>
      </c>
      <c r="BE255" s="40">
        <f t="shared" si="19"/>
        <v>90</v>
      </c>
      <c r="BF255" s="40">
        <f t="shared" si="21"/>
        <v>3.5317690378685653</v>
      </c>
      <c r="BG255" s="46">
        <v>4</v>
      </c>
      <c r="BH255" s="43">
        <v>4</v>
      </c>
      <c r="BI255" s="44">
        <v>3</v>
      </c>
      <c r="BJ255" s="44">
        <v>1</v>
      </c>
      <c r="BK255" s="44">
        <v>1</v>
      </c>
      <c r="BL255" s="43">
        <v>4</v>
      </c>
      <c r="BM255" s="43">
        <v>4</v>
      </c>
      <c r="BN255" s="43">
        <v>4</v>
      </c>
      <c r="BO255" s="44">
        <v>2</v>
      </c>
      <c r="BP255" s="43">
        <v>4</v>
      </c>
      <c r="BQ255" s="43">
        <v>4</v>
      </c>
      <c r="BR255" s="43">
        <v>4</v>
      </c>
      <c r="BS255" s="44">
        <v>1</v>
      </c>
      <c r="BT255" s="43">
        <v>4</v>
      </c>
      <c r="BU255" s="43">
        <v>4</v>
      </c>
      <c r="BV255" s="47">
        <f t="shared" si="22"/>
        <v>44</v>
      </c>
      <c r="BW255" s="47">
        <f t="shared" si="23"/>
        <v>3.3317795374406725</v>
      </c>
      <c r="BX255" s="46">
        <v>3</v>
      </c>
    </row>
    <row r="256" spans="1:76" x14ac:dyDescent="0.2">
      <c r="A256" s="37">
        <v>255</v>
      </c>
      <c r="B256" s="42" t="s">
        <v>1034</v>
      </c>
      <c r="C256" s="42" t="s">
        <v>69</v>
      </c>
      <c r="D256" s="42">
        <v>14</v>
      </c>
      <c r="E256" s="42">
        <v>9</v>
      </c>
      <c r="F256" s="43">
        <v>4</v>
      </c>
      <c r="G256" s="43">
        <v>3</v>
      </c>
      <c r="H256" s="44">
        <v>1</v>
      </c>
      <c r="I256" s="43">
        <v>3</v>
      </c>
      <c r="J256" s="44">
        <v>1</v>
      </c>
      <c r="K256" s="44">
        <v>2</v>
      </c>
      <c r="L256" s="43">
        <v>3</v>
      </c>
      <c r="M256" s="43">
        <v>3</v>
      </c>
      <c r="N256" s="43">
        <v>3</v>
      </c>
      <c r="O256" s="43">
        <v>2</v>
      </c>
      <c r="P256" s="43">
        <v>3</v>
      </c>
      <c r="Q256" s="44">
        <v>1</v>
      </c>
      <c r="R256" s="44">
        <v>2</v>
      </c>
      <c r="S256" s="44">
        <v>2</v>
      </c>
      <c r="T256" s="43">
        <v>2</v>
      </c>
      <c r="U256" s="44">
        <v>2</v>
      </c>
      <c r="V256" s="44">
        <v>3</v>
      </c>
      <c r="W256" s="44">
        <v>3</v>
      </c>
      <c r="X256" s="44">
        <v>1</v>
      </c>
      <c r="Y256" s="44">
        <v>2</v>
      </c>
      <c r="Z256" s="44">
        <v>2</v>
      </c>
      <c r="AA256" s="44">
        <v>2</v>
      </c>
      <c r="AB256" s="45">
        <v>3</v>
      </c>
      <c r="AC256" s="46">
        <f t="shared" si="18"/>
        <v>53</v>
      </c>
      <c r="AD256" s="46">
        <f t="shared" si="20"/>
        <v>2.1412653480769603</v>
      </c>
      <c r="AE256" s="46">
        <v>2</v>
      </c>
      <c r="AF256" s="43">
        <v>3</v>
      </c>
      <c r="AG256" s="43">
        <v>3</v>
      </c>
      <c r="AH256" s="43">
        <v>2</v>
      </c>
      <c r="AI256" s="43">
        <v>3</v>
      </c>
      <c r="AJ256" s="43">
        <v>2</v>
      </c>
      <c r="AK256" s="43">
        <v>3</v>
      </c>
      <c r="AL256" s="43">
        <v>3</v>
      </c>
      <c r="AM256" s="43">
        <v>3</v>
      </c>
      <c r="AN256" s="43">
        <v>3</v>
      </c>
      <c r="AO256" s="43">
        <v>3</v>
      </c>
      <c r="AP256" s="43">
        <v>4</v>
      </c>
      <c r="AQ256" s="43">
        <v>3</v>
      </c>
      <c r="AR256" s="43">
        <v>3</v>
      </c>
      <c r="AS256" s="43">
        <v>4</v>
      </c>
      <c r="AT256" s="43">
        <v>3</v>
      </c>
      <c r="AU256" s="43">
        <v>4</v>
      </c>
      <c r="AV256" s="43">
        <v>4</v>
      </c>
      <c r="AW256" s="43">
        <v>3</v>
      </c>
      <c r="AX256" s="43">
        <v>4</v>
      </c>
      <c r="AY256" s="43">
        <v>4</v>
      </c>
      <c r="AZ256" s="43">
        <v>4</v>
      </c>
      <c r="BA256" s="43">
        <v>3</v>
      </c>
      <c r="BB256" s="43">
        <v>4</v>
      </c>
      <c r="BC256" s="43">
        <v>3</v>
      </c>
      <c r="BD256" s="43">
        <v>4</v>
      </c>
      <c r="BE256" s="40">
        <f t="shared" si="19"/>
        <v>82</v>
      </c>
      <c r="BF256" s="40">
        <f t="shared" si="21"/>
        <v>3.221157046108948</v>
      </c>
      <c r="BG256" s="46">
        <v>3</v>
      </c>
      <c r="BH256" s="43">
        <v>3</v>
      </c>
      <c r="BI256" s="44">
        <v>2</v>
      </c>
      <c r="BJ256" s="44">
        <v>2</v>
      </c>
      <c r="BK256" s="44">
        <v>3</v>
      </c>
      <c r="BL256" s="43">
        <v>3</v>
      </c>
      <c r="BM256" s="43">
        <v>3</v>
      </c>
      <c r="BN256" s="43">
        <v>2</v>
      </c>
      <c r="BO256" s="44">
        <v>2</v>
      </c>
      <c r="BP256" s="43">
        <v>3</v>
      </c>
      <c r="BQ256" s="43">
        <v>2</v>
      </c>
      <c r="BR256" s="43">
        <v>2</v>
      </c>
      <c r="BS256" s="44">
        <v>2</v>
      </c>
      <c r="BT256" s="43">
        <v>3</v>
      </c>
      <c r="BU256" s="43">
        <v>3</v>
      </c>
      <c r="BV256" s="47">
        <f t="shared" si="22"/>
        <v>35</v>
      </c>
      <c r="BW256" s="47">
        <f t="shared" si="23"/>
        <v>2.9246582114572433</v>
      </c>
      <c r="BX256" s="46">
        <v>3</v>
      </c>
    </row>
    <row r="257" spans="1:76" x14ac:dyDescent="0.2">
      <c r="A257" s="37">
        <v>256</v>
      </c>
      <c r="B257" s="42" t="s">
        <v>1035</v>
      </c>
      <c r="C257" s="42" t="s">
        <v>69</v>
      </c>
      <c r="D257" s="42">
        <v>13</v>
      </c>
      <c r="E257" s="42">
        <v>8</v>
      </c>
      <c r="F257" s="43">
        <v>3</v>
      </c>
      <c r="G257" s="43">
        <v>3</v>
      </c>
      <c r="H257" s="44">
        <v>3</v>
      </c>
      <c r="I257" s="43">
        <v>3</v>
      </c>
      <c r="J257" s="44">
        <v>3</v>
      </c>
      <c r="K257" s="44">
        <v>3</v>
      </c>
      <c r="L257" s="43">
        <v>3</v>
      </c>
      <c r="M257" s="43">
        <v>2</v>
      </c>
      <c r="N257" s="43">
        <v>1</v>
      </c>
      <c r="O257" s="43">
        <v>3</v>
      </c>
      <c r="P257" s="43">
        <v>3</v>
      </c>
      <c r="Q257" s="44">
        <v>2</v>
      </c>
      <c r="R257" s="44">
        <v>2</v>
      </c>
      <c r="S257" s="44">
        <v>3</v>
      </c>
      <c r="T257" s="43">
        <v>4</v>
      </c>
      <c r="U257" s="44">
        <v>2</v>
      </c>
      <c r="V257" s="44">
        <v>3</v>
      </c>
      <c r="W257" s="44">
        <v>2</v>
      </c>
      <c r="X257" s="44">
        <v>3</v>
      </c>
      <c r="Y257" s="44">
        <v>2</v>
      </c>
      <c r="Z257" s="44">
        <v>3</v>
      </c>
      <c r="AA257" s="44">
        <v>3</v>
      </c>
      <c r="AB257" s="45">
        <v>2</v>
      </c>
      <c r="AC257" s="46">
        <f t="shared" si="18"/>
        <v>61</v>
      </c>
      <c r="AD257" s="46">
        <f t="shared" si="20"/>
        <v>2.5598586163385888</v>
      </c>
      <c r="AE257" s="46">
        <v>3</v>
      </c>
      <c r="AF257" s="43">
        <v>3</v>
      </c>
      <c r="AG257" s="43">
        <v>3</v>
      </c>
      <c r="AH257" s="43">
        <v>2</v>
      </c>
      <c r="AI257" s="43">
        <v>3</v>
      </c>
      <c r="AJ257" s="43">
        <v>1</v>
      </c>
      <c r="AK257" s="43">
        <v>3</v>
      </c>
      <c r="AL257" s="43">
        <v>2</v>
      </c>
      <c r="AM257" s="43">
        <v>3</v>
      </c>
      <c r="AN257" s="43">
        <v>3</v>
      </c>
      <c r="AO257" s="43">
        <v>2</v>
      </c>
      <c r="AP257" s="43">
        <v>3</v>
      </c>
      <c r="AQ257" s="43">
        <v>2</v>
      </c>
      <c r="AR257" s="43">
        <v>2</v>
      </c>
      <c r="AS257" s="43">
        <v>3</v>
      </c>
      <c r="AT257" s="43">
        <v>3</v>
      </c>
      <c r="AU257" s="43">
        <v>3</v>
      </c>
      <c r="AV257" s="43">
        <v>3</v>
      </c>
      <c r="AW257" s="43">
        <v>2</v>
      </c>
      <c r="AX257" s="43">
        <v>3</v>
      </c>
      <c r="AY257" s="43">
        <v>2</v>
      </c>
      <c r="AZ257" s="43">
        <v>2</v>
      </c>
      <c r="BA257" s="43">
        <v>3</v>
      </c>
      <c r="BB257" s="43">
        <v>3</v>
      </c>
      <c r="BC257" s="43">
        <v>3</v>
      </c>
      <c r="BD257" s="43">
        <v>2</v>
      </c>
      <c r="BE257" s="40">
        <f t="shared" si="19"/>
        <v>64</v>
      </c>
      <c r="BF257" s="40">
        <f t="shared" si="21"/>
        <v>2.4810959011690383</v>
      </c>
      <c r="BG257" s="46">
        <v>2</v>
      </c>
      <c r="BH257" s="43">
        <v>3</v>
      </c>
      <c r="BI257" s="44">
        <v>3</v>
      </c>
      <c r="BJ257" s="44">
        <v>3</v>
      </c>
      <c r="BK257" s="44">
        <v>3</v>
      </c>
      <c r="BL257" s="43">
        <v>3</v>
      </c>
      <c r="BM257" s="43">
        <v>3</v>
      </c>
      <c r="BN257" s="43">
        <v>3</v>
      </c>
      <c r="BO257" s="44">
        <v>2</v>
      </c>
      <c r="BP257" s="43">
        <v>3</v>
      </c>
      <c r="BQ257" s="43">
        <v>3</v>
      </c>
      <c r="BR257" s="43">
        <v>3</v>
      </c>
      <c r="BS257" s="44">
        <v>3</v>
      </c>
      <c r="BT257" s="43">
        <v>3</v>
      </c>
      <c r="BU257" s="43">
        <v>3</v>
      </c>
      <c r="BV257" s="47">
        <f t="shared" si="22"/>
        <v>41</v>
      </c>
      <c r="BW257" s="47">
        <f t="shared" si="23"/>
        <v>3.4761033288574366</v>
      </c>
      <c r="BX257" s="46">
        <v>3</v>
      </c>
    </row>
    <row r="258" spans="1:76" x14ac:dyDescent="0.2">
      <c r="A258" s="37">
        <v>257</v>
      </c>
      <c r="B258" s="42" t="s">
        <v>1036</v>
      </c>
      <c r="C258" s="42" t="s">
        <v>69</v>
      </c>
      <c r="D258" s="42">
        <v>14</v>
      </c>
      <c r="E258" s="42">
        <v>8</v>
      </c>
      <c r="F258" s="43">
        <v>4</v>
      </c>
      <c r="G258" s="43">
        <v>2</v>
      </c>
      <c r="H258" s="44">
        <v>2</v>
      </c>
      <c r="I258" s="43">
        <v>2</v>
      </c>
      <c r="J258" s="44">
        <v>2</v>
      </c>
      <c r="K258" s="44">
        <v>1</v>
      </c>
      <c r="L258" s="43">
        <v>2</v>
      </c>
      <c r="M258" s="43">
        <v>4</v>
      </c>
      <c r="N258" s="43">
        <v>2</v>
      </c>
      <c r="O258" s="43">
        <v>3</v>
      </c>
      <c r="P258" s="43">
        <v>2</v>
      </c>
      <c r="Q258" s="44">
        <v>2</v>
      </c>
      <c r="R258" s="44">
        <v>3</v>
      </c>
      <c r="S258" s="44">
        <v>2</v>
      </c>
      <c r="T258" s="43">
        <v>2</v>
      </c>
      <c r="U258" s="44">
        <v>3</v>
      </c>
      <c r="V258" s="44">
        <v>1</v>
      </c>
      <c r="W258" s="44">
        <v>1</v>
      </c>
      <c r="X258" s="44">
        <v>2</v>
      </c>
      <c r="Y258" s="44">
        <v>2</v>
      </c>
      <c r="Z258" s="44">
        <v>1</v>
      </c>
      <c r="AA258" s="44">
        <v>2</v>
      </c>
      <c r="AB258" s="45">
        <v>4</v>
      </c>
      <c r="AC258" s="46">
        <f t="shared" ref="AC258:AC295" si="24">SUM(F258:AB258)</f>
        <v>51</v>
      </c>
      <c r="AD258" s="46">
        <f t="shared" si="20"/>
        <v>2.0460213446475124</v>
      </c>
      <c r="AE258" s="46">
        <v>2</v>
      </c>
      <c r="AF258" s="43">
        <v>3</v>
      </c>
      <c r="AG258" s="43">
        <v>2</v>
      </c>
      <c r="AH258" s="43">
        <v>2</v>
      </c>
      <c r="AI258" s="43">
        <v>2</v>
      </c>
      <c r="AJ258" s="43">
        <v>2</v>
      </c>
      <c r="AK258" s="43">
        <v>3</v>
      </c>
      <c r="AL258" s="43">
        <v>3</v>
      </c>
      <c r="AM258" s="43">
        <v>2</v>
      </c>
      <c r="AN258" s="43">
        <v>2</v>
      </c>
      <c r="AO258" s="43">
        <v>2</v>
      </c>
      <c r="AP258" s="43">
        <v>2</v>
      </c>
      <c r="AQ258" s="43">
        <v>2</v>
      </c>
      <c r="AR258" s="43">
        <v>2</v>
      </c>
      <c r="AS258" s="43">
        <v>3</v>
      </c>
      <c r="AT258" s="43">
        <v>2</v>
      </c>
      <c r="AU258" s="43">
        <v>2</v>
      </c>
      <c r="AV258" s="43">
        <v>2</v>
      </c>
      <c r="AW258" s="43">
        <v>2</v>
      </c>
      <c r="AX258" s="43">
        <v>2</v>
      </c>
      <c r="AY258" s="43">
        <v>2</v>
      </c>
      <c r="AZ258" s="43">
        <v>2</v>
      </c>
      <c r="BA258" s="43">
        <v>3</v>
      </c>
      <c r="BB258" s="43">
        <v>2</v>
      </c>
      <c r="BC258" s="43">
        <v>3</v>
      </c>
      <c r="BD258" s="43">
        <v>1</v>
      </c>
      <c r="BE258" s="40">
        <f t="shared" ref="BE258:BE295" si="25">SUM(AF258:BD258)</f>
        <v>55</v>
      </c>
      <c r="BF258" s="40">
        <f t="shared" si="21"/>
        <v>2.1441279493224146</v>
      </c>
      <c r="BG258" s="46">
        <v>2</v>
      </c>
      <c r="BH258" s="43">
        <v>2</v>
      </c>
      <c r="BI258" s="44">
        <v>2</v>
      </c>
      <c r="BJ258" s="44">
        <v>2</v>
      </c>
      <c r="BK258" s="44">
        <v>2</v>
      </c>
      <c r="BL258" s="43">
        <v>2</v>
      </c>
      <c r="BM258" s="43">
        <v>3</v>
      </c>
      <c r="BN258" s="43">
        <v>2</v>
      </c>
      <c r="BO258" s="44">
        <v>2</v>
      </c>
      <c r="BP258" s="43">
        <v>2</v>
      </c>
      <c r="BQ258" s="43">
        <v>2</v>
      </c>
      <c r="BR258" s="43">
        <v>2</v>
      </c>
      <c r="BS258" s="44">
        <v>2</v>
      </c>
      <c r="BT258" s="43">
        <v>2</v>
      </c>
      <c r="BU258" s="43">
        <v>2</v>
      </c>
      <c r="BV258" s="47">
        <f t="shared" si="22"/>
        <v>29</v>
      </c>
      <c r="BW258" s="47">
        <f t="shared" si="23"/>
        <v>2.4558053798073951</v>
      </c>
      <c r="BX258" s="46">
        <v>2</v>
      </c>
    </row>
    <row r="259" spans="1:76" x14ac:dyDescent="0.2">
      <c r="A259" s="37">
        <v>258</v>
      </c>
      <c r="B259" s="42" t="s">
        <v>1037</v>
      </c>
      <c r="C259" s="42" t="s">
        <v>69</v>
      </c>
      <c r="D259" s="42">
        <v>15</v>
      </c>
      <c r="E259" s="42">
        <v>9</v>
      </c>
      <c r="F259" s="43">
        <v>3</v>
      </c>
      <c r="G259" s="43">
        <v>3</v>
      </c>
      <c r="H259" s="44">
        <v>3</v>
      </c>
      <c r="I259" s="43">
        <v>2</v>
      </c>
      <c r="J259" s="44">
        <v>3</v>
      </c>
      <c r="K259" s="44">
        <v>3</v>
      </c>
      <c r="L259" s="43">
        <v>3</v>
      </c>
      <c r="M259" s="43">
        <v>2</v>
      </c>
      <c r="N259" s="43">
        <v>3</v>
      </c>
      <c r="O259" s="43">
        <v>2</v>
      </c>
      <c r="P259" s="43">
        <v>4</v>
      </c>
      <c r="Q259" s="44">
        <v>3</v>
      </c>
      <c r="R259" s="44">
        <v>1</v>
      </c>
      <c r="S259" s="44">
        <v>3</v>
      </c>
      <c r="T259" s="43">
        <v>3</v>
      </c>
      <c r="U259" s="44">
        <v>3</v>
      </c>
      <c r="V259" s="44">
        <v>3</v>
      </c>
      <c r="W259" s="44">
        <v>3</v>
      </c>
      <c r="X259" s="44">
        <v>3</v>
      </c>
      <c r="Y259" s="44">
        <v>3</v>
      </c>
      <c r="Z259" s="44">
        <v>2</v>
      </c>
      <c r="AA259" s="44">
        <v>3</v>
      </c>
      <c r="AB259" s="45">
        <v>3</v>
      </c>
      <c r="AC259" s="46">
        <f t="shared" si="24"/>
        <v>64</v>
      </c>
      <c r="AD259" s="46">
        <f t="shared" ref="AD259:AD295" si="26">GEOMEAN(F259:AB259)</f>
        <v>2.6988851550522348</v>
      </c>
      <c r="AE259" s="46">
        <v>3</v>
      </c>
      <c r="AF259" s="43">
        <v>3</v>
      </c>
      <c r="AG259" s="43">
        <v>3</v>
      </c>
      <c r="AH259" s="43">
        <v>1</v>
      </c>
      <c r="AI259" s="43">
        <v>1</v>
      </c>
      <c r="AJ259" s="43">
        <v>1</v>
      </c>
      <c r="AK259" s="43">
        <v>1</v>
      </c>
      <c r="AL259" s="43">
        <v>1</v>
      </c>
      <c r="AM259" s="43">
        <v>3</v>
      </c>
      <c r="AN259" s="43">
        <v>3</v>
      </c>
      <c r="AO259" s="43">
        <v>1</v>
      </c>
      <c r="AP259" s="43">
        <v>2</v>
      </c>
      <c r="AQ259" s="43">
        <v>2</v>
      </c>
      <c r="AR259" s="43">
        <v>2</v>
      </c>
      <c r="AS259" s="43">
        <v>3</v>
      </c>
      <c r="AT259" s="43">
        <v>3</v>
      </c>
      <c r="AU259" s="43">
        <v>2</v>
      </c>
      <c r="AV259" s="43">
        <v>2</v>
      </c>
      <c r="AW259" s="43">
        <v>2</v>
      </c>
      <c r="AX259" s="43">
        <v>3</v>
      </c>
      <c r="AY259" s="43">
        <v>3</v>
      </c>
      <c r="AZ259" s="43">
        <v>2</v>
      </c>
      <c r="BA259" s="43">
        <v>3</v>
      </c>
      <c r="BB259" s="43">
        <v>3</v>
      </c>
      <c r="BC259" s="43">
        <v>3</v>
      </c>
      <c r="BD259" s="43">
        <v>2</v>
      </c>
      <c r="BE259" s="40">
        <f t="shared" si="25"/>
        <v>55</v>
      </c>
      <c r="BF259" s="40">
        <f t="shared" ref="BF259:BF295" si="27">GEOMEAN(AF259:BD259)</f>
        <v>2.0242444195736402</v>
      </c>
      <c r="BG259" s="46">
        <v>2</v>
      </c>
      <c r="BH259" s="43">
        <v>3</v>
      </c>
      <c r="BI259" s="44">
        <v>3</v>
      </c>
      <c r="BJ259" s="44">
        <v>3</v>
      </c>
      <c r="BK259" s="44">
        <v>3</v>
      </c>
      <c r="BL259" s="43">
        <v>3</v>
      </c>
      <c r="BM259" s="43">
        <v>3</v>
      </c>
      <c r="BN259" s="43">
        <v>3</v>
      </c>
      <c r="BO259" s="44">
        <v>2</v>
      </c>
      <c r="BP259" s="43">
        <v>3</v>
      </c>
      <c r="BQ259" s="43">
        <v>3</v>
      </c>
      <c r="BR259" s="43">
        <v>3</v>
      </c>
      <c r="BS259" s="44">
        <v>2</v>
      </c>
      <c r="BT259" s="43">
        <v>3</v>
      </c>
      <c r="BU259" s="43">
        <v>3</v>
      </c>
      <c r="BV259" s="47">
        <f t="shared" ref="BV259:BV295" si="28">SUM(BH259:BU259)</f>
        <v>40</v>
      </c>
      <c r="BW259" s="47">
        <f t="shared" ref="BW259:BW295" si="29">GEOMEAN(BH259:BV259)</f>
        <v>3.3778342576469993</v>
      </c>
      <c r="BX259" s="46">
        <v>3</v>
      </c>
    </row>
    <row r="260" spans="1:76" x14ac:dyDescent="0.2">
      <c r="A260" s="37">
        <v>259</v>
      </c>
      <c r="B260" s="42" t="s">
        <v>1038</v>
      </c>
      <c r="C260" s="42" t="s">
        <v>69</v>
      </c>
      <c r="D260" s="42">
        <v>15</v>
      </c>
      <c r="E260" s="42">
        <v>9</v>
      </c>
      <c r="F260" s="43">
        <v>4</v>
      </c>
      <c r="G260" s="43">
        <v>4</v>
      </c>
      <c r="H260" s="44">
        <v>1</v>
      </c>
      <c r="I260" s="43">
        <v>4</v>
      </c>
      <c r="J260" s="44">
        <v>4</v>
      </c>
      <c r="K260" s="44">
        <v>4</v>
      </c>
      <c r="L260" s="43">
        <v>4</v>
      </c>
      <c r="M260" s="43">
        <v>4</v>
      </c>
      <c r="N260" s="43">
        <v>4</v>
      </c>
      <c r="O260" s="43">
        <v>2</v>
      </c>
      <c r="P260" s="43">
        <v>4</v>
      </c>
      <c r="Q260" s="44">
        <v>4</v>
      </c>
      <c r="R260" s="44">
        <v>1</v>
      </c>
      <c r="S260" s="44">
        <v>4</v>
      </c>
      <c r="T260" s="43">
        <v>4</v>
      </c>
      <c r="U260" s="44">
        <v>4</v>
      </c>
      <c r="V260" s="44">
        <v>1</v>
      </c>
      <c r="W260" s="44">
        <v>1</v>
      </c>
      <c r="X260" s="44">
        <v>4</v>
      </c>
      <c r="Y260" s="44">
        <v>4</v>
      </c>
      <c r="Z260" s="44">
        <v>4</v>
      </c>
      <c r="AA260" s="44">
        <v>1</v>
      </c>
      <c r="AB260" s="45">
        <v>4</v>
      </c>
      <c r="AC260" s="46">
        <f t="shared" si="24"/>
        <v>75</v>
      </c>
      <c r="AD260" s="46">
        <f t="shared" si="26"/>
        <v>2.8713697703389012</v>
      </c>
      <c r="AE260" s="46">
        <v>3</v>
      </c>
      <c r="AF260" s="43">
        <v>4</v>
      </c>
      <c r="AG260" s="43">
        <v>4</v>
      </c>
      <c r="AH260" s="43">
        <v>1</v>
      </c>
      <c r="AI260" s="43">
        <v>1</v>
      </c>
      <c r="AJ260" s="43">
        <v>1</v>
      </c>
      <c r="AK260" s="43">
        <v>1</v>
      </c>
      <c r="AL260" s="43">
        <v>1</v>
      </c>
      <c r="AM260" s="43">
        <v>4</v>
      </c>
      <c r="AN260" s="43">
        <v>4</v>
      </c>
      <c r="AO260" s="43">
        <v>1</v>
      </c>
      <c r="AP260" s="43">
        <v>4</v>
      </c>
      <c r="AQ260" s="43">
        <v>4</v>
      </c>
      <c r="AR260" s="43">
        <v>1</v>
      </c>
      <c r="AS260" s="43">
        <v>4</v>
      </c>
      <c r="AT260" s="43">
        <v>4</v>
      </c>
      <c r="AU260" s="43">
        <v>4</v>
      </c>
      <c r="AV260" s="43">
        <v>1</v>
      </c>
      <c r="AW260" s="43">
        <v>2</v>
      </c>
      <c r="AX260" s="43">
        <v>4</v>
      </c>
      <c r="AY260" s="43">
        <v>4</v>
      </c>
      <c r="AZ260" s="43">
        <v>4</v>
      </c>
      <c r="BA260" s="43">
        <v>4</v>
      </c>
      <c r="BB260" s="43">
        <v>3</v>
      </c>
      <c r="BC260" s="43">
        <v>1</v>
      </c>
      <c r="BD260" s="43">
        <v>1</v>
      </c>
      <c r="BE260" s="40">
        <f t="shared" si="25"/>
        <v>67</v>
      </c>
      <c r="BF260" s="40">
        <f t="shared" si="27"/>
        <v>2.2090077803623904</v>
      </c>
      <c r="BG260" s="46">
        <v>2</v>
      </c>
      <c r="BH260" s="43">
        <v>4</v>
      </c>
      <c r="BI260" s="44">
        <v>4</v>
      </c>
      <c r="BJ260" s="44">
        <v>4</v>
      </c>
      <c r="BK260" s="44">
        <v>1</v>
      </c>
      <c r="BL260" s="43">
        <v>4</v>
      </c>
      <c r="BM260" s="43">
        <v>1</v>
      </c>
      <c r="BN260" s="43">
        <v>4</v>
      </c>
      <c r="BO260" s="44">
        <v>2</v>
      </c>
      <c r="BP260" s="43">
        <v>4</v>
      </c>
      <c r="BQ260" s="43">
        <v>4</v>
      </c>
      <c r="BR260" s="43">
        <v>4</v>
      </c>
      <c r="BS260" s="44">
        <v>4</v>
      </c>
      <c r="BT260" s="43">
        <v>1</v>
      </c>
      <c r="BU260" s="43">
        <v>1</v>
      </c>
      <c r="BV260" s="47">
        <f t="shared" si="28"/>
        <v>42</v>
      </c>
      <c r="BW260" s="47">
        <f t="shared" si="29"/>
        <v>3.0868909003758316</v>
      </c>
      <c r="BX260" s="46">
        <v>3</v>
      </c>
    </row>
    <row r="261" spans="1:76" x14ac:dyDescent="0.2">
      <c r="A261" s="37">
        <v>260</v>
      </c>
      <c r="B261" s="42" t="s">
        <v>1039</v>
      </c>
      <c r="C261" s="42" t="s">
        <v>69</v>
      </c>
      <c r="D261" s="42">
        <v>15</v>
      </c>
      <c r="E261" s="42">
        <v>9</v>
      </c>
      <c r="F261" s="43">
        <v>3</v>
      </c>
      <c r="G261" s="43">
        <v>3</v>
      </c>
      <c r="H261" s="44">
        <v>2</v>
      </c>
      <c r="I261" s="43">
        <v>3</v>
      </c>
      <c r="J261" s="44">
        <v>2</v>
      </c>
      <c r="K261" s="44">
        <v>3</v>
      </c>
      <c r="L261" s="43">
        <v>3</v>
      </c>
      <c r="M261" s="43">
        <v>3</v>
      </c>
      <c r="N261" s="43">
        <v>2</v>
      </c>
      <c r="O261" s="43">
        <v>4</v>
      </c>
      <c r="P261" s="43">
        <v>3</v>
      </c>
      <c r="Q261" s="44">
        <v>2</v>
      </c>
      <c r="R261" s="44">
        <v>2</v>
      </c>
      <c r="S261" s="44">
        <v>2</v>
      </c>
      <c r="T261" s="43">
        <v>3</v>
      </c>
      <c r="U261" s="44">
        <v>3</v>
      </c>
      <c r="V261" s="44">
        <v>3</v>
      </c>
      <c r="W261" s="44">
        <v>3</v>
      </c>
      <c r="X261" s="44">
        <v>2</v>
      </c>
      <c r="Y261" s="44">
        <v>3</v>
      </c>
      <c r="Z261" s="44">
        <v>3</v>
      </c>
      <c r="AA261" s="44">
        <v>2</v>
      </c>
      <c r="AB261" s="45">
        <v>3</v>
      </c>
      <c r="AC261" s="46">
        <f t="shared" si="24"/>
        <v>62</v>
      </c>
      <c r="AD261" s="46">
        <f t="shared" si="26"/>
        <v>2.6381788851935926</v>
      </c>
      <c r="AE261" s="46">
        <v>3</v>
      </c>
      <c r="AF261" s="43">
        <v>2</v>
      </c>
      <c r="AG261" s="43">
        <v>2</v>
      </c>
      <c r="AH261" s="43">
        <v>2</v>
      </c>
      <c r="AI261" s="43">
        <v>3</v>
      </c>
      <c r="AJ261" s="43">
        <v>2</v>
      </c>
      <c r="AK261" s="43">
        <v>2</v>
      </c>
      <c r="AL261" s="43">
        <v>2</v>
      </c>
      <c r="AM261" s="43">
        <v>2</v>
      </c>
      <c r="AN261" s="43">
        <v>3</v>
      </c>
      <c r="AO261" s="43">
        <v>2</v>
      </c>
      <c r="AP261" s="43">
        <v>2</v>
      </c>
      <c r="AQ261" s="43">
        <v>2</v>
      </c>
      <c r="AR261" s="43">
        <v>2</v>
      </c>
      <c r="AS261" s="43">
        <v>3</v>
      </c>
      <c r="AT261" s="43">
        <v>2</v>
      </c>
      <c r="AU261" s="43">
        <v>3</v>
      </c>
      <c r="AV261" s="43">
        <v>2</v>
      </c>
      <c r="AW261" s="43">
        <v>3</v>
      </c>
      <c r="AX261" s="43">
        <v>3</v>
      </c>
      <c r="AY261" s="43">
        <v>3</v>
      </c>
      <c r="AZ261" s="43">
        <v>3</v>
      </c>
      <c r="BA261" s="43">
        <v>4</v>
      </c>
      <c r="BB261" s="43">
        <v>4</v>
      </c>
      <c r="BC261" s="43">
        <v>2</v>
      </c>
      <c r="BD261" s="43">
        <v>2</v>
      </c>
      <c r="BE261" s="40">
        <f t="shared" si="25"/>
        <v>62</v>
      </c>
      <c r="BF261" s="40">
        <f t="shared" si="27"/>
        <v>2.4069196816718805</v>
      </c>
      <c r="BG261" s="46">
        <v>2</v>
      </c>
      <c r="BH261" s="43">
        <v>3</v>
      </c>
      <c r="BI261" s="44">
        <v>2</v>
      </c>
      <c r="BJ261" s="44">
        <v>2</v>
      </c>
      <c r="BK261" s="44">
        <v>2</v>
      </c>
      <c r="BL261" s="43">
        <v>4</v>
      </c>
      <c r="BM261" s="43">
        <v>4</v>
      </c>
      <c r="BN261" s="43">
        <v>4</v>
      </c>
      <c r="BO261" s="44">
        <v>2</v>
      </c>
      <c r="BP261" s="43">
        <v>3</v>
      </c>
      <c r="BQ261" s="43">
        <v>3</v>
      </c>
      <c r="BR261" s="43">
        <v>3</v>
      </c>
      <c r="BS261" s="44">
        <v>2</v>
      </c>
      <c r="BT261" s="43">
        <v>3</v>
      </c>
      <c r="BU261" s="43">
        <v>3</v>
      </c>
      <c r="BV261" s="47">
        <f t="shared" si="28"/>
        <v>40</v>
      </c>
      <c r="BW261" s="47">
        <f t="shared" si="29"/>
        <v>3.2991938304301622</v>
      </c>
      <c r="BX261" s="46">
        <v>3</v>
      </c>
    </row>
    <row r="262" spans="1:76" x14ac:dyDescent="0.2">
      <c r="A262" s="37">
        <v>261</v>
      </c>
      <c r="B262" s="42" t="s">
        <v>1040</v>
      </c>
      <c r="C262" s="42" t="s">
        <v>69</v>
      </c>
      <c r="D262" s="42">
        <v>14</v>
      </c>
      <c r="E262" s="42">
        <v>8</v>
      </c>
      <c r="F262" s="43">
        <v>3</v>
      </c>
      <c r="G262" s="43">
        <v>2</v>
      </c>
      <c r="H262" s="44">
        <v>2</v>
      </c>
      <c r="I262" s="43">
        <v>2</v>
      </c>
      <c r="J262" s="44">
        <v>1</v>
      </c>
      <c r="K262" s="44">
        <v>1</v>
      </c>
      <c r="L262" s="43">
        <v>2</v>
      </c>
      <c r="M262" s="43">
        <v>3</v>
      </c>
      <c r="N262" s="43">
        <v>2</v>
      </c>
      <c r="O262" s="43">
        <v>3</v>
      </c>
      <c r="P262" s="43">
        <v>2</v>
      </c>
      <c r="Q262" s="44">
        <v>2</v>
      </c>
      <c r="R262" s="44">
        <v>2</v>
      </c>
      <c r="S262" s="44">
        <v>2</v>
      </c>
      <c r="T262" s="43">
        <v>2</v>
      </c>
      <c r="U262" s="44">
        <v>2</v>
      </c>
      <c r="V262" s="44">
        <v>2</v>
      </c>
      <c r="W262" s="44">
        <v>2</v>
      </c>
      <c r="X262" s="44">
        <v>2</v>
      </c>
      <c r="Y262" s="44">
        <v>3</v>
      </c>
      <c r="Z262" s="44">
        <v>2</v>
      </c>
      <c r="AA262" s="44">
        <v>3</v>
      </c>
      <c r="AB262" s="45">
        <v>3</v>
      </c>
      <c r="AC262" s="46">
        <f t="shared" si="24"/>
        <v>50</v>
      </c>
      <c r="AD262" s="46">
        <f t="shared" si="26"/>
        <v>2.0931016713766071</v>
      </c>
      <c r="AE262" s="46">
        <v>2</v>
      </c>
      <c r="AF262" s="43">
        <v>3</v>
      </c>
      <c r="AG262" s="43">
        <v>3</v>
      </c>
      <c r="AH262" s="43">
        <v>2</v>
      </c>
      <c r="AI262" s="43">
        <v>3</v>
      </c>
      <c r="AJ262" s="43">
        <v>2</v>
      </c>
      <c r="AK262" s="43">
        <v>3</v>
      </c>
      <c r="AL262" s="43">
        <v>3</v>
      </c>
      <c r="AM262" s="43">
        <v>3</v>
      </c>
      <c r="AN262" s="43">
        <v>3</v>
      </c>
      <c r="AO262" s="43">
        <v>3</v>
      </c>
      <c r="AP262" s="43">
        <v>3</v>
      </c>
      <c r="AQ262" s="43">
        <v>3</v>
      </c>
      <c r="AR262" s="43">
        <v>2</v>
      </c>
      <c r="AS262" s="43">
        <v>3</v>
      </c>
      <c r="AT262" s="43">
        <v>3</v>
      </c>
      <c r="AU262" s="43">
        <v>3</v>
      </c>
      <c r="AV262" s="43">
        <v>3</v>
      </c>
      <c r="AW262" s="43">
        <v>2</v>
      </c>
      <c r="AX262" s="43">
        <v>3</v>
      </c>
      <c r="AY262" s="43">
        <v>3</v>
      </c>
      <c r="AZ262" s="43">
        <v>2</v>
      </c>
      <c r="BA262" s="43">
        <v>3</v>
      </c>
      <c r="BB262" s="43">
        <v>3</v>
      </c>
      <c r="BC262" s="43">
        <v>2</v>
      </c>
      <c r="BD262" s="43">
        <v>3</v>
      </c>
      <c r="BE262" s="40">
        <f t="shared" si="25"/>
        <v>69</v>
      </c>
      <c r="BF262" s="40">
        <f t="shared" si="27"/>
        <v>2.721819696589459</v>
      </c>
      <c r="BG262" s="46">
        <v>3</v>
      </c>
      <c r="BH262" s="43">
        <v>3</v>
      </c>
      <c r="BI262" s="44">
        <v>3</v>
      </c>
      <c r="BJ262" s="44">
        <v>2</v>
      </c>
      <c r="BK262" s="44">
        <v>3</v>
      </c>
      <c r="BL262" s="43">
        <v>3</v>
      </c>
      <c r="BM262" s="43">
        <v>3</v>
      </c>
      <c r="BN262" s="43">
        <v>2</v>
      </c>
      <c r="BO262" s="44">
        <v>2</v>
      </c>
      <c r="BP262" s="43">
        <v>3</v>
      </c>
      <c r="BQ262" s="43">
        <v>3</v>
      </c>
      <c r="BR262" s="43">
        <v>3</v>
      </c>
      <c r="BS262" s="44">
        <v>2</v>
      </c>
      <c r="BT262" s="43">
        <v>3</v>
      </c>
      <c r="BU262" s="43">
        <v>3</v>
      </c>
      <c r="BV262" s="47">
        <f t="shared" si="28"/>
        <v>38</v>
      </c>
      <c r="BW262" s="47">
        <f t="shared" si="29"/>
        <v>3.1891460485376038</v>
      </c>
      <c r="BX262" s="46">
        <v>3</v>
      </c>
    </row>
    <row r="263" spans="1:76" x14ac:dyDescent="0.2">
      <c r="A263" s="37">
        <v>262</v>
      </c>
      <c r="B263" s="42" t="s">
        <v>1041</v>
      </c>
      <c r="C263" s="42" t="s">
        <v>69</v>
      </c>
      <c r="D263" s="42">
        <v>14</v>
      </c>
      <c r="E263" s="42">
        <v>9</v>
      </c>
      <c r="F263" s="43">
        <v>3</v>
      </c>
      <c r="G263" s="43">
        <v>3</v>
      </c>
      <c r="H263" s="44">
        <v>2</v>
      </c>
      <c r="I263" s="43">
        <v>3</v>
      </c>
      <c r="J263" s="44">
        <v>3</v>
      </c>
      <c r="K263" s="44">
        <v>3</v>
      </c>
      <c r="L263" s="43">
        <v>3</v>
      </c>
      <c r="M263" s="43">
        <v>3</v>
      </c>
      <c r="N263" s="43">
        <v>3</v>
      </c>
      <c r="O263" s="43">
        <v>3</v>
      </c>
      <c r="P263" s="43">
        <v>3</v>
      </c>
      <c r="Q263" s="44">
        <v>2</v>
      </c>
      <c r="R263" s="44">
        <v>2</v>
      </c>
      <c r="S263" s="44">
        <v>3</v>
      </c>
      <c r="T263" s="43">
        <v>3</v>
      </c>
      <c r="U263" s="44">
        <v>3</v>
      </c>
      <c r="V263" s="44">
        <v>2</v>
      </c>
      <c r="W263" s="44">
        <v>2</v>
      </c>
      <c r="X263" s="44">
        <v>3</v>
      </c>
      <c r="Y263" s="44">
        <v>3</v>
      </c>
      <c r="Z263" s="44">
        <v>2</v>
      </c>
      <c r="AA263" s="44">
        <v>2</v>
      </c>
      <c r="AB263" s="45">
        <v>3</v>
      </c>
      <c r="AC263" s="46">
        <f t="shared" si="24"/>
        <v>62</v>
      </c>
      <c r="AD263" s="46">
        <f t="shared" si="26"/>
        <v>2.6517236551479799</v>
      </c>
      <c r="AE263" s="46">
        <v>3</v>
      </c>
      <c r="AF263" s="43">
        <v>3</v>
      </c>
      <c r="AG263" s="43">
        <v>3</v>
      </c>
      <c r="AH263" s="43">
        <v>2</v>
      </c>
      <c r="AI263" s="43">
        <v>3</v>
      </c>
      <c r="AJ263" s="43">
        <v>2</v>
      </c>
      <c r="AK263" s="43">
        <v>3</v>
      </c>
      <c r="AL263" s="43">
        <v>2</v>
      </c>
      <c r="AM263" s="43">
        <v>2</v>
      </c>
      <c r="AN263" s="43">
        <v>3</v>
      </c>
      <c r="AO263" s="43">
        <v>2</v>
      </c>
      <c r="AP263" s="43">
        <v>3</v>
      </c>
      <c r="AQ263" s="43">
        <v>2</v>
      </c>
      <c r="AR263" s="43">
        <v>3</v>
      </c>
      <c r="AS263" s="43">
        <v>3</v>
      </c>
      <c r="AT263" s="43">
        <v>3</v>
      </c>
      <c r="AU263" s="43">
        <v>2</v>
      </c>
      <c r="AV263" s="43">
        <v>3</v>
      </c>
      <c r="AW263" s="43">
        <v>3</v>
      </c>
      <c r="AX263" s="43">
        <v>3</v>
      </c>
      <c r="AY263" s="43">
        <v>3</v>
      </c>
      <c r="AZ263" s="43">
        <v>3</v>
      </c>
      <c r="BA263" s="43">
        <v>3</v>
      </c>
      <c r="BB263" s="43">
        <v>3</v>
      </c>
      <c r="BC263" s="43">
        <v>2</v>
      </c>
      <c r="BD263" s="43">
        <v>3</v>
      </c>
      <c r="BE263" s="40">
        <f t="shared" si="25"/>
        <v>67</v>
      </c>
      <c r="BF263" s="40">
        <f t="shared" si="27"/>
        <v>2.6349480174440072</v>
      </c>
      <c r="BG263" s="46">
        <v>3</v>
      </c>
      <c r="BH263" s="43">
        <v>3</v>
      </c>
      <c r="BI263" s="44">
        <v>3</v>
      </c>
      <c r="BJ263" s="44">
        <v>2</v>
      </c>
      <c r="BK263" s="44">
        <v>2</v>
      </c>
      <c r="BL263" s="43">
        <v>3</v>
      </c>
      <c r="BM263" s="43">
        <v>2</v>
      </c>
      <c r="BN263" s="43">
        <v>3</v>
      </c>
      <c r="BO263" s="44">
        <v>2</v>
      </c>
      <c r="BP263" s="43">
        <v>3</v>
      </c>
      <c r="BQ263" s="43">
        <v>3</v>
      </c>
      <c r="BR263" s="43">
        <v>3</v>
      </c>
      <c r="BS263" s="44">
        <v>3</v>
      </c>
      <c r="BT263" s="43">
        <v>3</v>
      </c>
      <c r="BU263" s="43">
        <v>3</v>
      </c>
      <c r="BV263" s="47">
        <f t="shared" si="28"/>
        <v>38</v>
      </c>
      <c r="BW263" s="47">
        <f t="shared" si="29"/>
        <v>3.1891460485376038</v>
      </c>
      <c r="BX263" s="46">
        <v>3</v>
      </c>
    </row>
    <row r="264" spans="1:76" x14ac:dyDescent="0.2">
      <c r="A264" s="37">
        <v>263</v>
      </c>
      <c r="B264" s="42" t="s">
        <v>1042</v>
      </c>
      <c r="C264" s="42" t="s">
        <v>69</v>
      </c>
      <c r="D264" s="42">
        <v>14</v>
      </c>
      <c r="E264" s="42">
        <v>9</v>
      </c>
      <c r="F264" s="43">
        <v>4</v>
      </c>
      <c r="G264" s="43">
        <v>3</v>
      </c>
      <c r="H264" s="44">
        <v>1</v>
      </c>
      <c r="I264" s="43">
        <v>3</v>
      </c>
      <c r="J264" s="44">
        <v>2</v>
      </c>
      <c r="K264" s="44">
        <v>2</v>
      </c>
      <c r="L264" s="43">
        <v>4</v>
      </c>
      <c r="M264" s="43">
        <v>4</v>
      </c>
      <c r="N264" s="43">
        <v>4</v>
      </c>
      <c r="O264" s="43">
        <v>2</v>
      </c>
      <c r="P264" s="43">
        <v>3</v>
      </c>
      <c r="Q264" s="44">
        <v>1</v>
      </c>
      <c r="R264" s="44">
        <v>1</v>
      </c>
      <c r="S264" s="44">
        <v>4</v>
      </c>
      <c r="T264" s="43">
        <v>2</v>
      </c>
      <c r="U264" s="44">
        <v>1</v>
      </c>
      <c r="V264" s="44">
        <v>3</v>
      </c>
      <c r="W264" s="44">
        <v>3</v>
      </c>
      <c r="X264" s="44">
        <v>1</v>
      </c>
      <c r="Y264" s="44">
        <v>2</v>
      </c>
      <c r="Z264" s="44">
        <v>2</v>
      </c>
      <c r="AA264" s="44">
        <v>1</v>
      </c>
      <c r="AB264" s="45">
        <v>3</v>
      </c>
      <c r="AC264" s="46">
        <f t="shared" si="24"/>
        <v>56</v>
      </c>
      <c r="AD264" s="46">
        <f t="shared" si="26"/>
        <v>2.1571412572337154</v>
      </c>
      <c r="AE264" s="46">
        <v>2</v>
      </c>
      <c r="AF264" s="43">
        <v>4</v>
      </c>
      <c r="AG264" s="43">
        <v>4</v>
      </c>
      <c r="AH264" s="43">
        <v>4</v>
      </c>
      <c r="AI264" s="43">
        <v>4</v>
      </c>
      <c r="AJ264" s="43">
        <v>4</v>
      </c>
      <c r="AK264" s="43">
        <v>3</v>
      </c>
      <c r="AL264" s="43">
        <v>3</v>
      </c>
      <c r="AM264" s="43">
        <v>3</v>
      </c>
      <c r="AN264" s="43">
        <v>3</v>
      </c>
      <c r="AO264" s="43">
        <v>4</v>
      </c>
      <c r="AP264" s="43">
        <v>4</v>
      </c>
      <c r="AQ264" s="43">
        <v>4</v>
      </c>
      <c r="AR264" s="43">
        <v>4</v>
      </c>
      <c r="AS264" s="43">
        <v>4</v>
      </c>
      <c r="AT264" s="43">
        <v>4</v>
      </c>
      <c r="AU264" s="43">
        <v>4</v>
      </c>
      <c r="AV264" s="43">
        <v>4</v>
      </c>
      <c r="AW264" s="43">
        <v>4</v>
      </c>
      <c r="AX264" s="43">
        <v>4</v>
      </c>
      <c r="AY264" s="43">
        <v>4</v>
      </c>
      <c r="AZ264" s="43">
        <v>4</v>
      </c>
      <c r="BA264" s="43">
        <v>4</v>
      </c>
      <c r="BB264" s="43">
        <v>4</v>
      </c>
      <c r="BC264" s="43">
        <v>3</v>
      </c>
      <c r="BD264" s="43">
        <v>4</v>
      </c>
      <c r="BE264" s="40">
        <f t="shared" si="25"/>
        <v>95</v>
      </c>
      <c r="BF264" s="40">
        <f t="shared" si="27"/>
        <v>3.7763500451796079</v>
      </c>
      <c r="BG264" s="46">
        <v>4</v>
      </c>
      <c r="BH264" s="43">
        <v>3</v>
      </c>
      <c r="BI264" s="44">
        <v>1</v>
      </c>
      <c r="BJ264" s="44">
        <v>1</v>
      </c>
      <c r="BK264" s="44">
        <v>3</v>
      </c>
      <c r="BL264" s="43">
        <v>2</v>
      </c>
      <c r="BM264" s="43">
        <v>3</v>
      </c>
      <c r="BN264" s="43">
        <v>1</v>
      </c>
      <c r="BO264" s="44">
        <v>2</v>
      </c>
      <c r="BP264" s="43">
        <v>2</v>
      </c>
      <c r="BQ264" s="43">
        <v>2</v>
      </c>
      <c r="BR264" s="43">
        <v>3</v>
      </c>
      <c r="BS264" s="44">
        <v>2</v>
      </c>
      <c r="BT264" s="43">
        <v>3</v>
      </c>
      <c r="BU264" s="43">
        <v>2</v>
      </c>
      <c r="BV264" s="47">
        <f t="shared" si="28"/>
        <v>30</v>
      </c>
      <c r="BW264" s="47">
        <f t="shared" si="29"/>
        <v>2.3874108695673302</v>
      </c>
      <c r="BX264" s="46">
        <v>2</v>
      </c>
    </row>
    <row r="265" spans="1:76" x14ac:dyDescent="0.2">
      <c r="A265" s="37">
        <v>264</v>
      </c>
      <c r="B265" s="42" t="s">
        <v>1043</v>
      </c>
      <c r="C265" s="42" t="s">
        <v>69</v>
      </c>
      <c r="D265" s="42">
        <v>13</v>
      </c>
      <c r="E265" s="42">
        <v>9</v>
      </c>
      <c r="F265" s="43">
        <v>4</v>
      </c>
      <c r="G265" s="43">
        <v>3</v>
      </c>
      <c r="H265" s="44">
        <v>2</v>
      </c>
      <c r="I265" s="43">
        <v>3</v>
      </c>
      <c r="J265" s="44">
        <v>4</v>
      </c>
      <c r="K265" s="44">
        <v>3</v>
      </c>
      <c r="L265" s="43">
        <v>4</v>
      </c>
      <c r="M265" s="43">
        <v>2</v>
      </c>
      <c r="N265" s="43">
        <v>3</v>
      </c>
      <c r="O265" s="43">
        <v>3</v>
      </c>
      <c r="P265" s="43">
        <v>4</v>
      </c>
      <c r="Q265" s="44">
        <v>3</v>
      </c>
      <c r="R265" s="44">
        <v>1</v>
      </c>
      <c r="S265" s="44">
        <v>3</v>
      </c>
      <c r="T265" s="43">
        <v>3</v>
      </c>
      <c r="U265" s="44">
        <v>3</v>
      </c>
      <c r="V265" s="44">
        <v>4</v>
      </c>
      <c r="W265" s="44">
        <v>4</v>
      </c>
      <c r="X265" s="44">
        <v>3</v>
      </c>
      <c r="Y265" s="44">
        <v>4</v>
      </c>
      <c r="Z265" s="44">
        <v>4</v>
      </c>
      <c r="AA265" s="44">
        <v>1</v>
      </c>
      <c r="AB265" s="45">
        <v>4</v>
      </c>
      <c r="AC265" s="46">
        <f t="shared" si="24"/>
        <v>72</v>
      </c>
      <c r="AD265" s="46">
        <f t="shared" si="26"/>
        <v>2.9458405594873254</v>
      </c>
      <c r="AE265" s="46">
        <v>3</v>
      </c>
      <c r="AF265" s="43">
        <v>3</v>
      </c>
      <c r="AG265" s="43">
        <v>2</v>
      </c>
      <c r="AH265" s="43">
        <v>2</v>
      </c>
      <c r="AI265" s="43">
        <v>2</v>
      </c>
      <c r="AJ265" s="43">
        <v>2</v>
      </c>
      <c r="AK265" s="43">
        <v>3</v>
      </c>
      <c r="AL265" s="43">
        <v>3</v>
      </c>
      <c r="AM265" s="43">
        <v>3</v>
      </c>
      <c r="AN265" s="43">
        <v>3</v>
      </c>
      <c r="AO265" s="43">
        <v>2</v>
      </c>
      <c r="AP265" s="43">
        <v>3</v>
      </c>
      <c r="AQ265" s="43">
        <v>2</v>
      </c>
      <c r="AR265" s="43">
        <v>2</v>
      </c>
      <c r="AS265" s="43">
        <v>4</v>
      </c>
      <c r="AT265" s="43">
        <v>3</v>
      </c>
      <c r="AU265" s="43">
        <v>3</v>
      </c>
      <c r="AV265" s="43">
        <v>2</v>
      </c>
      <c r="AW265" s="43">
        <v>3</v>
      </c>
      <c r="AX265" s="43">
        <v>3</v>
      </c>
      <c r="AY265" s="43">
        <v>3</v>
      </c>
      <c r="AZ265" s="43">
        <v>3</v>
      </c>
      <c r="BA265" s="43">
        <v>3</v>
      </c>
      <c r="BB265" s="43">
        <v>3</v>
      </c>
      <c r="BC265" s="43">
        <v>3</v>
      </c>
      <c r="BD265" s="43">
        <v>3</v>
      </c>
      <c r="BE265" s="40">
        <f t="shared" si="25"/>
        <v>68</v>
      </c>
      <c r="BF265" s="40">
        <f t="shared" si="27"/>
        <v>2.6654442374993526</v>
      </c>
      <c r="BG265" s="46">
        <v>3</v>
      </c>
      <c r="BH265" s="43">
        <v>2</v>
      </c>
      <c r="BI265" s="44">
        <v>2</v>
      </c>
      <c r="BJ265" s="44">
        <v>2</v>
      </c>
      <c r="BK265" s="44">
        <v>2</v>
      </c>
      <c r="BL265" s="43">
        <v>3</v>
      </c>
      <c r="BM265" s="43">
        <v>1</v>
      </c>
      <c r="BN265" s="43">
        <v>4</v>
      </c>
      <c r="BO265" s="44">
        <v>2</v>
      </c>
      <c r="BP265" s="43">
        <v>4</v>
      </c>
      <c r="BQ265" s="43">
        <v>2</v>
      </c>
      <c r="BR265" s="43">
        <v>2</v>
      </c>
      <c r="BS265" s="44">
        <v>1</v>
      </c>
      <c r="BT265" s="43">
        <v>4</v>
      </c>
      <c r="BU265" s="43">
        <v>4</v>
      </c>
      <c r="BV265" s="47">
        <f t="shared" si="28"/>
        <v>35</v>
      </c>
      <c r="BW265" s="47">
        <f t="shared" si="29"/>
        <v>2.7275702754302062</v>
      </c>
      <c r="BX265" s="46">
        <v>3</v>
      </c>
    </row>
    <row r="266" spans="1:76" x14ac:dyDescent="0.2">
      <c r="A266" s="37">
        <v>265</v>
      </c>
      <c r="B266" s="42" t="s">
        <v>1044</v>
      </c>
      <c r="C266" s="42" t="s">
        <v>69</v>
      </c>
      <c r="D266" s="42">
        <v>15</v>
      </c>
      <c r="E266" s="42">
        <v>9</v>
      </c>
      <c r="F266" s="43">
        <v>4</v>
      </c>
      <c r="G266" s="43">
        <v>3</v>
      </c>
      <c r="H266" s="44">
        <v>2</v>
      </c>
      <c r="I266" s="43">
        <v>2</v>
      </c>
      <c r="J266" s="44">
        <v>2</v>
      </c>
      <c r="K266" s="44">
        <v>1</v>
      </c>
      <c r="L266" s="43">
        <v>2</v>
      </c>
      <c r="M266" s="43">
        <v>3</v>
      </c>
      <c r="N266" s="43">
        <v>2</v>
      </c>
      <c r="O266" s="43">
        <v>2</v>
      </c>
      <c r="P266" s="43">
        <v>2</v>
      </c>
      <c r="Q266" s="44">
        <v>1</v>
      </c>
      <c r="R266" s="44">
        <v>2</v>
      </c>
      <c r="S266" s="44">
        <v>3</v>
      </c>
      <c r="T266" s="43">
        <v>2</v>
      </c>
      <c r="U266" s="44">
        <v>1</v>
      </c>
      <c r="V266" s="44">
        <v>3</v>
      </c>
      <c r="W266" s="44">
        <v>3</v>
      </c>
      <c r="X266" s="44">
        <v>1</v>
      </c>
      <c r="Y266" s="44">
        <v>2</v>
      </c>
      <c r="Z266" s="44">
        <v>1</v>
      </c>
      <c r="AA266" s="44">
        <v>2</v>
      </c>
      <c r="AB266" s="45">
        <v>3</v>
      </c>
      <c r="AC266" s="46">
        <f t="shared" si="24"/>
        <v>49</v>
      </c>
      <c r="AD266" s="46">
        <f t="shared" si="26"/>
        <v>1.9706695365419482</v>
      </c>
      <c r="AE266" s="46">
        <v>2</v>
      </c>
      <c r="AF266" s="43">
        <v>3</v>
      </c>
      <c r="AG266" s="43">
        <v>3</v>
      </c>
      <c r="AH266" s="43">
        <v>2</v>
      </c>
      <c r="AI266" s="43">
        <v>2</v>
      </c>
      <c r="AJ266" s="43">
        <v>1</v>
      </c>
      <c r="AK266" s="43">
        <v>3</v>
      </c>
      <c r="AL266" s="43">
        <v>4</v>
      </c>
      <c r="AM266" s="43">
        <v>3</v>
      </c>
      <c r="AN266" s="43">
        <v>3</v>
      </c>
      <c r="AO266" s="43">
        <v>2</v>
      </c>
      <c r="AP266" s="43">
        <v>4</v>
      </c>
      <c r="AQ266" s="43">
        <v>2</v>
      </c>
      <c r="AR266" s="43">
        <v>2</v>
      </c>
      <c r="AS266" s="43">
        <v>3</v>
      </c>
      <c r="AT266" s="43">
        <v>3</v>
      </c>
      <c r="AU266" s="43">
        <v>3</v>
      </c>
      <c r="AV266" s="43">
        <v>3</v>
      </c>
      <c r="AW266" s="43">
        <v>2</v>
      </c>
      <c r="AX266" s="43">
        <v>2</v>
      </c>
      <c r="AY266" s="43">
        <v>2</v>
      </c>
      <c r="AZ266" s="43">
        <v>2</v>
      </c>
      <c r="BA266" s="43">
        <v>1</v>
      </c>
      <c r="BB266" s="43">
        <v>3</v>
      </c>
      <c r="BC266" s="43">
        <v>2</v>
      </c>
      <c r="BD266" s="43">
        <v>2</v>
      </c>
      <c r="BE266" s="40">
        <f t="shared" si="25"/>
        <v>62</v>
      </c>
      <c r="BF266" s="40">
        <f t="shared" si="27"/>
        <v>2.3521580450493471</v>
      </c>
      <c r="BG266" s="46">
        <v>2</v>
      </c>
      <c r="BH266" s="43">
        <v>2</v>
      </c>
      <c r="BI266" s="44">
        <v>1</v>
      </c>
      <c r="BJ266" s="44">
        <v>1</v>
      </c>
      <c r="BK266" s="44">
        <v>2</v>
      </c>
      <c r="BL266" s="43">
        <v>2</v>
      </c>
      <c r="BM266" s="43">
        <v>2</v>
      </c>
      <c r="BN266" s="43">
        <v>1</v>
      </c>
      <c r="BO266" s="44">
        <v>2</v>
      </c>
      <c r="BP266" s="43">
        <v>1</v>
      </c>
      <c r="BQ266" s="43">
        <v>1</v>
      </c>
      <c r="BR266" s="43">
        <v>2</v>
      </c>
      <c r="BS266" s="44">
        <v>2</v>
      </c>
      <c r="BT266" s="43">
        <v>1</v>
      </c>
      <c r="BU266" s="43">
        <v>1</v>
      </c>
      <c r="BV266" s="47">
        <f t="shared" si="28"/>
        <v>21</v>
      </c>
      <c r="BW266" s="47">
        <f t="shared" si="29"/>
        <v>1.6928895245621236</v>
      </c>
      <c r="BX266" s="46">
        <v>2</v>
      </c>
    </row>
    <row r="267" spans="1:76" x14ac:dyDescent="0.2">
      <c r="A267" s="37">
        <v>266</v>
      </c>
      <c r="B267" s="42" t="s">
        <v>1045</v>
      </c>
      <c r="C267" s="42" t="s">
        <v>69</v>
      </c>
      <c r="D267" s="42">
        <v>14</v>
      </c>
      <c r="E267" s="42">
        <v>9</v>
      </c>
      <c r="F267" s="43">
        <v>4</v>
      </c>
      <c r="G267" s="43">
        <v>3</v>
      </c>
      <c r="H267" s="44">
        <v>2</v>
      </c>
      <c r="I267" s="43">
        <v>2</v>
      </c>
      <c r="J267" s="44">
        <v>2</v>
      </c>
      <c r="K267" s="44">
        <v>2</v>
      </c>
      <c r="L267" s="43">
        <v>4</v>
      </c>
      <c r="M267" s="43">
        <v>4</v>
      </c>
      <c r="N267" s="43">
        <v>2</v>
      </c>
      <c r="O267" s="43">
        <v>3</v>
      </c>
      <c r="P267" s="43">
        <v>2</v>
      </c>
      <c r="Q267" s="44">
        <v>2</v>
      </c>
      <c r="R267" s="44">
        <v>2</v>
      </c>
      <c r="S267" s="44">
        <v>2</v>
      </c>
      <c r="T267" s="43">
        <v>3</v>
      </c>
      <c r="U267" s="44">
        <v>4</v>
      </c>
      <c r="V267" s="44">
        <v>3</v>
      </c>
      <c r="W267" s="44">
        <v>3</v>
      </c>
      <c r="X267" s="44">
        <v>1</v>
      </c>
      <c r="Y267" s="44">
        <v>3</v>
      </c>
      <c r="Z267" s="44">
        <v>2</v>
      </c>
      <c r="AA267" s="44">
        <v>2</v>
      </c>
      <c r="AB267" s="45">
        <v>3</v>
      </c>
      <c r="AC267" s="46">
        <f t="shared" si="24"/>
        <v>60</v>
      </c>
      <c r="AD267" s="46">
        <f t="shared" si="26"/>
        <v>2.4767819247898961</v>
      </c>
      <c r="AE267" s="46">
        <v>2</v>
      </c>
      <c r="AF267" s="43">
        <v>4</v>
      </c>
      <c r="AG267" s="43">
        <v>4</v>
      </c>
      <c r="AH267" s="43">
        <v>1</v>
      </c>
      <c r="AI267" s="43">
        <v>3</v>
      </c>
      <c r="AJ267" s="43">
        <v>1</v>
      </c>
      <c r="AK267" s="43">
        <v>2</v>
      </c>
      <c r="AL267" s="43">
        <v>3</v>
      </c>
      <c r="AM267" s="43">
        <v>3</v>
      </c>
      <c r="AN267" s="43">
        <v>3</v>
      </c>
      <c r="AO267" s="43">
        <v>3</v>
      </c>
      <c r="AP267" s="43">
        <v>3</v>
      </c>
      <c r="AQ267" s="43">
        <v>2</v>
      </c>
      <c r="AR267" s="43">
        <v>2</v>
      </c>
      <c r="AS267" s="43">
        <v>4</v>
      </c>
      <c r="AT267" s="43">
        <v>3</v>
      </c>
      <c r="AU267" s="43">
        <v>3</v>
      </c>
      <c r="AV267" s="43">
        <v>3</v>
      </c>
      <c r="AW267" s="43">
        <v>2</v>
      </c>
      <c r="AX267" s="43">
        <v>4</v>
      </c>
      <c r="AY267" s="43">
        <v>4</v>
      </c>
      <c r="AZ267" s="43">
        <v>2</v>
      </c>
      <c r="BA267" s="43">
        <v>3</v>
      </c>
      <c r="BB267" s="43">
        <v>3</v>
      </c>
      <c r="BC267" s="43">
        <v>2</v>
      </c>
      <c r="BD267" s="43">
        <v>3</v>
      </c>
      <c r="BE267" s="40">
        <f t="shared" si="25"/>
        <v>70</v>
      </c>
      <c r="BF267" s="40">
        <f t="shared" si="27"/>
        <v>2.6404466649582434</v>
      </c>
      <c r="BG267" s="46">
        <v>3</v>
      </c>
      <c r="BH267" s="43">
        <v>3</v>
      </c>
      <c r="BI267" s="44">
        <v>3</v>
      </c>
      <c r="BJ267" s="44">
        <v>3</v>
      </c>
      <c r="BK267" s="44">
        <v>4</v>
      </c>
      <c r="BL267" s="43">
        <v>4</v>
      </c>
      <c r="BM267" s="43">
        <v>4</v>
      </c>
      <c r="BN267" s="43">
        <v>3</v>
      </c>
      <c r="BO267" s="44">
        <v>2</v>
      </c>
      <c r="BP267" s="43">
        <v>3</v>
      </c>
      <c r="BQ267" s="43">
        <v>4</v>
      </c>
      <c r="BR267" s="43">
        <v>4</v>
      </c>
      <c r="BS267" s="44">
        <v>4</v>
      </c>
      <c r="BT267" s="43">
        <v>4</v>
      </c>
      <c r="BU267" s="43">
        <v>4</v>
      </c>
      <c r="BV267" s="47">
        <f t="shared" si="28"/>
        <v>49</v>
      </c>
      <c r="BW267" s="47">
        <f t="shared" si="29"/>
        <v>4.1009784328488852</v>
      </c>
      <c r="BX267" s="46">
        <v>4</v>
      </c>
    </row>
    <row r="268" spans="1:76" x14ac:dyDescent="0.2">
      <c r="A268" s="37">
        <v>267</v>
      </c>
      <c r="B268" s="42" t="s">
        <v>1046</v>
      </c>
      <c r="C268" s="42" t="s">
        <v>69</v>
      </c>
      <c r="D268" s="42">
        <v>14</v>
      </c>
      <c r="E268" s="42">
        <v>9</v>
      </c>
      <c r="F268" s="43">
        <v>4</v>
      </c>
      <c r="G268" s="43">
        <v>3</v>
      </c>
      <c r="H268" s="44">
        <v>3</v>
      </c>
      <c r="I268" s="43">
        <v>2</v>
      </c>
      <c r="J268" s="44">
        <v>2</v>
      </c>
      <c r="K268" s="44">
        <v>1</v>
      </c>
      <c r="L268" s="43">
        <v>3</v>
      </c>
      <c r="M268" s="43">
        <v>2</v>
      </c>
      <c r="N268" s="43">
        <v>3</v>
      </c>
      <c r="O268" s="43">
        <v>3</v>
      </c>
      <c r="P268" s="43">
        <v>3</v>
      </c>
      <c r="Q268" s="44">
        <v>2</v>
      </c>
      <c r="R268" s="44">
        <v>2</v>
      </c>
      <c r="S268" s="44">
        <v>3</v>
      </c>
      <c r="T268" s="43">
        <v>3</v>
      </c>
      <c r="U268" s="44">
        <v>3</v>
      </c>
      <c r="V268" s="44">
        <v>3</v>
      </c>
      <c r="W268" s="44">
        <v>4</v>
      </c>
      <c r="X268" s="44">
        <v>3</v>
      </c>
      <c r="Y268" s="44">
        <v>2</v>
      </c>
      <c r="Z268" s="44">
        <v>1</v>
      </c>
      <c r="AA268" s="44">
        <v>3</v>
      </c>
      <c r="AB268" s="45">
        <v>4</v>
      </c>
      <c r="AC268" s="46">
        <f t="shared" si="24"/>
        <v>62</v>
      </c>
      <c r="AD268" s="46">
        <f t="shared" si="26"/>
        <v>2.5467830848793622</v>
      </c>
      <c r="AE268" s="46">
        <v>3</v>
      </c>
      <c r="AF268" s="43">
        <v>4</v>
      </c>
      <c r="AG268" s="43">
        <v>4</v>
      </c>
      <c r="AH268" s="43">
        <v>1</v>
      </c>
      <c r="AI268" s="43">
        <v>3</v>
      </c>
      <c r="AJ268" s="43">
        <v>1</v>
      </c>
      <c r="AK268" s="43">
        <v>3</v>
      </c>
      <c r="AL268" s="43">
        <v>1</v>
      </c>
      <c r="AM268" s="43">
        <v>3</v>
      </c>
      <c r="AN268" s="43">
        <v>4</v>
      </c>
      <c r="AO268" s="43">
        <v>4</v>
      </c>
      <c r="AP268" s="43">
        <v>4</v>
      </c>
      <c r="AQ268" s="43">
        <v>3</v>
      </c>
      <c r="AR268" s="43">
        <v>1</v>
      </c>
      <c r="AS268" s="43">
        <v>4</v>
      </c>
      <c r="AT268" s="43">
        <v>4</v>
      </c>
      <c r="AU268" s="43">
        <v>3</v>
      </c>
      <c r="AV268" s="43">
        <v>3</v>
      </c>
      <c r="AW268" s="43">
        <v>3</v>
      </c>
      <c r="AX268" s="43">
        <v>3</v>
      </c>
      <c r="AY268" s="43">
        <v>3</v>
      </c>
      <c r="AZ268" s="43">
        <v>3</v>
      </c>
      <c r="BA268" s="43">
        <v>3</v>
      </c>
      <c r="BB268" s="43">
        <v>4</v>
      </c>
      <c r="BC268" s="43">
        <v>3</v>
      </c>
      <c r="BD268" s="43">
        <v>4</v>
      </c>
      <c r="BE268" s="40">
        <f t="shared" si="25"/>
        <v>76</v>
      </c>
      <c r="BF268" s="40">
        <f t="shared" si="27"/>
        <v>2.7909997600009939</v>
      </c>
      <c r="BG268" s="46">
        <v>3</v>
      </c>
      <c r="BH268" s="43">
        <v>3</v>
      </c>
      <c r="BI268" s="44">
        <v>2</v>
      </c>
      <c r="BJ268" s="44">
        <v>3</v>
      </c>
      <c r="BK268" s="44">
        <v>3</v>
      </c>
      <c r="BL268" s="43">
        <v>3</v>
      </c>
      <c r="BM268" s="43">
        <v>3</v>
      </c>
      <c r="BN268" s="43">
        <v>4</v>
      </c>
      <c r="BO268" s="44">
        <v>2</v>
      </c>
      <c r="BP268" s="43">
        <v>4</v>
      </c>
      <c r="BQ268" s="43">
        <v>3</v>
      </c>
      <c r="BR268" s="43">
        <v>3</v>
      </c>
      <c r="BS268" s="44">
        <v>2</v>
      </c>
      <c r="BT268" s="43">
        <v>3</v>
      </c>
      <c r="BU268" s="43">
        <v>3</v>
      </c>
      <c r="BV268" s="47">
        <f t="shared" si="28"/>
        <v>41</v>
      </c>
      <c r="BW268" s="47">
        <f t="shared" si="29"/>
        <v>3.4219396128608461</v>
      </c>
      <c r="BX268" s="46">
        <v>3</v>
      </c>
    </row>
    <row r="269" spans="1:76" x14ac:dyDescent="0.2">
      <c r="A269" s="37">
        <v>268</v>
      </c>
      <c r="B269" s="42" t="s">
        <v>1047</v>
      </c>
      <c r="C269" s="42" t="s">
        <v>69</v>
      </c>
      <c r="D269" s="42">
        <v>14</v>
      </c>
      <c r="E269" s="42">
        <v>8</v>
      </c>
      <c r="F269" s="43">
        <v>4</v>
      </c>
      <c r="G269" s="43">
        <v>4</v>
      </c>
      <c r="H269" s="44">
        <v>1</v>
      </c>
      <c r="I269" s="43">
        <v>2</v>
      </c>
      <c r="J269" s="44">
        <v>2</v>
      </c>
      <c r="K269" s="44">
        <v>3</v>
      </c>
      <c r="L269" s="43">
        <v>3</v>
      </c>
      <c r="M269" s="43">
        <v>2</v>
      </c>
      <c r="N269" s="43">
        <v>3</v>
      </c>
      <c r="O269" s="43">
        <v>2</v>
      </c>
      <c r="P269" s="43">
        <v>4</v>
      </c>
      <c r="Q269" s="44">
        <v>2</v>
      </c>
      <c r="R269" s="44">
        <v>2</v>
      </c>
      <c r="S269" s="44">
        <v>2</v>
      </c>
      <c r="T269" s="43">
        <v>3</v>
      </c>
      <c r="U269" s="44">
        <v>3</v>
      </c>
      <c r="V269" s="44">
        <v>2</v>
      </c>
      <c r="W269" s="44">
        <v>2</v>
      </c>
      <c r="X269" s="44">
        <v>3</v>
      </c>
      <c r="Y269" s="44">
        <v>2</v>
      </c>
      <c r="Z269" s="44">
        <v>2</v>
      </c>
      <c r="AA269" s="44">
        <v>3</v>
      </c>
      <c r="AB269" s="45">
        <v>2</v>
      </c>
      <c r="AC269" s="46">
        <f t="shared" si="24"/>
        <v>58</v>
      </c>
      <c r="AD269" s="46">
        <f t="shared" si="26"/>
        <v>2.4032530874038276</v>
      </c>
      <c r="AE269" s="46">
        <v>2</v>
      </c>
      <c r="AF269" s="43">
        <v>3</v>
      </c>
      <c r="AG269" s="43">
        <v>4</v>
      </c>
      <c r="AH269" s="43">
        <v>3</v>
      </c>
      <c r="AI269" s="43">
        <v>3</v>
      </c>
      <c r="AJ269" s="43">
        <v>3</v>
      </c>
      <c r="AK269" s="43">
        <v>4</v>
      </c>
      <c r="AL269" s="43">
        <v>4</v>
      </c>
      <c r="AM269" s="43">
        <v>3</v>
      </c>
      <c r="AN269" s="43">
        <v>3</v>
      </c>
      <c r="AO269" s="43">
        <v>2</v>
      </c>
      <c r="AP269" s="43">
        <v>3</v>
      </c>
      <c r="AQ269" s="43">
        <v>3</v>
      </c>
      <c r="AR269" s="43">
        <v>2</v>
      </c>
      <c r="AS269" s="43">
        <v>3</v>
      </c>
      <c r="AT269" s="43">
        <v>3</v>
      </c>
      <c r="AU269" s="43">
        <v>4</v>
      </c>
      <c r="AV269" s="43">
        <v>3</v>
      </c>
      <c r="AW269" s="43">
        <v>3</v>
      </c>
      <c r="AX269" s="43">
        <v>3</v>
      </c>
      <c r="AY269" s="43">
        <v>3</v>
      </c>
      <c r="AZ269" s="43">
        <v>3</v>
      </c>
      <c r="BA269" s="43">
        <v>3</v>
      </c>
      <c r="BB269" s="43">
        <v>4</v>
      </c>
      <c r="BC269" s="43">
        <v>4</v>
      </c>
      <c r="BD269" s="43">
        <v>3</v>
      </c>
      <c r="BE269" s="40">
        <f t="shared" si="25"/>
        <v>79</v>
      </c>
      <c r="BF269" s="40">
        <f t="shared" si="27"/>
        <v>3.1118542718496629</v>
      </c>
      <c r="BG269" s="46">
        <v>3</v>
      </c>
      <c r="BH269" s="43">
        <v>2</v>
      </c>
      <c r="BI269" s="44">
        <v>4</v>
      </c>
      <c r="BJ269" s="44">
        <v>3</v>
      </c>
      <c r="BK269" s="44">
        <v>4</v>
      </c>
      <c r="BL269" s="43">
        <v>3</v>
      </c>
      <c r="BM269" s="43">
        <v>2</v>
      </c>
      <c r="BN269" s="43">
        <v>3</v>
      </c>
      <c r="BO269" s="44">
        <v>2</v>
      </c>
      <c r="BP269" s="43">
        <v>3</v>
      </c>
      <c r="BQ269" s="43">
        <v>2</v>
      </c>
      <c r="BR269" s="43">
        <v>3</v>
      </c>
      <c r="BS269" s="44">
        <v>3</v>
      </c>
      <c r="BT269" s="43">
        <v>3</v>
      </c>
      <c r="BU269" s="43">
        <v>4</v>
      </c>
      <c r="BV269" s="47">
        <f t="shared" si="28"/>
        <v>41</v>
      </c>
      <c r="BW269" s="47">
        <f t="shared" si="29"/>
        <v>3.3951750683270809</v>
      </c>
      <c r="BX269" s="46">
        <v>3</v>
      </c>
    </row>
    <row r="270" spans="1:76" x14ac:dyDescent="0.2">
      <c r="A270" s="37">
        <v>269</v>
      </c>
      <c r="B270" s="42" t="s">
        <v>1048</v>
      </c>
      <c r="C270" s="42" t="s">
        <v>69</v>
      </c>
      <c r="D270" s="42">
        <v>14</v>
      </c>
      <c r="E270" s="42">
        <v>9</v>
      </c>
      <c r="F270" s="43">
        <v>4</v>
      </c>
      <c r="G270" s="43">
        <v>3</v>
      </c>
      <c r="H270" s="44">
        <v>1</v>
      </c>
      <c r="I270" s="43">
        <v>2</v>
      </c>
      <c r="J270" s="44">
        <v>3</v>
      </c>
      <c r="K270" s="44">
        <v>1</v>
      </c>
      <c r="L270" s="43">
        <v>2</v>
      </c>
      <c r="M270" s="43">
        <v>4</v>
      </c>
      <c r="N270" s="43">
        <v>3</v>
      </c>
      <c r="O270" s="43">
        <v>4</v>
      </c>
      <c r="P270" s="43">
        <v>3</v>
      </c>
      <c r="Q270" s="44">
        <v>2</v>
      </c>
      <c r="R270" s="44">
        <v>1</v>
      </c>
      <c r="S270" s="44">
        <v>1</v>
      </c>
      <c r="T270" s="43">
        <v>3</v>
      </c>
      <c r="U270" s="44">
        <v>1</v>
      </c>
      <c r="V270" s="44">
        <v>1</v>
      </c>
      <c r="W270" s="44">
        <v>1</v>
      </c>
      <c r="X270" s="44">
        <v>1</v>
      </c>
      <c r="Y270" s="44">
        <v>2</v>
      </c>
      <c r="Z270" s="44">
        <v>1</v>
      </c>
      <c r="AA270" s="44">
        <v>2</v>
      </c>
      <c r="AB270" s="45">
        <v>4</v>
      </c>
      <c r="AC270" s="46">
        <f t="shared" si="24"/>
        <v>50</v>
      </c>
      <c r="AD270" s="46">
        <f t="shared" si="26"/>
        <v>1.8787517613423266</v>
      </c>
      <c r="AE270" s="46">
        <v>2</v>
      </c>
      <c r="AF270" s="43">
        <v>4</v>
      </c>
      <c r="AG270" s="43">
        <v>4</v>
      </c>
      <c r="AH270" s="43">
        <v>3</v>
      </c>
      <c r="AI270" s="43">
        <v>2</v>
      </c>
      <c r="AJ270" s="43">
        <v>1</v>
      </c>
      <c r="AK270" s="43">
        <v>4</v>
      </c>
      <c r="AL270" s="43">
        <v>3</v>
      </c>
      <c r="AM270" s="43">
        <v>4</v>
      </c>
      <c r="AN270" s="43">
        <v>4</v>
      </c>
      <c r="AO270" s="43">
        <v>4</v>
      </c>
      <c r="AP270" s="43">
        <v>4</v>
      </c>
      <c r="AQ270" s="43">
        <v>2</v>
      </c>
      <c r="AR270" s="43">
        <v>4</v>
      </c>
      <c r="AS270" s="43">
        <v>4</v>
      </c>
      <c r="AT270" s="43">
        <v>4</v>
      </c>
      <c r="AU270" s="43">
        <v>3</v>
      </c>
      <c r="AV270" s="43">
        <v>4</v>
      </c>
      <c r="AW270" s="43">
        <v>3</v>
      </c>
      <c r="AX270" s="43">
        <v>4</v>
      </c>
      <c r="AY270" s="43">
        <v>4</v>
      </c>
      <c r="AZ270" s="43">
        <v>3</v>
      </c>
      <c r="BA270" s="43">
        <v>3</v>
      </c>
      <c r="BB270" s="43">
        <v>3</v>
      </c>
      <c r="BC270" s="43">
        <v>4</v>
      </c>
      <c r="BD270" s="43">
        <v>4</v>
      </c>
      <c r="BE270" s="40">
        <f t="shared" si="25"/>
        <v>86</v>
      </c>
      <c r="BF270" s="40">
        <f t="shared" si="27"/>
        <v>3.3030286884471813</v>
      </c>
      <c r="BG270" s="46">
        <v>3</v>
      </c>
      <c r="BH270" s="43">
        <v>3</v>
      </c>
      <c r="BI270" s="44">
        <v>3</v>
      </c>
      <c r="BJ270" s="44">
        <v>1</v>
      </c>
      <c r="BK270" s="44">
        <v>1</v>
      </c>
      <c r="BL270" s="43">
        <v>2</v>
      </c>
      <c r="BM270" s="43">
        <v>3</v>
      </c>
      <c r="BN270" s="43">
        <v>4</v>
      </c>
      <c r="BO270" s="44">
        <v>2</v>
      </c>
      <c r="BP270" s="43">
        <v>3</v>
      </c>
      <c r="BQ270" s="43">
        <v>2</v>
      </c>
      <c r="BR270" s="43">
        <v>2</v>
      </c>
      <c r="BS270" s="44">
        <v>1</v>
      </c>
      <c r="BT270" s="43">
        <v>3</v>
      </c>
      <c r="BU270" s="43">
        <v>3</v>
      </c>
      <c r="BV270" s="47">
        <f t="shared" si="28"/>
        <v>33</v>
      </c>
      <c r="BW270" s="47">
        <f t="shared" si="29"/>
        <v>2.5852036642195362</v>
      </c>
      <c r="BX270" s="46">
        <v>3</v>
      </c>
    </row>
    <row r="271" spans="1:76" x14ac:dyDescent="0.2">
      <c r="A271" s="37">
        <v>270</v>
      </c>
      <c r="B271" s="42" t="s">
        <v>1049</v>
      </c>
      <c r="C271" s="42" t="s">
        <v>69</v>
      </c>
      <c r="D271" s="42">
        <v>13</v>
      </c>
      <c r="E271" s="42">
        <v>8</v>
      </c>
      <c r="F271" s="43">
        <v>4</v>
      </c>
      <c r="G271" s="43">
        <v>4</v>
      </c>
      <c r="H271" s="44">
        <v>4</v>
      </c>
      <c r="I271" s="43">
        <v>3</v>
      </c>
      <c r="J271" s="44">
        <v>4</v>
      </c>
      <c r="K271" s="44">
        <v>3</v>
      </c>
      <c r="L271" s="43">
        <v>1</v>
      </c>
      <c r="M271" s="43">
        <v>4</v>
      </c>
      <c r="N271" s="43">
        <v>1</v>
      </c>
      <c r="O271" s="43">
        <v>1</v>
      </c>
      <c r="P271" s="43">
        <v>1</v>
      </c>
      <c r="Q271" s="44">
        <v>1</v>
      </c>
      <c r="R271" s="44">
        <v>1</v>
      </c>
      <c r="S271" s="44">
        <v>4</v>
      </c>
      <c r="T271" s="43">
        <v>1</v>
      </c>
      <c r="U271" s="44">
        <v>1</v>
      </c>
      <c r="V271" s="44">
        <v>4</v>
      </c>
      <c r="W271" s="44">
        <v>4</v>
      </c>
      <c r="X271" s="44">
        <v>1</v>
      </c>
      <c r="Y271" s="44">
        <v>2</v>
      </c>
      <c r="Z271" s="44">
        <v>4</v>
      </c>
      <c r="AA271" s="44">
        <v>1</v>
      </c>
      <c r="AB271" s="45">
        <v>4</v>
      </c>
      <c r="AC271" s="46">
        <f t="shared" si="24"/>
        <v>58</v>
      </c>
      <c r="AD271" s="46">
        <f t="shared" si="26"/>
        <v>2.0717735254775809</v>
      </c>
      <c r="AE271" s="46">
        <v>2</v>
      </c>
      <c r="AF271" s="43">
        <v>4</v>
      </c>
      <c r="AG271" s="43">
        <v>4</v>
      </c>
      <c r="AH271" s="43">
        <v>3</v>
      </c>
      <c r="AI271" s="43">
        <v>3</v>
      </c>
      <c r="AJ271" s="43">
        <v>3</v>
      </c>
      <c r="AK271" s="43">
        <v>4</v>
      </c>
      <c r="AL271" s="43">
        <v>1</v>
      </c>
      <c r="AM271" s="43">
        <v>4</v>
      </c>
      <c r="AN271" s="43">
        <v>4</v>
      </c>
      <c r="AO271" s="43">
        <v>4</v>
      </c>
      <c r="AP271" s="43">
        <v>4</v>
      </c>
      <c r="AQ271" s="43">
        <v>3</v>
      </c>
      <c r="AR271" s="43">
        <v>2</v>
      </c>
      <c r="AS271" s="43">
        <v>4</v>
      </c>
      <c r="AT271" s="43">
        <v>4</v>
      </c>
      <c r="AU271" s="43">
        <v>4</v>
      </c>
      <c r="AV271" s="43">
        <v>4</v>
      </c>
      <c r="AW271" s="43">
        <v>3</v>
      </c>
      <c r="AX271" s="43">
        <v>3</v>
      </c>
      <c r="AY271" s="43">
        <v>3</v>
      </c>
      <c r="AZ271" s="43">
        <v>3</v>
      </c>
      <c r="BA271" s="43">
        <v>3</v>
      </c>
      <c r="BB271" s="43">
        <v>3</v>
      </c>
      <c r="BC271" s="43">
        <v>4</v>
      </c>
      <c r="BD271" s="43">
        <v>4</v>
      </c>
      <c r="BE271" s="40">
        <f t="shared" si="25"/>
        <v>85</v>
      </c>
      <c r="BF271" s="40">
        <f t="shared" si="27"/>
        <v>3.2806575355877285</v>
      </c>
      <c r="BG271" s="46">
        <v>3</v>
      </c>
      <c r="BH271" s="43">
        <v>2</v>
      </c>
      <c r="BI271" s="44">
        <v>4</v>
      </c>
      <c r="BJ271" s="44">
        <v>2</v>
      </c>
      <c r="BK271" s="44">
        <v>1</v>
      </c>
      <c r="BL271" s="43">
        <v>4</v>
      </c>
      <c r="BM271" s="43">
        <v>2</v>
      </c>
      <c r="BN271" s="43">
        <v>3</v>
      </c>
      <c r="BO271" s="44">
        <v>2</v>
      </c>
      <c r="BP271" s="43">
        <v>4</v>
      </c>
      <c r="BQ271" s="43">
        <v>2</v>
      </c>
      <c r="BR271" s="43">
        <v>3</v>
      </c>
      <c r="BS271" s="44">
        <v>1</v>
      </c>
      <c r="BT271" s="43">
        <v>1</v>
      </c>
      <c r="BU271" s="43">
        <v>4</v>
      </c>
      <c r="BV271" s="47">
        <f t="shared" si="28"/>
        <v>35</v>
      </c>
      <c r="BW271" s="47">
        <f t="shared" si="29"/>
        <v>2.6757571822345465</v>
      </c>
      <c r="BX271" s="46">
        <v>3</v>
      </c>
    </row>
    <row r="272" spans="1:76" x14ac:dyDescent="0.2">
      <c r="A272" s="37">
        <v>271</v>
      </c>
      <c r="B272" s="42" t="s">
        <v>1050</v>
      </c>
      <c r="C272" s="42" t="s">
        <v>69</v>
      </c>
      <c r="D272" s="42">
        <v>15</v>
      </c>
      <c r="E272" s="42">
        <v>9</v>
      </c>
      <c r="F272" s="43">
        <v>4</v>
      </c>
      <c r="G272" s="43">
        <v>3</v>
      </c>
      <c r="H272" s="44">
        <v>2</v>
      </c>
      <c r="I272" s="43">
        <v>2</v>
      </c>
      <c r="J272" s="44">
        <v>2</v>
      </c>
      <c r="K272" s="44">
        <v>2</v>
      </c>
      <c r="L272" s="43">
        <v>2</v>
      </c>
      <c r="M272" s="43">
        <v>3</v>
      </c>
      <c r="N272" s="43">
        <v>2</v>
      </c>
      <c r="O272" s="43">
        <v>3</v>
      </c>
      <c r="P272" s="43">
        <v>2</v>
      </c>
      <c r="Q272" s="44">
        <v>2</v>
      </c>
      <c r="R272" s="44">
        <v>1</v>
      </c>
      <c r="S272" s="44">
        <v>3</v>
      </c>
      <c r="T272" s="43">
        <v>2</v>
      </c>
      <c r="U272" s="44">
        <v>1</v>
      </c>
      <c r="V272" s="44">
        <v>4</v>
      </c>
      <c r="W272" s="44">
        <v>4</v>
      </c>
      <c r="X272" s="44">
        <v>2</v>
      </c>
      <c r="Y272" s="44">
        <v>2</v>
      </c>
      <c r="Z272" s="44">
        <v>1</v>
      </c>
      <c r="AA272" s="44">
        <v>2</v>
      </c>
      <c r="AB272" s="45">
        <v>3</v>
      </c>
      <c r="AC272" s="46">
        <f t="shared" si="24"/>
        <v>54</v>
      </c>
      <c r="AD272" s="46">
        <f t="shared" si="26"/>
        <v>2.1842920452143044</v>
      </c>
      <c r="AE272" s="46">
        <v>2</v>
      </c>
      <c r="AF272" s="43">
        <v>4</v>
      </c>
      <c r="AG272" s="43">
        <v>4</v>
      </c>
      <c r="AH272" s="43">
        <v>3</v>
      </c>
      <c r="AI272" s="43">
        <v>4</v>
      </c>
      <c r="AJ272" s="43">
        <v>2</v>
      </c>
      <c r="AK272" s="43">
        <v>3</v>
      </c>
      <c r="AL272" s="43">
        <v>2</v>
      </c>
      <c r="AM272" s="43">
        <v>4</v>
      </c>
      <c r="AN272" s="43">
        <v>4</v>
      </c>
      <c r="AO272" s="43">
        <v>4</v>
      </c>
      <c r="AP272" s="43">
        <v>4</v>
      </c>
      <c r="AQ272" s="43">
        <v>3</v>
      </c>
      <c r="AR272" s="43">
        <v>3</v>
      </c>
      <c r="AS272" s="43">
        <v>4</v>
      </c>
      <c r="AT272" s="43">
        <v>4</v>
      </c>
      <c r="AU272" s="43">
        <v>4</v>
      </c>
      <c r="AV272" s="43">
        <v>4</v>
      </c>
      <c r="AW272" s="43">
        <v>3</v>
      </c>
      <c r="AX272" s="43">
        <v>4</v>
      </c>
      <c r="AY272" s="43">
        <v>4</v>
      </c>
      <c r="AZ272" s="43">
        <v>3</v>
      </c>
      <c r="BA272" s="43">
        <v>4</v>
      </c>
      <c r="BB272" s="43">
        <v>4</v>
      </c>
      <c r="BC272" s="43">
        <v>3</v>
      </c>
      <c r="BD272" s="43">
        <v>3</v>
      </c>
      <c r="BE272" s="40">
        <f t="shared" si="25"/>
        <v>88</v>
      </c>
      <c r="BF272" s="40">
        <f t="shared" si="27"/>
        <v>3.4514151090859775</v>
      </c>
      <c r="BG272" s="46">
        <v>3</v>
      </c>
      <c r="BH272" s="43">
        <v>3</v>
      </c>
      <c r="BI272" s="44">
        <v>2</v>
      </c>
      <c r="BJ272" s="44">
        <v>2</v>
      </c>
      <c r="BK272" s="44">
        <v>2</v>
      </c>
      <c r="BL272" s="43">
        <v>3</v>
      </c>
      <c r="BM272" s="43">
        <v>3</v>
      </c>
      <c r="BN272" s="43">
        <v>4</v>
      </c>
      <c r="BO272" s="44">
        <v>2</v>
      </c>
      <c r="BP272" s="43">
        <v>3</v>
      </c>
      <c r="BQ272" s="43">
        <v>4</v>
      </c>
      <c r="BR272" s="43">
        <v>3</v>
      </c>
      <c r="BS272" s="44">
        <v>2</v>
      </c>
      <c r="BT272" s="43">
        <v>3</v>
      </c>
      <c r="BU272" s="43">
        <v>4</v>
      </c>
      <c r="BV272" s="47">
        <f t="shared" si="28"/>
        <v>40</v>
      </c>
      <c r="BW272" s="47">
        <f t="shared" si="29"/>
        <v>3.2991938304301622</v>
      </c>
      <c r="BX272" s="46">
        <v>3</v>
      </c>
    </row>
    <row r="273" spans="1:76" x14ac:dyDescent="0.2">
      <c r="A273" s="37">
        <v>272</v>
      </c>
      <c r="B273" s="42" t="s">
        <v>1051</v>
      </c>
      <c r="C273" s="42" t="s">
        <v>69</v>
      </c>
      <c r="D273" s="42">
        <v>14</v>
      </c>
      <c r="E273" s="42">
        <v>9</v>
      </c>
      <c r="F273" s="43">
        <v>4</v>
      </c>
      <c r="G273" s="43">
        <v>3</v>
      </c>
      <c r="H273" s="44">
        <v>2</v>
      </c>
      <c r="I273" s="43">
        <v>3</v>
      </c>
      <c r="J273" s="44">
        <v>3</v>
      </c>
      <c r="K273" s="44">
        <v>3</v>
      </c>
      <c r="L273" s="43">
        <v>3</v>
      </c>
      <c r="M273" s="43">
        <v>3</v>
      </c>
      <c r="N273" s="43">
        <v>3</v>
      </c>
      <c r="O273" s="43">
        <v>3</v>
      </c>
      <c r="P273" s="43">
        <v>3</v>
      </c>
      <c r="Q273" s="44">
        <v>3</v>
      </c>
      <c r="R273" s="44">
        <v>2</v>
      </c>
      <c r="S273" s="44">
        <v>3</v>
      </c>
      <c r="T273" s="43">
        <v>3</v>
      </c>
      <c r="U273" s="44">
        <v>3</v>
      </c>
      <c r="V273" s="44">
        <v>1</v>
      </c>
      <c r="W273" s="44">
        <v>3</v>
      </c>
      <c r="X273" s="44">
        <v>3</v>
      </c>
      <c r="Y273" s="44">
        <v>3</v>
      </c>
      <c r="Z273" s="44">
        <v>3</v>
      </c>
      <c r="AA273" s="44">
        <v>3</v>
      </c>
      <c r="AB273" s="45">
        <v>3</v>
      </c>
      <c r="AC273" s="46">
        <f t="shared" si="24"/>
        <v>66</v>
      </c>
      <c r="AD273" s="46">
        <f t="shared" si="26"/>
        <v>2.7957394062708381</v>
      </c>
      <c r="AE273" s="46">
        <v>3</v>
      </c>
      <c r="AF273" s="43">
        <v>3</v>
      </c>
      <c r="AG273" s="43">
        <v>3</v>
      </c>
      <c r="AH273" s="43">
        <v>2</v>
      </c>
      <c r="AI273" s="43">
        <v>2</v>
      </c>
      <c r="AJ273" s="43">
        <v>2</v>
      </c>
      <c r="AK273" s="43">
        <v>4</v>
      </c>
      <c r="AL273" s="43">
        <v>2</v>
      </c>
      <c r="AM273" s="43">
        <v>3</v>
      </c>
      <c r="AN273" s="43">
        <v>3</v>
      </c>
      <c r="AO273" s="43">
        <v>2</v>
      </c>
      <c r="AP273" s="43">
        <v>2</v>
      </c>
      <c r="AQ273" s="43">
        <v>3</v>
      </c>
      <c r="AR273" s="43">
        <v>1</v>
      </c>
      <c r="AS273" s="43">
        <v>4</v>
      </c>
      <c r="AT273" s="43">
        <v>3</v>
      </c>
      <c r="AU273" s="43">
        <v>2</v>
      </c>
      <c r="AV273" s="43">
        <v>3</v>
      </c>
      <c r="AW273" s="43">
        <v>3</v>
      </c>
      <c r="AX273" s="43">
        <v>3</v>
      </c>
      <c r="AY273" s="43">
        <v>3</v>
      </c>
      <c r="AZ273" s="43">
        <v>3</v>
      </c>
      <c r="BA273" s="43">
        <v>3</v>
      </c>
      <c r="BB273" s="43">
        <v>3</v>
      </c>
      <c r="BC273" s="43">
        <v>2</v>
      </c>
      <c r="BD273" s="43">
        <v>3</v>
      </c>
      <c r="BE273" s="40">
        <f t="shared" si="25"/>
        <v>67</v>
      </c>
      <c r="BF273" s="40">
        <f t="shared" si="27"/>
        <v>2.5803718806234439</v>
      </c>
      <c r="BG273" s="46">
        <v>3</v>
      </c>
      <c r="BH273" s="43">
        <v>3</v>
      </c>
      <c r="BI273" s="44">
        <v>3</v>
      </c>
      <c r="BJ273" s="44">
        <v>3</v>
      </c>
      <c r="BK273" s="44">
        <v>3</v>
      </c>
      <c r="BL273" s="43">
        <v>4</v>
      </c>
      <c r="BM273" s="43">
        <v>4</v>
      </c>
      <c r="BN273" s="43">
        <v>4</v>
      </c>
      <c r="BO273" s="44">
        <v>2</v>
      </c>
      <c r="BP273" s="43">
        <v>3</v>
      </c>
      <c r="BQ273" s="43">
        <v>3</v>
      </c>
      <c r="BR273" s="43">
        <v>3</v>
      </c>
      <c r="BS273" s="44">
        <v>2</v>
      </c>
      <c r="BT273" s="43">
        <v>3</v>
      </c>
      <c r="BU273" s="43">
        <v>3</v>
      </c>
      <c r="BV273" s="47">
        <f t="shared" si="28"/>
        <v>43</v>
      </c>
      <c r="BW273" s="47">
        <f t="shared" si="29"/>
        <v>3.5951745512157336</v>
      </c>
      <c r="BX273" s="46">
        <v>4</v>
      </c>
    </row>
    <row r="274" spans="1:76" x14ac:dyDescent="0.2">
      <c r="A274" s="37">
        <v>273</v>
      </c>
      <c r="B274" s="42" t="s">
        <v>1052</v>
      </c>
      <c r="C274" s="42" t="s">
        <v>69</v>
      </c>
      <c r="D274" s="42">
        <v>14</v>
      </c>
      <c r="E274" s="42">
        <v>8</v>
      </c>
      <c r="F274" s="43">
        <v>4</v>
      </c>
      <c r="G274" s="43">
        <v>3</v>
      </c>
      <c r="H274" s="44">
        <v>2</v>
      </c>
      <c r="I274" s="43">
        <v>2</v>
      </c>
      <c r="J274" s="44">
        <v>2</v>
      </c>
      <c r="K274" s="44">
        <v>3</v>
      </c>
      <c r="L274" s="43">
        <v>3</v>
      </c>
      <c r="M274" s="43">
        <v>2</v>
      </c>
      <c r="N274" s="43">
        <v>3</v>
      </c>
      <c r="O274" s="43">
        <v>3</v>
      </c>
      <c r="P274" s="43">
        <v>3</v>
      </c>
      <c r="Q274" s="44">
        <v>2</v>
      </c>
      <c r="R274" s="44">
        <v>2</v>
      </c>
      <c r="S274" s="44">
        <v>2</v>
      </c>
      <c r="T274" s="43">
        <v>2</v>
      </c>
      <c r="U274" s="44">
        <v>3</v>
      </c>
      <c r="V274" s="44">
        <v>3</v>
      </c>
      <c r="W274" s="44">
        <v>3</v>
      </c>
      <c r="X274" s="44">
        <v>3</v>
      </c>
      <c r="Y274" s="44">
        <v>3</v>
      </c>
      <c r="Z274" s="44">
        <v>2</v>
      </c>
      <c r="AA274" s="44">
        <v>3</v>
      </c>
      <c r="AB274" s="45">
        <v>4</v>
      </c>
      <c r="AC274" s="46">
        <f t="shared" si="24"/>
        <v>62</v>
      </c>
      <c r="AD274" s="46">
        <f t="shared" si="26"/>
        <v>2.6247033007264493</v>
      </c>
      <c r="AE274" s="46">
        <v>3</v>
      </c>
      <c r="AF274" s="43">
        <v>4</v>
      </c>
      <c r="AG274" s="43">
        <v>4</v>
      </c>
      <c r="AH274" s="43">
        <v>2</v>
      </c>
      <c r="AI274" s="43">
        <v>2</v>
      </c>
      <c r="AJ274" s="43">
        <v>2</v>
      </c>
      <c r="AK274" s="43">
        <v>4</v>
      </c>
      <c r="AL274" s="43">
        <v>3</v>
      </c>
      <c r="AM274" s="43">
        <v>3</v>
      </c>
      <c r="AN274" s="43">
        <v>3</v>
      </c>
      <c r="AO274" s="43">
        <v>3</v>
      </c>
      <c r="AP274" s="43">
        <v>4</v>
      </c>
      <c r="AQ274" s="43">
        <v>2</v>
      </c>
      <c r="AR274" s="43">
        <v>2</v>
      </c>
      <c r="AS274" s="43">
        <v>4</v>
      </c>
      <c r="AT274" s="43">
        <v>3</v>
      </c>
      <c r="AU274" s="43">
        <v>3</v>
      </c>
      <c r="AV274" s="43">
        <v>3</v>
      </c>
      <c r="AW274" s="43">
        <v>2</v>
      </c>
      <c r="AX274" s="43">
        <v>3</v>
      </c>
      <c r="AY274" s="43">
        <v>3</v>
      </c>
      <c r="AZ274" s="43">
        <v>2</v>
      </c>
      <c r="BA274" s="43">
        <v>3</v>
      </c>
      <c r="BB274" s="43">
        <v>3</v>
      </c>
      <c r="BC274" s="43">
        <v>2</v>
      </c>
      <c r="BD274" s="43">
        <v>3</v>
      </c>
      <c r="BE274" s="40">
        <f t="shared" si="25"/>
        <v>72</v>
      </c>
      <c r="BF274" s="40">
        <f t="shared" si="27"/>
        <v>2.7909997600009939</v>
      </c>
      <c r="BG274" s="46">
        <v>3</v>
      </c>
      <c r="BH274" s="43">
        <v>3</v>
      </c>
      <c r="BI274" s="44">
        <v>2</v>
      </c>
      <c r="BJ274" s="44">
        <v>3</v>
      </c>
      <c r="BK274" s="44">
        <v>2</v>
      </c>
      <c r="BL274" s="43">
        <v>2</v>
      </c>
      <c r="BM274" s="43">
        <v>2</v>
      </c>
      <c r="BN274" s="43">
        <v>2</v>
      </c>
      <c r="BO274" s="44">
        <v>2</v>
      </c>
      <c r="BP274" s="43">
        <v>2</v>
      </c>
      <c r="BQ274" s="43">
        <v>2</v>
      </c>
      <c r="BR274" s="43">
        <v>3</v>
      </c>
      <c r="BS274" s="44">
        <v>2</v>
      </c>
      <c r="BT274" s="43">
        <v>2</v>
      </c>
      <c r="BU274" s="43">
        <v>2</v>
      </c>
      <c r="BV274" s="47">
        <f t="shared" si="28"/>
        <v>31</v>
      </c>
      <c r="BW274" s="47">
        <f t="shared" si="29"/>
        <v>2.6037764460330477</v>
      </c>
      <c r="BX274" s="46">
        <v>3</v>
      </c>
    </row>
    <row r="275" spans="1:76" x14ac:dyDescent="0.2">
      <c r="A275" s="37">
        <v>274</v>
      </c>
      <c r="B275" s="42" t="s">
        <v>1053</v>
      </c>
      <c r="C275" s="42" t="s">
        <v>69</v>
      </c>
      <c r="D275" s="42">
        <v>15</v>
      </c>
      <c r="E275" s="42">
        <v>9</v>
      </c>
      <c r="F275" s="43">
        <v>4</v>
      </c>
      <c r="G275" s="43">
        <v>3</v>
      </c>
      <c r="H275" s="44">
        <v>3</v>
      </c>
      <c r="I275" s="43">
        <v>4</v>
      </c>
      <c r="J275" s="44">
        <v>3</v>
      </c>
      <c r="K275" s="44">
        <v>2</v>
      </c>
      <c r="L275" s="43">
        <v>4</v>
      </c>
      <c r="M275" s="43">
        <v>3</v>
      </c>
      <c r="N275" s="43">
        <v>3</v>
      </c>
      <c r="O275" s="43">
        <v>3</v>
      </c>
      <c r="P275" s="43">
        <v>4</v>
      </c>
      <c r="Q275" s="44">
        <v>2</v>
      </c>
      <c r="R275" s="44">
        <v>1</v>
      </c>
      <c r="S275" s="44">
        <v>3</v>
      </c>
      <c r="T275" s="43">
        <v>3</v>
      </c>
      <c r="U275" s="44">
        <v>2</v>
      </c>
      <c r="V275" s="44">
        <v>3</v>
      </c>
      <c r="W275" s="44">
        <v>3</v>
      </c>
      <c r="X275" s="44">
        <v>1</v>
      </c>
      <c r="Y275" s="44">
        <v>1</v>
      </c>
      <c r="Z275" s="44">
        <v>3</v>
      </c>
      <c r="AA275" s="44">
        <v>2</v>
      </c>
      <c r="AB275" s="45">
        <v>4</v>
      </c>
      <c r="AC275" s="46">
        <f t="shared" si="24"/>
        <v>64</v>
      </c>
      <c r="AD275" s="46">
        <f t="shared" si="26"/>
        <v>2.5788380869976675</v>
      </c>
      <c r="AE275" s="46">
        <v>3</v>
      </c>
      <c r="AF275" s="43">
        <v>4</v>
      </c>
      <c r="AG275" s="43">
        <v>4</v>
      </c>
      <c r="AH275" s="43">
        <v>3</v>
      </c>
      <c r="AI275" s="43">
        <v>2</v>
      </c>
      <c r="AJ275" s="43">
        <v>1</v>
      </c>
      <c r="AK275" s="43">
        <v>4</v>
      </c>
      <c r="AL275" s="43">
        <v>3</v>
      </c>
      <c r="AM275" s="43">
        <v>4</v>
      </c>
      <c r="AN275" s="43">
        <v>4</v>
      </c>
      <c r="AO275" s="43">
        <v>4</v>
      </c>
      <c r="AP275" s="43">
        <v>4</v>
      </c>
      <c r="AQ275" s="43">
        <v>2</v>
      </c>
      <c r="AR275" s="43">
        <v>4</v>
      </c>
      <c r="AS275" s="43">
        <v>4</v>
      </c>
      <c r="AT275" s="43">
        <v>4</v>
      </c>
      <c r="AU275" s="43">
        <v>4</v>
      </c>
      <c r="AV275" s="43">
        <v>4</v>
      </c>
      <c r="AW275" s="43">
        <v>2</v>
      </c>
      <c r="AX275" s="43">
        <v>4</v>
      </c>
      <c r="AY275" s="43">
        <v>4</v>
      </c>
      <c r="AZ275" s="43">
        <v>3</v>
      </c>
      <c r="BA275" s="43">
        <v>3</v>
      </c>
      <c r="BB275" s="43">
        <v>3</v>
      </c>
      <c r="BC275" s="43">
        <v>4</v>
      </c>
      <c r="BD275" s="43">
        <v>3</v>
      </c>
      <c r="BE275" s="40">
        <f t="shared" si="25"/>
        <v>85</v>
      </c>
      <c r="BF275" s="40">
        <f t="shared" si="27"/>
        <v>3.2498902535059511</v>
      </c>
      <c r="BG275" s="46">
        <v>3</v>
      </c>
      <c r="BH275" s="43">
        <v>3</v>
      </c>
      <c r="BI275" s="44">
        <v>1</v>
      </c>
      <c r="BJ275" s="44">
        <v>1</v>
      </c>
      <c r="BK275" s="44">
        <v>2</v>
      </c>
      <c r="BL275" s="43">
        <v>2</v>
      </c>
      <c r="BM275" s="43">
        <v>2</v>
      </c>
      <c r="BN275" s="43">
        <v>2</v>
      </c>
      <c r="BO275" s="44">
        <v>2</v>
      </c>
      <c r="BP275" s="43">
        <v>2</v>
      </c>
      <c r="BQ275" s="43">
        <v>1</v>
      </c>
      <c r="BR275" s="43">
        <v>1</v>
      </c>
      <c r="BS275" s="44">
        <v>1</v>
      </c>
      <c r="BT275" s="43">
        <v>3</v>
      </c>
      <c r="BU275" s="43">
        <v>3</v>
      </c>
      <c r="BV275" s="47">
        <f t="shared" si="28"/>
        <v>26</v>
      </c>
      <c r="BW275" s="47">
        <f t="shared" si="29"/>
        <v>2.0425269980939182</v>
      </c>
      <c r="BX275" s="46">
        <v>2</v>
      </c>
    </row>
    <row r="276" spans="1:76" x14ac:dyDescent="0.2">
      <c r="A276" s="37">
        <v>275</v>
      </c>
      <c r="B276" s="42" t="s">
        <v>1054</v>
      </c>
      <c r="C276" s="42" t="s">
        <v>69</v>
      </c>
      <c r="D276" s="42">
        <v>13</v>
      </c>
      <c r="E276" s="42">
        <v>8</v>
      </c>
      <c r="F276" s="43">
        <v>3</v>
      </c>
      <c r="G276" s="43">
        <v>3</v>
      </c>
      <c r="H276" s="44">
        <v>2</v>
      </c>
      <c r="I276" s="43">
        <v>3</v>
      </c>
      <c r="J276" s="44">
        <v>1</v>
      </c>
      <c r="K276" s="44">
        <v>1</v>
      </c>
      <c r="L276" s="43">
        <v>2</v>
      </c>
      <c r="M276" s="43">
        <v>4</v>
      </c>
      <c r="N276" s="43">
        <v>2</v>
      </c>
      <c r="O276" s="43">
        <v>3</v>
      </c>
      <c r="P276" s="43">
        <v>3</v>
      </c>
      <c r="Q276" s="44">
        <v>2</v>
      </c>
      <c r="R276" s="44">
        <v>2</v>
      </c>
      <c r="S276" s="44">
        <v>2</v>
      </c>
      <c r="T276" s="43">
        <v>2</v>
      </c>
      <c r="U276" s="44">
        <v>2</v>
      </c>
      <c r="V276" s="44">
        <v>2</v>
      </c>
      <c r="W276" s="44">
        <v>2</v>
      </c>
      <c r="X276" s="44">
        <v>2</v>
      </c>
      <c r="Y276" s="44">
        <v>3</v>
      </c>
      <c r="Z276" s="44">
        <v>1</v>
      </c>
      <c r="AA276" s="44">
        <v>2</v>
      </c>
      <c r="AB276" s="45">
        <v>3</v>
      </c>
      <c r="AC276" s="46">
        <f t="shared" si="24"/>
        <v>52</v>
      </c>
      <c r="AD276" s="46">
        <f t="shared" si="26"/>
        <v>2.1303279540183078</v>
      </c>
      <c r="AE276" s="46">
        <v>2</v>
      </c>
      <c r="AF276" s="43">
        <v>4</v>
      </c>
      <c r="AG276" s="43">
        <v>4</v>
      </c>
      <c r="AH276" s="43">
        <v>3</v>
      </c>
      <c r="AI276" s="43">
        <v>2</v>
      </c>
      <c r="AJ276" s="43">
        <v>3</v>
      </c>
      <c r="AK276" s="43">
        <v>3</v>
      </c>
      <c r="AL276" s="43">
        <v>2</v>
      </c>
      <c r="AM276" s="43">
        <v>4</v>
      </c>
      <c r="AN276" s="43">
        <v>4</v>
      </c>
      <c r="AO276" s="43">
        <v>3</v>
      </c>
      <c r="AP276" s="43">
        <v>4</v>
      </c>
      <c r="AQ276" s="43">
        <v>3</v>
      </c>
      <c r="AR276" s="43">
        <v>4</v>
      </c>
      <c r="AS276" s="43">
        <v>4</v>
      </c>
      <c r="AT276" s="43">
        <v>4</v>
      </c>
      <c r="AU276" s="43">
        <v>3</v>
      </c>
      <c r="AV276" s="43">
        <v>3</v>
      </c>
      <c r="AW276" s="43">
        <v>3</v>
      </c>
      <c r="AX276" s="43">
        <v>3</v>
      </c>
      <c r="AY276" s="43">
        <v>3</v>
      </c>
      <c r="AZ276" s="43">
        <v>4</v>
      </c>
      <c r="BA276" s="43">
        <v>3</v>
      </c>
      <c r="BB276" s="43">
        <v>4</v>
      </c>
      <c r="BC276" s="43">
        <v>4</v>
      </c>
      <c r="BD276" s="43">
        <v>4</v>
      </c>
      <c r="BE276" s="40">
        <f t="shared" si="25"/>
        <v>85</v>
      </c>
      <c r="BF276" s="40">
        <f t="shared" si="27"/>
        <v>3.3342990414297247</v>
      </c>
      <c r="BG276" s="46">
        <v>3</v>
      </c>
      <c r="BH276" s="43">
        <v>3</v>
      </c>
      <c r="BI276" s="44">
        <v>2</v>
      </c>
      <c r="BJ276" s="44">
        <v>2</v>
      </c>
      <c r="BK276" s="44">
        <v>2</v>
      </c>
      <c r="BL276" s="43">
        <v>3</v>
      </c>
      <c r="BM276" s="43">
        <v>4</v>
      </c>
      <c r="BN276" s="43">
        <v>3</v>
      </c>
      <c r="BO276" s="44">
        <v>2</v>
      </c>
      <c r="BP276" s="43">
        <v>3</v>
      </c>
      <c r="BQ276" s="43">
        <v>3</v>
      </c>
      <c r="BR276" s="43">
        <v>3</v>
      </c>
      <c r="BS276" s="44">
        <v>2</v>
      </c>
      <c r="BT276" s="43">
        <v>3</v>
      </c>
      <c r="BU276" s="43">
        <v>3</v>
      </c>
      <c r="BV276" s="47">
        <f t="shared" si="28"/>
        <v>38</v>
      </c>
      <c r="BW276" s="47">
        <f t="shared" si="29"/>
        <v>3.164202288244474</v>
      </c>
      <c r="BX276" s="46">
        <v>3</v>
      </c>
    </row>
    <row r="277" spans="1:76" x14ac:dyDescent="0.2">
      <c r="A277" s="37">
        <v>276</v>
      </c>
      <c r="B277" s="42" t="s">
        <v>1055</v>
      </c>
      <c r="C277" s="42" t="s">
        <v>69</v>
      </c>
      <c r="D277" s="42">
        <v>14</v>
      </c>
      <c r="E277" s="42">
        <v>9</v>
      </c>
      <c r="F277" s="43">
        <v>3</v>
      </c>
      <c r="G277" s="43">
        <v>3</v>
      </c>
      <c r="H277" s="44">
        <v>1</v>
      </c>
      <c r="I277" s="43">
        <v>2</v>
      </c>
      <c r="J277" s="44">
        <v>2</v>
      </c>
      <c r="K277" s="44">
        <v>2</v>
      </c>
      <c r="L277" s="43">
        <v>3</v>
      </c>
      <c r="M277" s="43">
        <v>3</v>
      </c>
      <c r="N277" s="43">
        <v>4</v>
      </c>
      <c r="O277" s="43">
        <v>4</v>
      </c>
      <c r="P277" s="43">
        <v>3</v>
      </c>
      <c r="Q277" s="44">
        <v>2</v>
      </c>
      <c r="R277" s="44">
        <v>1</v>
      </c>
      <c r="S277" s="44">
        <v>1</v>
      </c>
      <c r="T277" s="43">
        <v>3</v>
      </c>
      <c r="U277" s="44">
        <v>2</v>
      </c>
      <c r="V277" s="44">
        <v>2</v>
      </c>
      <c r="W277" s="44">
        <v>2</v>
      </c>
      <c r="X277" s="44">
        <v>2</v>
      </c>
      <c r="Y277" s="44">
        <v>1</v>
      </c>
      <c r="Z277" s="44">
        <v>2</v>
      </c>
      <c r="AA277" s="44">
        <v>2</v>
      </c>
      <c r="AB277" s="45">
        <v>3</v>
      </c>
      <c r="AC277" s="46">
        <f t="shared" si="24"/>
        <v>53</v>
      </c>
      <c r="AD277" s="46">
        <f t="shared" si="26"/>
        <v>2.1303279540183078</v>
      </c>
      <c r="AE277" s="46">
        <v>2</v>
      </c>
      <c r="AF277" s="43">
        <v>4</v>
      </c>
      <c r="AG277" s="43">
        <v>4</v>
      </c>
      <c r="AH277" s="43">
        <v>3</v>
      </c>
      <c r="AI277" s="43">
        <v>3</v>
      </c>
      <c r="AJ277" s="43">
        <v>2</v>
      </c>
      <c r="AK277" s="43">
        <v>2</v>
      </c>
      <c r="AL277" s="43">
        <v>2</v>
      </c>
      <c r="AM277" s="43">
        <v>4</v>
      </c>
      <c r="AN277" s="43">
        <v>3</v>
      </c>
      <c r="AO277" s="43">
        <v>3</v>
      </c>
      <c r="AP277" s="43">
        <v>3</v>
      </c>
      <c r="AQ277" s="43">
        <v>4</v>
      </c>
      <c r="AR277" s="43">
        <v>2</v>
      </c>
      <c r="AS277" s="43">
        <v>4</v>
      </c>
      <c r="AT277" s="43">
        <v>3</v>
      </c>
      <c r="AU277" s="43">
        <v>3</v>
      </c>
      <c r="AV277" s="43">
        <v>3</v>
      </c>
      <c r="AW277" s="43">
        <v>2</v>
      </c>
      <c r="AX277" s="43">
        <v>3</v>
      </c>
      <c r="AY277" s="43">
        <v>3</v>
      </c>
      <c r="AZ277" s="43">
        <v>3</v>
      </c>
      <c r="BA277" s="43">
        <v>2</v>
      </c>
      <c r="BB277" s="43">
        <v>3</v>
      </c>
      <c r="BC277" s="43">
        <v>4</v>
      </c>
      <c r="BD277" s="43">
        <v>4</v>
      </c>
      <c r="BE277" s="40">
        <f t="shared" si="25"/>
        <v>76</v>
      </c>
      <c r="BF277" s="40">
        <f t="shared" si="27"/>
        <v>2.9501370975235339</v>
      </c>
      <c r="BG277" s="46">
        <v>3</v>
      </c>
      <c r="BH277" s="43">
        <v>2</v>
      </c>
      <c r="BI277" s="44">
        <v>2</v>
      </c>
      <c r="BJ277" s="44">
        <v>3</v>
      </c>
      <c r="BK277" s="44">
        <v>3</v>
      </c>
      <c r="BL277" s="43">
        <v>3</v>
      </c>
      <c r="BM277" s="43">
        <v>3</v>
      </c>
      <c r="BN277" s="43">
        <v>4</v>
      </c>
      <c r="BO277" s="44">
        <v>2</v>
      </c>
      <c r="BP277" s="43">
        <v>2</v>
      </c>
      <c r="BQ277" s="43">
        <v>2</v>
      </c>
      <c r="BR277" s="43">
        <v>2</v>
      </c>
      <c r="BS277" s="44">
        <v>3</v>
      </c>
      <c r="BT277" s="43">
        <v>3</v>
      </c>
      <c r="BU277" s="43">
        <v>2</v>
      </c>
      <c r="BV277" s="47">
        <f t="shared" si="28"/>
        <v>36</v>
      </c>
      <c r="BW277" s="47">
        <f t="shared" si="29"/>
        <v>2.9868952989212554</v>
      </c>
      <c r="BX277" s="46">
        <v>3</v>
      </c>
    </row>
    <row r="278" spans="1:76" x14ac:dyDescent="0.2">
      <c r="A278" s="37">
        <v>277</v>
      </c>
      <c r="B278" s="42" t="s">
        <v>1056</v>
      </c>
      <c r="C278" s="42" t="s">
        <v>69</v>
      </c>
      <c r="D278" s="42">
        <v>13</v>
      </c>
      <c r="E278" s="42">
        <v>8</v>
      </c>
      <c r="F278" s="43">
        <v>4</v>
      </c>
      <c r="G278" s="43">
        <v>4</v>
      </c>
      <c r="H278" s="44">
        <v>2</v>
      </c>
      <c r="I278" s="43">
        <v>3</v>
      </c>
      <c r="J278" s="44">
        <v>2</v>
      </c>
      <c r="K278" s="44">
        <v>2</v>
      </c>
      <c r="L278" s="43">
        <v>4</v>
      </c>
      <c r="M278" s="43">
        <v>4</v>
      </c>
      <c r="N278" s="43">
        <v>2</v>
      </c>
      <c r="O278" s="43">
        <v>4</v>
      </c>
      <c r="P278" s="43">
        <v>4</v>
      </c>
      <c r="Q278" s="44">
        <v>3</v>
      </c>
      <c r="R278" s="44">
        <v>3</v>
      </c>
      <c r="S278" s="44">
        <v>4</v>
      </c>
      <c r="T278" s="43">
        <v>4</v>
      </c>
      <c r="U278" s="44">
        <v>2</v>
      </c>
      <c r="V278" s="44">
        <v>3</v>
      </c>
      <c r="W278" s="44">
        <v>3</v>
      </c>
      <c r="X278" s="44">
        <v>3</v>
      </c>
      <c r="Y278" s="44">
        <v>4</v>
      </c>
      <c r="Z278" s="44">
        <v>3</v>
      </c>
      <c r="AA278" s="44">
        <v>3</v>
      </c>
      <c r="AB278" s="45">
        <v>3</v>
      </c>
      <c r="AC278" s="46">
        <f t="shared" si="24"/>
        <v>73</v>
      </c>
      <c r="AD278" s="46">
        <f t="shared" si="26"/>
        <v>3.0741822953711946</v>
      </c>
      <c r="AE278" s="46">
        <v>3</v>
      </c>
      <c r="AF278" s="43">
        <v>4</v>
      </c>
      <c r="AG278" s="43">
        <v>4</v>
      </c>
      <c r="AH278" s="43">
        <v>1</v>
      </c>
      <c r="AI278" s="43">
        <v>1</v>
      </c>
      <c r="AJ278" s="43">
        <v>3</v>
      </c>
      <c r="AK278" s="43">
        <v>2</v>
      </c>
      <c r="AL278" s="43">
        <v>3</v>
      </c>
      <c r="AM278" s="43">
        <v>4</v>
      </c>
      <c r="AN278" s="43">
        <v>4</v>
      </c>
      <c r="AO278" s="43">
        <v>1</v>
      </c>
      <c r="AP278" s="43">
        <v>4</v>
      </c>
      <c r="AQ278" s="43">
        <v>4</v>
      </c>
      <c r="AR278" s="43">
        <v>1</v>
      </c>
      <c r="AS278" s="43">
        <v>4</v>
      </c>
      <c r="AT278" s="43">
        <v>1</v>
      </c>
      <c r="AU278" s="43">
        <v>4</v>
      </c>
      <c r="AV278" s="43">
        <v>4</v>
      </c>
      <c r="AW278" s="43">
        <v>2</v>
      </c>
      <c r="AX278" s="43">
        <v>4</v>
      </c>
      <c r="AY278" s="43">
        <v>4</v>
      </c>
      <c r="AZ278" s="43">
        <v>3</v>
      </c>
      <c r="BA278" s="43">
        <v>4</v>
      </c>
      <c r="BB278" s="43">
        <v>4</v>
      </c>
      <c r="BC278" s="43">
        <v>4</v>
      </c>
      <c r="BD278" s="43">
        <v>4</v>
      </c>
      <c r="BE278" s="40">
        <f t="shared" si="25"/>
        <v>78</v>
      </c>
      <c r="BF278" s="40">
        <f t="shared" si="27"/>
        <v>2.7705943549505347</v>
      </c>
      <c r="BG278" s="46">
        <v>3</v>
      </c>
      <c r="BH278" s="43">
        <v>3</v>
      </c>
      <c r="BI278" s="44">
        <v>3</v>
      </c>
      <c r="BJ278" s="44">
        <v>4</v>
      </c>
      <c r="BK278" s="44">
        <v>3</v>
      </c>
      <c r="BL278" s="43">
        <v>4</v>
      </c>
      <c r="BM278" s="43">
        <v>4</v>
      </c>
      <c r="BN278" s="43">
        <v>4</v>
      </c>
      <c r="BO278" s="44">
        <v>2</v>
      </c>
      <c r="BP278" s="43">
        <v>4</v>
      </c>
      <c r="BQ278" s="43">
        <v>4</v>
      </c>
      <c r="BR278" s="43">
        <v>4</v>
      </c>
      <c r="BS278" s="44">
        <v>4</v>
      </c>
      <c r="BT278" s="43">
        <v>4</v>
      </c>
      <c r="BU278" s="43">
        <v>4</v>
      </c>
      <c r="BV278" s="47">
        <f t="shared" si="28"/>
        <v>51</v>
      </c>
      <c r="BW278" s="47">
        <f t="shared" si="29"/>
        <v>4.2727182592226756</v>
      </c>
      <c r="BX278" s="46">
        <v>4</v>
      </c>
    </row>
    <row r="279" spans="1:76" x14ac:dyDescent="0.2">
      <c r="A279" s="37">
        <v>278</v>
      </c>
      <c r="B279" s="42" t="s">
        <v>1057</v>
      </c>
      <c r="C279" s="42" t="s">
        <v>69</v>
      </c>
      <c r="D279" s="42">
        <v>14</v>
      </c>
      <c r="E279" s="42">
        <v>8</v>
      </c>
      <c r="F279" s="43">
        <v>4</v>
      </c>
      <c r="G279" s="43">
        <v>3</v>
      </c>
      <c r="H279" s="44">
        <v>2</v>
      </c>
      <c r="I279" s="43">
        <v>3</v>
      </c>
      <c r="J279" s="44">
        <v>3</v>
      </c>
      <c r="K279" s="44">
        <v>4</v>
      </c>
      <c r="L279" s="43">
        <v>3</v>
      </c>
      <c r="M279" s="43">
        <v>3</v>
      </c>
      <c r="N279" s="43">
        <v>3</v>
      </c>
      <c r="O279" s="43">
        <v>3</v>
      </c>
      <c r="P279" s="43">
        <v>3</v>
      </c>
      <c r="Q279" s="44">
        <v>3</v>
      </c>
      <c r="R279" s="44">
        <v>2</v>
      </c>
      <c r="S279" s="44">
        <v>4</v>
      </c>
      <c r="T279" s="43">
        <v>3</v>
      </c>
      <c r="U279" s="44">
        <v>4</v>
      </c>
      <c r="V279" s="44">
        <v>2</v>
      </c>
      <c r="W279" s="44">
        <v>2</v>
      </c>
      <c r="X279" s="44">
        <v>4</v>
      </c>
      <c r="Y279" s="44">
        <v>3</v>
      </c>
      <c r="Z279" s="44">
        <v>3</v>
      </c>
      <c r="AA279" s="44">
        <v>3</v>
      </c>
      <c r="AB279" s="45">
        <v>3</v>
      </c>
      <c r="AC279" s="46">
        <f t="shared" si="24"/>
        <v>70</v>
      </c>
      <c r="AD279" s="46">
        <f t="shared" si="26"/>
        <v>2.9761669037886556</v>
      </c>
      <c r="AE279" s="46">
        <v>3</v>
      </c>
      <c r="AF279" s="43">
        <v>3</v>
      </c>
      <c r="AG279" s="43">
        <v>3</v>
      </c>
      <c r="AH279" s="43">
        <v>3</v>
      </c>
      <c r="AI279" s="43">
        <v>3</v>
      </c>
      <c r="AJ279" s="43">
        <v>2</v>
      </c>
      <c r="AK279" s="43">
        <v>2</v>
      </c>
      <c r="AL279" s="43">
        <v>2</v>
      </c>
      <c r="AM279" s="43">
        <v>3</v>
      </c>
      <c r="AN279" s="43">
        <v>3</v>
      </c>
      <c r="AO279" s="43">
        <v>3</v>
      </c>
      <c r="AP279" s="43">
        <v>3</v>
      </c>
      <c r="AQ279" s="43">
        <v>2</v>
      </c>
      <c r="AR279" s="43">
        <v>2</v>
      </c>
      <c r="AS279" s="43">
        <v>3</v>
      </c>
      <c r="AT279" s="43">
        <v>3</v>
      </c>
      <c r="AU279" s="43">
        <v>3</v>
      </c>
      <c r="AV279" s="43">
        <v>3</v>
      </c>
      <c r="AW279" s="43">
        <v>3</v>
      </c>
      <c r="AX279" s="43">
        <v>3</v>
      </c>
      <c r="AY279" s="43">
        <v>3</v>
      </c>
      <c r="AZ279" s="43">
        <v>3</v>
      </c>
      <c r="BA279" s="43">
        <v>2</v>
      </c>
      <c r="BB279" s="43">
        <v>3</v>
      </c>
      <c r="BC279" s="43">
        <v>3</v>
      </c>
      <c r="BD279" s="43">
        <v>2</v>
      </c>
      <c r="BE279" s="40">
        <f t="shared" si="25"/>
        <v>68</v>
      </c>
      <c r="BF279" s="40">
        <f t="shared" si="27"/>
        <v>2.6780316303898362</v>
      </c>
      <c r="BG279" s="46">
        <v>3</v>
      </c>
      <c r="BH279" s="43">
        <v>2</v>
      </c>
      <c r="BI279" s="44">
        <v>3</v>
      </c>
      <c r="BJ279" s="44">
        <v>3</v>
      </c>
      <c r="BK279" s="44">
        <v>3</v>
      </c>
      <c r="BL279" s="43">
        <v>2</v>
      </c>
      <c r="BM279" s="43">
        <v>3</v>
      </c>
      <c r="BN279" s="43">
        <v>3</v>
      </c>
      <c r="BO279" s="44">
        <v>2</v>
      </c>
      <c r="BP279" s="43">
        <v>3</v>
      </c>
      <c r="BQ279" s="43">
        <v>4</v>
      </c>
      <c r="BR279" s="43">
        <v>4</v>
      </c>
      <c r="BS279" s="44">
        <v>2</v>
      </c>
      <c r="BT279" s="43">
        <v>3</v>
      </c>
      <c r="BU279" s="43">
        <v>4</v>
      </c>
      <c r="BV279" s="47">
        <f t="shared" si="28"/>
        <v>41</v>
      </c>
      <c r="BW279" s="47">
        <f t="shared" si="29"/>
        <v>3.3951750683270809</v>
      </c>
      <c r="BX279" s="46">
        <v>3</v>
      </c>
    </row>
    <row r="280" spans="1:76" x14ac:dyDescent="0.2">
      <c r="A280" s="37">
        <v>279</v>
      </c>
      <c r="B280" s="42" t="s">
        <v>1058</v>
      </c>
      <c r="C280" s="42" t="s">
        <v>69</v>
      </c>
      <c r="D280" s="42">
        <v>14</v>
      </c>
      <c r="E280" s="42">
        <v>8</v>
      </c>
      <c r="F280" s="43">
        <v>4</v>
      </c>
      <c r="G280" s="43">
        <v>3</v>
      </c>
      <c r="H280" s="44">
        <v>2</v>
      </c>
      <c r="I280" s="43">
        <v>2</v>
      </c>
      <c r="J280" s="44">
        <v>3</v>
      </c>
      <c r="K280" s="44">
        <v>3</v>
      </c>
      <c r="L280" s="43">
        <v>3</v>
      </c>
      <c r="M280" s="43">
        <v>4</v>
      </c>
      <c r="N280" s="43">
        <v>3</v>
      </c>
      <c r="O280" s="43">
        <v>3</v>
      </c>
      <c r="P280" s="43">
        <v>3</v>
      </c>
      <c r="Q280" s="44">
        <v>3</v>
      </c>
      <c r="R280" s="44">
        <v>2</v>
      </c>
      <c r="S280" s="44">
        <v>3</v>
      </c>
      <c r="T280" s="43">
        <v>3</v>
      </c>
      <c r="U280" s="44">
        <v>3</v>
      </c>
      <c r="V280" s="44">
        <v>3</v>
      </c>
      <c r="W280" s="44">
        <v>2</v>
      </c>
      <c r="X280" s="44">
        <v>3</v>
      </c>
      <c r="Y280" s="44">
        <v>3</v>
      </c>
      <c r="Z280" s="44">
        <v>1</v>
      </c>
      <c r="AA280" s="44">
        <v>3</v>
      </c>
      <c r="AB280" s="45">
        <v>4</v>
      </c>
      <c r="AC280" s="46">
        <f t="shared" si="24"/>
        <v>66</v>
      </c>
      <c r="AD280" s="46">
        <f t="shared" si="26"/>
        <v>2.7672515698852389</v>
      </c>
      <c r="AE280" s="46">
        <v>3</v>
      </c>
      <c r="AF280" s="43">
        <v>2</v>
      </c>
      <c r="AG280" s="43">
        <v>3</v>
      </c>
      <c r="AH280" s="43">
        <v>1</v>
      </c>
      <c r="AI280" s="43">
        <v>2</v>
      </c>
      <c r="AJ280" s="43">
        <v>1</v>
      </c>
      <c r="AK280" s="43">
        <v>4</v>
      </c>
      <c r="AL280" s="43">
        <v>2</v>
      </c>
      <c r="AM280" s="43">
        <v>4</v>
      </c>
      <c r="AN280" s="43">
        <v>3</v>
      </c>
      <c r="AO280" s="43">
        <v>3</v>
      </c>
      <c r="AP280" s="43">
        <v>4</v>
      </c>
      <c r="AQ280" s="43">
        <v>3</v>
      </c>
      <c r="AR280" s="43">
        <v>2</v>
      </c>
      <c r="AS280" s="43">
        <v>4</v>
      </c>
      <c r="AT280" s="43">
        <v>3</v>
      </c>
      <c r="AU280" s="43">
        <v>4</v>
      </c>
      <c r="AV280" s="43">
        <v>3</v>
      </c>
      <c r="AW280" s="43">
        <v>2</v>
      </c>
      <c r="AX280" s="43">
        <v>4</v>
      </c>
      <c r="AY280" s="43">
        <v>4</v>
      </c>
      <c r="AZ280" s="43">
        <v>2</v>
      </c>
      <c r="BA280" s="43">
        <v>4</v>
      </c>
      <c r="BB280" s="43">
        <v>4</v>
      </c>
      <c r="BC280" s="43">
        <v>4</v>
      </c>
      <c r="BD280" s="43">
        <v>3</v>
      </c>
      <c r="BE280" s="40">
        <f t="shared" si="25"/>
        <v>75</v>
      </c>
      <c r="BF280" s="40">
        <f t="shared" si="27"/>
        <v>2.7968240585415969</v>
      </c>
      <c r="BG280" s="46">
        <v>3</v>
      </c>
      <c r="BH280" s="43">
        <v>4</v>
      </c>
      <c r="BI280" s="44">
        <v>4</v>
      </c>
      <c r="BJ280" s="44">
        <v>2</v>
      </c>
      <c r="BK280" s="44">
        <v>3</v>
      </c>
      <c r="BL280" s="43">
        <v>3</v>
      </c>
      <c r="BM280" s="43">
        <v>4</v>
      </c>
      <c r="BN280" s="43">
        <v>4</v>
      </c>
      <c r="BO280" s="44">
        <v>2</v>
      </c>
      <c r="BP280" s="43">
        <v>4</v>
      </c>
      <c r="BQ280" s="43">
        <v>4</v>
      </c>
      <c r="BR280" s="43">
        <v>3</v>
      </c>
      <c r="BS280" s="44">
        <v>2</v>
      </c>
      <c r="BT280" s="43">
        <v>3</v>
      </c>
      <c r="BU280" s="43">
        <v>3</v>
      </c>
      <c r="BV280" s="47">
        <f t="shared" si="28"/>
        <v>45</v>
      </c>
      <c r="BW280" s="47">
        <f t="shared" si="29"/>
        <v>3.71778765919146</v>
      </c>
      <c r="BX280" s="46">
        <v>4</v>
      </c>
    </row>
    <row r="281" spans="1:76" x14ac:dyDescent="0.2">
      <c r="A281" s="37">
        <v>280</v>
      </c>
      <c r="B281" s="42" t="s">
        <v>1059</v>
      </c>
      <c r="C281" s="42" t="s">
        <v>69</v>
      </c>
      <c r="D281" s="42">
        <v>14</v>
      </c>
      <c r="E281" s="42">
        <v>9</v>
      </c>
      <c r="F281" s="43">
        <v>3</v>
      </c>
      <c r="G281" s="43">
        <v>4</v>
      </c>
      <c r="H281" s="44">
        <v>2</v>
      </c>
      <c r="I281" s="43">
        <v>3</v>
      </c>
      <c r="J281" s="44">
        <v>2</v>
      </c>
      <c r="K281" s="44">
        <v>3</v>
      </c>
      <c r="L281" s="43">
        <v>3</v>
      </c>
      <c r="M281" s="43">
        <v>2</v>
      </c>
      <c r="N281" s="43">
        <v>2</v>
      </c>
      <c r="O281" s="43">
        <v>3</v>
      </c>
      <c r="P281" s="43">
        <v>3</v>
      </c>
      <c r="Q281" s="44">
        <v>2</v>
      </c>
      <c r="R281" s="44">
        <v>1</v>
      </c>
      <c r="S281" s="44">
        <v>2</v>
      </c>
      <c r="T281" s="43">
        <v>3</v>
      </c>
      <c r="U281" s="44">
        <v>3</v>
      </c>
      <c r="V281" s="44">
        <v>3</v>
      </c>
      <c r="W281" s="44">
        <v>3</v>
      </c>
      <c r="X281" s="44">
        <v>2</v>
      </c>
      <c r="Y281" s="44">
        <v>3</v>
      </c>
      <c r="Z281" s="44">
        <v>2</v>
      </c>
      <c r="AA281" s="44">
        <v>3</v>
      </c>
      <c r="AB281" s="45">
        <v>4</v>
      </c>
      <c r="AC281" s="46">
        <f t="shared" si="24"/>
        <v>61</v>
      </c>
      <c r="AD281" s="46">
        <f t="shared" si="26"/>
        <v>2.5467830848793622</v>
      </c>
      <c r="AE281" s="46">
        <v>3</v>
      </c>
      <c r="AF281" s="43">
        <v>2</v>
      </c>
      <c r="AG281" s="43">
        <v>3</v>
      </c>
      <c r="AH281" s="43">
        <v>3</v>
      </c>
      <c r="AI281" s="43">
        <v>3</v>
      </c>
      <c r="AJ281" s="43">
        <v>2</v>
      </c>
      <c r="AK281" s="43">
        <v>2</v>
      </c>
      <c r="AL281" s="43">
        <v>2</v>
      </c>
      <c r="AM281" s="43">
        <v>3</v>
      </c>
      <c r="AN281" s="43">
        <v>2</v>
      </c>
      <c r="AO281" s="43">
        <v>3</v>
      </c>
      <c r="AP281" s="43">
        <v>3</v>
      </c>
      <c r="AQ281" s="43">
        <v>2</v>
      </c>
      <c r="AR281" s="43">
        <v>3</v>
      </c>
      <c r="AS281" s="43">
        <v>4</v>
      </c>
      <c r="AT281" s="43">
        <v>3</v>
      </c>
      <c r="AU281" s="43">
        <v>2</v>
      </c>
      <c r="AV281" s="43">
        <v>2</v>
      </c>
      <c r="AW281" s="43">
        <v>3</v>
      </c>
      <c r="AX281" s="43">
        <v>3</v>
      </c>
      <c r="AY281" s="43">
        <v>3</v>
      </c>
      <c r="AZ281" s="43">
        <v>1</v>
      </c>
      <c r="BA281" s="43">
        <v>2</v>
      </c>
      <c r="BB281" s="43">
        <v>2</v>
      </c>
      <c r="BC281" s="43">
        <v>3</v>
      </c>
      <c r="BD281" s="43">
        <v>3</v>
      </c>
      <c r="BE281" s="40">
        <f t="shared" si="25"/>
        <v>64</v>
      </c>
      <c r="BF281" s="40">
        <f t="shared" si="27"/>
        <v>2.469434153580778</v>
      </c>
      <c r="BG281" s="46">
        <v>2</v>
      </c>
      <c r="BH281" s="43">
        <v>3</v>
      </c>
      <c r="BI281" s="44">
        <v>3</v>
      </c>
      <c r="BJ281" s="44">
        <v>2</v>
      </c>
      <c r="BK281" s="44">
        <v>3</v>
      </c>
      <c r="BL281" s="43">
        <v>3</v>
      </c>
      <c r="BM281" s="43">
        <v>4</v>
      </c>
      <c r="BN281" s="43">
        <v>2</v>
      </c>
      <c r="BO281" s="44">
        <v>2</v>
      </c>
      <c r="BP281" s="43">
        <v>3</v>
      </c>
      <c r="BQ281" s="43">
        <v>3</v>
      </c>
      <c r="BR281" s="43">
        <v>4</v>
      </c>
      <c r="BS281" s="44">
        <v>2</v>
      </c>
      <c r="BT281" s="43">
        <v>3</v>
      </c>
      <c r="BU281" s="43">
        <v>3</v>
      </c>
      <c r="BV281" s="47">
        <f t="shared" si="28"/>
        <v>40</v>
      </c>
      <c r="BW281" s="47">
        <f t="shared" si="29"/>
        <v>3.3252017441380048</v>
      </c>
      <c r="BX281" s="46">
        <v>3</v>
      </c>
    </row>
    <row r="282" spans="1:76" x14ac:dyDescent="0.2">
      <c r="A282" s="37">
        <v>281</v>
      </c>
      <c r="B282" s="42" t="s">
        <v>1060</v>
      </c>
      <c r="C282" s="42" t="s">
        <v>69</v>
      </c>
      <c r="D282" s="42">
        <v>13</v>
      </c>
      <c r="E282" s="42">
        <v>8</v>
      </c>
      <c r="F282" s="43">
        <v>4</v>
      </c>
      <c r="G282" s="43">
        <v>3</v>
      </c>
      <c r="H282" s="44">
        <v>3</v>
      </c>
      <c r="I282" s="43">
        <v>3</v>
      </c>
      <c r="J282" s="44">
        <v>3</v>
      </c>
      <c r="K282" s="44">
        <v>2</v>
      </c>
      <c r="L282" s="43">
        <v>4</v>
      </c>
      <c r="M282" s="43">
        <v>2</v>
      </c>
      <c r="N282" s="43">
        <v>2</v>
      </c>
      <c r="O282" s="43">
        <v>2</v>
      </c>
      <c r="P282" s="43">
        <v>4</v>
      </c>
      <c r="Q282" s="44">
        <v>3</v>
      </c>
      <c r="R282" s="44">
        <v>1</v>
      </c>
      <c r="S282" s="44">
        <v>3</v>
      </c>
      <c r="T282" s="43">
        <v>4</v>
      </c>
      <c r="U282" s="44">
        <v>3</v>
      </c>
      <c r="V282" s="44">
        <v>3</v>
      </c>
      <c r="W282" s="44">
        <v>3</v>
      </c>
      <c r="X282" s="44">
        <v>2</v>
      </c>
      <c r="Y282" s="44">
        <v>3</v>
      </c>
      <c r="Z282" s="44">
        <v>2</v>
      </c>
      <c r="AA282" s="44">
        <v>4</v>
      </c>
      <c r="AB282" s="45">
        <v>4</v>
      </c>
      <c r="AC282" s="46">
        <f t="shared" si="24"/>
        <v>67</v>
      </c>
      <c r="AD282" s="46">
        <f t="shared" si="26"/>
        <v>2.7735290308536715</v>
      </c>
      <c r="AE282" s="46">
        <v>3</v>
      </c>
      <c r="AF282" s="43">
        <v>3</v>
      </c>
      <c r="AG282" s="43">
        <v>3</v>
      </c>
      <c r="AH282" s="43">
        <v>3</v>
      </c>
      <c r="AI282" s="43">
        <v>3</v>
      </c>
      <c r="AJ282" s="43">
        <v>1</v>
      </c>
      <c r="AK282" s="43">
        <v>3</v>
      </c>
      <c r="AL282" s="43">
        <v>2</v>
      </c>
      <c r="AM282" s="43">
        <v>4</v>
      </c>
      <c r="AN282" s="43">
        <v>4</v>
      </c>
      <c r="AO282" s="43">
        <v>2</v>
      </c>
      <c r="AP282" s="43">
        <v>2</v>
      </c>
      <c r="AQ282" s="43">
        <v>2</v>
      </c>
      <c r="AR282" s="43">
        <v>2</v>
      </c>
      <c r="AS282" s="43">
        <v>4</v>
      </c>
      <c r="AT282" s="43">
        <v>4</v>
      </c>
      <c r="AU282" s="43">
        <v>4</v>
      </c>
      <c r="AV282" s="43">
        <v>3</v>
      </c>
      <c r="AW282" s="43">
        <v>3</v>
      </c>
      <c r="AX282" s="43">
        <v>3</v>
      </c>
      <c r="AY282" s="43">
        <v>3</v>
      </c>
      <c r="AZ282" s="43">
        <v>2</v>
      </c>
      <c r="BA282" s="43">
        <v>4</v>
      </c>
      <c r="BB282" s="43">
        <v>4</v>
      </c>
      <c r="BC282" s="43">
        <v>3</v>
      </c>
      <c r="BD282" s="43">
        <v>4</v>
      </c>
      <c r="BE282" s="40">
        <f t="shared" si="25"/>
        <v>75</v>
      </c>
      <c r="BF282" s="40">
        <f t="shared" si="27"/>
        <v>2.8559782655875714</v>
      </c>
      <c r="BG282" s="46">
        <v>3</v>
      </c>
      <c r="BH282" s="43">
        <v>2</v>
      </c>
      <c r="BI282" s="44">
        <v>3</v>
      </c>
      <c r="BJ282" s="44">
        <v>3</v>
      </c>
      <c r="BK282" s="44">
        <v>3</v>
      </c>
      <c r="BL282" s="43">
        <v>3</v>
      </c>
      <c r="BM282" s="43">
        <v>3</v>
      </c>
      <c r="BN282" s="43">
        <v>3</v>
      </c>
      <c r="BO282" s="44">
        <v>2</v>
      </c>
      <c r="BP282" s="43">
        <v>3</v>
      </c>
      <c r="BQ282" s="43">
        <v>3</v>
      </c>
      <c r="BR282" s="43">
        <v>3</v>
      </c>
      <c r="BS282" s="44">
        <v>2</v>
      </c>
      <c r="BT282" s="43">
        <v>3</v>
      </c>
      <c r="BU282" s="43">
        <v>3</v>
      </c>
      <c r="BV282" s="47">
        <f t="shared" si="28"/>
        <v>39</v>
      </c>
      <c r="BW282" s="47">
        <f t="shared" si="29"/>
        <v>3.2822064384153111</v>
      </c>
      <c r="BX282" s="46">
        <v>3</v>
      </c>
    </row>
    <row r="283" spans="1:76" x14ac:dyDescent="0.2">
      <c r="A283" s="37">
        <v>282</v>
      </c>
      <c r="B283" s="42" t="s">
        <v>1061</v>
      </c>
      <c r="C283" s="42" t="s">
        <v>69</v>
      </c>
      <c r="D283" s="42">
        <v>14</v>
      </c>
      <c r="E283" s="42">
        <v>9</v>
      </c>
      <c r="F283" s="43">
        <v>3</v>
      </c>
      <c r="G283" s="43">
        <v>2</v>
      </c>
      <c r="H283" s="44">
        <v>2</v>
      </c>
      <c r="I283" s="43">
        <v>4</v>
      </c>
      <c r="J283" s="44">
        <v>1</v>
      </c>
      <c r="K283" s="44">
        <v>3</v>
      </c>
      <c r="L283" s="43">
        <v>3</v>
      </c>
      <c r="M283" s="43">
        <v>3</v>
      </c>
      <c r="N283" s="43">
        <v>2</v>
      </c>
      <c r="O283" s="43">
        <v>2</v>
      </c>
      <c r="P283" s="43">
        <v>2</v>
      </c>
      <c r="Q283" s="44">
        <v>1</v>
      </c>
      <c r="R283" s="44">
        <v>2</v>
      </c>
      <c r="S283" s="44">
        <v>3</v>
      </c>
      <c r="T283" s="43">
        <v>1</v>
      </c>
      <c r="U283" s="44">
        <v>3</v>
      </c>
      <c r="V283" s="44">
        <v>2</v>
      </c>
      <c r="W283" s="44">
        <v>3</v>
      </c>
      <c r="X283" s="44">
        <v>2</v>
      </c>
      <c r="Y283" s="44">
        <v>4</v>
      </c>
      <c r="Z283" s="44">
        <v>4</v>
      </c>
      <c r="AA283" s="44">
        <v>1</v>
      </c>
      <c r="AB283" s="45">
        <v>4</v>
      </c>
      <c r="AC283" s="46">
        <f t="shared" si="24"/>
        <v>57</v>
      </c>
      <c r="AD283" s="46">
        <f t="shared" si="26"/>
        <v>2.2626792155931379</v>
      </c>
      <c r="AE283" s="46">
        <v>2</v>
      </c>
      <c r="AF283" s="43">
        <v>2</v>
      </c>
      <c r="AG283" s="43">
        <v>2</v>
      </c>
      <c r="AH283" s="43">
        <v>2</v>
      </c>
      <c r="AI283" s="43">
        <v>3</v>
      </c>
      <c r="AJ283" s="43">
        <v>2</v>
      </c>
      <c r="AK283" s="43">
        <v>3</v>
      </c>
      <c r="AL283" s="43">
        <v>3</v>
      </c>
      <c r="AM283" s="43">
        <v>3</v>
      </c>
      <c r="AN283" s="43">
        <v>3</v>
      </c>
      <c r="AO283" s="43">
        <v>2</v>
      </c>
      <c r="AP283" s="43">
        <v>3</v>
      </c>
      <c r="AQ283" s="43">
        <v>2</v>
      </c>
      <c r="AR283" s="43">
        <v>3</v>
      </c>
      <c r="AS283" s="43">
        <v>4</v>
      </c>
      <c r="AT283" s="43">
        <v>3</v>
      </c>
      <c r="AU283" s="43">
        <v>3</v>
      </c>
      <c r="AV283" s="43">
        <v>3</v>
      </c>
      <c r="AW283" s="43">
        <v>2</v>
      </c>
      <c r="AX283" s="43">
        <v>4</v>
      </c>
      <c r="AY283" s="43">
        <v>4</v>
      </c>
      <c r="AZ283" s="43">
        <v>2</v>
      </c>
      <c r="BA283" s="43">
        <v>3</v>
      </c>
      <c r="BB283" s="43">
        <v>3</v>
      </c>
      <c r="BC283" s="43">
        <v>4</v>
      </c>
      <c r="BD283" s="43">
        <v>2</v>
      </c>
      <c r="BE283" s="40">
        <f t="shared" si="25"/>
        <v>70</v>
      </c>
      <c r="BF283" s="40">
        <f t="shared" si="27"/>
        <v>2.7146797247914685</v>
      </c>
      <c r="BG283" s="46">
        <v>3</v>
      </c>
      <c r="BH283" s="43">
        <v>3</v>
      </c>
      <c r="BI283" s="44">
        <v>2</v>
      </c>
      <c r="BJ283" s="44">
        <v>3</v>
      </c>
      <c r="BK283" s="44">
        <v>2</v>
      </c>
      <c r="BL283" s="43">
        <v>2</v>
      </c>
      <c r="BM283" s="43">
        <v>2</v>
      </c>
      <c r="BN283" s="43">
        <v>2</v>
      </c>
      <c r="BO283" s="44">
        <v>2</v>
      </c>
      <c r="BP283" s="43">
        <v>3</v>
      </c>
      <c r="BQ283" s="43">
        <v>3</v>
      </c>
      <c r="BR283" s="43">
        <v>2</v>
      </c>
      <c r="BS283" s="44">
        <v>2</v>
      </c>
      <c r="BT283" s="43">
        <v>2</v>
      </c>
      <c r="BU283" s="43">
        <v>2</v>
      </c>
      <c r="BV283" s="47">
        <f t="shared" si="28"/>
        <v>32</v>
      </c>
      <c r="BW283" s="47">
        <f t="shared" si="29"/>
        <v>2.680787132451306</v>
      </c>
      <c r="BX283" s="46">
        <v>3</v>
      </c>
    </row>
    <row r="284" spans="1:76" x14ac:dyDescent="0.2">
      <c r="A284" s="37">
        <v>283</v>
      </c>
      <c r="B284" s="42" t="s">
        <v>1062</v>
      </c>
      <c r="C284" s="42" t="s">
        <v>69</v>
      </c>
      <c r="D284" s="42">
        <v>13</v>
      </c>
      <c r="E284" s="42">
        <v>8</v>
      </c>
      <c r="F284" s="43">
        <v>3</v>
      </c>
      <c r="G284" s="43">
        <v>3</v>
      </c>
      <c r="H284" s="44">
        <v>3</v>
      </c>
      <c r="I284" s="43">
        <v>2</v>
      </c>
      <c r="J284" s="44">
        <v>3</v>
      </c>
      <c r="K284" s="44">
        <v>3</v>
      </c>
      <c r="L284" s="43">
        <v>4</v>
      </c>
      <c r="M284" s="43">
        <v>3</v>
      </c>
      <c r="N284" s="43">
        <v>2</v>
      </c>
      <c r="O284" s="43">
        <v>3</v>
      </c>
      <c r="P284" s="43">
        <v>3</v>
      </c>
      <c r="Q284" s="44">
        <v>2</v>
      </c>
      <c r="R284" s="44">
        <v>2</v>
      </c>
      <c r="S284" s="44">
        <v>3</v>
      </c>
      <c r="T284" s="43">
        <v>3</v>
      </c>
      <c r="U284" s="44">
        <v>3</v>
      </c>
      <c r="V284" s="44">
        <v>3</v>
      </c>
      <c r="W284" s="44">
        <v>3</v>
      </c>
      <c r="X284" s="44">
        <v>3</v>
      </c>
      <c r="Y284" s="44">
        <v>3</v>
      </c>
      <c r="Z284" s="44">
        <v>3</v>
      </c>
      <c r="AA284" s="44">
        <v>3</v>
      </c>
      <c r="AB284" s="45">
        <v>3</v>
      </c>
      <c r="AC284" s="46">
        <f t="shared" si="24"/>
        <v>66</v>
      </c>
      <c r="AD284" s="46">
        <f t="shared" si="26"/>
        <v>2.8309278889972678</v>
      </c>
      <c r="AE284" s="46">
        <v>3</v>
      </c>
      <c r="AF284" s="43">
        <v>3</v>
      </c>
      <c r="AG284" s="43">
        <v>3</v>
      </c>
      <c r="AH284" s="43">
        <v>2</v>
      </c>
      <c r="AI284" s="43">
        <v>2</v>
      </c>
      <c r="AJ284" s="43">
        <v>2</v>
      </c>
      <c r="AK284" s="43">
        <v>2</v>
      </c>
      <c r="AL284" s="43">
        <v>2</v>
      </c>
      <c r="AM284" s="43">
        <v>3</v>
      </c>
      <c r="AN284" s="43">
        <v>3</v>
      </c>
      <c r="AO284" s="43">
        <v>2</v>
      </c>
      <c r="AP284" s="43">
        <v>3</v>
      </c>
      <c r="AQ284" s="43">
        <v>2</v>
      </c>
      <c r="AR284" s="43">
        <v>2</v>
      </c>
      <c r="AS284" s="43">
        <v>3</v>
      </c>
      <c r="AT284" s="43">
        <v>3</v>
      </c>
      <c r="AU284" s="43">
        <v>2</v>
      </c>
      <c r="AV284" s="43">
        <v>3</v>
      </c>
      <c r="AW284" s="43">
        <v>2</v>
      </c>
      <c r="AX284" s="43">
        <v>2</v>
      </c>
      <c r="AY284" s="43">
        <v>2</v>
      </c>
      <c r="AZ284" s="43">
        <v>2</v>
      </c>
      <c r="BA284" s="43">
        <v>2</v>
      </c>
      <c r="BB284" s="43">
        <v>2</v>
      </c>
      <c r="BC284" s="43">
        <v>2</v>
      </c>
      <c r="BD284" s="43">
        <v>2</v>
      </c>
      <c r="BE284" s="40">
        <f t="shared" si="25"/>
        <v>58</v>
      </c>
      <c r="BF284" s="40">
        <f t="shared" si="27"/>
        <v>2.2770847699000196</v>
      </c>
      <c r="BG284" s="46">
        <v>2</v>
      </c>
      <c r="BH284" s="43">
        <v>3</v>
      </c>
      <c r="BI284" s="44">
        <v>3</v>
      </c>
      <c r="BJ284" s="44">
        <v>3</v>
      </c>
      <c r="BK284" s="44">
        <v>3</v>
      </c>
      <c r="BL284" s="43">
        <v>3</v>
      </c>
      <c r="BM284" s="43">
        <v>3</v>
      </c>
      <c r="BN284" s="43">
        <v>3</v>
      </c>
      <c r="BO284" s="44">
        <v>2</v>
      </c>
      <c r="BP284" s="43">
        <v>3</v>
      </c>
      <c r="BQ284" s="43">
        <v>3</v>
      </c>
      <c r="BR284" s="43">
        <v>3</v>
      </c>
      <c r="BS284" s="44">
        <v>2</v>
      </c>
      <c r="BT284" s="43">
        <v>3</v>
      </c>
      <c r="BU284" s="43">
        <v>3</v>
      </c>
      <c r="BV284" s="47">
        <f t="shared" si="28"/>
        <v>40</v>
      </c>
      <c r="BW284" s="47">
        <f t="shared" si="29"/>
        <v>3.3778342576469993</v>
      </c>
      <c r="BX284" s="46">
        <v>3</v>
      </c>
    </row>
    <row r="285" spans="1:76" x14ac:dyDescent="0.2">
      <c r="A285" s="37">
        <v>284</v>
      </c>
      <c r="B285" s="42" t="s">
        <v>1063</v>
      </c>
      <c r="C285" s="42" t="s">
        <v>69</v>
      </c>
      <c r="D285" s="42">
        <v>14</v>
      </c>
      <c r="E285" s="42">
        <v>9</v>
      </c>
      <c r="F285" s="43">
        <v>4</v>
      </c>
      <c r="G285" s="43">
        <v>3</v>
      </c>
      <c r="H285" s="44">
        <v>2</v>
      </c>
      <c r="I285" s="43">
        <v>4</v>
      </c>
      <c r="J285" s="44">
        <v>3</v>
      </c>
      <c r="K285" s="44">
        <v>3</v>
      </c>
      <c r="L285" s="43">
        <v>2</v>
      </c>
      <c r="M285" s="43">
        <v>3</v>
      </c>
      <c r="N285" s="43">
        <v>3</v>
      </c>
      <c r="O285" s="43">
        <v>2</v>
      </c>
      <c r="P285" s="43">
        <v>2</v>
      </c>
      <c r="Q285" s="44">
        <v>1</v>
      </c>
      <c r="R285" s="44">
        <v>1</v>
      </c>
      <c r="S285" s="44">
        <v>3</v>
      </c>
      <c r="T285" s="43">
        <v>3</v>
      </c>
      <c r="U285" s="44">
        <v>2</v>
      </c>
      <c r="V285" s="44">
        <v>4</v>
      </c>
      <c r="W285" s="44">
        <v>2</v>
      </c>
      <c r="X285" s="44">
        <v>1</v>
      </c>
      <c r="Y285" s="44">
        <v>3</v>
      </c>
      <c r="Z285" s="44">
        <v>3</v>
      </c>
      <c r="AA285" s="44">
        <v>3</v>
      </c>
      <c r="AB285" s="45">
        <v>4</v>
      </c>
      <c r="AC285" s="46">
        <f t="shared" si="24"/>
        <v>61</v>
      </c>
      <c r="AD285" s="46">
        <f t="shared" si="26"/>
        <v>2.4585535567091319</v>
      </c>
      <c r="AE285" s="46">
        <v>2</v>
      </c>
      <c r="AF285" s="43">
        <v>2</v>
      </c>
      <c r="AG285" s="43">
        <v>2</v>
      </c>
      <c r="AH285" s="43">
        <v>1</v>
      </c>
      <c r="AI285" s="43">
        <v>2</v>
      </c>
      <c r="AJ285" s="43">
        <v>1</v>
      </c>
      <c r="AK285" s="43">
        <v>4</v>
      </c>
      <c r="AL285" s="43">
        <v>1</v>
      </c>
      <c r="AM285" s="43">
        <v>3</v>
      </c>
      <c r="AN285" s="43">
        <v>3</v>
      </c>
      <c r="AO285" s="43">
        <v>3</v>
      </c>
      <c r="AP285" s="43">
        <v>1</v>
      </c>
      <c r="AQ285" s="43">
        <v>1</v>
      </c>
      <c r="AR285" s="43">
        <v>1</v>
      </c>
      <c r="AS285" s="43">
        <v>4</v>
      </c>
      <c r="AT285" s="43">
        <v>2</v>
      </c>
      <c r="AU285" s="43">
        <v>3</v>
      </c>
      <c r="AV285" s="43">
        <v>3</v>
      </c>
      <c r="AW285" s="43">
        <v>2</v>
      </c>
      <c r="AX285" s="43">
        <v>3</v>
      </c>
      <c r="AY285" s="43">
        <v>3</v>
      </c>
      <c r="AZ285" s="43">
        <v>1</v>
      </c>
      <c r="BA285" s="43">
        <v>3</v>
      </c>
      <c r="BB285" s="43">
        <v>3</v>
      </c>
      <c r="BC285" s="43">
        <v>3</v>
      </c>
      <c r="BD285" s="43">
        <v>1</v>
      </c>
      <c r="BE285" s="40">
        <f t="shared" si="25"/>
        <v>56</v>
      </c>
      <c r="BF285" s="40">
        <f t="shared" si="27"/>
        <v>1.9916787985813407</v>
      </c>
      <c r="BG285" s="46">
        <v>2</v>
      </c>
      <c r="BH285" s="43">
        <v>3</v>
      </c>
      <c r="BI285" s="44">
        <v>2</v>
      </c>
      <c r="BJ285" s="44">
        <v>2</v>
      </c>
      <c r="BK285" s="44">
        <v>2</v>
      </c>
      <c r="BL285" s="43">
        <v>2</v>
      </c>
      <c r="BM285" s="43">
        <v>2</v>
      </c>
      <c r="BN285" s="43">
        <v>2</v>
      </c>
      <c r="BO285" s="44">
        <v>2</v>
      </c>
      <c r="BP285" s="43">
        <v>2</v>
      </c>
      <c r="BQ285" s="43">
        <v>2</v>
      </c>
      <c r="BR285" s="43">
        <v>3</v>
      </c>
      <c r="BS285" s="44">
        <v>1</v>
      </c>
      <c r="BT285" s="43">
        <v>2</v>
      </c>
      <c r="BU285" s="43">
        <v>3</v>
      </c>
      <c r="BV285" s="47">
        <f t="shared" si="28"/>
        <v>30</v>
      </c>
      <c r="BW285" s="47">
        <f t="shared" si="29"/>
        <v>2.4807652229346893</v>
      </c>
      <c r="BX285" s="46">
        <v>2</v>
      </c>
    </row>
    <row r="286" spans="1:76" x14ac:dyDescent="0.2">
      <c r="A286" s="37">
        <v>285</v>
      </c>
      <c r="B286" s="42" t="s">
        <v>1064</v>
      </c>
      <c r="C286" s="42" t="s">
        <v>69</v>
      </c>
      <c r="D286" s="42">
        <v>14</v>
      </c>
      <c r="E286" s="42">
        <v>9</v>
      </c>
      <c r="F286" s="43">
        <v>3</v>
      </c>
      <c r="G286" s="43">
        <v>3</v>
      </c>
      <c r="H286" s="44">
        <v>1</v>
      </c>
      <c r="I286" s="43">
        <v>1</v>
      </c>
      <c r="J286" s="44">
        <v>1</v>
      </c>
      <c r="K286" s="44">
        <v>2</v>
      </c>
      <c r="L286" s="43">
        <v>2</v>
      </c>
      <c r="M286" s="43">
        <v>3</v>
      </c>
      <c r="N286" s="43">
        <v>2</v>
      </c>
      <c r="O286" s="43">
        <v>3</v>
      </c>
      <c r="P286" s="43">
        <v>2</v>
      </c>
      <c r="Q286" s="44">
        <v>2</v>
      </c>
      <c r="R286" s="44">
        <v>2</v>
      </c>
      <c r="S286" s="44">
        <v>1</v>
      </c>
      <c r="T286" s="43">
        <v>2</v>
      </c>
      <c r="U286" s="44">
        <v>1</v>
      </c>
      <c r="V286" s="44">
        <v>2</v>
      </c>
      <c r="W286" s="44">
        <v>2</v>
      </c>
      <c r="X286" s="44">
        <v>2</v>
      </c>
      <c r="Y286" s="44">
        <v>2</v>
      </c>
      <c r="Z286" s="44">
        <v>1</v>
      </c>
      <c r="AA286" s="44">
        <v>2</v>
      </c>
      <c r="AB286" s="45">
        <v>3</v>
      </c>
      <c r="AC286" s="46">
        <f t="shared" si="24"/>
        <v>45</v>
      </c>
      <c r="AD286" s="46">
        <f t="shared" si="26"/>
        <v>1.8229767932816048</v>
      </c>
      <c r="AE286" s="46">
        <v>2</v>
      </c>
      <c r="AF286" s="43">
        <v>4</v>
      </c>
      <c r="AG286" s="43">
        <v>4</v>
      </c>
      <c r="AH286" s="43">
        <v>3</v>
      </c>
      <c r="AI286" s="43">
        <v>2</v>
      </c>
      <c r="AJ286" s="43">
        <v>3</v>
      </c>
      <c r="AK286" s="43">
        <v>3</v>
      </c>
      <c r="AL286" s="43">
        <v>4</v>
      </c>
      <c r="AM286" s="43">
        <v>3</v>
      </c>
      <c r="AN286" s="43">
        <v>4</v>
      </c>
      <c r="AO286" s="43">
        <v>3</v>
      </c>
      <c r="AP286" s="43">
        <v>4</v>
      </c>
      <c r="AQ286" s="43">
        <v>4</v>
      </c>
      <c r="AR286" s="43">
        <v>3</v>
      </c>
      <c r="AS286" s="43">
        <v>3</v>
      </c>
      <c r="AT286" s="43">
        <v>4</v>
      </c>
      <c r="AU286" s="43">
        <v>3</v>
      </c>
      <c r="AV286" s="43">
        <v>3</v>
      </c>
      <c r="AW286" s="43">
        <v>2</v>
      </c>
      <c r="AX286" s="43">
        <v>3</v>
      </c>
      <c r="AY286" s="43">
        <v>2</v>
      </c>
      <c r="AZ286" s="43">
        <v>2</v>
      </c>
      <c r="BA286" s="43">
        <v>3</v>
      </c>
      <c r="BB286" s="43">
        <v>3</v>
      </c>
      <c r="BC286" s="43">
        <v>2</v>
      </c>
      <c r="BD286" s="43">
        <v>2</v>
      </c>
      <c r="BE286" s="40">
        <f t="shared" si="25"/>
        <v>76</v>
      </c>
      <c r="BF286" s="40">
        <f t="shared" si="27"/>
        <v>2.9501370975235339</v>
      </c>
      <c r="BG286" s="46">
        <v>3</v>
      </c>
      <c r="BH286" s="43">
        <v>3</v>
      </c>
      <c r="BI286" s="44">
        <v>2</v>
      </c>
      <c r="BJ286" s="44">
        <v>2</v>
      </c>
      <c r="BK286" s="44">
        <v>2</v>
      </c>
      <c r="BL286" s="43">
        <v>2</v>
      </c>
      <c r="BM286" s="43">
        <v>2</v>
      </c>
      <c r="BN286" s="43">
        <v>2</v>
      </c>
      <c r="BO286" s="44">
        <v>2</v>
      </c>
      <c r="BP286" s="43">
        <v>3</v>
      </c>
      <c r="BQ286" s="43">
        <v>4</v>
      </c>
      <c r="BR286" s="43">
        <v>3</v>
      </c>
      <c r="BS286" s="44">
        <v>1</v>
      </c>
      <c r="BT286" s="43">
        <v>2</v>
      </c>
      <c r="BU286" s="43">
        <v>3</v>
      </c>
      <c r="BV286" s="47">
        <f t="shared" si="28"/>
        <v>33</v>
      </c>
      <c r="BW286" s="47">
        <f t="shared" si="29"/>
        <v>2.6862922616924458</v>
      </c>
      <c r="BX286" s="46">
        <v>3</v>
      </c>
    </row>
    <row r="287" spans="1:76" x14ac:dyDescent="0.2">
      <c r="A287" s="37">
        <v>286</v>
      </c>
      <c r="B287" s="42" t="s">
        <v>1065</v>
      </c>
      <c r="C287" s="42" t="s">
        <v>69</v>
      </c>
      <c r="D287" s="42">
        <v>15</v>
      </c>
      <c r="E287" s="42">
        <v>9</v>
      </c>
      <c r="F287" s="43">
        <v>4</v>
      </c>
      <c r="G287" s="43">
        <v>3</v>
      </c>
      <c r="H287" s="44">
        <v>1</v>
      </c>
      <c r="I287" s="43">
        <v>3</v>
      </c>
      <c r="J287" s="44">
        <v>1</v>
      </c>
      <c r="K287" s="44">
        <v>2</v>
      </c>
      <c r="L287" s="43">
        <v>2</v>
      </c>
      <c r="M287" s="43">
        <v>3</v>
      </c>
      <c r="N287" s="43">
        <v>2</v>
      </c>
      <c r="O287" s="43">
        <v>3</v>
      </c>
      <c r="P287" s="43">
        <v>3</v>
      </c>
      <c r="Q287" s="44">
        <v>1</v>
      </c>
      <c r="R287" s="44">
        <v>2</v>
      </c>
      <c r="S287" s="44">
        <v>2</v>
      </c>
      <c r="T287" s="43">
        <v>2</v>
      </c>
      <c r="U287" s="44">
        <v>2</v>
      </c>
      <c r="V287" s="44">
        <v>3</v>
      </c>
      <c r="W287" s="44">
        <v>3</v>
      </c>
      <c r="X287" s="44">
        <v>2</v>
      </c>
      <c r="Y287" s="44">
        <v>2</v>
      </c>
      <c r="Z287" s="44">
        <v>2</v>
      </c>
      <c r="AA287" s="44">
        <v>1</v>
      </c>
      <c r="AB287" s="45">
        <v>1</v>
      </c>
      <c r="AC287" s="46">
        <f t="shared" si="24"/>
        <v>50</v>
      </c>
      <c r="AD287" s="46">
        <f t="shared" si="26"/>
        <v>2.0057183362079729</v>
      </c>
      <c r="AE287" s="46">
        <v>2</v>
      </c>
      <c r="AF287" s="43">
        <v>4</v>
      </c>
      <c r="AG287" s="43">
        <v>3</v>
      </c>
      <c r="AH287" s="43">
        <v>2</v>
      </c>
      <c r="AI287" s="43">
        <v>2</v>
      </c>
      <c r="AJ287" s="43">
        <v>2</v>
      </c>
      <c r="AK287" s="43">
        <v>3</v>
      </c>
      <c r="AL287" s="43">
        <v>3</v>
      </c>
      <c r="AM287" s="43">
        <v>3</v>
      </c>
      <c r="AN287" s="43">
        <v>3</v>
      </c>
      <c r="AO287" s="43">
        <v>4</v>
      </c>
      <c r="AP287" s="43">
        <v>4</v>
      </c>
      <c r="AQ287" s="43">
        <v>2</v>
      </c>
      <c r="AR287" s="43">
        <v>2</v>
      </c>
      <c r="AS287" s="43">
        <v>4</v>
      </c>
      <c r="AT287" s="43">
        <v>4</v>
      </c>
      <c r="AU287" s="43">
        <v>4</v>
      </c>
      <c r="AV287" s="43">
        <v>4</v>
      </c>
      <c r="AW287" s="43">
        <v>2</v>
      </c>
      <c r="AX287" s="43">
        <v>4</v>
      </c>
      <c r="AY287" s="43">
        <v>4</v>
      </c>
      <c r="AZ287" s="43">
        <v>2</v>
      </c>
      <c r="BA287" s="43">
        <v>2</v>
      </c>
      <c r="BB287" s="43">
        <v>2</v>
      </c>
      <c r="BC287" s="43">
        <v>3</v>
      </c>
      <c r="BD287" s="43">
        <v>3</v>
      </c>
      <c r="BE287" s="40">
        <f t="shared" si="25"/>
        <v>75</v>
      </c>
      <c r="BF287" s="40">
        <f t="shared" si="27"/>
        <v>2.8754534853109517</v>
      </c>
      <c r="BG287" s="46">
        <v>3</v>
      </c>
      <c r="BH287" s="43">
        <v>2</v>
      </c>
      <c r="BI287" s="44">
        <v>2</v>
      </c>
      <c r="BJ287" s="44">
        <v>2</v>
      </c>
      <c r="BK287" s="44">
        <v>3</v>
      </c>
      <c r="BL287" s="43">
        <v>3</v>
      </c>
      <c r="BM287" s="43">
        <v>3</v>
      </c>
      <c r="BN287" s="43">
        <v>3</v>
      </c>
      <c r="BO287" s="44">
        <v>2</v>
      </c>
      <c r="BP287" s="43">
        <v>3</v>
      </c>
      <c r="BQ287" s="43">
        <v>3</v>
      </c>
      <c r="BR287" s="43">
        <v>3</v>
      </c>
      <c r="BS287" s="44">
        <v>1</v>
      </c>
      <c r="BT287" s="43">
        <v>3</v>
      </c>
      <c r="BU287" s="43">
        <v>3</v>
      </c>
      <c r="BV287" s="47">
        <f t="shared" si="28"/>
        <v>36</v>
      </c>
      <c r="BW287" s="47">
        <f t="shared" si="29"/>
        <v>2.9532547992342959</v>
      </c>
      <c r="BX287" s="46">
        <v>3</v>
      </c>
    </row>
    <row r="288" spans="1:76" x14ac:dyDescent="0.2">
      <c r="A288" s="37">
        <v>287</v>
      </c>
      <c r="B288" s="42" t="s">
        <v>1066</v>
      </c>
      <c r="C288" s="42" t="s">
        <v>69</v>
      </c>
      <c r="D288" s="42">
        <v>14</v>
      </c>
      <c r="E288" s="42">
        <v>9</v>
      </c>
      <c r="F288" s="43">
        <v>4</v>
      </c>
      <c r="G288" s="43">
        <v>3</v>
      </c>
      <c r="H288" s="44">
        <v>2</v>
      </c>
      <c r="I288" s="43">
        <v>3</v>
      </c>
      <c r="J288" s="44">
        <v>2</v>
      </c>
      <c r="K288" s="44">
        <v>3</v>
      </c>
      <c r="L288" s="43">
        <v>3</v>
      </c>
      <c r="M288" s="43">
        <v>3</v>
      </c>
      <c r="N288" s="43">
        <v>3</v>
      </c>
      <c r="O288" s="43">
        <v>2</v>
      </c>
      <c r="P288" s="43">
        <v>3</v>
      </c>
      <c r="Q288" s="44">
        <v>2</v>
      </c>
      <c r="R288" s="44">
        <v>2</v>
      </c>
      <c r="S288" s="44">
        <v>3</v>
      </c>
      <c r="T288" s="43">
        <v>3</v>
      </c>
      <c r="U288" s="44">
        <v>2</v>
      </c>
      <c r="V288" s="44">
        <v>4</v>
      </c>
      <c r="W288" s="44">
        <v>3</v>
      </c>
      <c r="X288" s="44">
        <v>2</v>
      </c>
      <c r="Y288" s="44">
        <v>1</v>
      </c>
      <c r="Z288" s="44">
        <v>2</v>
      </c>
      <c r="AA288" s="44">
        <v>4</v>
      </c>
      <c r="AB288" s="45">
        <v>4</v>
      </c>
      <c r="AC288" s="46">
        <f t="shared" si="24"/>
        <v>63</v>
      </c>
      <c r="AD288" s="46">
        <f t="shared" si="26"/>
        <v>2.6112965483531982</v>
      </c>
      <c r="AE288" s="46">
        <v>3</v>
      </c>
      <c r="AF288" s="43">
        <v>3</v>
      </c>
      <c r="AG288" s="43">
        <v>3</v>
      </c>
      <c r="AH288" s="43">
        <v>2</v>
      </c>
      <c r="AI288" s="43">
        <v>2</v>
      </c>
      <c r="AJ288" s="43">
        <v>3</v>
      </c>
      <c r="AK288" s="43">
        <v>3</v>
      </c>
      <c r="AL288" s="43">
        <v>2</v>
      </c>
      <c r="AM288" s="43">
        <v>3</v>
      </c>
      <c r="AN288" s="43">
        <v>3</v>
      </c>
      <c r="AO288" s="43">
        <v>1</v>
      </c>
      <c r="AP288" s="43">
        <v>3</v>
      </c>
      <c r="AQ288" s="43">
        <v>2</v>
      </c>
      <c r="AR288" s="43">
        <v>3</v>
      </c>
      <c r="AS288" s="43">
        <v>3</v>
      </c>
      <c r="AT288" s="43">
        <v>3</v>
      </c>
      <c r="AU288" s="43">
        <v>3</v>
      </c>
      <c r="AV288" s="43">
        <v>4</v>
      </c>
      <c r="AW288" s="43">
        <v>2</v>
      </c>
      <c r="AX288" s="43">
        <v>3</v>
      </c>
      <c r="AY288" s="43">
        <v>3</v>
      </c>
      <c r="AZ288" s="43">
        <v>2</v>
      </c>
      <c r="BA288" s="43">
        <v>3</v>
      </c>
      <c r="BB288" s="43">
        <v>3</v>
      </c>
      <c r="BC288" s="43">
        <v>2</v>
      </c>
      <c r="BD288" s="43">
        <v>3</v>
      </c>
      <c r="BE288" s="40">
        <f t="shared" si="25"/>
        <v>67</v>
      </c>
      <c r="BF288" s="40">
        <f t="shared" si="27"/>
        <v>2.5925575246553128</v>
      </c>
      <c r="BG288" s="46">
        <v>3</v>
      </c>
      <c r="BH288" s="43">
        <v>2</v>
      </c>
      <c r="BI288" s="44">
        <v>2</v>
      </c>
      <c r="BJ288" s="44">
        <v>1</v>
      </c>
      <c r="BK288" s="44">
        <v>2</v>
      </c>
      <c r="BL288" s="43">
        <v>2</v>
      </c>
      <c r="BM288" s="43">
        <v>2</v>
      </c>
      <c r="BN288" s="43">
        <v>2</v>
      </c>
      <c r="BO288" s="44">
        <v>2</v>
      </c>
      <c r="BP288" s="43">
        <v>2</v>
      </c>
      <c r="BQ288" s="43">
        <v>2</v>
      </c>
      <c r="BR288" s="43">
        <v>2</v>
      </c>
      <c r="BS288" s="44">
        <v>2</v>
      </c>
      <c r="BT288" s="43">
        <v>3</v>
      </c>
      <c r="BU288" s="43">
        <v>2</v>
      </c>
      <c r="BV288" s="47">
        <f t="shared" si="28"/>
        <v>28</v>
      </c>
      <c r="BW288" s="47">
        <f t="shared" si="29"/>
        <v>2.3394258383549236</v>
      </c>
      <c r="BX288" s="46">
        <v>2</v>
      </c>
    </row>
    <row r="289" spans="1:76" x14ac:dyDescent="0.2">
      <c r="A289" s="37">
        <v>288</v>
      </c>
      <c r="B289" s="42" t="s">
        <v>1067</v>
      </c>
      <c r="C289" s="42" t="s">
        <v>69</v>
      </c>
      <c r="D289" s="42">
        <v>15</v>
      </c>
      <c r="E289" s="42">
        <v>9</v>
      </c>
      <c r="F289" s="43">
        <v>4</v>
      </c>
      <c r="G289" s="43">
        <v>3</v>
      </c>
      <c r="H289" s="44">
        <v>3</v>
      </c>
      <c r="I289" s="43">
        <v>1</v>
      </c>
      <c r="J289" s="44">
        <v>2</v>
      </c>
      <c r="K289" s="44">
        <v>3</v>
      </c>
      <c r="L289" s="43">
        <v>3</v>
      </c>
      <c r="M289" s="43">
        <v>3</v>
      </c>
      <c r="N289" s="43">
        <v>3</v>
      </c>
      <c r="O289" s="43">
        <v>2</v>
      </c>
      <c r="P289" s="43">
        <v>3</v>
      </c>
      <c r="Q289" s="44">
        <v>3</v>
      </c>
      <c r="R289" s="44">
        <v>2</v>
      </c>
      <c r="S289" s="44">
        <v>3</v>
      </c>
      <c r="T289" s="43">
        <v>3</v>
      </c>
      <c r="U289" s="44">
        <v>3</v>
      </c>
      <c r="V289" s="44">
        <v>2</v>
      </c>
      <c r="W289" s="44">
        <v>4</v>
      </c>
      <c r="X289" s="44">
        <v>3</v>
      </c>
      <c r="Y289" s="44">
        <v>3</v>
      </c>
      <c r="Z289" s="44">
        <v>1</v>
      </c>
      <c r="AA289" s="44">
        <v>3</v>
      </c>
      <c r="AB289" s="45">
        <v>3</v>
      </c>
      <c r="AC289" s="46">
        <f t="shared" si="24"/>
        <v>63</v>
      </c>
      <c r="AD289" s="46">
        <f t="shared" si="26"/>
        <v>2.605386275925206</v>
      </c>
      <c r="AE289" s="46">
        <v>3</v>
      </c>
      <c r="AF289" s="43">
        <v>3</v>
      </c>
      <c r="AG289" s="43">
        <v>3</v>
      </c>
      <c r="AH289" s="43">
        <v>2</v>
      </c>
      <c r="AI289" s="43">
        <v>3</v>
      </c>
      <c r="AJ289" s="43">
        <v>1</v>
      </c>
      <c r="AK289" s="43">
        <v>3</v>
      </c>
      <c r="AL289" s="43">
        <v>2</v>
      </c>
      <c r="AM289" s="43">
        <v>3</v>
      </c>
      <c r="AN289" s="43">
        <v>2</v>
      </c>
      <c r="AO289" s="43">
        <v>2</v>
      </c>
      <c r="AP289" s="43">
        <v>3</v>
      </c>
      <c r="AQ289" s="43">
        <v>3</v>
      </c>
      <c r="AR289" s="43">
        <v>2</v>
      </c>
      <c r="AS289" s="43">
        <v>3</v>
      </c>
      <c r="AT289" s="43">
        <v>3</v>
      </c>
      <c r="AU289" s="43">
        <v>2</v>
      </c>
      <c r="AV289" s="43">
        <v>2</v>
      </c>
      <c r="AW289" s="43">
        <v>2</v>
      </c>
      <c r="AX289" s="43">
        <v>3</v>
      </c>
      <c r="AY289" s="43">
        <v>3</v>
      </c>
      <c r="AZ289" s="43">
        <v>3</v>
      </c>
      <c r="BA289" s="43">
        <v>3</v>
      </c>
      <c r="BB289" s="43">
        <v>3</v>
      </c>
      <c r="BC289" s="43">
        <v>3</v>
      </c>
      <c r="BD289" s="43">
        <v>2</v>
      </c>
      <c r="BE289" s="40">
        <f t="shared" si="25"/>
        <v>64</v>
      </c>
      <c r="BF289" s="40">
        <f t="shared" si="27"/>
        <v>2.4810959011690383</v>
      </c>
      <c r="BG289" s="46">
        <v>2</v>
      </c>
      <c r="BH289" s="43">
        <v>3</v>
      </c>
      <c r="BI289" s="44">
        <v>2</v>
      </c>
      <c r="BJ289" s="44">
        <v>4</v>
      </c>
      <c r="BK289" s="44">
        <v>3</v>
      </c>
      <c r="BL289" s="43">
        <v>3</v>
      </c>
      <c r="BM289" s="43">
        <v>3</v>
      </c>
      <c r="BN289" s="43">
        <v>3</v>
      </c>
      <c r="BO289" s="44">
        <v>2</v>
      </c>
      <c r="BP289" s="43">
        <v>3</v>
      </c>
      <c r="BQ289" s="43">
        <v>3</v>
      </c>
      <c r="BR289" s="43">
        <v>3</v>
      </c>
      <c r="BS289" s="44">
        <v>2</v>
      </c>
      <c r="BT289" s="43">
        <v>3</v>
      </c>
      <c r="BU289" s="43">
        <v>3</v>
      </c>
      <c r="BV289" s="47">
        <f t="shared" si="28"/>
        <v>40</v>
      </c>
      <c r="BW289" s="47">
        <f t="shared" si="29"/>
        <v>3.351414681136446</v>
      </c>
      <c r="BX289" s="46">
        <v>3</v>
      </c>
    </row>
    <row r="290" spans="1:76" x14ac:dyDescent="0.2">
      <c r="A290" s="37">
        <v>289</v>
      </c>
      <c r="B290" s="42" t="s">
        <v>1068</v>
      </c>
      <c r="C290" s="42" t="s">
        <v>69</v>
      </c>
      <c r="D290" s="42">
        <v>13</v>
      </c>
      <c r="E290" s="42">
        <v>8</v>
      </c>
      <c r="F290" s="43">
        <v>3</v>
      </c>
      <c r="G290" s="43">
        <v>3</v>
      </c>
      <c r="H290" s="44">
        <v>1</v>
      </c>
      <c r="I290" s="43">
        <v>2</v>
      </c>
      <c r="J290" s="44">
        <v>2</v>
      </c>
      <c r="K290" s="44">
        <v>2</v>
      </c>
      <c r="L290" s="43">
        <v>2</v>
      </c>
      <c r="M290" s="43">
        <v>2</v>
      </c>
      <c r="N290" s="43">
        <v>2</v>
      </c>
      <c r="O290" s="43">
        <v>4</v>
      </c>
      <c r="P290" s="43">
        <v>3</v>
      </c>
      <c r="Q290" s="44">
        <v>1</v>
      </c>
      <c r="R290" s="44">
        <v>3</v>
      </c>
      <c r="S290" s="44">
        <v>2</v>
      </c>
      <c r="T290" s="43">
        <v>2</v>
      </c>
      <c r="U290" s="44">
        <v>1</v>
      </c>
      <c r="V290" s="44">
        <v>1</v>
      </c>
      <c r="W290" s="44">
        <v>1</v>
      </c>
      <c r="X290" s="44">
        <v>2</v>
      </c>
      <c r="Y290" s="44">
        <v>3</v>
      </c>
      <c r="Z290" s="44">
        <v>1</v>
      </c>
      <c r="AA290" s="44">
        <v>4</v>
      </c>
      <c r="AB290" s="45">
        <v>4</v>
      </c>
      <c r="AC290" s="46">
        <f t="shared" si="24"/>
        <v>51</v>
      </c>
      <c r="AD290" s="46">
        <f t="shared" si="26"/>
        <v>1.9954733043003334</v>
      </c>
      <c r="AE290" s="46">
        <v>2</v>
      </c>
      <c r="AF290" s="43">
        <v>3</v>
      </c>
      <c r="AG290" s="43">
        <v>4</v>
      </c>
      <c r="AH290" s="43">
        <v>1</v>
      </c>
      <c r="AI290" s="43">
        <v>3</v>
      </c>
      <c r="AJ290" s="43">
        <v>1</v>
      </c>
      <c r="AK290" s="43">
        <v>3</v>
      </c>
      <c r="AL290" s="43">
        <v>2</v>
      </c>
      <c r="AM290" s="43">
        <v>4</v>
      </c>
      <c r="AN290" s="43">
        <v>3</v>
      </c>
      <c r="AO290" s="43">
        <v>2</v>
      </c>
      <c r="AP290" s="43">
        <v>3</v>
      </c>
      <c r="AQ290" s="43">
        <v>2</v>
      </c>
      <c r="AR290" s="43">
        <v>2</v>
      </c>
      <c r="AS290" s="43">
        <v>2</v>
      </c>
      <c r="AT290" s="43">
        <v>3</v>
      </c>
      <c r="AU290" s="43">
        <v>3</v>
      </c>
      <c r="AV290" s="43">
        <v>3</v>
      </c>
      <c r="AW290" s="43">
        <v>2</v>
      </c>
      <c r="AX290" s="43">
        <v>2</v>
      </c>
      <c r="AY290" s="43">
        <v>2</v>
      </c>
      <c r="AZ290" s="43">
        <v>2</v>
      </c>
      <c r="BA290" s="43">
        <v>1</v>
      </c>
      <c r="BB290" s="43">
        <v>1</v>
      </c>
      <c r="BC290" s="43">
        <v>4</v>
      </c>
      <c r="BD290" s="43">
        <v>3</v>
      </c>
      <c r="BE290" s="40">
        <f t="shared" si="25"/>
        <v>61</v>
      </c>
      <c r="BF290" s="40">
        <f t="shared" si="27"/>
        <v>2.2510318976430872</v>
      </c>
      <c r="BG290" s="46">
        <v>2</v>
      </c>
      <c r="BH290" s="43">
        <v>3</v>
      </c>
      <c r="BI290" s="44">
        <v>3</v>
      </c>
      <c r="BJ290" s="44">
        <v>3</v>
      </c>
      <c r="BK290" s="44">
        <v>4</v>
      </c>
      <c r="BL290" s="43">
        <v>4</v>
      </c>
      <c r="BM290" s="43">
        <v>4</v>
      </c>
      <c r="BN290" s="43">
        <v>4</v>
      </c>
      <c r="BO290" s="44">
        <v>2</v>
      </c>
      <c r="BP290" s="43">
        <v>3</v>
      </c>
      <c r="BQ290" s="43">
        <v>4</v>
      </c>
      <c r="BR290" s="43">
        <v>4</v>
      </c>
      <c r="BS290" s="44">
        <v>1</v>
      </c>
      <c r="BT290" s="43">
        <v>1</v>
      </c>
      <c r="BU290" s="43">
        <v>3</v>
      </c>
      <c r="BV290" s="47">
        <f t="shared" si="28"/>
        <v>43</v>
      </c>
      <c r="BW290" s="47">
        <f t="shared" si="29"/>
        <v>3.3793329133008534</v>
      </c>
      <c r="BX290" s="46">
        <v>3</v>
      </c>
    </row>
    <row r="291" spans="1:76" x14ac:dyDescent="0.2">
      <c r="A291" s="37">
        <v>290</v>
      </c>
      <c r="B291" s="42" t="s">
        <v>1069</v>
      </c>
      <c r="C291" s="42" t="s">
        <v>69</v>
      </c>
      <c r="D291" s="42">
        <v>14</v>
      </c>
      <c r="E291" s="42">
        <v>9</v>
      </c>
      <c r="F291" s="43">
        <v>4</v>
      </c>
      <c r="G291" s="43">
        <v>4</v>
      </c>
      <c r="H291" s="44">
        <v>4</v>
      </c>
      <c r="I291" s="43">
        <v>4</v>
      </c>
      <c r="J291" s="44">
        <v>4</v>
      </c>
      <c r="K291" s="44">
        <v>4</v>
      </c>
      <c r="L291" s="43">
        <v>4</v>
      </c>
      <c r="M291" s="43">
        <v>4</v>
      </c>
      <c r="N291" s="43">
        <v>4</v>
      </c>
      <c r="O291" s="43">
        <v>4</v>
      </c>
      <c r="P291" s="43">
        <v>4</v>
      </c>
      <c r="Q291" s="44">
        <v>4</v>
      </c>
      <c r="R291" s="44">
        <v>4</v>
      </c>
      <c r="S291" s="44">
        <v>4</v>
      </c>
      <c r="T291" s="43">
        <v>4</v>
      </c>
      <c r="U291" s="44">
        <v>4</v>
      </c>
      <c r="V291" s="44">
        <v>4</v>
      </c>
      <c r="W291" s="44">
        <v>4</v>
      </c>
      <c r="X291" s="44">
        <v>4</v>
      </c>
      <c r="Y291" s="44">
        <v>4</v>
      </c>
      <c r="Z291" s="44">
        <v>4</v>
      </c>
      <c r="AA291" s="44">
        <v>4</v>
      </c>
      <c r="AB291" s="45">
        <v>4</v>
      </c>
      <c r="AC291" s="46">
        <f t="shared" si="24"/>
        <v>92</v>
      </c>
      <c r="AD291" s="46">
        <f t="shared" si="26"/>
        <v>4</v>
      </c>
      <c r="AE291" s="46">
        <v>4</v>
      </c>
      <c r="AF291" s="43">
        <v>4</v>
      </c>
      <c r="AG291" s="43">
        <v>4</v>
      </c>
      <c r="AH291" s="43">
        <v>4</v>
      </c>
      <c r="AI291" s="43">
        <v>4</v>
      </c>
      <c r="AJ291" s="43">
        <v>4</v>
      </c>
      <c r="AK291" s="43">
        <v>4</v>
      </c>
      <c r="AL291" s="43">
        <v>4</v>
      </c>
      <c r="AM291" s="43">
        <v>4</v>
      </c>
      <c r="AN291" s="43">
        <v>4</v>
      </c>
      <c r="AO291" s="43">
        <v>4</v>
      </c>
      <c r="AP291" s="43">
        <v>4</v>
      </c>
      <c r="AQ291" s="43">
        <v>4</v>
      </c>
      <c r="AR291" s="43">
        <v>4</v>
      </c>
      <c r="AS291" s="43">
        <v>4</v>
      </c>
      <c r="AT291" s="43">
        <v>4</v>
      </c>
      <c r="AU291" s="43">
        <v>4</v>
      </c>
      <c r="AV291" s="43">
        <v>4</v>
      </c>
      <c r="AW291" s="43">
        <v>4</v>
      </c>
      <c r="AX291" s="43">
        <v>4</v>
      </c>
      <c r="AY291" s="43">
        <v>4</v>
      </c>
      <c r="AZ291" s="43">
        <v>4</v>
      </c>
      <c r="BA291" s="43">
        <v>4</v>
      </c>
      <c r="BB291" s="43">
        <v>4</v>
      </c>
      <c r="BC291" s="43">
        <v>4</v>
      </c>
      <c r="BD291" s="43">
        <v>4</v>
      </c>
      <c r="BE291" s="40">
        <f t="shared" si="25"/>
        <v>100</v>
      </c>
      <c r="BF291" s="40">
        <f t="shared" si="27"/>
        <v>4</v>
      </c>
      <c r="BG291" s="46">
        <v>4</v>
      </c>
      <c r="BH291" s="43">
        <v>3</v>
      </c>
      <c r="BI291" s="44">
        <v>3</v>
      </c>
      <c r="BJ291" s="44">
        <v>3</v>
      </c>
      <c r="BK291" s="44">
        <v>3</v>
      </c>
      <c r="BL291" s="43">
        <v>3</v>
      </c>
      <c r="BM291" s="43">
        <v>3</v>
      </c>
      <c r="BN291" s="43">
        <v>3</v>
      </c>
      <c r="BO291" s="44">
        <v>2</v>
      </c>
      <c r="BP291" s="43">
        <v>3</v>
      </c>
      <c r="BQ291" s="43">
        <v>4</v>
      </c>
      <c r="BR291" s="43">
        <v>3</v>
      </c>
      <c r="BS291" s="44">
        <v>3</v>
      </c>
      <c r="BT291" s="43">
        <v>3</v>
      </c>
      <c r="BU291" s="43">
        <v>3</v>
      </c>
      <c r="BV291" s="47">
        <f t="shared" si="28"/>
        <v>42</v>
      </c>
      <c r="BW291" s="47">
        <f t="shared" si="29"/>
        <v>3.5491113265450123</v>
      </c>
      <c r="BX291" s="46">
        <v>4</v>
      </c>
    </row>
    <row r="292" spans="1:76" x14ac:dyDescent="0.2">
      <c r="A292" s="37">
        <v>291</v>
      </c>
      <c r="B292" s="42" t="s">
        <v>1070</v>
      </c>
      <c r="C292" s="42" t="s">
        <v>69</v>
      </c>
      <c r="D292" s="42">
        <v>14</v>
      </c>
      <c r="E292" s="42">
        <v>9</v>
      </c>
      <c r="F292" s="43">
        <v>1</v>
      </c>
      <c r="G292" s="43">
        <v>1</v>
      </c>
      <c r="H292" s="44">
        <v>1</v>
      </c>
      <c r="I292" s="43">
        <v>1</v>
      </c>
      <c r="J292" s="44">
        <v>1</v>
      </c>
      <c r="K292" s="44">
        <v>1</v>
      </c>
      <c r="L292" s="43">
        <v>1</v>
      </c>
      <c r="M292" s="43">
        <v>1</v>
      </c>
      <c r="N292" s="43">
        <v>1</v>
      </c>
      <c r="O292" s="43">
        <v>1</v>
      </c>
      <c r="P292" s="43">
        <v>1</v>
      </c>
      <c r="Q292" s="44">
        <v>1</v>
      </c>
      <c r="R292" s="44">
        <v>1</v>
      </c>
      <c r="S292" s="44">
        <v>1</v>
      </c>
      <c r="T292" s="43">
        <v>1</v>
      </c>
      <c r="U292" s="44">
        <v>1</v>
      </c>
      <c r="V292" s="44">
        <v>1</v>
      </c>
      <c r="W292" s="44">
        <v>1</v>
      </c>
      <c r="X292" s="44">
        <v>1</v>
      </c>
      <c r="Y292" s="44">
        <v>1</v>
      </c>
      <c r="Z292" s="44">
        <v>1</v>
      </c>
      <c r="AA292" s="44">
        <v>1</v>
      </c>
      <c r="AB292" s="45">
        <v>1</v>
      </c>
      <c r="AC292" s="46">
        <f t="shared" si="24"/>
        <v>23</v>
      </c>
      <c r="AD292" s="46">
        <f t="shared" si="26"/>
        <v>1</v>
      </c>
      <c r="AE292" s="46">
        <v>1</v>
      </c>
      <c r="AF292" s="43">
        <v>1</v>
      </c>
      <c r="AG292" s="43">
        <v>1</v>
      </c>
      <c r="AH292" s="43">
        <v>1</v>
      </c>
      <c r="AI292" s="43">
        <v>1</v>
      </c>
      <c r="AJ292" s="43">
        <v>1</v>
      </c>
      <c r="AK292" s="43">
        <v>1</v>
      </c>
      <c r="AL292" s="43">
        <v>1</v>
      </c>
      <c r="AM292" s="43">
        <v>1</v>
      </c>
      <c r="AN292" s="43">
        <v>1</v>
      </c>
      <c r="AO292" s="43">
        <v>1</v>
      </c>
      <c r="AP292" s="43">
        <v>1</v>
      </c>
      <c r="AQ292" s="43">
        <v>1</v>
      </c>
      <c r="AR292" s="43">
        <v>1</v>
      </c>
      <c r="AS292" s="43">
        <v>1</v>
      </c>
      <c r="AT292" s="43">
        <v>1</v>
      </c>
      <c r="AU292" s="43">
        <v>1</v>
      </c>
      <c r="AV292" s="43">
        <v>1</v>
      </c>
      <c r="AW292" s="43">
        <v>1</v>
      </c>
      <c r="AX292" s="43">
        <v>1</v>
      </c>
      <c r="AY292" s="43">
        <v>1</v>
      </c>
      <c r="AZ292" s="43">
        <v>1</v>
      </c>
      <c r="BA292" s="43">
        <v>1</v>
      </c>
      <c r="BB292" s="43">
        <v>1</v>
      </c>
      <c r="BC292" s="43">
        <v>1</v>
      </c>
      <c r="BD292" s="43">
        <v>1</v>
      </c>
      <c r="BE292" s="40">
        <f t="shared" si="25"/>
        <v>25</v>
      </c>
      <c r="BF292" s="40">
        <f t="shared" si="27"/>
        <v>1</v>
      </c>
      <c r="BG292" s="46">
        <v>1</v>
      </c>
      <c r="BH292" s="43">
        <v>3</v>
      </c>
      <c r="BI292" s="44">
        <v>2</v>
      </c>
      <c r="BJ292" s="44">
        <v>3</v>
      </c>
      <c r="BK292" s="44">
        <v>3</v>
      </c>
      <c r="BL292" s="43">
        <v>2</v>
      </c>
      <c r="BM292" s="43">
        <v>4</v>
      </c>
      <c r="BN292" s="43">
        <v>3</v>
      </c>
      <c r="BO292" s="44">
        <v>2</v>
      </c>
      <c r="BP292" s="43">
        <v>3</v>
      </c>
      <c r="BQ292" s="43">
        <v>2</v>
      </c>
      <c r="BR292" s="43">
        <v>3</v>
      </c>
      <c r="BS292" s="44">
        <v>1</v>
      </c>
      <c r="BT292" s="43">
        <v>3</v>
      </c>
      <c r="BU292" s="43">
        <v>3</v>
      </c>
      <c r="BV292" s="47">
        <f t="shared" si="28"/>
        <v>37</v>
      </c>
      <c r="BW292" s="47">
        <f t="shared" si="29"/>
        <v>3.0159452205201513</v>
      </c>
      <c r="BX292" s="46">
        <v>3</v>
      </c>
    </row>
    <row r="293" spans="1:76" x14ac:dyDescent="0.2">
      <c r="A293" s="37">
        <v>292</v>
      </c>
      <c r="B293" s="42" t="s">
        <v>1071</v>
      </c>
      <c r="C293" s="42" t="s">
        <v>69</v>
      </c>
      <c r="D293" s="42">
        <v>14</v>
      </c>
      <c r="E293" s="42">
        <v>8</v>
      </c>
      <c r="F293" s="43">
        <v>1</v>
      </c>
      <c r="G293" s="43">
        <v>1</v>
      </c>
      <c r="H293" s="44">
        <v>1</v>
      </c>
      <c r="I293" s="43">
        <v>1</v>
      </c>
      <c r="J293" s="44">
        <v>1</v>
      </c>
      <c r="K293" s="44">
        <v>1</v>
      </c>
      <c r="L293" s="43">
        <v>1</v>
      </c>
      <c r="M293" s="43">
        <v>1</v>
      </c>
      <c r="N293" s="43">
        <v>1</v>
      </c>
      <c r="O293" s="43">
        <v>1</v>
      </c>
      <c r="P293" s="43">
        <v>1</v>
      </c>
      <c r="Q293" s="44">
        <v>1</v>
      </c>
      <c r="R293" s="44">
        <v>1</v>
      </c>
      <c r="S293" s="44">
        <v>1</v>
      </c>
      <c r="T293" s="43">
        <v>1</v>
      </c>
      <c r="U293" s="44">
        <v>1</v>
      </c>
      <c r="V293" s="44">
        <v>1</v>
      </c>
      <c r="W293" s="44">
        <v>1</v>
      </c>
      <c r="X293" s="44">
        <v>1</v>
      </c>
      <c r="Y293" s="44">
        <v>1</v>
      </c>
      <c r="Z293" s="44">
        <v>1</v>
      </c>
      <c r="AA293" s="44">
        <v>1</v>
      </c>
      <c r="AB293" s="45">
        <v>1</v>
      </c>
      <c r="AC293" s="46">
        <f t="shared" si="24"/>
        <v>23</v>
      </c>
      <c r="AD293" s="46">
        <f t="shared" si="26"/>
        <v>1</v>
      </c>
      <c r="AE293" s="46">
        <v>1</v>
      </c>
      <c r="AF293" s="43">
        <v>1</v>
      </c>
      <c r="AG293" s="43">
        <v>1</v>
      </c>
      <c r="AH293" s="43">
        <v>1</v>
      </c>
      <c r="AI293" s="43">
        <v>1</v>
      </c>
      <c r="AJ293" s="43">
        <v>1</v>
      </c>
      <c r="AK293" s="43">
        <v>1</v>
      </c>
      <c r="AL293" s="43">
        <v>1</v>
      </c>
      <c r="AM293" s="43">
        <v>1</v>
      </c>
      <c r="AN293" s="43">
        <v>1</v>
      </c>
      <c r="AO293" s="43">
        <v>1</v>
      </c>
      <c r="AP293" s="43">
        <v>1</v>
      </c>
      <c r="AQ293" s="43">
        <v>1</v>
      </c>
      <c r="AR293" s="43">
        <v>1</v>
      </c>
      <c r="AS293" s="43">
        <v>1</v>
      </c>
      <c r="AT293" s="43">
        <v>1</v>
      </c>
      <c r="AU293" s="43">
        <v>1</v>
      </c>
      <c r="AV293" s="43">
        <v>1</v>
      </c>
      <c r="AW293" s="43">
        <v>1</v>
      </c>
      <c r="AX293" s="43">
        <v>1</v>
      </c>
      <c r="AY293" s="43">
        <v>1</v>
      </c>
      <c r="AZ293" s="43">
        <v>1</v>
      </c>
      <c r="BA293" s="43">
        <v>1</v>
      </c>
      <c r="BB293" s="43">
        <v>1</v>
      </c>
      <c r="BC293" s="43">
        <v>1</v>
      </c>
      <c r="BD293" s="43">
        <v>1</v>
      </c>
      <c r="BE293" s="40">
        <f t="shared" si="25"/>
        <v>25</v>
      </c>
      <c r="BF293" s="40">
        <f t="shared" si="27"/>
        <v>1</v>
      </c>
      <c r="BG293" s="46">
        <v>1</v>
      </c>
      <c r="BH293" s="43">
        <v>2</v>
      </c>
      <c r="BI293" s="44">
        <v>3</v>
      </c>
      <c r="BJ293" s="44">
        <v>3</v>
      </c>
      <c r="BK293" s="44">
        <v>2</v>
      </c>
      <c r="BL293" s="43">
        <v>3</v>
      </c>
      <c r="BM293" s="43">
        <v>3</v>
      </c>
      <c r="BN293" s="43">
        <v>3</v>
      </c>
      <c r="BO293" s="44">
        <v>2</v>
      </c>
      <c r="BP293" s="43">
        <v>3</v>
      </c>
      <c r="BQ293" s="43">
        <v>3</v>
      </c>
      <c r="BR293" s="43">
        <v>3</v>
      </c>
      <c r="BS293" s="44">
        <v>3</v>
      </c>
      <c r="BT293" s="43">
        <v>3</v>
      </c>
      <c r="BU293" s="43">
        <v>3</v>
      </c>
      <c r="BV293" s="47">
        <f t="shared" si="28"/>
        <v>39</v>
      </c>
      <c r="BW293" s="47">
        <f t="shared" si="29"/>
        <v>3.2822064384153111</v>
      </c>
      <c r="BX293" s="46">
        <v>3</v>
      </c>
    </row>
    <row r="294" spans="1:76" x14ac:dyDescent="0.2">
      <c r="A294" s="37">
        <v>293</v>
      </c>
      <c r="B294" s="42" t="s">
        <v>1072</v>
      </c>
      <c r="C294" s="42" t="s">
        <v>69</v>
      </c>
      <c r="D294" s="42">
        <v>14</v>
      </c>
      <c r="E294" s="42">
        <v>8</v>
      </c>
      <c r="F294" s="43">
        <v>3</v>
      </c>
      <c r="G294" s="43">
        <v>2</v>
      </c>
      <c r="H294" s="44">
        <v>1</v>
      </c>
      <c r="I294" s="43">
        <v>2</v>
      </c>
      <c r="J294" s="44">
        <v>1</v>
      </c>
      <c r="K294" s="44">
        <v>1</v>
      </c>
      <c r="L294" s="43">
        <v>3</v>
      </c>
      <c r="M294" s="43">
        <v>4</v>
      </c>
      <c r="N294" s="43">
        <v>2</v>
      </c>
      <c r="O294" s="43">
        <v>4</v>
      </c>
      <c r="P294" s="43">
        <v>3</v>
      </c>
      <c r="Q294" s="44">
        <v>2</v>
      </c>
      <c r="R294" s="44">
        <v>2</v>
      </c>
      <c r="S294" s="44">
        <v>3</v>
      </c>
      <c r="T294" s="43">
        <v>4</v>
      </c>
      <c r="U294" s="44">
        <v>2</v>
      </c>
      <c r="V294" s="44">
        <v>1</v>
      </c>
      <c r="W294" s="44">
        <v>1</v>
      </c>
      <c r="X294" s="44">
        <v>1</v>
      </c>
      <c r="Y294" s="44">
        <v>1</v>
      </c>
      <c r="Z294" s="44">
        <v>1</v>
      </c>
      <c r="AA294" s="44">
        <v>1</v>
      </c>
      <c r="AB294" s="45">
        <v>3</v>
      </c>
      <c r="AC294" s="46">
        <f t="shared" si="24"/>
        <v>48</v>
      </c>
      <c r="AD294" s="46">
        <f t="shared" si="26"/>
        <v>1.8229767932816048</v>
      </c>
      <c r="AE294" s="46">
        <v>2</v>
      </c>
      <c r="AF294" s="43">
        <v>1</v>
      </c>
      <c r="AG294" s="43">
        <v>1</v>
      </c>
      <c r="AH294" s="43">
        <v>1</v>
      </c>
      <c r="AI294" s="43">
        <v>1</v>
      </c>
      <c r="AJ294" s="43">
        <v>1</v>
      </c>
      <c r="AK294" s="43">
        <v>1</v>
      </c>
      <c r="AL294" s="43">
        <v>1</v>
      </c>
      <c r="AM294" s="43">
        <v>1</v>
      </c>
      <c r="AN294" s="43">
        <v>1</v>
      </c>
      <c r="AO294" s="43">
        <v>1</v>
      </c>
      <c r="AP294" s="43">
        <v>1</v>
      </c>
      <c r="AQ294" s="43">
        <v>1</v>
      </c>
      <c r="AR294" s="43">
        <v>1</v>
      </c>
      <c r="AS294" s="43">
        <v>1</v>
      </c>
      <c r="AT294" s="43">
        <v>1</v>
      </c>
      <c r="AU294" s="43">
        <v>1</v>
      </c>
      <c r="AV294" s="43">
        <v>1</v>
      </c>
      <c r="AW294" s="43">
        <v>1</v>
      </c>
      <c r="AX294" s="43">
        <v>1</v>
      </c>
      <c r="AY294" s="43">
        <v>1</v>
      </c>
      <c r="AZ294" s="43">
        <v>1</v>
      </c>
      <c r="BA294" s="43">
        <v>1</v>
      </c>
      <c r="BB294" s="43">
        <v>1</v>
      </c>
      <c r="BC294" s="43">
        <v>1</v>
      </c>
      <c r="BD294" s="43">
        <v>1</v>
      </c>
      <c r="BE294" s="40">
        <f t="shared" si="25"/>
        <v>25</v>
      </c>
      <c r="BF294" s="40">
        <f t="shared" si="27"/>
        <v>1</v>
      </c>
      <c r="BG294" s="46">
        <v>1</v>
      </c>
      <c r="BH294" s="43">
        <v>3</v>
      </c>
      <c r="BI294" s="44">
        <v>3</v>
      </c>
      <c r="BJ294" s="44">
        <v>3</v>
      </c>
      <c r="BK294" s="44">
        <v>3</v>
      </c>
      <c r="BL294" s="43">
        <v>4</v>
      </c>
      <c r="BM294" s="43">
        <v>4</v>
      </c>
      <c r="BN294" s="43">
        <v>4</v>
      </c>
      <c r="BO294" s="44">
        <v>2</v>
      </c>
      <c r="BP294" s="43">
        <v>4</v>
      </c>
      <c r="BQ294" s="43">
        <v>4</v>
      </c>
      <c r="BR294" s="43">
        <v>2</v>
      </c>
      <c r="BS294" s="44">
        <v>1</v>
      </c>
      <c r="BT294" s="43">
        <v>4</v>
      </c>
      <c r="BU294" s="43">
        <v>4</v>
      </c>
      <c r="BV294" s="47">
        <f t="shared" si="28"/>
        <v>45</v>
      </c>
      <c r="BW294" s="47">
        <f t="shared" si="29"/>
        <v>3.6186382060701976</v>
      </c>
      <c r="BX294" s="46">
        <v>4</v>
      </c>
    </row>
    <row r="295" spans="1:76" x14ac:dyDescent="0.2">
      <c r="A295" s="37">
        <v>294</v>
      </c>
      <c r="B295" s="42" t="s">
        <v>1073</v>
      </c>
      <c r="C295" s="42" t="s">
        <v>69</v>
      </c>
      <c r="D295" s="42">
        <v>13</v>
      </c>
      <c r="E295" s="42">
        <v>8</v>
      </c>
      <c r="F295" s="43">
        <v>4</v>
      </c>
      <c r="G295" s="43">
        <v>3</v>
      </c>
      <c r="H295" s="44">
        <v>2</v>
      </c>
      <c r="I295" s="43">
        <v>2</v>
      </c>
      <c r="J295" s="44">
        <v>2</v>
      </c>
      <c r="K295" s="44">
        <v>2</v>
      </c>
      <c r="L295" s="43">
        <v>2</v>
      </c>
      <c r="M295" s="43">
        <v>2</v>
      </c>
      <c r="N295" s="43">
        <v>2</v>
      </c>
      <c r="O295" s="43">
        <v>4</v>
      </c>
      <c r="P295" s="43">
        <v>2</v>
      </c>
      <c r="Q295" s="44">
        <v>2</v>
      </c>
      <c r="R295" s="44">
        <v>2</v>
      </c>
      <c r="S295" s="44">
        <v>3</v>
      </c>
      <c r="T295" s="43">
        <v>3</v>
      </c>
      <c r="U295" s="44">
        <v>1</v>
      </c>
      <c r="V295" s="44">
        <v>1</v>
      </c>
      <c r="W295" s="44">
        <v>3</v>
      </c>
      <c r="X295" s="44">
        <v>1</v>
      </c>
      <c r="Y295" s="44">
        <v>3</v>
      </c>
      <c r="Z295" s="44">
        <v>2</v>
      </c>
      <c r="AA295" s="44">
        <v>3</v>
      </c>
      <c r="AB295" s="45">
        <v>4</v>
      </c>
      <c r="AC295" s="46">
        <f t="shared" si="24"/>
        <v>55</v>
      </c>
      <c r="AD295" s="46">
        <f t="shared" si="26"/>
        <v>2.2231401691058155</v>
      </c>
      <c r="AE295" s="46">
        <v>2</v>
      </c>
      <c r="AF295" s="43">
        <v>1</v>
      </c>
      <c r="AG295" s="43">
        <v>1</v>
      </c>
      <c r="AH295" s="43">
        <v>1</v>
      </c>
      <c r="AI295" s="43">
        <v>1</v>
      </c>
      <c r="AJ295" s="43">
        <v>1</v>
      </c>
      <c r="AK295" s="43">
        <v>1</v>
      </c>
      <c r="AL295" s="43">
        <v>1</v>
      </c>
      <c r="AM295" s="43">
        <v>1</v>
      </c>
      <c r="AN295" s="43">
        <v>1</v>
      </c>
      <c r="AO295" s="43">
        <v>1</v>
      </c>
      <c r="AP295" s="43">
        <v>1</v>
      </c>
      <c r="AQ295" s="43">
        <v>1</v>
      </c>
      <c r="AR295" s="43">
        <v>1</v>
      </c>
      <c r="AS295" s="43">
        <v>1</v>
      </c>
      <c r="AT295" s="43">
        <v>1</v>
      </c>
      <c r="AU295" s="43">
        <v>1</v>
      </c>
      <c r="AV295" s="43">
        <v>1</v>
      </c>
      <c r="AW295" s="43">
        <v>1</v>
      </c>
      <c r="AX295" s="43">
        <v>1</v>
      </c>
      <c r="AY295" s="43">
        <v>1</v>
      </c>
      <c r="AZ295" s="43">
        <v>1</v>
      </c>
      <c r="BA295" s="43">
        <v>1</v>
      </c>
      <c r="BB295" s="43">
        <v>1</v>
      </c>
      <c r="BC295" s="43">
        <v>1</v>
      </c>
      <c r="BD295" s="43">
        <v>1</v>
      </c>
      <c r="BE295" s="40">
        <f t="shared" si="25"/>
        <v>25</v>
      </c>
      <c r="BF295" s="40">
        <f t="shared" si="27"/>
        <v>1</v>
      </c>
      <c r="BG295" s="46">
        <v>1</v>
      </c>
      <c r="BH295" s="43">
        <v>1</v>
      </c>
      <c r="BI295" s="44">
        <v>1</v>
      </c>
      <c r="BJ295" s="44">
        <v>1</v>
      </c>
      <c r="BK295" s="44">
        <v>1</v>
      </c>
      <c r="BL295" s="43">
        <v>1</v>
      </c>
      <c r="BM295" s="43">
        <v>1</v>
      </c>
      <c r="BN295" s="43">
        <v>1</v>
      </c>
      <c r="BO295" s="44">
        <v>1</v>
      </c>
      <c r="BP295" s="43">
        <v>1</v>
      </c>
      <c r="BQ295" s="43">
        <v>1</v>
      </c>
      <c r="BR295" s="43">
        <v>1</v>
      </c>
      <c r="BS295" s="44">
        <v>1</v>
      </c>
      <c r="BT295" s="43">
        <v>1</v>
      </c>
      <c r="BU295" s="43">
        <v>1</v>
      </c>
      <c r="BV295" s="47">
        <f t="shared" si="28"/>
        <v>14</v>
      </c>
      <c r="BW295" s="47">
        <f t="shared" si="29"/>
        <v>1.1923631226024587</v>
      </c>
      <c r="BX295" s="46">
        <v>1</v>
      </c>
    </row>
    <row r="296" spans="1:76" x14ac:dyDescent="0.2">
      <c r="E296" s="4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BFDC-0BF0-4A68-BF96-B4204138221B}">
  <dimension ref="A1:AQ987"/>
  <sheetViews>
    <sheetView topLeftCell="L617" zoomScale="90" zoomScaleNormal="90" workbookViewId="0">
      <selection activeCell="AA619" sqref="AA619"/>
    </sheetView>
  </sheetViews>
  <sheetFormatPr defaultRowHeight="12.75" x14ac:dyDescent="0.2"/>
  <cols>
    <col min="1" max="1" width="9.140625" style="13"/>
    <col min="2" max="2" width="11.28515625" customWidth="1"/>
    <col min="25" max="25" width="12.42578125" customWidth="1"/>
    <col min="28" max="28" width="10" bestFit="1" customWidth="1"/>
    <col min="34" max="34" width="17.5703125" customWidth="1"/>
    <col min="36" max="36" width="12" customWidth="1"/>
    <col min="37" max="37" width="15.28515625" customWidth="1"/>
    <col min="39" max="39" width="29.5703125" customWidth="1"/>
    <col min="40" max="40" width="10" bestFit="1" customWidth="1"/>
  </cols>
  <sheetData>
    <row r="1" spans="1:43" ht="16.5" customHeight="1" thickBot="1" x14ac:dyDescent="0.25">
      <c r="A1" s="36" t="s">
        <v>1115</v>
      </c>
      <c r="B1" s="57" t="s">
        <v>1113</v>
      </c>
      <c r="C1" s="57" t="s">
        <v>1114</v>
      </c>
      <c r="D1" s="57" t="s">
        <v>4</v>
      </c>
      <c r="E1" s="42" t="s">
        <v>1404</v>
      </c>
      <c r="F1" s="42" t="s">
        <v>1405</v>
      </c>
      <c r="G1" s="42" t="s">
        <v>1406</v>
      </c>
      <c r="H1" s="42" t="s">
        <v>1407</v>
      </c>
      <c r="I1" s="42" t="s">
        <v>1408</v>
      </c>
      <c r="J1" s="42" t="s">
        <v>1409</v>
      </c>
      <c r="K1" s="42" t="s">
        <v>1410</v>
      </c>
      <c r="L1" s="42" t="s">
        <v>1411</v>
      </c>
      <c r="M1" s="42" t="s">
        <v>1412</v>
      </c>
      <c r="N1" s="42" t="s">
        <v>1413</v>
      </c>
      <c r="O1" s="42" t="s">
        <v>1414</v>
      </c>
      <c r="P1" s="42" t="s">
        <v>1415</v>
      </c>
      <c r="Q1" s="42" t="s">
        <v>1416</v>
      </c>
      <c r="R1" s="42" t="s">
        <v>1417</v>
      </c>
      <c r="S1" s="42" t="s">
        <v>1418</v>
      </c>
      <c r="T1" s="42" t="s">
        <v>1419</v>
      </c>
      <c r="U1" s="42" t="s">
        <v>1420</v>
      </c>
      <c r="V1" s="42" t="s">
        <v>1421</v>
      </c>
      <c r="W1" s="42" t="s">
        <v>1422</v>
      </c>
      <c r="X1" s="42" t="s">
        <v>1423</v>
      </c>
      <c r="Y1" s="42" t="s">
        <v>1424</v>
      </c>
      <c r="Z1" s="42" t="s">
        <v>1425</v>
      </c>
      <c r="AA1" s="42" t="s">
        <v>1426</v>
      </c>
      <c r="AB1" s="47" t="s">
        <v>1427</v>
      </c>
      <c r="AC1" s="47" t="s">
        <v>1428</v>
      </c>
      <c r="AD1" s="47" t="s">
        <v>1429</v>
      </c>
      <c r="AE1" s="47" t="s">
        <v>1494</v>
      </c>
      <c r="AF1" s="58"/>
      <c r="AG1" s="67" t="s">
        <v>1471</v>
      </c>
      <c r="AH1" s="68"/>
      <c r="AI1" s="59"/>
      <c r="AJ1" s="65" t="s">
        <v>1472</v>
      </c>
      <c r="AK1" s="66"/>
      <c r="AL1" s="58"/>
      <c r="AM1" s="58"/>
      <c r="AN1" s="58"/>
      <c r="AO1" s="58"/>
      <c r="AP1" s="58"/>
    </row>
    <row r="2" spans="1:43" ht="15" customHeight="1" thickBot="1" x14ac:dyDescent="0.25">
      <c r="A2" s="28" t="s">
        <v>1116</v>
      </c>
      <c r="B2" s="42" t="s">
        <v>69</v>
      </c>
      <c r="C2" s="42">
        <v>14</v>
      </c>
      <c r="D2" s="42">
        <v>9</v>
      </c>
      <c r="E2" s="43">
        <v>3</v>
      </c>
      <c r="F2" s="43">
        <v>2</v>
      </c>
      <c r="G2" s="44">
        <v>2</v>
      </c>
      <c r="H2" s="43">
        <v>3</v>
      </c>
      <c r="I2" s="44">
        <v>2</v>
      </c>
      <c r="J2" s="44">
        <v>2</v>
      </c>
      <c r="K2" s="43">
        <v>2</v>
      </c>
      <c r="L2" s="43">
        <v>3</v>
      </c>
      <c r="M2" s="43">
        <v>2</v>
      </c>
      <c r="N2" s="43">
        <v>3</v>
      </c>
      <c r="O2" s="43">
        <v>3</v>
      </c>
      <c r="P2" s="44">
        <v>2</v>
      </c>
      <c r="Q2" s="44">
        <v>4</v>
      </c>
      <c r="R2" s="44">
        <v>3</v>
      </c>
      <c r="S2" s="43">
        <v>2</v>
      </c>
      <c r="T2" s="44">
        <v>3</v>
      </c>
      <c r="U2" s="44">
        <v>3</v>
      </c>
      <c r="V2" s="44">
        <v>3</v>
      </c>
      <c r="W2" s="44">
        <v>1</v>
      </c>
      <c r="X2" s="44">
        <v>3</v>
      </c>
      <c r="Y2" s="44">
        <v>2</v>
      </c>
      <c r="Z2" s="44">
        <v>3</v>
      </c>
      <c r="AA2" s="45">
        <v>4</v>
      </c>
      <c r="AB2" s="47">
        <f t="shared" ref="AB2:AB65" si="0">SUM(E2:AA2)</f>
        <v>60</v>
      </c>
      <c r="AC2" s="47">
        <f>GEOMEAN(E2:AA2)</f>
        <v>2.5022794830907302</v>
      </c>
      <c r="AD2" s="47">
        <v>3</v>
      </c>
      <c r="AE2" s="47" t="str">
        <f>IF(AB2&lt;54,"RENDAH",IF(AB2&lt;71,"SEDANG",IF(AB2&gt;71,"TINGGI")))</f>
        <v>SEDANG</v>
      </c>
      <c r="AF2" s="58"/>
      <c r="AG2" s="49" t="s">
        <v>1473</v>
      </c>
      <c r="AH2" s="50" t="s">
        <v>1474</v>
      </c>
      <c r="AI2" s="60"/>
      <c r="AJ2" s="51" t="s">
        <v>1475</v>
      </c>
      <c r="AK2" s="51">
        <f>AVERAGE(AB2:AB295)</f>
        <v>62.517006802721092</v>
      </c>
      <c r="AL2" s="58"/>
      <c r="AM2" s="58"/>
      <c r="AN2" s="58"/>
      <c r="AO2" s="58"/>
      <c r="AP2" s="58"/>
    </row>
    <row r="3" spans="1:43" ht="15.75" customHeight="1" thickBot="1" x14ac:dyDescent="0.25">
      <c r="A3" s="28" t="s">
        <v>1117</v>
      </c>
      <c r="B3" s="42" t="s">
        <v>69</v>
      </c>
      <c r="C3" s="42">
        <v>15</v>
      </c>
      <c r="D3" s="42">
        <v>9</v>
      </c>
      <c r="E3" s="43">
        <v>4</v>
      </c>
      <c r="F3" s="43">
        <v>4</v>
      </c>
      <c r="G3" s="44">
        <v>2</v>
      </c>
      <c r="H3" s="43">
        <v>4</v>
      </c>
      <c r="I3" s="44">
        <v>4</v>
      </c>
      <c r="J3" s="44">
        <v>4</v>
      </c>
      <c r="K3" s="43">
        <v>4</v>
      </c>
      <c r="L3" s="43">
        <v>2</v>
      </c>
      <c r="M3" s="43">
        <v>4</v>
      </c>
      <c r="N3" s="43">
        <v>4</v>
      </c>
      <c r="O3" s="43">
        <v>4</v>
      </c>
      <c r="P3" s="44">
        <v>4</v>
      </c>
      <c r="Q3" s="44">
        <v>2</v>
      </c>
      <c r="R3" s="44">
        <v>2</v>
      </c>
      <c r="S3" s="43">
        <v>4</v>
      </c>
      <c r="T3" s="44">
        <v>4</v>
      </c>
      <c r="U3" s="44">
        <v>3</v>
      </c>
      <c r="V3" s="44">
        <v>3</v>
      </c>
      <c r="W3" s="44">
        <v>3</v>
      </c>
      <c r="X3" s="44">
        <v>4</v>
      </c>
      <c r="Y3" s="44">
        <v>3</v>
      </c>
      <c r="Z3" s="44">
        <v>3</v>
      </c>
      <c r="AA3" s="45">
        <v>4</v>
      </c>
      <c r="AB3" s="47">
        <f t="shared" si="0"/>
        <v>79</v>
      </c>
      <c r="AC3" s="47">
        <f t="shared" ref="AC3:AC66" si="1">GEOMEAN(E3:AA3)</f>
        <v>3.3307831096327312</v>
      </c>
      <c r="AD3" s="47">
        <v>3</v>
      </c>
      <c r="AE3" s="47" t="str">
        <f t="shared" ref="AE3:AE66" si="2">IF(AB3&lt;54,"RENDAH",IF(AB3&lt;71,"SEDANG",IF(AB3&gt;71,"TINGGI")))</f>
        <v>TINGGI</v>
      </c>
      <c r="AF3" s="58"/>
      <c r="AG3" s="49" t="s">
        <v>1476</v>
      </c>
      <c r="AH3" s="50" t="s">
        <v>1477</v>
      </c>
      <c r="AI3" s="61"/>
      <c r="AJ3" s="51" t="s">
        <v>1478</v>
      </c>
      <c r="AK3" s="51">
        <f>STDEV(AB2:AB295)</f>
        <v>8.6089514026107548</v>
      </c>
      <c r="AL3" s="58"/>
      <c r="AM3" s="58"/>
      <c r="AN3" s="58"/>
      <c r="AO3" s="58"/>
      <c r="AP3" s="58"/>
    </row>
    <row r="4" spans="1:43" ht="14.25" customHeight="1" thickBot="1" x14ac:dyDescent="0.25">
      <c r="A4" s="28" t="s">
        <v>1118</v>
      </c>
      <c r="B4" s="42" t="s">
        <v>69</v>
      </c>
      <c r="C4" s="42">
        <v>13</v>
      </c>
      <c r="D4" s="42">
        <v>8</v>
      </c>
      <c r="E4" s="43">
        <v>4</v>
      </c>
      <c r="F4" s="43">
        <v>3</v>
      </c>
      <c r="G4" s="44">
        <v>3</v>
      </c>
      <c r="H4" s="43">
        <v>3</v>
      </c>
      <c r="I4" s="44">
        <v>3</v>
      </c>
      <c r="J4" s="44">
        <v>3</v>
      </c>
      <c r="K4" s="43">
        <v>4</v>
      </c>
      <c r="L4" s="43">
        <v>3</v>
      </c>
      <c r="M4" s="43">
        <v>3</v>
      </c>
      <c r="N4" s="43">
        <v>3</v>
      </c>
      <c r="O4" s="43">
        <v>3</v>
      </c>
      <c r="P4" s="44">
        <v>3</v>
      </c>
      <c r="Q4" s="44">
        <v>2</v>
      </c>
      <c r="R4" s="44">
        <v>3</v>
      </c>
      <c r="S4" s="43">
        <v>3</v>
      </c>
      <c r="T4" s="44">
        <v>3</v>
      </c>
      <c r="U4" s="44">
        <v>3</v>
      </c>
      <c r="V4" s="44">
        <v>3</v>
      </c>
      <c r="W4" s="44">
        <v>4</v>
      </c>
      <c r="X4" s="44">
        <v>2</v>
      </c>
      <c r="Y4" s="44">
        <v>3</v>
      </c>
      <c r="Z4" s="44">
        <v>3</v>
      </c>
      <c r="AA4" s="45">
        <v>3</v>
      </c>
      <c r="AB4" s="47">
        <f t="shared" si="0"/>
        <v>70</v>
      </c>
      <c r="AC4" s="47">
        <f t="shared" si="1"/>
        <v>3.0068054466425251</v>
      </c>
      <c r="AD4" s="47">
        <v>3</v>
      </c>
      <c r="AE4" s="47" t="str">
        <f t="shared" si="2"/>
        <v>SEDANG</v>
      </c>
      <c r="AF4" s="58"/>
      <c r="AG4" s="49" t="s">
        <v>1484</v>
      </c>
      <c r="AH4" s="50" t="s">
        <v>1479</v>
      </c>
      <c r="AI4" s="60"/>
      <c r="AJ4" s="51" t="s">
        <v>1480</v>
      </c>
      <c r="AK4" s="51">
        <f>AK2-1*AK3</f>
        <v>53.908055400110335</v>
      </c>
      <c r="AL4" s="58"/>
      <c r="AM4" s="58"/>
      <c r="AN4" s="58"/>
      <c r="AO4" s="58"/>
      <c r="AP4" s="58"/>
      <c r="AQ4" s="58"/>
    </row>
    <row r="5" spans="1:43" ht="13.5" thickBot="1" x14ac:dyDescent="0.25">
      <c r="A5" s="28" t="s">
        <v>1119</v>
      </c>
      <c r="B5" s="42" t="s">
        <v>69</v>
      </c>
      <c r="C5" s="42">
        <v>14</v>
      </c>
      <c r="D5" s="42">
        <v>9</v>
      </c>
      <c r="E5" s="43">
        <v>4</v>
      </c>
      <c r="F5" s="43">
        <v>4</v>
      </c>
      <c r="G5" s="44">
        <v>2</v>
      </c>
      <c r="H5" s="43">
        <v>3</v>
      </c>
      <c r="I5" s="44">
        <v>4</v>
      </c>
      <c r="J5" s="44">
        <v>4</v>
      </c>
      <c r="K5" s="43">
        <v>4</v>
      </c>
      <c r="L5" s="43">
        <v>3</v>
      </c>
      <c r="M5" s="43">
        <v>4</v>
      </c>
      <c r="N5" s="43">
        <v>4</v>
      </c>
      <c r="O5" s="43">
        <v>4</v>
      </c>
      <c r="P5" s="44">
        <v>3</v>
      </c>
      <c r="Q5" s="44">
        <v>2</v>
      </c>
      <c r="R5" s="44">
        <v>3</v>
      </c>
      <c r="S5" s="43">
        <v>4</v>
      </c>
      <c r="T5" s="44">
        <v>3</v>
      </c>
      <c r="U5" s="44">
        <v>3</v>
      </c>
      <c r="V5" s="44">
        <v>3</v>
      </c>
      <c r="W5" s="44">
        <v>3</v>
      </c>
      <c r="X5" s="44">
        <v>3</v>
      </c>
      <c r="Y5" s="44">
        <v>3</v>
      </c>
      <c r="Z5" s="44">
        <v>3</v>
      </c>
      <c r="AA5" s="45">
        <v>2</v>
      </c>
      <c r="AB5" s="47">
        <f t="shared" si="0"/>
        <v>75</v>
      </c>
      <c r="AC5" s="47">
        <f t="shared" si="1"/>
        <v>3.1845047460209712</v>
      </c>
      <c r="AD5" s="47">
        <v>3</v>
      </c>
      <c r="AE5" s="47" t="str">
        <f t="shared" si="2"/>
        <v>TINGGI</v>
      </c>
      <c r="AF5" s="58"/>
      <c r="AG5" s="62"/>
      <c r="AH5" s="62"/>
      <c r="AI5" s="61"/>
      <c r="AJ5" s="51" t="s">
        <v>1481</v>
      </c>
      <c r="AK5" s="51">
        <f>AK2+1*AK3</f>
        <v>71.125958205331841</v>
      </c>
      <c r="AL5" s="58"/>
      <c r="AM5" s="58"/>
      <c r="AN5" s="58"/>
      <c r="AO5" s="58"/>
      <c r="AP5" s="58"/>
      <c r="AQ5" s="58"/>
    </row>
    <row r="6" spans="1:43" ht="13.5" thickBot="1" x14ac:dyDescent="0.25">
      <c r="A6" s="28" t="s">
        <v>1120</v>
      </c>
      <c r="B6" s="42" t="s">
        <v>69</v>
      </c>
      <c r="C6" s="42">
        <v>14</v>
      </c>
      <c r="D6" s="42">
        <v>9</v>
      </c>
      <c r="E6" s="43">
        <v>4</v>
      </c>
      <c r="F6" s="43">
        <v>3</v>
      </c>
      <c r="G6" s="44">
        <v>2</v>
      </c>
      <c r="H6" s="43">
        <v>4</v>
      </c>
      <c r="I6" s="44">
        <v>3</v>
      </c>
      <c r="J6" s="44">
        <v>3</v>
      </c>
      <c r="K6" s="43">
        <v>3</v>
      </c>
      <c r="L6" s="43">
        <v>3</v>
      </c>
      <c r="M6" s="43">
        <v>3</v>
      </c>
      <c r="N6" s="43">
        <v>3</v>
      </c>
      <c r="O6" s="43">
        <v>4</v>
      </c>
      <c r="P6" s="44">
        <v>3</v>
      </c>
      <c r="Q6" s="44">
        <v>2</v>
      </c>
      <c r="R6" s="44">
        <v>3</v>
      </c>
      <c r="S6" s="43">
        <v>3</v>
      </c>
      <c r="T6" s="44">
        <v>3</v>
      </c>
      <c r="U6" s="44">
        <v>3</v>
      </c>
      <c r="V6" s="44">
        <v>3</v>
      </c>
      <c r="W6" s="44">
        <v>3</v>
      </c>
      <c r="X6" s="44">
        <v>3</v>
      </c>
      <c r="Y6" s="44">
        <v>3</v>
      </c>
      <c r="Z6" s="44">
        <v>3</v>
      </c>
      <c r="AA6" s="45">
        <v>4</v>
      </c>
      <c r="AB6" s="47">
        <f t="shared" si="0"/>
        <v>71</v>
      </c>
      <c r="AC6" s="47">
        <f t="shared" si="1"/>
        <v>3.0446505051925445</v>
      </c>
      <c r="AD6" s="47">
        <v>3</v>
      </c>
      <c r="AE6" s="47" t="s">
        <v>1476</v>
      </c>
      <c r="AF6" s="58"/>
      <c r="AG6" s="63"/>
      <c r="AH6" s="63"/>
      <c r="AI6" s="64"/>
      <c r="AJ6" s="63"/>
      <c r="AK6" s="63"/>
      <c r="AL6" s="58"/>
      <c r="AM6" s="58"/>
      <c r="AN6" s="58"/>
      <c r="AO6" s="58"/>
      <c r="AP6" s="58"/>
      <c r="AQ6" s="58"/>
    </row>
    <row r="7" spans="1:43" ht="14.25" customHeight="1" thickBot="1" x14ac:dyDescent="0.25">
      <c r="A7" s="28" t="s">
        <v>1121</v>
      </c>
      <c r="B7" s="42" t="s">
        <v>69</v>
      </c>
      <c r="C7" s="42">
        <v>14</v>
      </c>
      <c r="D7" s="42">
        <v>8</v>
      </c>
      <c r="E7" s="43">
        <v>4</v>
      </c>
      <c r="F7" s="43">
        <v>3</v>
      </c>
      <c r="G7" s="44">
        <v>2</v>
      </c>
      <c r="H7" s="43">
        <v>3</v>
      </c>
      <c r="I7" s="44">
        <v>4</v>
      </c>
      <c r="J7" s="44">
        <v>4</v>
      </c>
      <c r="K7" s="43">
        <v>4</v>
      </c>
      <c r="L7" s="43">
        <v>1</v>
      </c>
      <c r="M7" s="43">
        <v>4</v>
      </c>
      <c r="N7" s="43">
        <v>3</v>
      </c>
      <c r="O7" s="43">
        <v>4</v>
      </c>
      <c r="P7" s="44">
        <v>3</v>
      </c>
      <c r="Q7" s="44">
        <v>2</v>
      </c>
      <c r="R7" s="44">
        <v>3</v>
      </c>
      <c r="S7" s="43">
        <v>3</v>
      </c>
      <c r="T7" s="44">
        <v>3</v>
      </c>
      <c r="U7" s="44">
        <v>3</v>
      </c>
      <c r="V7" s="44">
        <v>2</v>
      </c>
      <c r="W7" s="44">
        <v>4</v>
      </c>
      <c r="X7" s="44">
        <v>4</v>
      </c>
      <c r="Y7" s="44">
        <v>2</v>
      </c>
      <c r="Z7" s="44">
        <v>4</v>
      </c>
      <c r="AA7" s="45">
        <v>4</v>
      </c>
      <c r="AB7" s="47">
        <f t="shared" si="0"/>
        <v>73</v>
      </c>
      <c r="AC7" s="47">
        <f t="shared" si="1"/>
        <v>3.0204626890524873</v>
      </c>
      <c r="AD7" s="47">
        <v>3</v>
      </c>
      <c r="AE7" s="47" t="str">
        <f t="shared" si="2"/>
        <v>TINGGI</v>
      </c>
      <c r="AF7" s="58"/>
      <c r="AG7" s="69" t="s">
        <v>1482</v>
      </c>
      <c r="AH7" s="70"/>
      <c r="AI7" s="61"/>
      <c r="AJ7" s="71" t="s">
        <v>1483</v>
      </c>
      <c r="AK7" s="72"/>
      <c r="AL7" s="58"/>
      <c r="AM7" s="58"/>
      <c r="AN7" s="58"/>
      <c r="AO7" s="58"/>
      <c r="AP7" s="58"/>
      <c r="AQ7" s="58"/>
    </row>
    <row r="8" spans="1:43" ht="13.5" thickBot="1" x14ac:dyDescent="0.25">
      <c r="A8" s="28" t="s">
        <v>1122</v>
      </c>
      <c r="B8" s="42" t="s">
        <v>69</v>
      </c>
      <c r="C8" s="42">
        <v>14</v>
      </c>
      <c r="D8" s="42">
        <v>9</v>
      </c>
      <c r="E8" s="43">
        <v>4</v>
      </c>
      <c r="F8" s="43">
        <v>3</v>
      </c>
      <c r="G8" s="44">
        <v>2</v>
      </c>
      <c r="H8" s="43">
        <v>4</v>
      </c>
      <c r="I8" s="44">
        <v>3</v>
      </c>
      <c r="J8" s="44">
        <v>3</v>
      </c>
      <c r="K8" s="43">
        <v>4</v>
      </c>
      <c r="L8" s="43">
        <v>3</v>
      </c>
      <c r="M8" s="43">
        <v>3</v>
      </c>
      <c r="N8" s="43">
        <v>2</v>
      </c>
      <c r="O8" s="43">
        <v>4</v>
      </c>
      <c r="P8" s="44">
        <v>3</v>
      </c>
      <c r="Q8" s="44">
        <v>3</v>
      </c>
      <c r="R8" s="44">
        <v>3</v>
      </c>
      <c r="S8" s="43">
        <v>4</v>
      </c>
      <c r="T8" s="44">
        <v>4</v>
      </c>
      <c r="U8" s="44">
        <v>4</v>
      </c>
      <c r="V8" s="44">
        <v>4</v>
      </c>
      <c r="W8" s="44">
        <v>4</v>
      </c>
      <c r="X8" s="44">
        <v>4</v>
      </c>
      <c r="Y8" s="44">
        <v>4</v>
      </c>
      <c r="Z8" s="44">
        <v>3</v>
      </c>
      <c r="AA8" s="45">
        <v>3</v>
      </c>
      <c r="AB8" s="47">
        <f t="shared" si="0"/>
        <v>78</v>
      </c>
      <c r="AC8" s="47">
        <f t="shared" si="1"/>
        <v>3.3232443888432832</v>
      </c>
      <c r="AD8" s="47">
        <v>3</v>
      </c>
      <c r="AE8" s="47" t="str">
        <f t="shared" si="2"/>
        <v>TINGGI</v>
      </c>
      <c r="AF8" s="58"/>
      <c r="AG8" s="52" t="s">
        <v>1473</v>
      </c>
      <c r="AH8" s="53" t="s">
        <v>1491</v>
      </c>
      <c r="AI8" s="60"/>
      <c r="AJ8" s="54" t="s">
        <v>1473</v>
      </c>
      <c r="AK8" s="54">
        <f>COUNTIF(AE2:AE295,"RENDAH")</f>
        <v>47</v>
      </c>
      <c r="AL8" s="58"/>
      <c r="AM8" s="58"/>
      <c r="AN8" s="58"/>
      <c r="AO8" s="58"/>
      <c r="AP8" s="58"/>
      <c r="AQ8" s="58"/>
    </row>
    <row r="9" spans="1:43" ht="13.5" thickBot="1" x14ac:dyDescent="0.25">
      <c r="A9" s="28" t="s">
        <v>1123</v>
      </c>
      <c r="B9" s="42" t="s">
        <v>69</v>
      </c>
      <c r="C9" s="42">
        <v>14</v>
      </c>
      <c r="D9" s="42">
        <v>9</v>
      </c>
      <c r="E9" s="43">
        <v>4</v>
      </c>
      <c r="F9" s="43">
        <v>3</v>
      </c>
      <c r="G9" s="44">
        <v>3</v>
      </c>
      <c r="H9" s="43">
        <v>3</v>
      </c>
      <c r="I9" s="44">
        <v>3</v>
      </c>
      <c r="J9" s="44">
        <v>3</v>
      </c>
      <c r="K9" s="43">
        <v>3</v>
      </c>
      <c r="L9" s="43">
        <v>3</v>
      </c>
      <c r="M9" s="43">
        <v>3</v>
      </c>
      <c r="N9" s="43">
        <v>2</v>
      </c>
      <c r="O9" s="43">
        <v>4</v>
      </c>
      <c r="P9" s="44">
        <v>2</v>
      </c>
      <c r="Q9" s="44">
        <v>1</v>
      </c>
      <c r="R9" s="44">
        <v>4</v>
      </c>
      <c r="S9" s="43">
        <v>3</v>
      </c>
      <c r="T9" s="44">
        <v>4</v>
      </c>
      <c r="U9" s="44">
        <v>3</v>
      </c>
      <c r="V9" s="44">
        <v>3</v>
      </c>
      <c r="W9" s="44">
        <v>4</v>
      </c>
      <c r="X9" s="44">
        <v>2</v>
      </c>
      <c r="Y9" s="44">
        <v>3</v>
      </c>
      <c r="Z9" s="44">
        <v>3</v>
      </c>
      <c r="AA9" s="45">
        <v>4</v>
      </c>
      <c r="AB9" s="47">
        <f t="shared" si="0"/>
        <v>70</v>
      </c>
      <c r="AC9" s="47">
        <f t="shared" si="1"/>
        <v>2.9241600613021115</v>
      </c>
      <c r="AD9" s="47">
        <v>3</v>
      </c>
      <c r="AE9" s="47" t="str">
        <f t="shared" si="2"/>
        <v>SEDANG</v>
      </c>
      <c r="AF9" s="58"/>
      <c r="AG9" s="52" t="s">
        <v>1476</v>
      </c>
      <c r="AH9" s="53" t="s">
        <v>1492</v>
      </c>
      <c r="AI9" s="61"/>
      <c r="AJ9" s="55" t="s">
        <v>1476</v>
      </c>
      <c r="AK9" s="55">
        <f>COUNTIF(AE2:AE295,"SEDANG")</f>
        <v>213</v>
      </c>
      <c r="AL9" s="58"/>
      <c r="AM9" s="58"/>
      <c r="AN9" s="58"/>
      <c r="AO9" s="58"/>
      <c r="AP9" s="58"/>
      <c r="AQ9" s="58"/>
    </row>
    <row r="10" spans="1:43" ht="13.5" thickBot="1" x14ac:dyDescent="0.25">
      <c r="A10" s="28" t="s">
        <v>1124</v>
      </c>
      <c r="B10" s="42" t="s">
        <v>69</v>
      </c>
      <c r="C10" s="42">
        <v>13</v>
      </c>
      <c r="D10" s="42">
        <v>8</v>
      </c>
      <c r="E10" s="43">
        <v>4</v>
      </c>
      <c r="F10" s="43">
        <v>3</v>
      </c>
      <c r="G10" s="44">
        <v>3</v>
      </c>
      <c r="H10" s="43">
        <v>3</v>
      </c>
      <c r="I10" s="44">
        <v>2</v>
      </c>
      <c r="J10" s="44">
        <v>3</v>
      </c>
      <c r="K10" s="43">
        <v>3</v>
      </c>
      <c r="L10" s="43">
        <v>3</v>
      </c>
      <c r="M10" s="43">
        <v>3</v>
      </c>
      <c r="N10" s="43">
        <v>3</v>
      </c>
      <c r="O10" s="43">
        <v>3</v>
      </c>
      <c r="P10" s="44">
        <v>3</v>
      </c>
      <c r="Q10" s="44">
        <v>1</v>
      </c>
      <c r="R10" s="44">
        <v>4</v>
      </c>
      <c r="S10" s="43">
        <v>3</v>
      </c>
      <c r="T10" s="44">
        <v>3</v>
      </c>
      <c r="U10" s="44">
        <v>4</v>
      </c>
      <c r="V10" s="44">
        <v>4</v>
      </c>
      <c r="W10" s="44">
        <v>2</v>
      </c>
      <c r="X10" s="44">
        <v>3</v>
      </c>
      <c r="Y10" s="44">
        <v>2</v>
      </c>
      <c r="Z10" s="44">
        <v>3</v>
      </c>
      <c r="AA10" s="45">
        <v>4</v>
      </c>
      <c r="AB10" s="47">
        <f t="shared" si="0"/>
        <v>69</v>
      </c>
      <c r="AC10" s="47">
        <f t="shared" si="1"/>
        <v>2.8878127010580141</v>
      </c>
      <c r="AD10" s="47">
        <v>3</v>
      </c>
      <c r="AE10" s="47" t="str">
        <f t="shared" si="2"/>
        <v>SEDANG</v>
      </c>
      <c r="AF10" s="58"/>
      <c r="AG10" s="52" t="s">
        <v>1484</v>
      </c>
      <c r="AH10" s="53" t="s">
        <v>1493</v>
      </c>
      <c r="AI10" s="60"/>
      <c r="AJ10" s="56" t="s">
        <v>1484</v>
      </c>
      <c r="AK10" s="56">
        <f>COUNTIF(AE2:AE295,"TINGGI")</f>
        <v>34</v>
      </c>
      <c r="AL10" s="58"/>
      <c r="AM10" s="58"/>
      <c r="AN10" s="58"/>
      <c r="AO10" s="58"/>
      <c r="AP10" s="58"/>
      <c r="AQ10" s="58"/>
    </row>
    <row r="11" spans="1:43" x14ac:dyDescent="0.2">
      <c r="A11" s="28" t="s">
        <v>1125</v>
      </c>
      <c r="B11" s="42" t="s">
        <v>69</v>
      </c>
      <c r="C11" s="42">
        <v>15</v>
      </c>
      <c r="D11" s="42">
        <v>9</v>
      </c>
      <c r="E11" s="43">
        <v>4</v>
      </c>
      <c r="F11" s="43">
        <v>3</v>
      </c>
      <c r="G11" s="44">
        <v>3</v>
      </c>
      <c r="H11" s="43">
        <v>1</v>
      </c>
      <c r="I11" s="44">
        <v>2</v>
      </c>
      <c r="J11" s="44">
        <v>2</v>
      </c>
      <c r="K11" s="43">
        <v>3</v>
      </c>
      <c r="L11" s="43">
        <v>3</v>
      </c>
      <c r="M11" s="43">
        <v>2</v>
      </c>
      <c r="N11" s="43">
        <v>4</v>
      </c>
      <c r="O11" s="43">
        <v>3</v>
      </c>
      <c r="P11" s="44">
        <v>2</v>
      </c>
      <c r="Q11" s="44">
        <v>2</v>
      </c>
      <c r="R11" s="44">
        <v>2</v>
      </c>
      <c r="S11" s="43">
        <v>2</v>
      </c>
      <c r="T11" s="44">
        <v>1</v>
      </c>
      <c r="U11" s="44">
        <v>1</v>
      </c>
      <c r="V11" s="44">
        <v>1</v>
      </c>
      <c r="W11" s="44">
        <v>1</v>
      </c>
      <c r="X11" s="44">
        <v>2</v>
      </c>
      <c r="Y11" s="44">
        <v>1</v>
      </c>
      <c r="Z11" s="44">
        <v>2</v>
      </c>
      <c r="AA11" s="45">
        <v>4</v>
      </c>
      <c r="AB11" s="47">
        <f t="shared" si="0"/>
        <v>51</v>
      </c>
      <c r="AC11" s="47">
        <f t="shared" si="1"/>
        <v>1.9954733043003334</v>
      </c>
      <c r="AD11" s="47">
        <v>2</v>
      </c>
      <c r="AE11" s="47" t="str">
        <f t="shared" si="2"/>
        <v>RENDAH</v>
      </c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</row>
    <row r="12" spans="1:43" x14ac:dyDescent="0.2">
      <c r="A12" s="28" t="s">
        <v>1126</v>
      </c>
      <c r="B12" s="42" t="s">
        <v>69</v>
      </c>
      <c r="C12" s="42">
        <v>14</v>
      </c>
      <c r="D12" s="42">
        <v>9</v>
      </c>
      <c r="E12" s="43">
        <v>4</v>
      </c>
      <c r="F12" s="43">
        <v>4</v>
      </c>
      <c r="G12" s="44">
        <v>2</v>
      </c>
      <c r="H12" s="43">
        <v>3</v>
      </c>
      <c r="I12" s="44">
        <v>2</v>
      </c>
      <c r="J12" s="44">
        <v>3</v>
      </c>
      <c r="K12" s="43">
        <v>3</v>
      </c>
      <c r="L12" s="43">
        <v>4</v>
      </c>
      <c r="M12" s="43">
        <v>3</v>
      </c>
      <c r="N12" s="43">
        <v>3</v>
      </c>
      <c r="O12" s="43">
        <v>4</v>
      </c>
      <c r="P12" s="44">
        <v>2</v>
      </c>
      <c r="Q12" s="44">
        <v>1</v>
      </c>
      <c r="R12" s="44">
        <v>3</v>
      </c>
      <c r="S12" s="43">
        <v>3</v>
      </c>
      <c r="T12" s="44">
        <v>2</v>
      </c>
      <c r="U12" s="44">
        <v>3</v>
      </c>
      <c r="V12" s="44">
        <v>3</v>
      </c>
      <c r="W12" s="44">
        <v>3</v>
      </c>
      <c r="X12" s="44">
        <v>2</v>
      </c>
      <c r="Y12" s="44">
        <v>2</v>
      </c>
      <c r="Z12" s="44">
        <v>3</v>
      </c>
      <c r="AA12" s="45">
        <v>3</v>
      </c>
      <c r="AB12" s="47">
        <f t="shared" si="0"/>
        <v>65</v>
      </c>
      <c r="AC12" s="47">
        <f t="shared" si="1"/>
        <v>2.7050075280245718</v>
      </c>
      <c r="AD12" s="47">
        <v>3</v>
      </c>
      <c r="AE12" s="47" t="str">
        <f t="shared" si="2"/>
        <v>SEDANG</v>
      </c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</row>
    <row r="13" spans="1:43" x14ac:dyDescent="0.2">
      <c r="A13" s="28" t="s">
        <v>1127</v>
      </c>
      <c r="B13" s="42" t="s">
        <v>69</v>
      </c>
      <c r="C13" s="42">
        <v>15</v>
      </c>
      <c r="D13" s="42">
        <v>9</v>
      </c>
      <c r="E13" s="43">
        <v>4</v>
      </c>
      <c r="F13" s="43">
        <v>3</v>
      </c>
      <c r="G13" s="44">
        <v>2</v>
      </c>
      <c r="H13" s="43">
        <v>2</v>
      </c>
      <c r="I13" s="44">
        <v>3</v>
      </c>
      <c r="J13" s="44">
        <v>2</v>
      </c>
      <c r="K13" s="43">
        <v>3</v>
      </c>
      <c r="L13" s="43">
        <v>3</v>
      </c>
      <c r="M13" s="43">
        <v>3</v>
      </c>
      <c r="N13" s="43">
        <v>4</v>
      </c>
      <c r="O13" s="43">
        <v>4</v>
      </c>
      <c r="P13" s="44">
        <v>3</v>
      </c>
      <c r="Q13" s="44">
        <v>2</v>
      </c>
      <c r="R13" s="44">
        <v>4</v>
      </c>
      <c r="S13" s="43">
        <v>3</v>
      </c>
      <c r="T13" s="44">
        <v>3</v>
      </c>
      <c r="U13" s="44">
        <v>3</v>
      </c>
      <c r="V13" s="44">
        <v>3</v>
      </c>
      <c r="W13" s="44">
        <v>3</v>
      </c>
      <c r="X13" s="44">
        <v>3</v>
      </c>
      <c r="Y13" s="44">
        <v>2</v>
      </c>
      <c r="Z13" s="44">
        <v>3</v>
      </c>
      <c r="AA13" s="45">
        <v>3</v>
      </c>
      <c r="AB13" s="47">
        <f t="shared" si="0"/>
        <v>68</v>
      </c>
      <c r="AC13" s="47">
        <f t="shared" si="1"/>
        <v>2.8878127010580141</v>
      </c>
      <c r="AD13" s="47">
        <v>3</v>
      </c>
      <c r="AE13" s="47" t="str">
        <f t="shared" si="2"/>
        <v>SEDANG</v>
      </c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</row>
    <row r="14" spans="1:43" x14ac:dyDescent="0.2">
      <c r="A14" s="28" t="s">
        <v>1128</v>
      </c>
      <c r="B14" s="42" t="s">
        <v>69</v>
      </c>
      <c r="C14" s="42">
        <v>12</v>
      </c>
      <c r="D14" s="42">
        <v>8</v>
      </c>
      <c r="E14" s="43">
        <v>4</v>
      </c>
      <c r="F14" s="43">
        <v>3</v>
      </c>
      <c r="G14" s="44">
        <v>2</v>
      </c>
      <c r="H14" s="43">
        <v>3</v>
      </c>
      <c r="I14" s="44">
        <v>3</v>
      </c>
      <c r="J14" s="44">
        <v>3</v>
      </c>
      <c r="K14" s="43">
        <v>4</v>
      </c>
      <c r="L14" s="43">
        <v>3</v>
      </c>
      <c r="M14" s="43">
        <v>3</v>
      </c>
      <c r="N14" s="43">
        <v>2</v>
      </c>
      <c r="O14" s="43">
        <v>3</v>
      </c>
      <c r="P14" s="44">
        <v>3</v>
      </c>
      <c r="Q14" s="44">
        <v>2</v>
      </c>
      <c r="R14" s="44">
        <v>3</v>
      </c>
      <c r="S14" s="43">
        <v>3</v>
      </c>
      <c r="T14" s="44">
        <v>3</v>
      </c>
      <c r="U14" s="44">
        <v>3</v>
      </c>
      <c r="V14" s="44">
        <v>3</v>
      </c>
      <c r="W14" s="44">
        <v>3</v>
      </c>
      <c r="X14" s="44">
        <v>2</v>
      </c>
      <c r="Y14" s="44">
        <v>3</v>
      </c>
      <c r="Z14" s="44">
        <v>3</v>
      </c>
      <c r="AA14" s="45">
        <v>4</v>
      </c>
      <c r="AB14" s="47">
        <f t="shared" si="0"/>
        <v>68</v>
      </c>
      <c r="AC14" s="47">
        <f t="shared" si="1"/>
        <v>2.9026391250456807</v>
      </c>
      <c r="AD14" s="47">
        <v>3</v>
      </c>
      <c r="AE14" s="47" t="str">
        <f t="shared" si="2"/>
        <v>SEDANG</v>
      </c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</row>
    <row r="15" spans="1:43" x14ac:dyDescent="0.2">
      <c r="A15" s="28" t="s">
        <v>1129</v>
      </c>
      <c r="B15" s="42" t="s">
        <v>69</v>
      </c>
      <c r="C15" s="42">
        <v>14</v>
      </c>
      <c r="D15" s="42">
        <v>8</v>
      </c>
      <c r="E15" s="43">
        <v>4</v>
      </c>
      <c r="F15" s="43">
        <v>4</v>
      </c>
      <c r="G15" s="44">
        <v>2</v>
      </c>
      <c r="H15" s="43">
        <v>4</v>
      </c>
      <c r="I15" s="44">
        <v>4</v>
      </c>
      <c r="J15" s="44">
        <v>4</v>
      </c>
      <c r="K15" s="43">
        <v>4</v>
      </c>
      <c r="L15" s="43">
        <v>3</v>
      </c>
      <c r="M15" s="43">
        <v>4</v>
      </c>
      <c r="N15" s="43">
        <v>3</v>
      </c>
      <c r="O15" s="43">
        <v>4</v>
      </c>
      <c r="P15" s="44">
        <v>4</v>
      </c>
      <c r="Q15" s="44">
        <v>2</v>
      </c>
      <c r="R15" s="44">
        <v>4</v>
      </c>
      <c r="S15" s="43">
        <v>4</v>
      </c>
      <c r="T15" s="44">
        <v>3</v>
      </c>
      <c r="U15" s="44">
        <v>4</v>
      </c>
      <c r="V15" s="44">
        <v>3</v>
      </c>
      <c r="W15" s="44">
        <v>3</v>
      </c>
      <c r="X15" s="44">
        <v>3</v>
      </c>
      <c r="Y15" s="44">
        <v>4</v>
      </c>
      <c r="Z15" s="44">
        <v>2</v>
      </c>
      <c r="AA15" s="45">
        <v>3</v>
      </c>
      <c r="AB15" s="47">
        <f t="shared" si="0"/>
        <v>79</v>
      </c>
      <c r="AC15" s="47">
        <f t="shared" si="1"/>
        <v>3.3478838040705248</v>
      </c>
      <c r="AD15" s="47">
        <v>3</v>
      </c>
      <c r="AE15" s="47" t="str">
        <f t="shared" si="2"/>
        <v>TINGGI</v>
      </c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</row>
    <row r="16" spans="1:43" x14ac:dyDescent="0.2">
      <c r="A16" s="28" t="s">
        <v>1130</v>
      </c>
      <c r="B16" s="42" t="s">
        <v>69</v>
      </c>
      <c r="C16" s="42">
        <v>15</v>
      </c>
      <c r="D16" s="42">
        <v>9</v>
      </c>
      <c r="E16" s="43">
        <v>3</v>
      </c>
      <c r="F16" s="43">
        <v>3</v>
      </c>
      <c r="G16" s="44">
        <v>3</v>
      </c>
      <c r="H16" s="43">
        <v>3</v>
      </c>
      <c r="I16" s="44">
        <v>1</v>
      </c>
      <c r="J16" s="44">
        <v>3</v>
      </c>
      <c r="K16" s="43">
        <v>2</v>
      </c>
      <c r="L16" s="43">
        <v>3</v>
      </c>
      <c r="M16" s="43">
        <v>2</v>
      </c>
      <c r="N16" s="43">
        <v>2</v>
      </c>
      <c r="O16" s="43">
        <v>3</v>
      </c>
      <c r="P16" s="44">
        <v>2</v>
      </c>
      <c r="Q16" s="44">
        <v>1</v>
      </c>
      <c r="R16" s="44">
        <v>3</v>
      </c>
      <c r="S16" s="43">
        <v>2</v>
      </c>
      <c r="T16" s="44">
        <v>1</v>
      </c>
      <c r="U16" s="44">
        <v>3</v>
      </c>
      <c r="V16" s="44">
        <v>3</v>
      </c>
      <c r="W16" s="44">
        <v>1</v>
      </c>
      <c r="X16" s="44">
        <v>2</v>
      </c>
      <c r="Y16" s="44">
        <v>3</v>
      </c>
      <c r="Z16" s="44">
        <v>3</v>
      </c>
      <c r="AA16" s="45">
        <v>4</v>
      </c>
      <c r="AB16" s="47">
        <f t="shared" si="0"/>
        <v>56</v>
      </c>
      <c r="AC16" s="47">
        <f t="shared" si="1"/>
        <v>2.2575579854556627</v>
      </c>
      <c r="AD16" s="47">
        <v>2</v>
      </c>
      <c r="AE16" s="47" t="str">
        <f t="shared" si="2"/>
        <v>SEDANG</v>
      </c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</row>
    <row r="17" spans="1:43" x14ac:dyDescent="0.2">
      <c r="A17" s="28" t="s">
        <v>1131</v>
      </c>
      <c r="B17" s="42" t="s">
        <v>69</v>
      </c>
      <c r="C17" s="42">
        <v>15</v>
      </c>
      <c r="D17" s="42">
        <v>9</v>
      </c>
      <c r="E17" s="43">
        <v>4</v>
      </c>
      <c r="F17" s="43">
        <v>3</v>
      </c>
      <c r="G17" s="44">
        <v>2</v>
      </c>
      <c r="H17" s="43">
        <v>2</v>
      </c>
      <c r="I17" s="44">
        <v>2</v>
      </c>
      <c r="J17" s="44">
        <v>2</v>
      </c>
      <c r="K17" s="43">
        <v>4</v>
      </c>
      <c r="L17" s="43">
        <v>4</v>
      </c>
      <c r="M17" s="43">
        <v>3</v>
      </c>
      <c r="N17" s="43">
        <v>4</v>
      </c>
      <c r="O17" s="43">
        <v>3</v>
      </c>
      <c r="P17" s="44">
        <v>2</v>
      </c>
      <c r="Q17" s="44">
        <v>3</v>
      </c>
      <c r="R17" s="44">
        <v>3</v>
      </c>
      <c r="S17" s="43">
        <v>3</v>
      </c>
      <c r="T17" s="44">
        <v>2</v>
      </c>
      <c r="U17" s="44">
        <v>2</v>
      </c>
      <c r="V17" s="44">
        <v>1</v>
      </c>
      <c r="W17" s="44">
        <v>2</v>
      </c>
      <c r="X17" s="44">
        <v>3</v>
      </c>
      <c r="Y17" s="44">
        <v>2</v>
      </c>
      <c r="Z17" s="44">
        <v>2</v>
      </c>
      <c r="AA17" s="45">
        <v>4</v>
      </c>
      <c r="AB17" s="47">
        <f t="shared" si="0"/>
        <v>62</v>
      </c>
      <c r="AC17" s="47">
        <f t="shared" si="1"/>
        <v>2.5525604170107732</v>
      </c>
      <c r="AD17" s="47">
        <v>3</v>
      </c>
      <c r="AE17" s="47" t="str">
        <f t="shared" si="2"/>
        <v>SEDANG</v>
      </c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</row>
    <row r="18" spans="1:43" x14ac:dyDescent="0.2">
      <c r="A18" s="28" t="s">
        <v>1132</v>
      </c>
      <c r="B18" s="42" t="s">
        <v>69</v>
      </c>
      <c r="C18" s="42">
        <v>15</v>
      </c>
      <c r="D18" s="42">
        <v>9</v>
      </c>
      <c r="E18" s="43">
        <v>3</v>
      </c>
      <c r="F18" s="43">
        <v>3</v>
      </c>
      <c r="G18" s="44">
        <v>2</v>
      </c>
      <c r="H18" s="43">
        <v>2</v>
      </c>
      <c r="I18" s="44">
        <v>1</v>
      </c>
      <c r="J18" s="44">
        <v>1</v>
      </c>
      <c r="K18" s="43">
        <v>3</v>
      </c>
      <c r="L18" s="43">
        <v>2</v>
      </c>
      <c r="M18" s="43">
        <v>3</v>
      </c>
      <c r="N18" s="43">
        <v>4</v>
      </c>
      <c r="O18" s="43">
        <v>2</v>
      </c>
      <c r="P18" s="44">
        <v>1</v>
      </c>
      <c r="Q18" s="44">
        <v>3</v>
      </c>
      <c r="R18" s="44">
        <v>3</v>
      </c>
      <c r="S18" s="43">
        <v>3</v>
      </c>
      <c r="T18" s="44">
        <v>1</v>
      </c>
      <c r="U18" s="44">
        <v>1</v>
      </c>
      <c r="V18" s="44">
        <v>1</v>
      </c>
      <c r="W18" s="44">
        <v>1</v>
      </c>
      <c r="X18" s="44">
        <v>3</v>
      </c>
      <c r="Y18" s="44">
        <v>1</v>
      </c>
      <c r="Z18" s="44">
        <v>2</v>
      </c>
      <c r="AA18" s="45">
        <v>4</v>
      </c>
      <c r="AB18" s="47">
        <f t="shared" si="0"/>
        <v>50</v>
      </c>
      <c r="AC18" s="47">
        <f t="shared" si="1"/>
        <v>1.9219831025002545</v>
      </c>
      <c r="AD18" s="47">
        <v>2</v>
      </c>
      <c r="AE18" s="47" t="str">
        <f t="shared" si="2"/>
        <v>RENDAH</v>
      </c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</row>
    <row r="19" spans="1:43" x14ac:dyDescent="0.2">
      <c r="A19" s="28" t="s">
        <v>1133</v>
      </c>
      <c r="B19" s="42" t="s">
        <v>69</v>
      </c>
      <c r="C19" s="42">
        <v>13</v>
      </c>
      <c r="D19" s="42">
        <v>8</v>
      </c>
      <c r="E19" s="43">
        <v>4</v>
      </c>
      <c r="F19" s="43">
        <v>4</v>
      </c>
      <c r="G19" s="44">
        <v>3</v>
      </c>
      <c r="H19" s="43">
        <v>4</v>
      </c>
      <c r="I19" s="44">
        <v>3</v>
      </c>
      <c r="J19" s="44">
        <v>3</v>
      </c>
      <c r="K19" s="43">
        <v>3</v>
      </c>
      <c r="L19" s="43">
        <v>3</v>
      </c>
      <c r="M19" s="43">
        <v>3</v>
      </c>
      <c r="N19" s="43">
        <v>3</v>
      </c>
      <c r="O19" s="43">
        <v>4</v>
      </c>
      <c r="P19" s="44">
        <v>3</v>
      </c>
      <c r="Q19" s="44">
        <v>1</v>
      </c>
      <c r="R19" s="44">
        <v>3</v>
      </c>
      <c r="S19" s="43">
        <v>3</v>
      </c>
      <c r="T19" s="44">
        <v>3</v>
      </c>
      <c r="U19" s="44">
        <v>3</v>
      </c>
      <c r="V19" s="44">
        <v>3</v>
      </c>
      <c r="W19" s="44">
        <v>3</v>
      </c>
      <c r="X19" s="44">
        <v>3</v>
      </c>
      <c r="Y19" s="44">
        <v>3</v>
      </c>
      <c r="Z19" s="44">
        <v>3</v>
      </c>
      <c r="AA19" s="45">
        <v>3</v>
      </c>
      <c r="AB19" s="47">
        <f t="shared" si="0"/>
        <v>71</v>
      </c>
      <c r="AC19" s="47">
        <f t="shared" si="1"/>
        <v>3.0068054466425251</v>
      </c>
      <c r="AD19" s="47">
        <v>3</v>
      </c>
      <c r="AE19" s="47" t="s">
        <v>1476</v>
      </c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</row>
    <row r="20" spans="1:43" x14ac:dyDescent="0.2">
      <c r="A20" s="28" t="s">
        <v>1134</v>
      </c>
      <c r="B20" s="42" t="s">
        <v>69</v>
      </c>
      <c r="C20" s="42">
        <v>14</v>
      </c>
      <c r="D20" s="42">
        <v>8</v>
      </c>
      <c r="E20" s="43">
        <v>4</v>
      </c>
      <c r="F20" s="43">
        <v>4</v>
      </c>
      <c r="G20" s="44">
        <v>2</v>
      </c>
      <c r="H20" s="43">
        <v>4</v>
      </c>
      <c r="I20" s="44">
        <v>4</v>
      </c>
      <c r="J20" s="44">
        <v>4</v>
      </c>
      <c r="K20" s="43">
        <v>4</v>
      </c>
      <c r="L20" s="43">
        <v>2</v>
      </c>
      <c r="M20" s="43">
        <v>3</v>
      </c>
      <c r="N20" s="43">
        <v>4</v>
      </c>
      <c r="O20" s="43">
        <v>4</v>
      </c>
      <c r="P20" s="44">
        <v>4</v>
      </c>
      <c r="Q20" s="44">
        <v>1</v>
      </c>
      <c r="R20" s="44">
        <v>4</v>
      </c>
      <c r="S20" s="43">
        <v>4</v>
      </c>
      <c r="T20" s="44">
        <v>4</v>
      </c>
      <c r="U20" s="44">
        <v>4</v>
      </c>
      <c r="V20" s="44">
        <v>4</v>
      </c>
      <c r="W20" s="44">
        <v>4</v>
      </c>
      <c r="X20" s="44">
        <v>2</v>
      </c>
      <c r="Y20" s="44">
        <v>4</v>
      </c>
      <c r="Z20" s="44">
        <v>3</v>
      </c>
      <c r="AA20" s="45">
        <v>4</v>
      </c>
      <c r="AB20" s="47">
        <f t="shared" si="0"/>
        <v>81</v>
      </c>
      <c r="AC20" s="47">
        <f t="shared" si="1"/>
        <v>3.3554784189351836</v>
      </c>
      <c r="AD20" s="47">
        <v>3</v>
      </c>
      <c r="AE20" s="47" t="str">
        <f t="shared" si="2"/>
        <v>TINGGI</v>
      </c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</row>
    <row r="21" spans="1:43" x14ac:dyDescent="0.2">
      <c r="A21" s="28" t="s">
        <v>1135</v>
      </c>
      <c r="B21" s="42" t="s">
        <v>69</v>
      </c>
      <c r="C21" s="42">
        <v>13</v>
      </c>
      <c r="D21" s="42">
        <v>8</v>
      </c>
      <c r="E21" s="43">
        <v>4</v>
      </c>
      <c r="F21" s="43">
        <v>3</v>
      </c>
      <c r="G21" s="44">
        <v>2</v>
      </c>
      <c r="H21" s="43">
        <v>4</v>
      </c>
      <c r="I21" s="44">
        <v>2</v>
      </c>
      <c r="J21" s="44">
        <v>4</v>
      </c>
      <c r="K21" s="43">
        <v>4</v>
      </c>
      <c r="L21" s="43">
        <v>2</v>
      </c>
      <c r="M21" s="43">
        <v>2</v>
      </c>
      <c r="N21" s="43">
        <v>1</v>
      </c>
      <c r="O21" s="43">
        <v>4</v>
      </c>
      <c r="P21" s="44">
        <v>2</v>
      </c>
      <c r="Q21" s="44">
        <v>1</v>
      </c>
      <c r="R21" s="44">
        <v>4</v>
      </c>
      <c r="S21" s="43">
        <v>2</v>
      </c>
      <c r="T21" s="44">
        <v>3</v>
      </c>
      <c r="U21" s="44">
        <v>3</v>
      </c>
      <c r="V21" s="44">
        <v>4</v>
      </c>
      <c r="W21" s="44">
        <v>3</v>
      </c>
      <c r="X21" s="44">
        <v>4</v>
      </c>
      <c r="Y21" s="44">
        <v>4</v>
      </c>
      <c r="Z21" s="44">
        <v>2</v>
      </c>
      <c r="AA21" s="45">
        <v>4</v>
      </c>
      <c r="AB21" s="47">
        <f t="shared" si="0"/>
        <v>68</v>
      </c>
      <c r="AC21" s="47">
        <f t="shared" si="1"/>
        <v>2.7312449285449443</v>
      </c>
      <c r="AD21" s="47">
        <v>3</v>
      </c>
      <c r="AE21" s="47" t="str">
        <f t="shared" si="2"/>
        <v>SEDANG</v>
      </c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</row>
    <row r="22" spans="1:43" x14ac:dyDescent="0.2">
      <c r="A22" s="28" t="s">
        <v>1136</v>
      </c>
      <c r="B22" s="42" t="s">
        <v>69</v>
      </c>
      <c r="C22" s="42">
        <v>13</v>
      </c>
      <c r="D22" s="42">
        <v>8</v>
      </c>
      <c r="E22" s="43">
        <v>3</v>
      </c>
      <c r="F22" s="43">
        <v>4</v>
      </c>
      <c r="G22" s="44">
        <v>2</v>
      </c>
      <c r="H22" s="43">
        <v>4</v>
      </c>
      <c r="I22" s="44">
        <v>3</v>
      </c>
      <c r="J22" s="44">
        <v>2</v>
      </c>
      <c r="K22" s="43">
        <v>4</v>
      </c>
      <c r="L22" s="43">
        <v>2</v>
      </c>
      <c r="M22" s="43">
        <v>3</v>
      </c>
      <c r="N22" s="43">
        <v>4</v>
      </c>
      <c r="O22" s="43">
        <v>4</v>
      </c>
      <c r="P22" s="44">
        <v>2</v>
      </c>
      <c r="Q22" s="44">
        <v>2</v>
      </c>
      <c r="R22" s="44">
        <v>3</v>
      </c>
      <c r="S22" s="43">
        <v>3</v>
      </c>
      <c r="T22" s="44">
        <v>3</v>
      </c>
      <c r="U22" s="44">
        <v>4</v>
      </c>
      <c r="V22" s="44">
        <v>4</v>
      </c>
      <c r="W22" s="44">
        <v>3</v>
      </c>
      <c r="X22" s="44">
        <v>3</v>
      </c>
      <c r="Y22" s="44">
        <v>2</v>
      </c>
      <c r="Z22" s="44">
        <v>2</v>
      </c>
      <c r="AA22" s="45">
        <v>4</v>
      </c>
      <c r="AB22" s="47">
        <f t="shared" si="0"/>
        <v>70</v>
      </c>
      <c r="AC22" s="47">
        <f t="shared" si="1"/>
        <v>2.9307934663925765</v>
      </c>
      <c r="AD22" s="47">
        <v>3</v>
      </c>
      <c r="AE22" s="47" t="str">
        <f t="shared" si="2"/>
        <v>SEDANG</v>
      </c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</row>
    <row r="23" spans="1:43" x14ac:dyDescent="0.2">
      <c r="A23" s="28" t="s">
        <v>1137</v>
      </c>
      <c r="B23" s="42" t="s">
        <v>69</v>
      </c>
      <c r="C23" s="42">
        <v>13</v>
      </c>
      <c r="D23" s="42">
        <v>8</v>
      </c>
      <c r="E23" s="43">
        <v>4</v>
      </c>
      <c r="F23" s="43">
        <v>3</v>
      </c>
      <c r="G23" s="44">
        <v>3</v>
      </c>
      <c r="H23" s="43">
        <v>3</v>
      </c>
      <c r="I23" s="44">
        <v>3</v>
      </c>
      <c r="J23" s="44">
        <v>3</v>
      </c>
      <c r="K23" s="43">
        <v>4</v>
      </c>
      <c r="L23" s="43">
        <v>3</v>
      </c>
      <c r="M23" s="43">
        <v>3</v>
      </c>
      <c r="N23" s="43">
        <v>3</v>
      </c>
      <c r="O23" s="43">
        <v>3</v>
      </c>
      <c r="P23" s="44">
        <v>3</v>
      </c>
      <c r="Q23" s="44">
        <v>2</v>
      </c>
      <c r="R23" s="44">
        <v>2</v>
      </c>
      <c r="S23" s="43">
        <v>3</v>
      </c>
      <c r="T23" s="44">
        <v>3</v>
      </c>
      <c r="U23" s="44">
        <v>3</v>
      </c>
      <c r="V23" s="44">
        <v>2</v>
      </c>
      <c r="W23" s="44">
        <v>2</v>
      </c>
      <c r="X23" s="44">
        <v>2</v>
      </c>
      <c r="Y23" s="44">
        <v>3</v>
      </c>
      <c r="Z23" s="44">
        <v>3</v>
      </c>
      <c r="AA23" s="45">
        <v>4</v>
      </c>
      <c r="AB23" s="47">
        <f t="shared" si="0"/>
        <v>67</v>
      </c>
      <c r="AC23" s="47">
        <f t="shared" si="1"/>
        <v>2.8519171391317308</v>
      </c>
      <c r="AD23" s="47">
        <v>3</v>
      </c>
      <c r="AE23" s="47" t="str">
        <f t="shared" si="2"/>
        <v>SEDANG</v>
      </c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</row>
    <row r="24" spans="1:43" x14ac:dyDescent="0.2">
      <c r="A24" s="28" t="s">
        <v>1138</v>
      </c>
      <c r="B24" s="42" t="s">
        <v>69</v>
      </c>
      <c r="C24" s="42">
        <v>13</v>
      </c>
      <c r="D24" s="42">
        <v>8</v>
      </c>
      <c r="E24" s="43">
        <v>4</v>
      </c>
      <c r="F24" s="43">
        <v>2</v>
      </c>
      <c r="G24" s="44">
        <v>2</v>
      </c>
      <c r="H24" s="43">
        <v>2</v>
      </c>
      <c r="I24" s="44">
        <v>2</v>
      </c>
      <c r="J24" s="44">
        <v>2</v>
      </c>
      <c r="K24" s="43">
        <v>2</v>
      </c>
      <c r="L24" s="43">
        <v>3</v>
      </c>
      <c r="M24" s="43">
        <v>3</v>
      </c>
      <c r="N24" s="43">
        <v>3</v>
      </c>
      <c r="O24" s="43">
        <v>2</v>
      </c>
      <c r="P24" s="44">
        <v>2</v>
      </c>
      <c r="Q24" s="44">
        <v>3</v>
      </c>
      <c r="R24" s="44">
        <v>3</v>
      </c>
      <c r="S24" s="43">
        <v>3</v>
      </c>
      <c r="T24" s="44">
        <v>3</v>
      </c>
      <c r="U24" s="44">
        <v>2</v>
      </c>
      <c r="V24" s="44">
        <v>1</v>
      </c>
      <c r="W24" s="44">
        <v>1</v>
      </c>
      <c r="X24" s="44">
        <v>2</v>
      </c>
      <c r="Y24" s="44">
        <v>2</v>
      </c>
      <c r="Z24" s="44">
        <v>2</v>
      </c>
      <c r="AA24" s="45">
        <v>4</v>
      </c>
      <c r="AB24" s="47">
        <f t="shared" si="0"/>
        <v>55</v>
      </c>
      <c r="AC24" s="47">
        <f t="shared" si="1"/>
        <v>2.2626792155931379</v>
      </c>
      <c r="AD24" s="47">
        <v>2</v>
      </c>
      <c r="AE24" s="47" t="str">
        <f t="shared" si="2"/>
        <v>SEDANG</v>
      </c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</row>
    <row r="25" spans="1:43" x14ac:dyDescent="0.2">
      <c r="A25" s="28" t="s">
        <v>1139</v>
      </c>
      <c r="B25" s="42" t="s">
        <v>69</v>
      </c>
      <c r="C25" s="42">
        <v>13</v>
      </c>
      <c r="D25" s="42">
        <v>7</v>
      </c>
      <c r="E25" s="43">
        <v>4</v>
      </c>
      <c r="F25" s="43">
        <v>3</v>
      </c>
      <c r="G25" s="44">
        <v>2</v>
      </c>
      <c r="H25" s="43">
        <v>3</v>
      </c>
      <c r="I25" s="44">
        <v>2</v>
      </c>
      <c r="J25" s="44">
        <v>2</v>
      </c>
      <c r="K25" s="43">
        <v>3</v>
      </c>
      <c r="L25" s="43">
        <v>3</v>
      </c>
      <c r="M25" s="43">
        <v>3</v>
      </c>
      <c r="N25" s="43">
        <v>2</v>
      </c>
      <c r="O25" s="43">
        <v>4</v>
      </c>
      <c r="P25" s="44">
        <v>2</v>
      </c>
      <c r="Q25" s="44">
        <v>1</v>
      </c>
      <c r="R25" s="44">
        <v>3</v>
      </c>
      <c r="S25" s="43">
        <v>3</v>
      </c>
      <c r="T25" s="44">
        <v>2</v>
      </c>
      <c r="U25" s="44">
        <v>3</v>
      </c>
      <c r="V25" s="44">
        <v>3</v>
      </c>
      <c r="W25" s="44">
        <v>2</v>
      </c>
      <c r="X25" s="44">
        <v>3</v>
      </c>
      <c r="Y25" s="44">
        <v>3</v>
      </c>
      <c r="Z25" s="44">
        <v>2</v>
      </c>
      <c r="AA25" s="45">
        <v>3</v>
      </c>
      <c r="AB25" s="47">
        <f t="shared" si="0"/>
        <v>61</v>
      </c>
      <c r="AC25" s="47">
        <f t="shared" si="1"/>
        <v>2.5467830848793622</v>
      </c>
      <c r="AD25" s="47">
        <v>3</v>
      </c>
      <c r="AE25" s="47" t="str">
        <f t="shared" si="2"/>
        <v>SEDANG</v>
      </c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</row>
    <row r="26" spans="1:43" x14ac:dyDescent="0.2">
      <c r="A26" s="28" t="s">
        <v>1140</v>
      </c>
      <c r="B26" s="42" t="s">
        <v>69</v>
      </c>
      <c r="C26" s="42">
        <v>13</v>
      </c>
      <c r="D26" s="42">
        <v>8</v>
      </c>
      <c r="E26" s="43">
        <v>4</v>
      </c>
      <c r="F26" s="43">
        <v>3</v>
      </c>
      <c r="G26" s="44">
        <v>3</v>
      </c>
      <c r="H26" s="43">
        <v>3</v>
      </c>
      <c r="I26" s="44">
        <v>3</v>
      </c>
      <c r="J26" s="44">
        <v>3</v>
      </c>
      <c r="K26" s="43">
        <v>3</v>
      </c>
      <c r="L26" s="43">
        <v>2</v>
      </c>
      <c r="M26" s="43">
        <v>3</v>
      </c>
      <c r="N26" s="43">
        <v>2</v>
      </c>
      <c r="O26" s="43">
        <v>3</v>
      </c>
      <c r="P26" s="44">
        <v>3</v>
      </c>
      <c r="Q26" s="44">
        <v>3</v>
      </c>
      <c r="R26" s="44">
        <v>3</v>
      </c>
      <c r="S26" s="43">
        <v>3</v>
      </c>
      <c r="T26" s="44">
        <v>3</v>
      </c>
      <c r="U26" s="44">
        <v>3</v>
      </c>
      <c r="V26" s="44">
        <v>3</v>
      </c>
      <c r="W26" s="44">
        <v>3</v>
      </c>
      <c r="X26" s="44">
        <v>3</v>
      </c>
      <c r="Y26" s="44">
        <v>3</v>
      </c>
      <c r="Z26" s="44">
        <v>3</v>
      </c>
      <c r="AA26" s="45">
        <v>3</v>
      </c>
      <c r="AB26" s="47">
        <f t="shared" si="0"/>
        <v>68</v>
      </c>
      <c r="AC26" s="47">
        <f t="shared" si="1"/>
        <v>2.9325207264803375</v>
      </c>
      <c r="AD26" s="47">
        <v>3</v>
      </c>
      <c r="AE26" s="47" t="str">
        <f t="shared" si="2"/>
        <v>SEDANG</v>
      </c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</row>
    <row r="27" spans="1:43" x14ac:dyDescent="0.2">
      <c r="A27" s="28" t="s">
        <v>1141</v>
      </c>
      <c r="B27" s="42" t="s">
        <v>69</v>
      </c>
      <c r="C27" s="42">
        <v>13</v>
      </c>
      <c r="D27" s="42">
        <v>8</v>
      </c>
      <c r="E27" s="43">
        <v>3</v>
      </c>
      <c r="F27" s="43">
        <v>3</v>
      </c>
      <c r="G27" s="44">
        <v>3</v>
      </c>
      <c r="H27" s="43">
        <v>3</v>
      </c>
      <c r="I27" s="44">
        <v>2</v>
      </c>
      <c r="J27" s="44">
        <v>2</v>
      </c>
      <c r="K27" s="43">
        <v>3</v>
      </c>
      <c r="L27" s="43">
        <v>4</v>
      </c>
      <c r="M27" s="43">
        <v>3</v>
      </c>
      <c r="N27" s="43">
        <v>3</v>
      </c>
      <c r="O27" s="43">
        <v>3</v>
      </c>
      <c r="P27" s="44">
        <v>2</v>
      </c>
      <c r="Q27" s="44">
        <v>2</v>
      </c>
      <c r="R27" s="44">
        <v>3</v>
      </c>
      <c r="S27" s="43">
        <v>3</v>
      </c>
      <c r="T27" s="44">
        <v>3</v>
      </c>
      <c r="U27" s="44">
        <v>3</v>
      </c>
      <c r="V27" s="44">
        <v>3</v>
      </c>
      <c r="W27" s="44">
        <v>3</v>
      </c>
      <c r="X27" s="44">
        <v>2</v>
      </c>
      <c r="Y27" s="44">
        <v>2</v>
      </c>
      <c r="Z27" s="44">
        <v>3</v>
      </c>
      <c r="AA27" s="45">
        <v>3</v>
      </c>
      <c r="AB27" s="47">
        <f t="shared" si="0"/>
        <v>64</v>
      </c>
      <c r="AC27" s="47">
        <f t="shared" si="1"/>
        <v>2.7328545849090222</v>
      </c>
      <c r="AD27" s="47">
        <v>3</v>
      </c>
      <c r="AE27" s="47" t="str">
        <f t="shared" si="2"/>
        <v>SEDANG</v>
      </c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</row>
    <row r="28" spans="1:43" x14ac:dyDescent="0.2">
      <c r="A28" s="28" t="s">
        <v>1142</v>
      </c>
      <c r="B28" s="42" t="s">
        <v>69</v>
      </c>
      <c r="C28" s="42">
        <v>14</v>
      </c>
      <c r="D28" s="42">
        <v>9</v>
      </c>
      <c r="E28" s="43">
        <v>3</v>
      </c>
      <c r="F28" s="43">
        <v>3</v>
      </c>
      <c r="G28" s="44">
        <v>3</v>
      </c>
      <c r="H28" s="43">
        <v>3</v>
      </c>
      <c r="I28" s="44">
        <v>3</v>
      </c>
      <c r="J28" s="44">
        <v>3</v>
      </c>
      <c r="K28" s="43">
        <v>4</v>
      </c>
      <c r="L28" s="43">
        <v>4</v>
      </c>
      <c r="M28" s="43">
        <v>2</v>
      </c>
      <c r="N28" s="43">
        <v>3</v>
      </c>
      <c r="O28" s="43">
        <v>3</v>
      </c>
      <c r="P28" s="44">
        <v>1</v>
      </c>
      <c r="Q28" s="44">
        <v>1</v>
      </c>
      <c r="R28" s="44">
        <v>3</v>
      </c>
      <c r="S28" s="43">
        <v>2</v>
      </c>
      <c r="T28" s="44">
        <v>1</v>
      </c>
      <c r="U28" s="44">
        <v>3</v>
      </c>
      <c r="V28" s="44">
        <v>3</v>
      </c>
      <c r="W28" s="44">
        <v>1</v>
      </c>
      <c r="X28" s="44">
        <v>3</v>
      </c>
      <c r="Y28" s="44">
        <v>1</v>
      </c>
      <c r="Z28" s="44">
        <v>3</v>
      </c>
      <c r="AA28" s="45">
        <v>1</v>
      </c>
      <c r="AB28" s="47">
        <f t="shared" si="0"/>
        <v>57</v>
      </c>
      <c r="AC28" s="47">
        <f t="shared" si="1"/>
        <v>2.2294965005680139</v>
      </c>
      <c r="AD28" s="47">
        <v>2</v>
      </c>
      <c r="AE28" s="47" t="str">
        <f t="shared" si="2"/>
        <v>SEDANG</v>
      </c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</row>
    <row r="29" spans="1:43" x14ac:dyDescent="0.2">
      <c r="A29" s="28" t="s">
        <v>1143</v>
      </c>
      <c r="B29" s="42" t="s">
        <v>69</v>
      </c>
      <c r="C29" s="42">
        <v>15</v>
      </c>
      <c r="D29" s="42">
        <v>9</v>
      </c>
      <c r="E29" s="43">
        <v>3</v>
      </c>
      <c r="F29" s="43">
        <v>2</v>
      </c>
      <c r="G29" s="44">
        <v>1</v>
      </c>
      <c r="H29" s="43">
        <v>2</v>
      </c>
      <c r="I29" s="44">
        <v>3</v>
      </c>
      <c r="J29" s="44">
        <v>1</v>
      </c>
      <c r="K29" s="43">
        <v>3</v>
      </c>
      <c r="L29" s="43">
        <v>2</v>
      </c>
      <c r="M29" s="43">
        <v>2</v>
      </c>
      <c r="N29" s="43">
        <v>3</v>
      </c>
      <c r="O29" s="43">
        <v>3</v>
      </c>
      <c r="P29" s="44">
        <v>1</v>
      </c>
      <c r="Q29" s="44">
        <v>1</v>
      </c>
      <c r="R29" s="44">
        <v>3</v>
      </c>
      <c r="S29" s="43">
        <v>3</v>
      </c>
      <c r="T29" s="44">
        <v>4</v>
      </c>
      <c r="U29" s="44">
        <v>4</v>
      </c>
      <c r="V29" s="44">
        <v>2</v>
      </c>
      <c r="W29" s="44">
        <v>4</v>
      </c>
      <c r="X29" s="44">
        <v>4</v>
      </c>
      <c r="Y29" s="44">
        <v>2</v>
      </c>
      <c r="Z29" s="44">
        <v>3</v>
      </c>
      <c r="AA29" s="45">
        <v>4</v>
      </c>
      <c r="AB29" s="47">
        <f t="shared" si="0"/>
        <v>60</v>
      </c>
      <c r="AC29" s="47">
        <f t="shared" si="1"/>
        <v>2.3733806098737471</v>
      </c>
      <c r="AD29" s="47">
        <v>2</v>
      </c>
      <c r="AE29" s="47" t="str">
        <f t="shared" si="2"/>
        <v>SEDANG</v>
      </c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</row>
    <row r="30" spans="1:43" x14ac:dyDescent="0.2">
      <c r="A30" s="28" t="s">
        <v>1144</v>
      </c>
      <c r="B30" s="42" t="s">
        <v>69</v>
      </c>
      <c r="C30" s="42">
        <v>14</v>
      </c>
      <c r="D30" s="42">
        <v>8</v>
      </c>
      <c r="E30" s="43">
        <v>4</v>
      </c>
      <c r="F30" s="43">
        <v>4</v>
      </c>
      <c r="G30" s="44">
        <v>2</v>
      </c>
      <c r="H30" s="43">
        <v>4</v>
      </c>
      <c r="I30" s="44">
        <v>3</v>
      </c>
      <c r="J30" s="44">
        <v>2</v>
      </c>
      <c r="K30" s="43">
        <v>4</v>
      </c>
      <c r="L30" s="43">
        <v>3</v>
      </c>
      <c r="M30" s="43">
        <v>2</v>
      </c>
      <c r="N30" s="43">
        <v>3</v>
      </c>
      <c r="O30" s="43">
        <v>3</v>
      </c>
      <c r="P30" s="44">
        <v>3</v>
      </c>
      <c r="Q30" s="44">
        <v>2</v>
      </c>
      <c r="R30" s="44">
        <v>4</v>
      </c>
      <c r="S30" s="43">
        <v>4</v>
      </c>
      <c r="T30" s="44">
        <v>3</v>
      </c>
      <c r="U30" s="44">
        <v>1</v>
      </c>
      <c r="V30" s="44">
        <v>2</v>
      </c>
      <c r="W30" s="44">
        <v>3</v>
      </c>
      <c r="X30" s="44">
        <v>4</v>
      </c>
      <c r="Y30" s="44">
        <v>3</v>
      </c>
      <c r="Z30" s="44">
        <v>2</v>
      </c>
      <c r="AA30" s="45">
        <v>4</v>
      </c>
      <c r="AB30" s="47">
        <f t="shared" si="0"/>
        <v>69</v>
      </c>
      <c r="AC30" s="47">
        <f t="shared" si="1"/>
        <v>2.843786276116504</v>
      </c>
      <c r="AD30" s="47">
        <v>3</v>
      </c>
      <c r="AE30" s="47" t="str">
        <f t="shared" si="2"/>
        <v>SEDANG</v>
      </c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</row>
    <row r="31" spans="1:43" x14ac:dyDescent="0.2">
      <c r="A31" s="28" t="s">
        <v>1145</v>
      </c>
      <c r="B31" s="42" t="s">
        <v>69</v>
      </c>
      <c r="C31" s="42">
        <v>13</v>
      </c>
      <c r="D31" s="42">
        <v>8</v>
      </c>
      <c r="E31" s="43">
        <v>4</v>
      </c>
      <c r="F31" s="43">
        <v>3</v>
      </c>
      <c r="G31" s="44">
        <v>2</v>
      </c>
      <c r="H31" s="43">
        <v>2</v>
      </c>
      <c r="I31" s="44">
        <v>2</v>
      </c>
      <c r="J31" s="44">
        <v>2</v>
      </c>
      <c r="K31" s="43">
        <v>3</v>
      </c>
      <c r="L31" s="43">
        <v>2</v>
      </c>
      <c r="M31" s="43">
        <v>2</v>
      </c>
      <c r="N31" s="43">
        <v>2</v>
      </c>
      <c r="O31" s="43">
        <v>2</v>
      </c>
      <c r="P31" s="44">
        <v>2</v>
      </c>
      <c r="Q31" s="44">
        <v>2</v>
      </c>
      <c r="R31" s="44">
        <v>3</v>
      </c>
      <c r="S31" s="43">
        <v>2</v>
      </c>
      <c r="T31" s="44">
        <v>3</v>
      </c>
      <c r="U31" s="44">
        <v>3</v>
      </c>
      <c r="V31" s="44">
        <v>3</v>
      </c>
      <c r="W31" s="44">
        <v>2</v>
      </c>
      <c r="X31" s="44">
        <v>3</v>
      </c>
      <c r="Y31" s="44">
        <v>3</v>
      </c>
      <c r="Z31" s="44">
        <v>2</v>
      </c>
      <c r="AA31" s="45">
        <v>4</v>
      </c>
      <c r="AB31" s="47">
        <f t="shared" si="0"/>
        <v>58</v>
      </c>
      <c r="AC31" s="47">
        <f t="shared" si="1"/>
        <v>2.4459954825366905</v>
      </c>
      <c r="AD31" s="47">
        <v>2</v>
      </c>
      <c r="AE31" s="47" t="str">
        <f t="shared" si="2"/>
        <v>SEDANG</v>
      </c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</row>
    <row r="32" spans="1:43" x14ac:dyDescent="0.2">
      <c r="A32" s="28" t="s">
        <v>1146</v>
      </c>
      <c r="B32" s="42" t="s">
        <v>69</v>
      </c>
      <c r="C32" s="42">
        <v>13</v>
      </c>
      <c r="D32" s="42">
        <v>8</v>
      </c>
      <c r="E32" s="43">
        <v>1</v>
      </c>
      <c r="F32" s="43">
        <v>4</v>
      </c>
      <c r="G32" s="44">
        <v>3</v>
      </c>
      <c r="H32" s="43">
        <v>4</v>
      </c>
      <c r="I32" s="44">
        <v>4</v>
      </c>
      <c r="J32" s="44">
        <v>4</v>
      </c>
      <c r="K32" s="43">
        <v>4</v>
      </c>
      <c r="L32" s="43">
        <v>2</v>
      </c>
      <c r="M32" s="43">
        <v>4</v>
      </c>
      <c r="N32" s="43">
        <v>3</v>
      </c>
      <c r="O32" s="43">
        <v>4</v>
      </c>
      <c r="P32" s="44">
        <v>3</v>
      </c>
      <c r="Q32" s="44">
        <v>2</v>
      </c>
      <c r="R32" s="44">
        <v>3</v>
      </c>
      <c r="S32" s="43">
        <v>3</v>
      </c>
      <c r="T32" s="44">
        <v>3</v>
      </c>
      <c r="U32" s="44">
        <v>3</v>
      </c>
      <c r="V32" s="44">
        <v>3</v>
      </c>
      <c r="W32" s="44">
        <v>4</v>
      </c>
      <c r="X32" s="44">
        <v>3</v>
      </c>
      <c r="Y32" s="44">
        <v>3</v>
      </c>
      <c r="Z32" s="44">
        <v>3</v>
      </c>
      <c r="AA32" s="45">
        <v>3</v>
      </c>
      <c r="AB32" s="47">
        <f t="shared" si="0"/>
        <v>73</v>
      </c>
      <c r="AC32" s="47">
        <f t="shared" si="1"/>
        <v>3.0515572407119529</v>
      </c>
      <c r="AD32" s="47">
        <v>3</v>
      </c>
      <c r="AE32" s="47" t="str">
        <f t="shared" si="2"/>
        <v>TINGGI</v>
      </c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</row>
    <row r="33" spans="1:43" x14ac:dyDescent="0.2">
      <c r="A33" s="28" t="s">
        <v>1147</v>
      </c>
      <c r="B33" s="42" t="s">
        <v>69</v>
      </c>
      <c r="C33" s="42">
        <v>13</v>
      </c>
      <c r="D33" s="42">
        <v>8</v>
      </c>
      <c r="E33" s="43">
        <v>4</v>
      </c>
      <c r="F33" s="43">
        <v>3</v>
      </c>
      <c r="G33" s="44">
        <v>3</v>
      </c>
      <c r="H33" s="43">
        <v>3</v>
      </c>
      <c r="I33" s="44">
        <v>4</v>
      </c>
      <c r="J33" s="44">
        <v>2</v>
      </c>
      <c r="K33" s="43">
        <v>4</v>
      </c>
      <c r="L33" s="43">
        <v>2</v>
      </c>
      <c r="M33" s="43">
        <v>3</v>
      </c>
      <c r="N33" s="43">
        <v>4</v>
      </c>
      <c r="O33" s="43">
        <v>4</v>
      </c>
      <c r="P33" s="44">
        <v>3</v>
      </c>
      <c r="Q33" s="44">
        <v>1</v>
      </c>
      <c r="R33" s="44">
        <v>3</v>
      </c>
      <c r="S33" s="43">
        <v>3</v>
      </c>
      <c r="T33" s="44">
        <v>3</v>
      </c>
      <c r="U33" s="44">
        <v>4</v>
      </c>
      <c r="V33" s="44">
        <v>3</v>
      </c>
      <c r="W33" s="44">
        <v>2</v>
      </c>
      <c r="X33" s="44">
        <v>2</v>
      </c>
      <c r="Y33" s="44">
        <v>2</v>
      </c>
      <c r="Z33" s="44">
        <v>2</v>
      </c>
      <c r="AA33" s="45">
        <v>3</v>
      </c>
      <c r="AB33" s="47">
        <f t="shared" si="0"/>
        <v>67</v>
      </c>
      <c r="AC33" s="47">
        <f t="shared" si="1"/>
        <v>2.7735290308536715</v>
      </c>
      <c r="AD33" s="47">
        <v>3</v>
      </c>
      <c r="AE33" s="47" t="str">
        <f t="shared" si="2"/>
        <v>SEDANG</v>
      </c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</row>
    <row r="34" spans="1:43" x14ac:dyDescent="0.2">
      <c r="A34" s="28" t="s">
        <v>1148</v>
      </c>
      <c r="B34" s="42" t="s">
        <v>69</v>
      </c>
      <c r="C34" s="42">
        <v>15</v>
      </c>
      <c r="D34" s="42">
        <v>9</v>
      </c>
      <c r="E34" s="43">
        <v>4</v>
      </c>
      <c r="F34" s="43">
        <v>3</v>
      </c>
      <c r="G34" s="44">
        <v>1</v>
      </c>
      <c r="H34" s="43">
        <v>2</v>
      </c>
      <c r="I34" s="44">
        <v>1</v>
      </c>
      <c r="J34" s="44">
        <v>1</v>
      </c>
      <c r="K34" s="43">
        <v>2</v>
      </c>
      <c r="L34" s="43">
        <v>3</v>
      </c>
      <c r="M34" s="43">
        <v>2</v>
      </c>
      <c r="N34" s="43">
        <v>3</v>
      </c>
      <c r="O34" s="43">
        <v>3</v>
      </c>
      <c r="P34" s="44">
        <v>1</v>
      </c>
      <c r="Q34" s="44">
        <v>1</v>
      </c>
      <c r="R34" s="44">
        <v>1</v>
      </c>
      <c r="S34" s="43">
        <v>3</v>
      </c>
      <c r="T34" s="44">
        <v>2</v>
      </c>
      <c r="U34" s="44">
        <v>1</v>
      </c>
      <c r="V34" s="44">
        <v>1</v>
      </c>
      <c r="W34" s="44">
        <v>2</v>
      </c>
      <c r="X34" s="44">
        <v>3</v>
      </c>
      <c r="Y34" s="44">
        <v>2</v>
      </c>
      <c r="Z34" s="44">
        <v>1</v>
      </c>
      <c r="AA34" s="45">
        <v>3</v>
      </c>
      <c r="AB34" s="47">
        <f t="shared" si="0"/>
        <v>46</v>
      </c>
      <c r="AC34" s="47">
        <f t="shared" si="1"/>
        <v>1.7779391866408762</v>
      </c>
      <c r="AD34" s="47">
        <v>2</v>
      </c>
      <c r="AE34" s="47" t="str">
        <f t="shared" si="2"/>
        <v>RENDAH</v>
      </c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</row>
    <row r="35" spans="1:43" x14ac:dyDescent="0.2">
      <c r="A35" s="28" t="s">
        <v>1149</v>
      </c>
      <c r="B35" s="42" t="s">
        <v>69</v>
      </c>
      <c r="C35" s="42">
        <v>13</v>
      </c>
      <c r="D35" s="42">
        <v>8</v>
      </c>
      <c r="E35" s="43">
        <v>3</v>
      </c>
      <c r="F35" s="43">
        <v>2</v>
      </c>
      <c r="G35" s="44">
        <v>3</v>
      </c>
      <c r="H35" s="43">
        <v>2</v>
      </c>
      <c r="I35" s="44">
        <v>3</v>
      </c>
      <c r="J35" s="44">
        <v>2</v>
      </c>
      <c r="K35" s="43">
        <v>3</v>
      </c>
      <c r="L35" s="43">
        <v>4</v>
      </c>
      <c r="M35" s="43">
        <v>2</v>
      </c>
      <c r="N35" s="43">
        <v>3</v>
      </c>
      <c r="O35" s="43">
        <v>4</v>
      </c>
      <c r="P35" s="44">
        <v>1</v>
      </c>
      <c r="Q35" s="44">
        <v>2</v>
      </c>
      <c r="R35" s="44">
        <v>1</v>
      </c>
      <c r="S35" s="43">
        <v>1</v>
      </c>
      <c r="T35" s="44">
        <v>4</v>
      </c>
      <c r="U35" s="44">
        <v>1</v>
      </c>
      <c r="V35" s="44">
        <v>1</v>
      </c>
      <c r="W35" s="44">
        <v>1</v>
      </c>
      <c r="X35" s="44">
        <v>2</v>
      </c>
      <c r="Y35" s="44">
        <v>1</v>
      </c>
      <c r="Z35" s="44">
        <v>3</v>
      </c>
      <c r="AA35" s="45">
        <v>4</v>
      </c>
      <c r="AB35" s="47">
        <f t="shared" si="0"/>
        <v>53</v>
      </c>
      <c r="AC35" s="47">
        <f t="shared" si="1"/>
        <v>2.030963244538639</v>
      </c>
      <c r="AD35" s="47">
        <v>2</v>
      </c>
      <c r="AE35" s="47" t="str">
        <f t="shared" si="2"/>
        <v>RENDAH</v>
      </c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</row>
    <row r="36" spans="1:43" x14ac:dyDescent="0.2">
      <c r="A36" s="28" t="s">
        <v>1150</v>
      </c>
      <c r="B36" s="42" t="s">
        <v>69</v>
      </c>
      <c r="C36" s="42">
        <v>14</v>
      </c>
      <c r="D36" s="42">
        <v>9</v>
      </c>
      <c r="E36" s="43">
        <v>3</v>
      </c>
      <c r="F36" s="43">
        <v>2</v>
      </c>
      <c r="G36" s="44">
        <v>2</v>
      </c>
      <c r="H36" s="43">
        <v>2</v>
      </c>
      <c r="I36" s="44">
        <v>2</v>
      </c>
      <c r="J36" s="44">
        <v>2</v>
      </c>
      <c r="K36" s="43">
        <v>3</v>
      </c>
      <c r="L36" s="43">
        <v>3</v>
      </c>
      <c r="M36" s="43">
        <v>3</v>
      </c>
      <c r="N36" s="43">
        <v>3</v>
      </c>
      <c r="O36" s="43">
        <v>2</v>
      </c>
      <c r="P36" s="44">
        <v>1</v>
      </c>
      <c r="Q36" s="44">
        <v>2</v>
      </c>
      <c r="R36" s="44">
        <v>3</v>
      </c>
      <c r="S36" s="43">
        <v>3</v>
      </c>
      <c r="T36" s="44">
        <v>1</v>
      </c>
      <c r="U36" s="44">
        <v>3</v>
      </c>
      <c r="V36" s="44">
        <v>3</v>
      </c>
      <c r="W36" s="44">
        <v>1</v>
      </c>
      <c r="X36" s="44">
        <v>2</v>
      </c>
      <c r="Y36" s="44">
        <v>2</v>
      </c>
      <c r="Z36" s="44">
        <v>2</v>
      </c>
      <c r="AA36" s="45">
        <v>3</v>
      </c>
      <c r="AB36" s="47">
        <f t="shared" si="0"/>
        <v>53</v>
      </c>
      <c r="AC36" s="47">
        <f t="shared" si="1"/>
        <v>2.1793482325103608</v>
      </c>
      <c r="AD36" s="47">
        <v>2</v>
      </c>
      <c r="AE36" s="47" t="str">
        <f t="shared" si="2"/>
        <v>RENDAH</v>
      </c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</row>
    <row r="37" spans="1:43" x14ac:dyDescent="0.2">
      <c r="A37" s="28" t="s">
        <v>1151</v>
      </c>
      <c r="B37" s="42" t="s">
        <v>69</v>
      </c>
      <c r="C37" s="42">
        <v>13</v>
      </c>
      <c r="D37" s="42">
        <v>8</v>
      </c>
      <c r="E37" s="43">
        <v>4</v>
      </c>
      <c r="F37" s="43">
        <v>3</v>
      </c>
      <c r="G37" s="44">
        <v>4</v>
      </c>
      <c r="H37" s="43">
        <v>3</v>
      </c>
      <c r="I37" s="44">
        <v>3</v>
      </c>
      <c r="J37" s="44">
        <v>3</v>
      </c>
      <c r="K37" s="43">
        <v>3</v>
      </c>
      <c r="L37" s="43">
        <v>3</v>
      </c>
      <c r="M37" s="43">
        <v>4</v>
      </c>
      <c r="N37" s="43">
        <v>4</v>
      </c>
      <c r="O37" s="43">
        <v>4</v>
      </c>
      <c r="P37" s="44">
        <v>3</v>
      </c>
      <c r="Q37" s="44">
        <v>3</v>
      </c>
      <c r="R37" s="44">
        <v>3</v>
      </c>
      <c r="S37" s="43">
        <v>4</v>
      </c>
      <c r="T37" s="44">
        <v>2</v>
      </c>
      <c r="U37" s="44">
        <v>3</v>
      </c>
      <c r="V37" s="44">
        <v>2</v>
      </c>
      <c r="W37" s="44">
        <v>1</v>
      </c>
      <c r="X37" s="44">
        <v>3</v>
      </c>
      <c r="Y37" s="44">
        <v>4</v>
      </c>
      <c r="Z37" s="44">
        <v>1</v>
      </c>
      <c r="AA37" s="45">
        <v>4</v>
      </c>
      <c r="AB37" s="47">
        <f t="shared" si="0"/>
        <v>71</v>
      </c>
      <c r="AC37" s="47">
        <f t="shared" si="1"/>
        <v>2.9092237102750156</v>
      </c>
      <c r="AD37" s="47">
        <v>3</v>
      </c>
      <c r="AE37" s="47" t="s">
        <v>1476</v>
      </c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</row>
    <row r="38" spans="1:43" x14ac:dyDescent="0.2">
      <c r="A38" s="28" t="s">
        <v>1152</v>
      </c>
      <c r="B38" s="42" t="s">
        <v>69</v>
      </c>
      <c r="C38" s="42">
        <v>15</v>
      </c>
      <c r="D38" s="42">
        <v>9</v>
      </c>
      <c r="E38" s="43">
        <v>4</v>
      </c>
      <c r="F38" s="43">
        <v>3</v>
      </c>
      <c r="G38" s="44">
        <v>2</v>
      </c>
      <c r="H38" s="43">
        <v>2</v>
      </c>
      <c r="I38" s="44">
        <v>2</v>
      </c>
      <c r="J38" s="44">
        <v>2</v>
      </c>
      <c r="K38" s="43">
        <v>4</v>
      </c>
      <c r="L38" s="43">
        <v>4</v>
      </c>
      <c r="M38" s="43">
        <v>3</v>
      </c>
      <c r="N38" s="43">
        <v>3</v>
      </c>
      <c r="O38" s="43">
        <v>4</v>
      </c>
      <c r="P38" s="44">
        <v>3</v>
      </c>
      <c r="Q38" s="44">
        <v>2</v>
      </c>
      <c r="R38" s="44">
        <v>3</v>
      </c>
      <c r="S38" s="43">
        <v>3</v>
      </c>
      <c r="T38" s="44">
        <v>2</v>
      </c>
      <c r="U38" s="44">
        <v>3</v>
      </c>
      <c r="V38" s="44">
        <v>2</v>
      </c>
      <c r="W38" s="44">
        <v>3</v>
      </c>
      <c r="X38" s="44">
        <v>3</v>
      </c>
      <c r="Y38" s="44">
        <v>2</v>
      </c>
      <c r="Z38" s="44">
        <v>3</v>
      </c>
      <c r="AA38" s="45">
        <v>3</v>
      </c>
      <c r="AB38" s="47">
        <f t="shared" si="0"/>
        <v>65</v>
      </c>
      <c r="AC38" s="47">
        <f t="shared" si="1"/>
        <v>2.7390540169288151</v>
      </c>
      <c r="AD38" s="47">
        <v>3</v>
      </c>
      <c r="AE38" s="47" t="str">
        <f t="shared" si="2"/>
        <v>SEDANG</v>
      </c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</row>
    <row r="39" spans="1:43" x14ac:dyDescent="0.2">
      <c r="A39" s="28" t="s">
        <v>1153</v>
      </c>
      <c r="B39" s="42" t="s">
        <v>69</v>
      </c>
      <c r="C39" s="42">
        <v>13</v>
      </c>
      <c r="D39" s="42">
        <v>8</v>
      </c>
      <c r="E39" s="43">
        <v>4</v>
      </c>
      <c r="F39" s="43">
        <v>3</v>
      </c>
      <c r="G39" s="44">
        <v>2</v>
      </c>
      <c r="H39" s="43">
        <v>3</v>
      </c>
      <c r="I39" s="44">
        <v>3</v>
      </c>
      <c r="J39" s="44">
        <v>3</v>
      </c>
      <c r="K39" s="43">
        <v>4</v>
      </c>
      <c r="L39" s="43">
        <v>4</v>
      </c>
      <c r="M39" s="43">
        <v>3</v>
      </c>
      <c r="N39" s="43">
        <v>4</v>
      </c>
      <c r="O39" s="43">
        <v>4</v>
      </c>
      <c r="P39" s="44">
        <v>2</v>
      </c>
      <c r="Q39" s="44">
        <v>1</v>
      </c>
      <c r="R39" s="44">
        <v>3</v>
      </c>
      <c r="S39" s="43">
        <v>3</v>
      </c>
      <c r="T39" s="44">
        <v>2</v>
      </c>
      <c r="U39" s="44">
        <v>3</v>
      </c>
      <c r="V39" s="44">
        <v>2</v>
      </c>
      <c r="W39" s="44">
        <v>4</v>
      </c>
      <c r="X39" s="44">
        <v>2</v>
      </c>
      <c r="Y39" s="44">
        <v>3</v>
      </c>
      <c r="Z39" s="44">
        <v>2</v>
      </c>
      <c r="AA39" s="45">
        <v>4</v>
      </c>
      <c r="AB39" s="47">
        <f t="shared" si="0"/>
        <v>68</v>
      </c>
      <c r="AC39" s="47">
        <f t="shared" si="1"/>
        <v>2.8084379634153178</v>
      </c>
      <c r="AD39" s="47">
        <v>3</v>
      </c>
      <c r="AE39" s="47" t="str">
        <f t="shared" si="2"/>
        <v>SEDANG</v>
      </c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</row>
    <row r="40" spans="1:43" x14ac:dyDescent="0.2">
      <c r="A40" s="28" t="s">
        <v>1154</v>
      </c>
      <c r="B40" s="42" t="s">
        <v>69</v>
      </c>
      <c r="C40" s="42">
        <v>14</v>
      </c>
      <c r="D40" s="42">
        <v>9</v>
      </c>
      <c r="E40" s="43">
        <v>4</v>
      </c>
      <c r="F40" s="43">
        <v>4</v>
      </c>
      <c r="G40" s="44">
        <v>2</v>
      </c>
      <c r="H40" s="43">
        <v>4</v>
      </c>
      <c r="I40" s="44">
        <v>3</v>
      </c>
      <c r="J40" s="44">
        <v>3</v>
      </c>
      <c r="K40" s="43">
        <v>4</v>
      </c>
      <c r="L40" s="43">
        <v>2</v>
      </c>
      <c r="M40" s="43">
        <v>3</v>
      </c>
      <c r="N40" s="43">
        <v>3</v>
      </c>
      <c r="O40" s="43">
        <v>4</v>
      </c>
      <c r="P40" s="44">
        <v>3</v>
      </c>
      <c r="Q40" s="44">
        <v>1</v>
      </c>
      <c r="R40" s="44">
        <v>3</v>
      </c>
      <c r="S40" s="43">
        <v>3</v>
      </c>
      <c r="T40" s="44">
        <v>2</v>
      </c>
      <c r="U40" s="44">
        <v>4</v>
      </c>
      <c r="V40" s="44">
        <v>3</v>
      </c>
      <c r="W40" s="44">
        <v>2</v>
      </c>
      <c r="X40" s="44">
        <v>2</v>
      </c>
      <c r="Y40" s="44">
        <v>3</v>
      </c>
      <c r="Z40" s="44">
        <v>2</v>
      </c>
      <c r="AA40" s="45">
        <v>3</v>
      </c>
      <c r="AB40" s="47">
        <f t="shared" si="0"/>
        <v>67</v>
      </c>
      <c r="AC40" s="47">
        <f t="shared" si="1"/>
        <v>2.7735290308536715</v>
      </c>
      <c r="AD40" s="47">
        <v>3</v>
      </c>
      <c r="AE40" s="47" t="str">
        <f t="shared" si="2"/>
        <v>SEDANG</v>
      </c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</row>
    <row r="41" spans="1:43" x14ac:dyDescent="0.2">
      <c r="A41" s="28" t="s">
        <v>1155</v>
      </c>
      <c r="B41" s="42" t="s">
        <v>69</v>
      </c>
      <c r="C41" s="42">
        <v>14</v>
      </c>
      <c r="D41" s="42">
        <v>9</v>
      </c>
      <c r="E41" s="43">
        <v>4</v>
      </c>
      <c r="F41" s="43">
        <v>2</v>
      </c>
      <c r="G41" s="44">
        <v>2</v>
      </c>
      <c r="H41" s="43">
        <v>2</v>
      </c>
      <c r="I41" s="44">
        <v>3</v>
      </c>
      <c r="J41" s="44">
        <v>2</v>
      </c>
      <c r="K41" s="43">
        <v>2</v>
      </c>
      <c r="L41" s="43">
        <v>3</v>
      </c>
      <c r="M41" s="43">
        <v>3</v>
      </c>
      <c r="N41" s="43">
        <v>3</v>
      </c>
      <c r="O41" s="43">
        <v>3</v>
      </c>
      <c r="P41" s="44">
        <v>2</v>
      </c>
      <c r="Q41" s="44">
        <v>3</v>
      </c>
      <c r="R41" s="44">
        <v>3</v>
      </c>
      <c r="S41" s="43">
        <v>3</v>
      </c>
      <c r="T41" s="44">
        <v>3</v>
      </c>
      <c r="U41" s="44">
        <v>3</v>
      </c>
      <c r="V41" s="44">
        <v>3</v>
      </c>
      <c r="W41" s="44">
        <v>3</v>
      </c>
      <c r="X41" s="44">
        <v>4</v>
      </c>
      <c r="Y41" s="44">
        <v>2</v>
      </c>
      <c r="Z41" s="44">
        <v>2</v>
      </c>
      <c r="AA41" s="45">
        <v>3</v>
      </c>
      <c r="AB41" s="47">
        <f t="shared" si="0"/>
        <v>63</v>
      </c>
      <c r="AC41" s="47">
        <f t="shared" si="1"/>
        <v>2.671384237567509</v>
      </c>
      <c r="AD41" s="47">
        <v>3</v>
      </c>
      <c r="AE41" s="47" t="str">
        <f t="shared" si="2"/>
        <v>SEDANG</v>
      </c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</row>
    <row r="42" spans="1:43" x14ac:dyDescent="0.2">
      <c r="A42" s="28" t="s">
        <v>1156</v>
      </c>
      <c r="B42" s="42" t="s">
        <v>69</v>
      </c>
      <c r="C42" s="42">
        <v>13</v>
      </c>
      <c r="D42" s="42">
        <v>8</v>
      </c>
      <c r="E42" s="43">
        <v>4</v>
      </c>
      <c r="F42" s="43">
        <v>4</v>
      </c>
      <c r="G42" s="44">
        <v>2</v>
      </c>
      <c r="H42" s="43">
        <v>3</v>
      </c>
      <c r="I42" s="44">
        <v>3</v>
      </c>
      <c r="J42" s="44">
        <v>3</v>
      </c>
      <c r="K42" s="43">
        <v>4</v>
      </c>
      <c r="L42" s="43">
        <v>3</v>
      </c>
      <c r="M42" s="43">
        <v>4</v>
      </c>
      <c r="N42" s="43">
        <v>3</v>
      </c>
      <c r="O42" s="43">
        <v>4</v>
      </c>
      <c r="P42" s="44">
        <v>2</v>
      </c>
      <c r="Q42" s="44">
        <v>2</v>
      </c>
      <c r="R42" s="44">
        <v>3</v>
      </c>
      <c r="S42" s="43">
        <v>4</v>
      </c>
      <c r="T42" s="44">
        <v>4</v>
      </c>
      <c r="U42" s="44">
        <v>4</v>
      </c>
      <c r="V42" s="44">
        <v>4</v>
      </c>
      <c r="W42" s="44">
        <v>4</v>
      </c>
      <c r="X42" s="44">
        <v>3</v>
      </c>
      <c r="Y42" s="44">
        <v>4</v>
      </c>
      <c r="Z42" s="44">
        <v>2</v>
      </c>
      <c r="AA42" s="45">
        <v>4</v>
      </c>
      <c r="AB42" s="47">
        <f t="shared" si="0"/>
        <v>77</v>
      </c>
      <c r="AC42" s="47">
        <f t="shared" si="1"/>
        <v>3.2484943498141368</v>
      </c>
      <c r="AD42" s="47">
        <v>3</v>
      </c>
      <c r="AE42" s="47" t="str">
        <f t="shared" si="2"/>
        <v>TINGGI</v>
      </c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</row>
    <row r="43" spans="1:43" x14ac:dyDescent="0.2">
      <c r="A43" s="28" t="s">
        <v>1157</v>
      </c>
      <c r="B43" s="42" t="s">
        <v>69</v>
      </c>
      <c r="C43" s="42">
        <v>14</v>
      </c>
      <c r="D43" s="42">
        <v>8</v>
      </c>
      <c r="E43" s="43">
        <v>4</v>
      </c>
      <c r="F43" s="43">
        <v>2</v>
      </c>
      <c r="G43" s="44">
        <v>1</v>
      </c>
      <c r="H43" s="43">
        <v>2</v>
      </c>
      <c r="I43" s="44">
        <v>2</v>
      </c>
      <c r="J43" s="44">
        <v>1</v>
      </c>
      <c r="K43" s="43">
        <v>2</v>
      </c>
      <c r="L43" s="43">
        <v>3</v>
      </c>
      <c r="M43" s="43">
        <v>3</v>
      </c>
      <c r="N43" s="43">
        <v>4</v>
      </c>
      <c r="O43" s="43">
        <v>2</v>
      </c>
      <c r="P43" s="44">
        <v>2</v>
      </c>
      <c r="Q43" s="44">
        <v>1</v>
      </c>
      <c r="R43" s="44">
        <v>2</v>
      </c>
      <c r="S43" s="43">
        <v>3</v>
      </c>
      <c r="T43" s="44">
        <v>2</v>
      </c>
      <c r="U43" s="44">
        <v>1</v>
      </c>
      <c r="V43" s="44">
        <v>2</v>
      </c>
      <c r="W43" s="44">
        <v>1</v>
      </c>
      <c r="X43" s="44">
        <v>4</v>
      </c>
      <c r="Y43" s="44">
        <v>2</v>
      </c>
      <c r="Z43" s="44">
        <v>2</v>
      </c>
      <c r="AA43" s="45">
        <v>4</v>
      </c>
      <c r="AB43" s="47">
        <f t="shared" si="0"/>
        <v>52</v>
      </c>
      <c r="AC43" s="47">
        <f t="shared" si="1"/>
        <v>2.0460213446475124</v>
      </c>
      <c r="AD43" s="47">
        <v>2</v>
      </c>
      <c r="AE43" s="47" t="str">
        <f t="shared" si="2"/>
        <v>RENDAH</v>
      </c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</row>
    <row r="44" spans="1:43" x14ac:dyDescent="0.2">
      <c r="A44" s="28" t="s">
        <v>1158</v>
      </c>
      <c r="B44" s="42" t="s">
        <v>69</v>
      </c>
      <c r="C44" s="42">
        <v>14</v>
      </c>
      <c r="D44" s="42">
        <v>8</v>
      </c>
      <c r="E44" s="43">
        <v>4</v>
      </c>
      <c r="F44" s="43">
        <v>3</v>
      </c>
      <c r="G44" s="44">
        <v>2</v>
      </c>
      <c r="H44" s="43">
        <v>4</v>
      </c>
      <c r="I44" s="44">
        <v>3</v>
      </c>
      <c r="J44" s="44">
        <v>4</v>
      </c>
      <c r="K44" s="43">
        <v>3</v>
      </c>
      <c r="L44" s="43">
        <v>3</v>
      </c>
      <c r="M44" s="43">
        <v>3</v>
      </c>
      <c r="N44" s="43">
        <v>3</v>
      </c>
      <c r="O44" s="43">
        <v>3</v>
      </c>
      <c r="P44" s="44">
        <v>3</v>
      </c>
      <c r="Q44" s="44">
        <v>2</v>
      </c>
      <c r="R44" s="44">
        <v>4</v>
      </c>
      <c r="S44" s="43">
        <v>4</v>
      </c>
      <c r="T44" s="44">
        <v>2</v>
      </c>
      <c r="U44" s="44">
        <v>3</v>
      </c>
      <c r="V44" s="44">
        <v>4</v>
      </c>
      <c r="W44" s="44">
        <v>3</v>
      </c>
      <c r="X44" s="44">
        <v>3</v>
      </c>
      <c r="Y44" s="44">
        <v>4</v>
      </c>
      <c r="Z44" s="44">
        <v>2</v>
      </c>
      <c r="AA44" s="45">
        <v>4</v>
      </c>
      <c r="AB44" s="47">
        <f t="shared" si="0"/>
        <v>73</v>
      </c>
      <c r="AC44" s="47">
        <f t="shared" si="1"/>
        <v>3.0899655662564052</v>
      </c>
      <c r="AD44" s="47">
        <v>3</v>
      </c>
      <c r="AE44" s="47" t="str">
        <f t="shared" si="2"/>
        <v>TINGGI</v>
      </c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</row>
    <row r="45" spans="1:43" x14ac:dyDescent="0.2">
      <c r="A45" s="28" t="s">
        <v>1159</v>
      </c>
      <c r="B45" s="42" t="s">
        <v>69</v>
      </c>
      <c r="C45" s="42">
        <v>15</v>
      </c>
      <c r="D45" s="42">
        <v>9</v>
      </c>
      <c r="E45" s="43">
        <v>3</v>
      </c>
      <c r="F45" s="43">
        <v>3</v>
      </c>
      <c r="G45" s="44">
        <v>1</v>
      </c>
      <c r="H45" s="43">
        <v>3</v>
      </c>
      <c r="I45" s="44">
        <v>2</v>
      </c>
      <c r="J45" s="44">
        <v>3</v>
      </c>
      <c r="K45" s="43">
        <v>2</v>
      </c>
      <c r="L45" s="43">
        <v>3</v>
      </c>
      <c r="M45" s="43">
        <v>2</v>
      </c>
      <c r="N45" s="43">
        <v>3</v>
      </c>
      <c r="O45" s="43">
        <v>3</v>
      </c>
      <c r="P45" s="44">
        <v>2</v>
      </c>
      <c r="Q45" s="44">
        <v>2</v>
      </c>
      <c r="R45" s="44">
        <v>3</v>
      </c>
      <c r="S45" s="43">
        <v>2</v>
      </c>
      <c r="T45" s="44">
        <v>3</v>
      </c>
      <c r="U45" s="44">
        <v>2</v>
      </c>
      <c r="V45" s="44">
        <v>2</v>
      </c>
      <c r="W45" s="44">
        <v>3</v>
      </c>
      <c r="X45" s="44">
        <v>3</v>
      </c>
      <c r="Y45" s="44">
        <v>2</v>
      </c>
      <c r="Z45" s="44">
        <v>3</v>
      </c>
      <c r="AA45" s="45">
        <v>3</v>
      </c>
      <c r="AB45" s="47">
        <f t="shared" si="0"/>
        <v>58</v>
      </c>
      <c r="AC45" s="47">
        <f t="shared" si="1"/>
        <v>2.4404593439205895</v>
      </c>
      <c r="AD45" s="47">
        <v>2</v>
      </c>
      <c r="AE45" s="47" t="str">
        <f t="shared" si="2"/>
        <v>SEDANG</v>
      </c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</row>
    <row r="46" spans="1:43" x14ac:dyDescent="0.2">
      <c r="A46" s="28" t="s">
        <v>1160</v>
      </c>
      <c r="B46" s="42" t="s">
        <v>69</v>
      </c>
      <c r="C46" s="42">
        <v>14</v>
      </c>
      <c r="D46" s="42">
        <v>8</v>
      </c>
      <c r="E46" s="43">
        <v>4</v>
      </c>
      <c r="F46" s="43">
        <v>3</v>
      </c>
      <c r="G46" s="44">
        <v>1</v>
      </c>
      <c r="H46" s="43">
        <v>2</v>
      </c>
      <c r="I46" s="44">
        <v>1</v>
      </c>
      <c r="J46" s="44">
        <v>2</v>
      </c>
      <c r="K46" s="43">
        <v>3</v>
      </c>
      <c r="L46" s="43">
        <v>3</v>
      </c>
      <c r="M46" s="43">
        <v>2</v>
      </c>
      <c r="N46" s="43">
        <v>4</v>
      </c>
      <c r="O46" s="43">
        <v>2</v>
      </c>
      <c r="P46" s="44">
        <v>1</v>
      </c>
      <c r="Q46" s="44">
        <v>2</v>
      </c>
      <c r="R46" s="44">
        <v>3</v>
      </c>
      <c r="S46" s="43">
        <v>3</v>
      </c>
      <c r="T46" s="44">
        <v>2</v>
      </c>
      <c r="U46" s="44">
        <v>1</v>
      </c>
      <c r="V46" s="44">
        <v>2</v>
      </c>
      <c r="W46" s="44">
        <v>1</v>
      </c>
      <c r="X46" s="44">
        <v>3</v>
      </c>
      <c r="Y46" s="44">
        <v>2</v>
      </c>
      <c r="Z46" s="44">
        <v>2</v>
      </c>
      <c r="AA46" s="45">
        <v>3</v>
      </c>
      <c r="AB46" s="47">
        <f t="shared" si="0"/>
        <v>52</v>
      </c>
      <c r="AC46" s="47">
        <f t="shared" si="1"/>
        <v>2.0670843813233497</v>
      </c>
      <c r="AD46" s="47">
        <v>2</v>
      </c>
      <c r="AE46" s="47" t="str">
        <f t="shared" si="2"/>
        <v>RENDAH</v>
      </c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</row>
    <row r="47" spans="1:43" x14ac:dyDescent="0.2">
      <c r="A47" s="28" t="s">
        <v>1161</v>
      </c>
      <c r="B47" s="42" t="s">
        <v>69</v>
      </c>
      <c r="C47" s="42">
        <v>15</v>
      </c>
      <c r="D47" s="42">
        <v>9</v>
      </c>
      <c r="E47" s="43">
        <v>3</v>
      </c>
      <c r="F47" s="43">
        <v>4</v>
      </c>
      <c r="G47" s="44">
        <v>3</v>
      </c>
      <c r="H47" s="43">
        <v>3</v>
      </c>
      <c r="I47" s="44">
        <v>2</v>
      </c>
      <c r="J47" s="44">
        <v>3</v>
      </c>
      <c r="K47" s="43">
        <v>2</v>
      </c>
      <c r="L47" s="43">
        <v>3</v>
      </c>
      <c r="M47" s="43">
        <v>3</v>
      </c>
      <c r="N47" s="43">
        <v>4</v>
      </c>
      <c r="O47" s="43">
        <v>3</v>
      </c>
      <c r="P47" s="44">
        <v>1</v>
      </c>
      <c r="Q47" s="44">
        <v>2</v>
      </c>
      <c r="R47" s="44">
        <v>4</v>
      </c>
      <c r="S47" s="43">
        <v>3</v>
      </c>
      <c r="T47" s="44">
        <v>3</v>
      </c>
      <c r="U47" s="44">
        <v>4</v>
      </c>
      <c r="V47" s="44">
        <v>4</v>
      </c>
      <c r="W47" s="44">
        <v>2</v>
      </c>
      <c r="X47" s="44">
        <v>3</v>
      </c>
      <c r="Y47" s="44">
        <v>3</v>
      </c>
      <c r="Z47" s="44">
        <v>3</v>
      </c>
      <c r="AA47" s="45">
        <v>4</v>
      </c>
      <c r="AB47" s="47">
        <f t="shared" si="0"/>
        <v>69</v>
      </c>
      <c r="AC47" s="47">
        <f t="shared" si="1"/>
        <v>2.8730620091330645</v>
      </c>
      <c r="AD47" s="47">
        <v>3</v>
      </c>
      <c r="AE47" s="47" t="str">
        <f t="shared" si="2"/>
        <v>SEDANG</v>
      </c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</row>
    <row r="48" spans="1:43" x14ac:dyDescent="0.2">
      <c r="A48" s="28" t="s">
        <v>1162</v>
      </c>
      <c r="B48" s="42" t="s">
        <v>69</v>
      </c>
      <c r="C48" s="42">
        <v>15</v>
      </c>
      <c r="D48" s="42">
        <v>9</v>
      </c>
      <c r="E48" s="43">
        <v>4</v>
      </c>
      <c r="F48" s="43">
        <v>3</v>
      </c>
      <c r="G48" s="44">
        <v>2</v>
      </c>
      <c r="H48" s="43">
        <v>3</v>
      </c>
      <c r="I48" s="44">
        <v>3</v>
      </c>
      <c r="J48" s="44">
        <v>3</v>
      </c>
      <c r="K48" s="43">
        <v>3</v>
      </c>
      <c r="L48" s="43">
        <v>3</v>
      </c>
      <c r="M48" s="43">
        <v>3</v>
      </c>
      <c r="N48" s="43">
        <v>3</v>
      </c>
      <c r="O48" s="43">
        <v>3</v>
      </c>
      <c r="P48" s="44">
        <v>3</v>
      </c>
      <c r="Q48" s="44">
        <v>2</v>
      </c>
      <c r="R48" s="44">
        <v>3</v>
      </c>
      <c r="S48" s="43">
        <v>3</v>
      </c>
      <c r="T48" s="44">
        <v>3</v>
      </c>
      <c r="U48" s="44">
        <v>3</v>
      </c>
      <c r="V48" s="44">
        <v>3</v>
      </c>
      <c r="W48" s="44">
        <v>3</v>
      </c>
      <c r="X48" s="44">
        <v>2</v>
      </c>
      <c r="Y48" s="44">
        <v>3</v>
      </c>
      <c r="Z48" s="44">
        <v>3</v>
      </c>
      <c r="AA48" s="45">
        <v>3</v>
      </c>
      <c r="AB48" s="47">
        <f t="shared" si="0"/>
        <v>67</v>
      </c>
      <c r="AC48" s="47">
        <f t="shared" si="1"/>
        <v>2.8812765763903534</v>
      </c>
      <c r="AD48" s="47">
        <v>3</v>
      </c>
      <c r="AE48" s="47" t="str">
        <f t="shared" si="2"/>
        <v>SEDANG</v>
      </c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</row>
    <row r="49" spans="1:43" x14ac:dyDescent="0.2">
      <c r="A49" s="28" t="s">
        <v>1163</v>
      </c>
      <c r="B49" s="42" t="s">
        <v>69</v>
      </c>
      <c r="C49" s="42">
        <v>15</v>
      </c>
      <c r="D49" s="42">
        <v>9</v>
      </c>
      <c r="E49" s="43">
        <v>4</v>
      </c>
      <c r="F49" s="43">
        <v>2</v>
      </c>
      <c r="G49" s="44">
        <v>1</v>
      </c>
      <c r="H49" s="43">
        <v>2</v>
      </c>
      <c r="I49" s="44">
        <v>2</v>
      </c>
      <c r="J49" s="44">
        <v>2</v>
      </c>
      <c r="K49" s="43">
        <v>2</v>
      </c>
      <c r="L49" s="43">
        <v>3</v>
      </c>
      <c r="M49" s="43">
        <v>2</v>
      </c>
      <c r="N49" s="43">
        <v>4</v>
      </c>
      <c r="O49" s="43">
        <v>2</v>
      </c>
      <c r="P49" s="44">
        <v>2</v>
      </c>
      <c r="Q49" s="44">
        <v>3</v>
      </c>
      <c r="R49" s="44">
        <v>2</v>
      </c>
      <c r="S49" s="43">
        <v>4</v>
      </c>
      <c r="T49" s="44">
        <v>2</v>
      </c>
      <c r="U49" s="44">
        <v>2</v>
      </c>
      <c r="V49" s="44">
        <v>2</v>
      </c>
      <c r="W49" s="44">
        <v>1</v>
      </c>
      <c r="X49" s="44">
        <v>3</v>
      </c>
      <c r="Y49" s="44">
        <v>2</v>
      </c>
      <c r="Z49" s="44">
        <v>2</v>
      </c>
      <c r="AA49" s="45">
        <v>4</v>
      </c>
      <c r="AB49" s="47">
        <f t="shared" si="0"/>
        <v>55</v>
      </c>
      <c r="AC49" s="47">
        <f t="shared" si="1"/>
        <v>2.2396231198989782</v>
      </c>
      <c r="AD49" s="47">
        <v>2</v>
      </c>
      <c r="AE49" s="47" t="str">
        <f t="shared" si="2"/>
        <v>SEDANG</v>
      </c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</row>
    <row r="50" spans="1:43" x14ac:dyDescent="0.2">
      <c r="A50" s="28" t="s">
        <v>1164</v>
      </c>
      <c r="B50" s="42" t="s">
        <v>69</v>
      </c>
      <c r="C50" s="42">
        <v>15</v>
      </c>
      <c r="D50" s="42">
        <v>9</v>
      </c>
      <c r="E50" s="43">
        <v>3</v>
      </c>
      <c r="F50" s="43">
        <v>3</v>
      </c>
      <c r="G50" s="44">
        <v>2</v>
      </c>
      <c r="H50" s="43">
        <v>2</v>
      </c>
      <c r="I50" s="44">
        <v>2</v>
      </c>
      <c r="J50" s="44">
        <v>3</v>
      </c>
      <c r="K50" s="43">
        <v>3</v>
      </c>
      <c r="L50" s="43">
        <v>2</v>
      </c>
      <c r="M50" s="43">
        <v>3</v>
      </c>
      <c r="N50" s="43">
        <v>2</v>
      </c>
      <c r="O50" s="43">
        <v>3</v>
      </c>
      <c r="P50" s="44">
        <v>3</v>
      </c>
      <c r="Q50" s="44">
        <v>2</v>
      </c>
      <c r="R50" s="44">
        <v>3</v>
      </c>
      <c r="S50" s="43">
        <v>3</v>
      </c>
      <c r="T50" s="44">
        <v>3</v>
      </c>
      <c r="U50" s="44">
        <v>3</v>
      </c>
      <c r="V50" s="44">
        <v>3</v>
      </c>
      <c r="W50" s="44">
        <v>3</v>
      </c>
      <c r="X50" s="44">
        <v>4</v>
      </c>
      <c r="Y50" s="44">
        <v>2</v>
      </c>
      <c r="Z50" s="44">
        <v>2</v>
      </c>
      <c r="AA50" s="45">
        <v>4</v>
      </c>
      <c r="AB50" s="47">
        <f t="shared" si="0"/>
        <v>63</v>
      </c>
      <c r="AC50" s="47">
        <f t="shared" si="1"/>
        <v>2.671384237567509</v>
      </c>
      <c r="AD50" s="47">
        <v>3</v>
      </c>
      <c r="AE50" s="47" t="str">
        <f t="shared" si="2"/>
        <v>SEDANG</v>
      </c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</row>
    <row r="51" spans="1:43" x14ac:dyDescent="0.2">
      <c r="A51" s="28" t="s">
        <v>1165</v>
      </c>
      <c r="B51" s="42" t="s">
        <v>69</v>
      </c>
      <c r="C51" s="42">
        <v>14</v>
      </c>
      <c r="D51" s="42">
        <v>9</v>
      </c>
      <c r="E51" s="43">
        <v>4</v>
      </c>
      <c r="F51" s="43">
        <v>4</v>
      </c>
      <c r="G51" s="44">
        <v>1</v>
      </c>
      <c r="H51" s="43">
        <v>4</v>
      </c>
      <c r="I51" s="44">
        <v>1</v>
      </c>
      <c r="J51" s="44">
        <v>1</v>
      </c>
      <c r="K51" s="43">
        <v>3</v>
      </c>
      <c r="L51" s="43">
        <v>3</v>
      </c>
      <c r="M51" s="43">
        <v>1</v>
      </c>
      <c r="N51" s="43">
        <v>3</v>
      </c>
      <c r="O51" s="43">
        <v>4</v>
      </c>
      <c r="P51" s="44">
        <v>1</v>
      </c>
      <c r="Q51" s="44">
        <v>1</v>
      </c>
      <c r="R51" s="44">
        <v>4</v>
      </c>
      <c r="S51" s="43">
        <v>2</v>
      </c>
      <c r="T51" s="44">
        <v>2</v>
      </c>
      <c r="U51" s="44">
        <v>4</v>
      </c>
      <c r="V51" s="44">
        <v>4</v>
      </c>
      <c r="W51" s="44">
        <v>4</v>
      </c>
      <c r="X51" s="44">
        <v>2</v>
      </c>
      <c r="Y51" s="44">
        <v>2</v>
      </c>
      <c r="Z51" s="44">
        <v>1</v>
      </c>
      <c r="AA51" s="45">
        <v>4</v>
      </c>
      <c r="AB51" s="47">
        <f t="shared" si="0"/>
        <v>60</v>
      </c>
      <c r="AC51" s="47">
        <f t="shared" si="1"/>
        <v>2.2396231198989782</v>
      </c>
      <c r="AD51" s="47">
        <v>2</v>
      </c>
      <c r="AE51" s="47" t="str">
        <f t="shared" si="2"/>
        <v>SEDANG</v>
      </c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</row>
    <row r="52" spans="1:43" x14ac:dyDescent="0.2">
      <c r="A52" s="28" t="s">
        <v>1166</v>
      </c>
      <c r="B52" s="42" t="s">
        <v>69</v>
      </c>
      <c r="C52" s="42">
        <v>14</v>
      </c>
      <c r="D52" s="42">
        <v>9</v>
      </c>
      <c r="E52" s="43">
        <v>4</v>
      </c>
      <c r="F52" s="43">
        <v>2</v>
      </c>
      <c r="G52" s="44">
        <v>2</v>
      </c>
      <c r="H52" s="43">
        <v>2</v>
      </c>
      <c r="I52" s="44">
        <v>1</v>
      </c>
      <c r="J52" s="44">
        <v>1</v>
      </c>
      <c r="K52" s="43">
        <v>3</v>
      </c>
      <c r="L52" s="43">
        <v>4</v>
      </c>
      <c r="M52" s="43">
        <v>3</v>
      </c>
      <c r="N52" s="43">
        <v>4</v>
      </c>
      <c r="O52" s="43">
        <v>3</v>
      </c>
      <c r="P52" s="44">
        <v>2</v>
      </c>
      <c r="Q52" s="44">
        <v>2</v>
      </c>
      <c r="R52" s="44">
        <v>2</v>
      </c>
      <c r="S52" s="43">
        <v>4</v>
      </c>
      <c r="T52" s="44">
        <v>2</v>
      </c>
      <c r="U52" s="44">
        <v>1</v>
      </c>
      <c r="V52" s="44">
        <v>1</v>
      </c>
      <c r="W52" s="44">
        <v>1</v>
      </c>
      <c r="X52" s="44">
        <v>4</v>
      </c>
      <c r="Y52" s="44">
        <v>2</v>
      </c>
      <c r="Z52" s="44">
        <v>2</v>
      </c>
      <c r="AA52" s="45">
        <v>4</v>
      </c>
      <c r="AB52" s="47">
        <f t="shared" si="0"/>
        <v>56</v>
      </c>
      <c r="AC52" s="47">
        <f t="shared" si="1"/>
        <v>2.1731348745912689</v>
      </c>
      <c r="AD52" s="47">
        <v>2</v>
      </c>
      <c r="AE52" s="47" t="str">
        <f t="shared" si="2"/>
        <v>SEDANG</v>
      </c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</row>
    <row r="53" spans="1:43" x14ac:dyDescent="0.2">
      <c r="A53" s="28" t="s">
        <v>1167</v>
      </c>
      <c r="B53" s="42" t="s">
        <v>69</v>
      </c>
      <c r="C53" s="42">
        <v>14</v>
      </c>
      <c r="D53" s="42">
        <v>8</v>
      </c>
      <c r="E53" s="43">
        <v>4</v>
      </c>
      <c r="F53" s="43">
        <v>4</v>
      </c>
      <c r="G53" s="44">
        <v>2</v>
      </c>
      <c r="H53" s="43">
        <v>3</v>
      </c>
      <c r="I53" s="44">
        <v>3</v>
      </c>
      <c r="J53" s="44">
        <v>3</v>
      </c>
      <c r="K53" s="43">
        <v>4</v>
      </c>
      <c r="L53" s="43">
        <v>3</v>
      </c>
      <c r="M53" s="43">
        <v>3</v>
      </c>
      <c r="N53" s="43">
        <v>3</v>
      </c>
      <c r="O53" s="43">
        <v>4</v>
      </c>
      <c r="P53" s="44">
        <v>2</v>
      </c>
      <c r="Q53" s="44">
        <v>1</v>
      </c>
      <c r="R53" s="44">
        <v>3</v>
      </c>
      <c r="S53" s="43">
        <v>3</v>
      </c>
      <c r="T53" s="44">
        <v>3</v>
      </c>
      <c r="U53" s="44">
        <v>3</v>
      </c>
      <c r="V53" s="44">
        <v>3</v>
      </c>
      <c r="W53" s="44">
        <v>3</v>
      </c>
      <c r="X53" s="44">
        <v>2</v>
      </c>
      <c r="Y53" s="44">
        <v>3</v>
      </c>
      <c r="Z53" s="44">
        <v>3</v>
      </c>
      <c r="AA53" s="45">
        <v>3</v>
      </c>
      <c r="AB53" s="47">
        <f t="shared" si="0"/>
        <v>68</v>
      </c>
      <c r="AC53" s="47">
        <f t="shared" si="1"/>
        <v>2.8519171391317308</v>
      </c>
      <c r="AD53" s="47">
        <v>3</v>
      </c>
      <c r="AE53" s="47" t="str">
        <f t="shared" si="2"/>
        <v>SEDANG</v>
      </c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</row>
    <row r="54" spans="1:43" x14ac:dyDescent="0.2">
      <c r="A54" s="28" t="s">
        <v>1168</v>
      </c>
      <c r="B54" s="42" t="s">
        <v>69</v>
      </c>
      <c r="C54" s="42">
        <v>15</v>
      </c>
      <c r="D54" s="42">
        <v>9</v>
      </c>
      <c r="E54" s="43">
        <v>4</v>
      </c>
      <c r="F54" s="43">
        <v>4</v>
      </c>
      <c r="G54" s="44">
        <v>3</v>
      </c>
      <c r="H54" s="43">
        <v>4</v>
      </c>
      <c r="I54" s="44">
        <v>4</v>
      </c>
      <c r="J54" s="44">
        <v>4</v>
      </c>
      <c r="K54" s="43">
        <v>4</v>
      </c>
      <c r="L54" s="43">
        <v>2</v>
      </c>
      <c r="M54" s="43">
        <v>4</v>
      </c>
      <c r="N54" s="43">
        <v>4</v>
      </c>
      <c r="O54" s="43">
        <v>4</v>
      </c>
      <c r="P54" s="44">
        <v>4</v>
      </c>
      <c r="Q54" s="44">
        <v>2</v>
      </c>
      <c r="R54" s="44">
        <v>4</v>
      </c>
      <c r="S54" s="43">
        <v>4</v>
      </c>
      <c r="T54" s="44">
        <v>4</v>
      </c>
      <c r="U54" s="44">
        <v>4</v>
      </c>
      <c r="V54" s="44">
        <v>4</v>
      </c>
      <c r="W54" s="44">
        <v>3</v>
      </c>
      <c r="X54" s="44">
        <v>4</v>
      </c>
      <c r="Y54" s="44">
        <v>4</v>
      </c>
      <c r="Z54" s="44">
        <v>3</v>
      </c>
      <c r="AA54" s="45">
        <v>2</v>
      </c>
      <c r="AB54" s="47">
        <f t="shared" si="0"/>
        <v>83</v>
      </c>
      <c r="AC54" s="47">
        <f t="shared" si="1"/>
        <v>3.5196449242421433</v>
      </c>
      <c r="AD54" s="47">
        <v>4</v>
      </c>
      <c r="AE54" s="47" t="str">
        <f t="shared" si="2"/>
        <v>TINGGI</v>
      </c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</row>
    <row r="55" spans="1:43" x14ac:dyDescent="0.2">
      <c r="A55" s="28" t="s">
        <v>1169</v>
      </c>
      <c r="B55" s="42" t="s">
        <v>69</v>
      </c>
      <c r="C55" s="42">
        <v>13</v>
      </c>
      <c r="D55" s="42">
        <v>8</v>
      </c>
      <c r="E55" s="43">
        <v>4</v>
      </c>
      <c r="F55" s="43">
        <v>2</v>
      </c>
      <c r="G55" s="44">
        <v>3</v>
      </c>
      <c r="H55" s="43">
        <v>2</v>
      </c>
      <c r="I55" s="44">
        <v>4</v>
      </c>
      <c r="J55" s="44">
        <v>3</v>
      </c>
      <c r="K55" s="43">
        <v>4</v>
      </c>
      <c r="L55" s="43">
        <v>3</v>
      </c>
      <c r="M55" s="43">
        <v>3</v>
      </c>
      <c r="N55" s="43">
        <v>3</v>
      </c>
      <c r="O55" s="43">
        <v>3</v>
      </c>
      <c r="P55" s="44">
        <v>2</v>
      </c>
      <c r="Q55" s="44">
        <v>2</v>
      </c>
      <c r="R55" s="44">
        <v>3</v>
      </c>
      <c r="S55" s="43">
        <v>4</v>
      </c>
      <c r="T55" s="44">
        <v>2</v>
      </c>
      <c r="U55" s="44">
        <v>3</v>
      </c>
      <c r="V55" s="44">
        <v>2</v>
      </c>
      <c r="W55" s="44">
        <v>2</v>
      </c>
      <c r="X55" s="44">
        <v>3</v>
      </c>
      <c r="Y55" s="44">
        <v>1</v>
      </c>
      <c r="Z55" s="44">
        <v>1</v>
      </c>
      <c r="AA55" s="45">
        <v>3</v>
      </c>
      <c r="AB55" s="47">
        <f t="shared" si="0"/>
        <v>62</v>
      </c>
      <c r="AC55" s="47">
        <f t="shared" si="1"/>
        <v>2.5337743420786381</v>
      </c>
      <c r="AD55" s="47">
        <v>3</v>
      </c>
      <c r="AE55" s="47" t="str">
        <f t="shared" si="2"/>
        <v>SEDANG</v>
      </c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</row>
    <row r="56" spans="1:43" x14ac:dyDescent="0.2">
      <c r="A56" s="28" t="s">
        <v>1170</v>
      </c>
      <c r="B56" s="42" t="s">
        <v>69</v>
      </c>
      <c r="C56" s="42">
        <v>14</v>
      </c>
      <c r="D56" s="42">
        <v>9</v>
      </c>
      <c r="E56" s="43">
        <v>3</v>
      </c>
      <c r="F56" s="43">
        <v>3</v>
      </c>
      <c r="G56" s="44">
        <v>2</v>
      </c>
      <c r="H56" s="43">
        <v>2</v>
      </c>
      <c r="I56" s="44">
        <v>3</v>
      </c>
      <c r="J56" s="44">
        <v>2</v>
      </c>
      <c r="K56" s="43">
        <v>3</v>
      </c>
      <c r="L56" s="43">
        <v>3</v>
      </c>
      <c r="M56" s="43">
        <v>3</v>
      </c>
      <c r="N56" s="43">
        <v>4</v>
      </c>
      <c r="O56" s="43">
        <v>3</v>
      </c>
      <c r="P56" s="44">
        <v>2</v>
      </c>
      <c r="Q56" s="44">
        <v>3</v>
      </c>
      <c r="R56" s="44">
        <v>1</v>
      </c>
      <c r="S56" s="43">
        <v>2</v>
      </c>
      <c r="T56" s="44">
        <v>3</v>
      </c>
      <c r="U56" s="44">
        <v>1</v>
      </c>
      <c r="V56" s="44">
        <v>2</v>
      </c>
      <c r="W56" s="44">
        <v>1</v>
      </c>
      <c r="X56" s="44">
        <v>3</v>
      </c>
      <c r="Y56" s="44">
        <v>1</v>
      </c>
      <c r="Z56" s="44">
        <v>3</v>
      </c>
      <c r="AA56" s="45">
        <v>2</v>
      </c>
      <c r="AB56" s="47">
        <f t="shared" si="0"/>
        <v>55</v>
      </c>
      <c r="AC56" s="47">
        <f t="shared" si="1"/>
        <v>2.2181084295841917</v>
      </c>
      <c r="AD56" s="47">
        <v>2</v>
      </c>
      <c r="AE56" s="47" t="str">
        <f t="shared" si="2"/>
        <v>SEDANG</v>
      </c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</row>
    <row r="57" spans="1:43" x14ac:dyDescent="0.2">
      <c r="A57" s="28" t="s">
        <v>1171</v>
      </c>
      <c r="B57" s="42" t="s">
        <v>69</v>
      </c>
      <c r="C57" s="42">
        <v>14</v>
      </c>
      <c r="D57" s="42">
        <v>9</v>
      </c>
      <c r="E57" s="43">
        <v>3</v>
      </c>
      <c r="F57" s="43">
        <v>3</v>
      </c>
      <c r="G57" s="44">
        <v>3</v>
      </c>
      <c r="H57" s="43">
        <v>2</v>
      </c>
      <c r="I57" s="44">
        <v>2</v>
      </c>
      <c r="J57" s="44">
        <v>3</v>
      </c>
      <c r="K57" s="43">
        <v>2</v>
      </c>
      <c r="L57" s="43">
        <v>3</v>
      </c>
      <c r="M57" s="43">
        <v>3</v>
      </c>
      <c r="N57" s="43">
        <v>4</v>
      </c>
      <c r="O57" s="43">
        <v>1</v>
      </c>
      <c r="P57" s="44">
        <v>1</v>
      </c>
      <c r="Q57" s="44">
        <v>3</v>
      </c>
      <c r="R57" s="44">
        <v>3</v>
      </c>
      <c r="S57" s="43">
        <v>2</v>
      </c>
      <c r="T57" s="44">
        <v>2</v>
      </c>
      <c r="U57" s="44">
        <v>2</v>
      </c>
      <c r="V57" s="44">
        <v>3</v>
      </c>
      <c r="W57" s="44">
        <v>1</v>
      </c>
      <c r="X57" s="44">
        <v>3</v>
      </c>
      <c r="Y57" s="44">
        <v>1</v>
      </c>
      <c r="Z57" s="44">
        <v>3</v>
      </c>
      <c r="AA57" s="45">
        <v>3</v>
      </c>
      <c r="AB57" s="47">
        <f t="shared" si="0"/>
        <v>56</v>
      </c>
      <c r="AC57" s="47">
        <f t="shared" si="1"/>
        <v>2.2575579854556627</v>
      </c>
      <c r="AD57" s="47">
        <v>2</v>
      </c>
      <c r="AE57" s="47" t="str">
        <f t="shared" si="2"/>
        <v>SEDANG</v>
      </c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</row>
    <row r="58" spans="1:43" x14ac:dyDescent="0.2">
      <c r="A58" s="28" t="s">
        <v>1172</v>
      </c>
      <c r="B58" s="42" t="s">
        <v>69</v>
      </c>
      <c r="C58" s="42">
        <v>14</v>
      </c>
      <c r="D58" s="42">
        <v>9</v>
      </c>
      <c r="E58" s="43">
        <v>4</v>
      </c>
      <c r="F58" s="43">
        <v>3</v>
      </c>
      <c r="G58" s="44">
        <v>2</v>
      </c>
      <c r="H58" s="43">
        <v>3</v>
      </c>
      <c r="I58" s="44">
        <v>3</v>
      </c>
      <c r="J58" s="44">
        <v>3</v>
      </c>
      <c r="K58" s="43">
        <v>4</v>
      </c>
      <c r="L58" s="43">
        <v>3</v>
      </c>
      <c r="M58" s="43">
        <v>4</v>
      </c>
      <c r="N58" s="43">
        <v>3</v>
      </c>
      <c r="O58" s="43">
        <v>3</v>
      </c>
      <c r="P58" s="44">
        <v>3</v>
      </c>
      <c r="Q58" s="44">
        <v>2</v>
      </c>
      <c r="R58" s="44">
        <v>3</v>
      </c>
      <c r="S58" s="43">
        <v>3</v>
      </c>
      <c r="T58" s="44">
        <v>3</v>
      </c>
      <c r="U58" s="44">
        <v>2</v>
      </c>
      <c r="V58" s="44">
        <v>2</v>
      </c>
      <c r="W58" s="44">
        <v>3</v>
      </c>
      <c r="X58" s="44">
        <v>3</v>
      </c>
      <c r="Y58" s="44">
        <v>3</v>
      </c>
      <c r="Z58" s="44">
        <v>3</v>
      </c>
      <c r="AA58" s="45">
        <v>3</v>
      </c>
      <c r="AB58" s="47">
        <f t="shared" si="0"/>
        <v>68</v>
      </c>
      <c r="AC58" s="47">
        <f t="shared" si="1"/>
        <v>2.9026391250456807</v>
      </c>
      <c r="AD58" s="47">
        <v>3</v>
      </c>
      <c r="AE58" s="47" t="str">
        <f t="shared" si="2"/>
        <v>SEDANG</v>
      </c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</row>
    <row r="59" spans="1:43" x14ac:dyDescent="0.2">
      <c r="A59" s="28" t="s">
        <v>1173</v>
      </c>
      <c r="B59" s="42" t="s">
        <v>69</v>
      </c>
      <c r="C59" s="42">
        <v>13</v>
      </c>
      <c r="D59" s="42">
        <v>8</v>
      </c>
      <c r="E59" s="43">
        <v>4</v>
      </c>
      <c r="F59" s="43">
        <v>4</v>
      </c>
      <c r="G59" s="44">
        <v>3</v>
      </c>
      <c r="H59" s="43">
        <v>4</v>
      </c>
      <c r="I59" s="44">
        <v>3</v>
      </c>
      <c r="J59" s="44">
        <v>3</v>
      </c>
      <c r="K59" s="43">
        <v>3</v>
      </c>
      <c r="L59" s="43">
        <v>4</v>
      </c>
      <c r="M59" s="43">
        <v>3</v>
      </c>
      <c r="N59" s="43">
        <v>3</v>
      </c>
      <c r="O59" s="43">
        <v>3</v>
      </c>
      <c r="P59" s="44">
        <v>2</v>
      </c>
      <c r="Q59" s="44">
        <v>2</v>
      </c>
      <c r="R59" s="44">
        <v>3</v>
      </c>
      <c r="S59" s="43">
        <v>3</v>
      </c>
      <c r="T59" s="44">
        <v>3</v>
      </c>
      <c r="U59" s="44">
        <v>3</v>
      </c>
      <c r="V59" s="44">
        <v>3</v>
      </c>
      <c r="W59" s="44">
        <v>3</v>
      </c>
      <c r="X59" s="44">
        <v>3</v>
      </c>
      <c r="Y59" s="44">
        <v>2</v>
      </c>
      <c r="Z59" s="44">
        <v>3</v>
      </c>
      <c r="AA59" s="45">
        <v>3</v>
      </c>
      <c r="AB59" s="47">
        <f t="shared" si="0"/>
        <v>70</v>
      </c>
      <c r="AC59" s="47">
        <f t="shared" si="1"/>
        <v>2.9914469502949488</v>
      </c>
      <c r="AD59" s="47">
        <v>3</v>
      </c>
      <c r="AE59" s="47" t="str">
        <f t="shared" si="2"/>
        <v>SEDANG</v>
      </c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</row>
    <row r="60" spans="1:43" x14ac:dyDescent="0.2">
      <c r="A60" s="28" t="s">
        <v>1174</v>
      </c>
      <c r="B60" s="42" t="s">
        <v>69</v>
      </c>
      <c r="C60" s="42">
        <v>14</v>
      </c>
      <c r="D60" s="42">
        <v>8</v>
      </c>
      <c r="E60" s="43">
        <v>4</v>
      </c>
      <c r="F60" s="43">
        <v>4</v>
      </c>
      <c r="G60" s="44">
        <v>3</v>
      </c>
      <c r="H60" s="43">
        <v>3</v>
      </c>
      <c r="I60" s="44">
        <v>3</v>
      </c>
      <c r="J60" s="44">
        <v>2</v>
      </c>
      <c r="K60" s="43">
        <v>3</v>
      </c>
      <c r="L60" s="43">
        <v>3</v>
      </c>
      <c r="M60" s="43">
        <v>3</v>
      </c>
      <c r="N60" s="43">
        <v>3</v>
      </c>
      <c r="O60" s="43">
        <v>3</v>
      </c>
      <c r="P60" s="44">
        <v>3</v>
      </c>
      <c r="Q60" s="44">
        <v>2</v>
      </c>
      <c r="R60" s="44">
        <v>3</v>
      </c>
      <c r="S60" s="43">
        <v>3</v>
      </c>
      <c r="T60" s="44">
        <v>2</v>
      </c>
      <c r="U60" s="44">
        <v>3</v>
      </c>
      <c r="V60" s="44">
        <v>3</v>
      </c>
      <c r="W60" s="44">
        <v>1</v>
      </c>
      <c r="X60" s="44">
        <v>2</v>
      </c>
      <c r="Y60" s="44">
        <v>3</v>
      </c>
      <c r="Z60" s="44">
        <v>3</v>
      </c>
      <c r="AA60" s="45">
        <v>2</v>
      </c>
      <c r="AB60" s="47">
        <f t="shared" si="0"/>
        <v>64</v>
      </c>
      <c r="AC60" s="47">
        <f t="shared" si="1"/>
        <v>2.6850994883265464</v>
      </c>
      <c r="AD60" s="47">
        <v>3</v>
      </c>
      <c r="AE60" s="47" t="str">
        <f t="shared" si="2"/>
        <v>SEDANG</v>
      </c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</row>
    <row r="61" spans="1:43" x14ac:dyDescent="0.2">
      <c r="A61" s="28" t="s">
        <v>1175</v>
      </c>
      <c r="B61" s="42" t="s">
        <v>69</v>
      </c>
      <c r="C61" s="42">
        <v>15</v>
      </c>
      <c r="D61" s="42">
        <v>9</v>
      </c>
      <c r="E61" s="43">
        <v>4</v>
      </c>
      <c r="F61" s="43">
        <v>4</v>
      </c>
      <c r="G61" s="44">
        <v>2</v>
      </c>
      <c r="H61" s="43">
        <v>3</v>
      </c>
      <c r="I61" s="44">
        <v>4</v>
      </c>
      <c r="J61" s="44">
        <v>3</v>
      </c>
      <c r="K61" s="43">
        <v>3</v>
      </c>
      <c r="L61" s="43">
        <v>2</v>
      </c>
      <c r="M61" s="43">
        <v>1</v>
      </c>
      <c r="N61" s="43">
        <v>2</v>
      </c>
      <c r="O61" s="43">
        <v>3</v>
      </c>
      <c r="P61" s="44">
        <v>3</v>
      </c>
      <c r="Q61" s="44">
        <v>2</v>
      </c>
      <c r="R61" s="44">
        <v>3</v>
      </c>
      <c r="S61" s="43">
        <v>3</v>
      </c>
      <c r="T61" s="44">
        <v>3</v>
      </c>
      <c r="U61" s="44">
        <v>3</v>
      </c>
      <c r="V61" s="44">
        <v>2</v>
      </c>
      <c r="W61" s="44">
        <v>4</v>
      </c>
      <c r="X61" s="44">
        <v>3</v>
      </c>
      <c r="Y61" s="44">
        <v>3</v>
      </c>
      <c r="Z61" s="44">
        <v>3</v>
      </c>
      <c r="AA61" s="45">
        <v>3</v>
      </c>
      <c r="AB61" s="47">
        <f t="shared" si="0"/>
        <v>66</v>
      </c>
      <c r="AC61" s="47">
        <f t="shared" si="1"/>
        <v>2.7531166935578182</v>
      </c>
      <c r="AD61" s="47">
        <v>3</v>
      </c>
      <c r="AE61" s="47" t="str">
        <f t="shared" si="2"/>
        <v>SEDANG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</row>
    <row r="62" spans="1:43" x14ac:dyDescent="0.2">
      <c r="A62" s="28" t="s">
        <v>1176</v>
      </c>
      <c r="B62" s="42" t="s">
        <v>69</v>
      </c>
      <c r="C62" s="42">
        <v>13</v>
      </c>
      <c r="D62" s="42">
        <v>8</v>
      </c>
      <c r="E62" s="43">
        <v>4</v>
      </c>
      <c r="F62" s="43">
        <v>3</v>
      </c>
      <c r="G62" s="44">
        <v>3</v>
      </c>
      <c r="H62" s="43">
        <v>3</v>
      </c>
      <c r="I62" s="44">
        <v>3</v>
      </c>
      <c r="J62" s="44">
        <v>3</v>
      </c>
      <c r="K62" s="43">
        <v>3</v>
      </c>
      <c r="L62" s="43">
        <v>2</v>
      </c>
      <c r="M62" s="43">
        <v>3</v>
      </c>
      <c r="N62" s="43">
        <v>3</v>
      </c>
      <c r="O62" s="43">
        <v>3</v>
      </c>
      <c r="P62" s="44">
        <v>2</v>
      </c>
      <c r="Q62" s="44">
        <v>2</v>
      </c>
      <c r="R62" s="44">
        <v>3</v>
      </c>
      <c r="S62" s="43">
        <v>3</v>
      </c>
      <c r="T62" s="44">
        <v>3</v>
      </c>
      <c r="U62" s="44">
        <v>3</v>
      </c>
      <c r="V62" s="44">
        <v>3</v>
      </c>
      <c r="W62" s="44">
        <v>3</v>
      </c>
      <c r="X62" s="44">
        <v>3</v>
      </c>
      <c r="Y62" s="44">
        <v>3</v>
      </c>
      <c r="Z62" s="44">
        <v>3</v>
      </c>
      <c r="AA62" s="45">
        <v>4</v>
      </c>
      <c r="AB62" s="47">
        <f t="shared" si="0"/>
        <v>68</v>
      </c>
      <c r="AC62" s="47">
        <f t="shared" si="1"/>
        <v>2.9175416699147951</v>
      </c>
      <c r="AD62" s="47">
        <v>3</v>
      </c>
      <c r="AE62" s="47" t="str">
        <f t="shared" si="2"/>
        <v>SEDANG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</row>
    <row r="63" spans="1:43" x14ac:dyDescent="0.2">
      <c r="A63" s="28" t="s">
        <v>1177</v>
      </c>
      <c r="B63" s="42" t="s">
        <v>69</v>
      </c>
      <c r="C63" s="42">
        <v>14</v>
      </c>
      <c r="D63" s="42">
        <v>9</v>
      </c>
      <c r="E63" s="43">
        <v>4</v>
      </c>
      <c r="F63" s="43">
        <v>4</v>
      </c>
      <c r="G63" s="44">
        <v>3</v>
      </c>
      <c r="H63" s="43">
        <v>4</v>
      </c>
      <c r="I63" s="44">
        <v>4</v>
      </c>
      <c r="J63" s="44">
        <v>4</v>
      </c>
      <c r="K63" s="43">
        <v>4</v>
      </c>
      <c r="L63" s="43">
        <v>2</v>
      </c>
      <c r="M63" s="43">
        <v>4</v>
      </c>
      <c r="N63" s="43">
        <v>2</v>
      </c>
      <c r="O63" s="43">
        <v>4</v>
      </c>
      <c r="P63" s="44">
        <v>4</v>
      </c>
      <c r="Q63" s="44">
        <v>1</v>
      </c>
      <c r="R63" s="44">
        <v>4</v>
      </c>
      <c r="S63" s="43">
        <v>2</v>
      </c>
      <c r="T63" s="44">
        <v>4</v>
      </c>
      <c r="U63" s="44">
        <v>4</v>
      </c>
      <c r="V63" s="44">
        <v>4</v>
      </c>
      <c r="W63" s="44">
        <v>4</v>
      </c>
      <c r="X63" s="44">
        <v>2</v>
      </c>
      <c r="Y63" s="44">
        <v>3</v>
      </c>
      <c r="Z63" s="44">
        <v>4</v>
      </c>
      <c r="AA63" s="45">
        <v>2</v>
      </c>
      <c r="AB63" s="47">
        <f t="shared" si="0"/>
        <v>77</v>
      </c>
      <c r="AC63" s="47">
        <f t="shared" si="1"/>
        <v>3.1592058766885045</v>
      </c>
      <c r="AD63" s="47">
        <v>3</v>
      </c>
      <c r="AE63" s="47" t="str">
        <f t="shared" si="2"/>
        <v>TINGGI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</row>
    <row r="64" spans="1:43" x14ac:dyDescent="0.2">
      <c r="A64" s="28" t="s">
        <v>1178</v>
      </c>
      <c r="B64" s="42" t="s">
        <v>69</v>
      </c>
      <c r="C64" s="42">
        <v>14</v>
      </c>
      <c r="D64" s="42">
        <v>9</v>
      </c>
      <c r="E64" s="43">
        <v>3</v>
      </c>
      <c r="F64" s="43">
        <v>4</v>
      </c>
      <c r="G64" s="44">
        <v>1</v>
      </c>
      <c r="H64" s="43">
        <v>3</v>
      </c>
      <c r="I64" s="44">
        <v>3</v>
      </c>
      <c r="J64" s="44">
        <v>4</v>
      </c>
      <c r="K64" s="43">
        <v>3</v>
      </c>
      <c r="L64" s="43">
        <v>4</v>
      </c>
      <c r="M64" s="43">
        <v>3</v>
      </c>
      <c r="N64" s="43">
        <v>2</v>
      </c>
      <c r="O64" s="43">
        <v>3</v>
      </c>
      <c r="P64" s="44">
        <v>2</v>
      </c>
      <c r="Q64" s="44">
        <v>2</v>
      </c>
      <c r="R64" s="44">
        <v>3</v>
      </c>
      <c r="S64" s="43">
        <v>3</v>
      </c>
      <c r="T64" s="44">
        <v>4</v>
      </c>
      <c r="U64" s="44">
        <v>1</v>
      </c>
      <c r="V64" s="44">
        <v>4</v>
      </c>
      <c r="W64" s="44">
        <v>3</v>
      </c>
      <c r="X64" s="44">
        <v>3</v>
      </c>
      <c r="Y64" s="44">
        <v>4</v>
      </c>
      <c r="Z64" s="44">
        <v>4</v>
      </c>
      <c r="AA64" s="45">
        <v>3</v>
      </c>
      <c r="AB64" s="47">
        <f t="shared" si="0"/>
        <v>69</v>
      </c>
      <c r="AC64" s="47">
        <f t="shared" si="1"/>
        <v>2.8228568666819314</v>
      </c>
      <c r="AD64" s="47">
        <v>3</v>
      </c>
      <c r="AE64" s="47" t="str">
        <f t="shared" si="2"/>
        <v>SEDANG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</row>
    <row r="65" spans="1:43" x14ac:dyDescent="0.2">
      <c r="A65" s="28" t="s">
        <v>1179</v>
      </c>
      <c r="B65" s="42" t="s">
        <v>69</v>
      </c>
      <c r="C65" s="42">
        <v>14</v>
      </c>
      <c r="D65" s="42">
        <v>8</v>
      </c>
      <c r="E65" s="43">
        <v>4</v>
      </c>
      <c r="F65" s="43">
        <v>4</v>
      </c>
      <c r="G65" s="44">
        <v>2</v>
      </c>
      <c r="H65" s="43">
        <v>3</v>
      </c>
      <c r="I65" s="44">
        <v>1</v>
      </c>
      <c r="J65" s="44">
        <v>3</v>
      </c>
      <c r="K65" s="43">
        <v>3</v>
      </c>
      <c r="L65" s="43">
        <v>2</v>
      </c>
      <c r="M65" s="43">
        <v>3</v>
      </c>
      <c r="N65" s="43">
        <v>4</v>
      </c>
      <c r="O65" s="43">
        <v>3</v>
      </c>
      <c r="P65" s="44">
        <v>2</v>
      </c>
      <c r="Q65" s="44">
        <v>2</v>
      </c>
      <c r="R65" s="44">
        <v>3</v>
      </c>
      <c r="S65" s="43">
        <v>4</v>
      </c>
      <c r="T65" s="44">
        <v>1</v>
      </c>
      <c r="U65" s="44">
        <v>2</v>
      </c>
      <c r="V65" s="44">
        <v>1</v>
      </c>
      <c r="W65" s="44">
        <v>4</v>
      </c>
      <c r="X65" s="44">
        <v>4</v>
      </c>
      <c r="Y65" s="44">
        <v>4</v>
      </c>
      <c r="Z65" s="44">
        <v>4</v>
      </c>
      <c r="AA65" s="45">
        <v>4</v>
      </c>
      <c r="AB65" s="47">
        <f t="shared" si="0"/>
        <v>67</v>
      </c>
      <c r="AC65" s="47">
        <f t="shared" si="1"/>
        <v>2.6637680768457739</v>
      </c>
      <c r="AD65" s="47">
        <v>3</v>
      </c>
      <c r="AE65" s="47" t="str">
        <f t="shared" si="2"/>
        <v>SEDANG</v>
      </c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</row>
    <row r="66" spans="1:43" x14ac:dyDescent="0.2">
      <c r="A66" s="28" t="s">
        <v>1180</v>
      </c>
      <c r="B66" s="42" t="s">
        <v>69</v>
      </c>
      <c r="C66" s="42">
        <v>14</v>
      </c>
      <c r="D66" s="42">
        <v>9</v>
      </c>
      <c r="E66" s="43">
        <v>4</v>
      </c>
      <c r="F66" s="43">
        <v>3</v>
      </c>
      <c r="G66" s="44">
        <v>2</v>
      </c>
      <c r="H66" s="43">
        <v>4</v>
      </c>
      <c r="I66" s="44">
        <v>4</v>
      </c>
      <c r="J66" s="44">
        <v>4</v>
      </c>
      <c r="K66" s="43">
        <v>4</v>
      </c>
      <c r="L66" s="43">
        <v>3</v>
      </c>
      <c r="M66" s="43">
        <v>4</v>
      </c>
      <c r="N66" s="43">
        <v>2</v>
      </c>
      <c r="O66" s="43">
        <v>4</v>
      </c>
      <c r="P66" s="44">
        <v>4</v>
      </c>
      <c r="Q66" s="44">
        <v>2</v>
      </c>
      <c r="R66" s="44">
        <v>4</v>
      </c>
      <c r="S66" s="43">
        <v>3</v>
      </c>
      <c r="T66" s="44">
        <v>4</v>
      </c>
      <c r="U66" s="44">
        <v>4</v>
      </c>
      <c r="V66" s="44">
        <v>4</v>
      </c>
      <c r="W66" s="44">
        <v>4</v>
      </c>
      <c r="X66" s="44">
        <v>3</v>
      </c>
      <c r="Y66" s="44">
        <v>4</v>
      </c>
      <c r="Z66" s="44">
        <v>3</v>
      </c>
      <c r="AA66" s="45">
        <v>3</v>
      </c>
      <c r="AB66" s="47">
        <f t="shared" ref="AB66:AB129" si="3">SUM(E66:AA66)</f>
        <v>80</v>
      </c>
      <c r="AC66" s="47">
        <f t="shared" si="1"/>
        <v>3.390021834226479</v>
      </c>
      <c r="AD66" s="47">
        <v>3</v>
      </c>
      <c r="AE66" s="47" t="str">
        <f t="shared" si="2"/>
        <v>TINGGI</v>
      </c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</row>
    <row r="67" spans="1:43" x14ac:dyDescent="0.2">
      <c r="A67" s="28" t="s">
        <v>1181</v>
      </c>
      <c r="B67" s="42" t="s">
        <v>69</v>
      </c>
      <c r="C67" s="42">
        <v>14</v>
      </c>
      <c r="D67" s="42">
        <v>9</v>
      </c>
      <c r="E67" s="43">
        <v>4</v>
      </c>
      <c r="F67" s="43">
        <v>3</v>
      </c>
      <c r="G67" s="44">
        <v>3</v>
      </c>
      <c r="H67" s="43">
        <v>2</v>
      </c>
      <c r="I67" s="44">
        <v>2</v>
      </c>
      <c r="J67" s="44">
        <v>3</v>
      </c>
      <c r="K67" s="43">
        <v>4</v>
      </c>
      <c r="L67" s="43">
        <v>4</v>
      </c>
      <c r="M67" s="43">
        <v>3</v>
      </c>
      <c r="N67" s="43">
        <v>2</v>
      </c>
      <c r="O67" s="43">
        <v>4</v>
      </c>
      <c r="P67" s="44">
        <v>2</v>
      </c>
      <c r="Q67" s="44">
        <v>1</v>
      </c>
      <c r="R67" s="44">
        <v>3</v>
      </c>
      <c r="S67" s="43">
        <v>2</v>
      </c>
      <c r="T67" s="44">
        <v>2</v>
      </c>
      <c r="U67" s="44">
        <v>3</v>
      </c>
      <c r="V67" s="44">
        <v>3</v>
      </c>
      <c r="W67" s="44">
        <v>2</v>
      </c>
      <c r="X67" s="44">
        <v>2</v>
      </c>
      <c r="Y67" s="44">
        <v>2</v>
      </c>
      <c r="Z67" s="44">
        <v>3</v>
      </c>
      <c r="AA67" s="45">
        <v>3</v>
      </c>
      <c r="AB67" s="47">
        <f t="shared" si="3"/>
        <v>62</v>
      </c>
      <c r="AC67" s="47">
        <f t="shared" ref="AC67:AC130" si="4">GEOMEAN(E67:AA67)</f>
        <v>2.5656656100805555</v>
      </c>
      <c r="AD67" s="47">
        <v>3</v>
      </c>
      <c r="AE67" s="47" t="str">
        <f t="shared" ref="AE67:AE130" si="5">IF(AB67&lt;54,"RENDAH",IF(AB67&lt;71,"SEDANG",IF(AB67&gt;71,"TINGGI")))</f>
        <v>SEDANG</v>
      </c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</row>
    <row r="68" spans="1:43" x14ac:dyDescent="0.2">
      <c r="A68" s="28" t="s">
        <v>1182</v>
      </c>
      <c r="B68" s="42" t="s">
        <v>69</v>
      </c>
      <c r="C68" s="42">
        <v>14</v>
      </c>
      <c r="D68" s="42">
        <v>9</v>
      </c>
      <c r="E68" s="43">
        <v>4</v>
      </c>
      <c r="F68" s="43">
        <v>3</v>
      </c>
      <c r="G68" s="44">
        <v>3</v>
      </c>
      <c r="H68" s="43">
        <v>3</v>
      </c>
      <c r="I68" s="44">
        <v>3</v>
      </c>
      <c r="J68" s="44">
        <v>2</v>
      </c>
      <c r="K68" s="43">
        <v>4</v>
      </c>
      <c r="L68" s="43">
        <v>3</v>
      </c>
      <c r="M68" s="43">
        <v>3</v>
      </c>
      <c r="N68" s="43">
        <v>2</v>
      </c>
      <c r="O68" s="43">
        <v>4</v>
      </c>
      <c r="P68" s="44">
        <v>2</v>
      </c>
      <c r="Q68" s="44">
        <v>1</v>
      </c>
      <c r="R68" s="44">
        <v>2</v>
      </c>
      <c r="S68" s="43">
        <v>3</v>
      </c>
      <c r="T68" s="44">
        <v>3</v>
      </c>
      <c r="U68" s="44">
        <v>3</v>
      </c>
      <c r="V68" s="44">
        <v>3</v>
      </c>
      <c r="W68" s="44">
        <v>3</v>
      </c>
      <c r="X68" s="44">
        <v>3</v>
      </c>
      <c r="Y68" s="44">
        <v>3</v>
      </c>
      <c r="Z68" s="44">
        <v>3</v>
      </c>
      <c r="AA68" s="45">
        <v>3</v>
      </c>
      <c r="AB68" s="47">
        <f t="shared" si="3"/>
        <v>66</v>
      </c>
      <c r="AC68" s="47">
        <f t="shared" si="4"/>
        <v>2.7672515698852389</v>
      </c>
      <c r="AD68" s="47">
        <v>3</v>
      </c>
      <c r="AE68" s="47" t="str">
        <f t="shared" si="5"/>
        <v>SEDANG</v>
      </c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</row>
    <row r="69" spans="1:43" x14ac:dyDescent="0.2">
      <c r="A69" s="28" t="s">
        <v>1183</v>
      </c>
      <c r="B69" s="42" t="s">
        <v>69</v>
      </c>
      <c r="C69" s="42">
        <v>13</v>
      </c>
      <c r="D69" s="42">
        <v>8</v>
      </c>
      <c r="E69" s="43">
        <v>4</v>
      </c>
      <c r="F69" s="43">
        <v>3</v>
      </c>
      <c r="G69" s="44">
        <v>4</v>
      </c>
      <c r="H69" s="43">
        <v>4</v>
      </c>
      <c r="I69" s="44">
        <v>2</v>
      </c>
      <c r="J69" s="44">
        <v>4</v>
      </c>
      <c r="K69" s="43">
        <v>4</v>
      </c>
      <c r="L69" s="43">
        <v>3</v>
      </c>
      <c r="M69" s="43">
        <v>4</v>
      </c>
      <c r="N69" s="43">
        <v>4</v>
      </c>
      <c r="O69" s="43">
        <v>3</v>
      </c>
      <c r="P69" s="44">
        <v>2</v>
      </c>
      <c r="Q69" s="44">
        <v>2</v>
      </c>
      <c r="R69" s="44">
        <v>4</v>
      </c>
      <c r="S69" s="43">
        <v>4</v>
      </c>
      <c r="T69" s="44">
        <v>4</v>
      </c>
      <c r="U69" s="44">
        <v>2</v>
      </c>
      <c r="V69" s="44">
        <v>4</v>
      </c>
      <c r="W69" s="44">
        <v>1</v>
      </c>
      <c r="X69" s="44">
        <v>3</v>
      </c>
      <c r="Y69" s="44">
        <v>3</v>
      </c>
      <c r="Z69" s="44">
        <v>3</v>
      </c>
      <c r="AA69" s="45">
        <v>4</v>
      </c>
      <c r="AB69" s="47">
        <f t="shared" si="3"/>
        <v>75</v>
      </c>
      <c r="AC69" s="47">
        <f t="shared" si="4"/>
        <v>3.0969750981858715</v>
      </c>
      <c r="AD69" s="47">
        <v>3</v>
      </c>
      <c r="AE69" s="47" t="str">
        <f t="shared" si="5"/>
        <v>TINGGI</v>
      </c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</row>
    <row r="70" spans="1:43" x14ac:dyDescent="0.2">
      <c r="A70" s="28" t="s">
        <v>1184</v>
      </c>
      <c r="B70" s="42" t="s">
        <v>69</v>
      </c>
      <c r="C70" s="42">
        <v>14</v>
      </c>
      <c r="D70" s="42">
        <v>9</v>
      </c>
      <c r="E70" s="43">
        <v>4</v>
      </c>
      <c r="F70" s="43">
        <v>3</v>
      </c>
      <c r="G70" s="44">
        <v>2</v>
      </c>
      <c r="H70" s="43">
        <v>4</v>
      </c>
      <c r="I70" s="44">
        <v>2</v>
      </c>
      <c r="J70" s="44">
        <v>3</v>
      </c>
      <c r="K70" s="43">
        <v>3</v>
      </c>
      <c r="L70" s="43">
        <v>3</v>
      </c>
      <c r="M70" s="43">
        <v>3</v>
      </c>
      <c r="N70" s="43">
        <v>3</v>
      </c>
      <c r="O70" s="43">
        <v>3</v>
      </c>
      <c r="P70" s="44">
        <v>2</v>
      </c>
      <c r="Q70" s="44">
        <v>1</v>
      </c>
      <c r="R70" s="44">
        <v>2</v>
      </c>
      <c r="S70" s="43">
        <v>2</v>
      </c>
      <c r="T70" s="44">
        <v>2</v>
      </c>
      <c r="U70" s="44">
        <v>3</v>
      </c>
      <c r="V70" s="44">
        <v>3</v>
      </c>
      <c r="W70" s="44">
        <v>3</v>
      </c>
      <c r="X70" s="44">
        <v>2</v>
      </c>
      <c r="Y70" s="44">
        <v>3</v>
      </c>
      <c r="Z70" s="44">
        <v>4</v>
      </c>
      <c r="AA70" s="45">
        <v>4</v>
      </c>
      <c r="AB70" s="47">
        <f t="shared" si="3"/>
        <v>64</v>
      </c>
      <c r="AC70" s="47">
        <f t="shared" si="4"/>
        <v>2.6577390430965906</v>
      </c>
      <c r="AD70" s="47">
        <v>3</v>
      </c>
      <c r="AE70" s="47" t="str">
        <f t="shared" si="5"/>
        <v>SEDANG</v>
      </c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</row>
    <row r="71" spans="1:43" x14ac:dyDescent="0.2">
      <c r="A71" s="28" t="s">
        <v>1185</v>
      </c>
      <c r="B71" s="42" t="s">
        <v>69</v>
      </c>
      <c r="C71" s="42">
        <v>15</v>
      </c>
      <c r="D71" s="42">
        <v>9</v>
      </c>
      <c r="E71" s="43">
        <v>3</v>
      </c>
      <c r="F71" s="43">
        <v>3</v>
      </c>
      <c r="G71" s="44">
        <v>2</v>
      </c>
      <c r="H71" s="43">
        <v>3</v>
      </c>
      <c r="I71" s="44">
        <v>3</v>
      </c>
      <c r="J71" s="44">
        <v>2</v>
      </c>
      <c r="K71" s="43">
        <v>4</v>
      </c>
      <c r="L71" s="43">
        <v>3</v>
      </c>
      <c r="M71" s="43">
        <v>3</v>
      </c>
      <c r="N71" s="43">
        <v>3</v>
      </c>
      <c r="O71" s="43">
        <v>4</v>
      </c>
      <c r="P71" s="44">
        <v>3</v>
      </c>
      <c r="Q71" s="44">
        <v>1</v>
      </c>
      <c r="R71" s="44">
        <v>3</v>
      </c>
      <c r="S71" s="43">
        <v>3</v>
      </c>
      <c r="T71" s="44">
        <v>3</v>
      </c>
      <c r="U71" s="44">
        <v>3</v>
      </c>
      <c r="V71" s="44">
        <v>3</v>
      </c>
      <c r="W71" s="44">
        <v>3</v>
      </c>
      <c r="X71" s="44">
        <v>3</v>
      </c>
      <c r="Y71" s="44">
        <v>2</v>
      </c>
      <c r="Z71" s="44">
        <v>3</v>
      </c>
      <c r="AA71" s="45">
        <v>3</v>
      </c>
      <c r="AB71" s="47">
        <f t="shared" si="3"/>
        <v>66</v>
      </c>
      <c r="AC71" s="47">
        <f t="shared" si="4"/>
        <v>2.7814590165941691</v>
      </c>
      <c r="AD71" s="47">
        <v>3</v>
      </c>
      <c r="AE71" s="47" t="str">
        <f t="shared" si="5"/>
        <v>SEDANG</v>
      </c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</row>
    <row r="72" spans="1:43" x14ac:dyDescent="0.2">
      <c r="A72" s="28" t="s">
        <v>1186</v>
      </c>
      <c r="B72" s="42" t="s">
        <v>69</v>
      </c>
      <c r="C72" s="42">
        <v>14</v>
      </c>
      <c r="D72" s="42">
        <v>8</v>
      </c>
      <c r="E72" s="43">
        <v>3</v>
      </c>
      <c r="F72" s="43">
        <v>3</v>
      </c>
      <c r="G72" s="44">
        <v>1</v>
      </c>
      <c r="H72" s="43">
        <v>3</v>
      </c>
      <c r="I72" s="44">
        <v>3</v>
      </c>
      <c r="J72" s="44">
        <v>2</v>
      </c>
      <c r="K72" s="43">
        <v>3</v>
      </c>
      <c r="L72" s="43">
        <v>2</v>
      </c>
      <c r="M72" s="43">
        <v>3</v>
      </c>
      <c r="N72" s="43">
        <v>3</v>
      </c>
      <c r="O72" s="43">
        <v>3</v>
      </c>
      <c r="P72" s="44">
        <v>3</v>
      </c>
      <c r="Q72" s="44">
        <v>2</v>
      </c>
      <c r="R72" s="44">
        <v>3</v>
      </c>
      <c r="S72" s="43">
        <v>3</v>
      </c>
      <c r="T72" s="44">
        <v>3</v>
      </c>
      <c r="U72" s="44">
        <v>2</v>
      </c>
      <c r="V72" s="44">
        <v>3</v>
      </c>
      <c r="W72" s="44">
        <v>3</v>
      </c>
      <c r="X72" s="44">
        <v>3</v>
      </c>
      <c r="Y72" s="44">
        <v>3</v>
      </c>
      <c r="Z72" s="44">
        <v>2</v>
      </c>
      <c r="AA72" s="45">
        <v>4</v>
      </c>
      <c r="AB72" s="47">
        <f t="shared" si="3"/>
        <v>63</v>
      </c>
      <c r="AC72" s="47">
        <f t="shared" si="4"/>
        <v>2.6517236551479799</v>
      </c>
      <c r="AD72" s="47">
        <v>3</v>
      </c>
      <c r="AE72" s="47" t="str">
        <f t="shared" si="5"/>
        <v>SEDANG</v>
      </c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</row>
    <row r="73" spans="1:43" x14ac:dyDescent="0.2">
      <c r="A73" s="28" t="s">
        <v>1187</v>
      </c>
      <c r="B73" s="42" t="s">
        <v>69</v>
      </c>
      <c r="C73" s="42">
        <v>14</v>
      </c>
      <c r="D73" s="42">
        <v>8</v>
      </c>
      <c r="E73" s="43">
        <v>4</v>
      </c>
      <c r="F73" s="43">
        <v>3</v>
      </c>
      <c r="G73" s="44">
        <v>3</v>
      </c>
      <c r="H73" s="43">
        <v>2</v>
      </c>
      <c r="I73" s="44">
        <v>3</v>
      </c>
      <c r="J73" s="44">
        <v>2</v>
      </c>
      <c r="K73" s="43">
        <v>4</v>
      </c>
      <c r="L73" s="43">
        <v>3</v>
      </c>
      <c r="M73" s="43">
        <v>2</v>
      </c>
      <c r="N73" s="43">
        <v>2</v>
      </c>
      <c r="O73" s="43">
        <v>4</v>
      </c>
      <c r="P73" s="44">
        <v>2</v>
      </c>
      <c r="Q73" s="44">
        <v>1</v>
      </c>
      <c r="R73" s="44">
        <v>3</v>
      </c>
      <c r="S73" s="43">
        <v>2</v>
      </c>
      <c r="T73" s="44">
        <v>3</v>
      </c>
      <c r="U73" s="44">
        <v>3</v>
      </c>
      <c r="V73" s="44">
        <v>3</v>
      </c>
      <c r="W73" s="44">
        <v>4</v>
      </c>
      <c r="X73" s="44">
        <v>3</v>
      </c>
      <c r="Y73" s="44">
        <v>2</v>
      </c>
      <c r="Z73" s="44">
        <v>3</v>
      </c>
      <c r="AA73" s="45">
        <v>3</v>
      </c>
      <c r="AB73" s="47">
        <f t="shared" si="3"/>
        <v>64</v>
      </c>
      <c r="AC73" s="47">
        <f t="shared" si="4"/>
        <v>2.6577390430965906</v>
      </c>
      <c r="AD73" s="47">
        <v>3</v>
      </c>
      <c r="AE73" s="47" t="str">
        <f t="shared" si="5"/>
        <v>SEDANG</v>
      </c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</row>
    <row r="74" spans="1:43" x14ac:dyDescent="0.2">
      <c r="A74" s="28" t="s">
        <v>1188</v>
      </c>
      <c r="B74" s="42" t="s">
        <v>69</v>
      </c>
      <c r="C74" s="42">
        <v>15</v>
      </c>
      <c r="D74" s="42">
        <v>9</v>
      </c>
      <c r="E74" s="43">
        <v>4</v>
      </c>
      <c r="F74" s="43">
        <v>3</v>
      </c>
      <c r="G74" s="44">
        <v>2</v>
      </c>
      <c r="H74" s="43">
        <v>3</v>
      </c>
      <c r="I74" s="44">
        <v>3</v>
      </c>
      <c r="J74" s="44">
        <v>2</v>
      </c>
      <c r="K74" s="43">
        <v>2</v>
      </c>
      <c r="L74" s="43">
        <v>3</v>
      </c>
      <c r="M74" s="43">
        <v>3</v>
      </c>
      <c r="N74" s="43">
        <v>3</v>
      </c>
      <c r="O74" s="43">
        <v>3</v>
      </c>
      <c r="P74" s="44">
        <v>2</v>
      </c>
      <c r="Q74" s="44">
        <v>2</v>
      </c>
      <c r="R74" s="44">
        <v>4</v>
      </c>
      <c r="S74" s="43">
        <v>3</v>
      </c>
      <c r="T74" s="44">
        <v>3</v>
      </c>
      <c r="U74" s="44">
        <v>3</v>
      </c>
      <c r="V74" s="44">
        <v>2</v>
      </c>
      <c r="W74" s="44">
        <v>3</v>
      </c>
      <c r="X74" s="44">
        <v>4</v>
      </c>
      <c r="Y74" s="44">
        <v>2</v>
      </c>
      <c r="Z74" s="44">
        <v>2</v>
      </c>
      <c r="AA74" s="45">
        <v>4</v>
      </c>
      <c r="AB74" s="47">
        <f t="shared" si="3"/>
        <v>65</v>
      </c>
      <c r="AC74" s="47">
        <f t="shared" si="4"/>
        <v>2.7390540169288151</v>
      </c>
      <c r="AD74" s="47">
        <v>3</v>
      </c>
      <c r="AE74" s="47" t="str">
        <f t="shared" si="5"/>
        <v>SEDANG</v>
      </c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</row>
    <row r="75" spans="1:43" x14ac:dyDescent="0.2">
      <c r="A75" s="28" t="s">
        <v>1189</v>
      </c>
      <c r="B75" s="42" t="s">
        <v>69</v>
      </c>
      <c r="C75" s="42">
        <v>13</v>
      </c>
      <c r="D75" s="42">
        <v>8</v>
      </c>
      <c r="E75" s="43">
        <v>4</v>
      </c>
      <c r="F75" s="43">
        <v>3</v>
      </c>
      <c r="G75" s="44">
        <v>2</v>
      </c>
      <c r="H75" s="43">
        <v>3</v>
      </c>
      <c r="I75" s="44">
        <v>2</v>
      </c>
      <c r="J75" s="44">
        <v>3</v>
      </c>
      <c r="K75" s="43">
        <v>3</v>
      </c>
      <c r="L75" s="43">
        <v>2</v>
      </c>
      <c r="M75" s="43">
        <v>2</v>
      </c>
      <c r="N75" s="43">
        <v>3</v>
      </c>
      <c r="O75" s="43">
        <v>3</v>
      </c>
      <c r="P75" s="44">
        <v>2</v>
      </c>
      <c r="Q75" s="44">
        <v>2</v>
      </c>
      <c r="R75" s="44">
        <v>3</v>
      </c>
      <c r="S75" s="43">
        <v>4</v>
      </c>
      <c r="T75" s="44">
        <v>3</v>
      </c>
      <c r="U75" s="44">
        <v>3</v>
      </c>
      <c r="V75" s="44">
        <v>3</v>
      </c>
      <c r="W75" s="44">
        <v>3</v>
      </c>
      <c r="X75" s="44">
        <v>4</v>
      </c>
      <c r="Y75" s="44">
        <v>3</v>
      </c>
      <c r="Z75" s="44">
        <v>2</v>
      </c>
      <c r="AA75" s="45">
        <v>3</v>
      </c>
      <c r="AB75" s="47">
        <f t="shared" si="3"/>
        <v>65</v>
      </c>
      <c r="AC75" s="47">
        <f t="shared" si="4"/>
        <v>2.7531166935578182</v>
      </c>
      <c r="AD75" s="47">
        <v>3</v>
      </c>
      <c r="AE75" s="47" t="str">
        <f t="shared" si="5"/>
        <v>SEDANG</v>
      </c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</row>
    <row r="76" spans="1:43" x14ac:dyDescent="0.2">
      <c r="A76" s="28" t="s">
        <v>1190</v>
      </c>
      <c r="B76" s="42" t="s">
        <v>69</v>
      </c>
      <c r="C76" s="42">
        <v>15</v>
      </c>
      <c r="D76" s="42">
        <v>9</v>
      </c>
      <c r="E76" s="43">
        <v>3</v>
      </c>
      <c r="F76" s="43">
        <v>4</v>
      </c>
      <c r="G76" s="44">
        <v>1</v>
      </c>
      <c r="H76" s="43">
        <v>3</v>
      </c>
      <c r="I76" s="44">
        <v>4</v>
      </c>
      <c r="J76" s="44">
        <v>4</v>
      </c>
      <c r="K76" s="43">
        <v>3</v>
      </c>
      <c r="L76" s="43">
        <v>4</v>
      </c>
      <c r="M76" s="43">
        <v>4</v>
      </c>
      <c r="N76" s="43">
        <v>4</v>
      </c>
      <c r="O76" s="43">
        <v>4</v>
      </c>
      <c r="P76" s="44">
        <v>2</v>
      </c>
      <c r="Q76" s="44">
        <v>2</v>
      </c>
      <c r="R76" s="44">
        <v>2</v>
      </c>
      <c r="S76" s="43">
        <v>3</v>
      </c>
      <c r="T76" s="44">
        <v>2</v>
      </c>
      <c r="U76" s="44">
        <v>3</v>
      </c>
      <c r="V76" s="44">
        <v>2</v>
      </c>
      <c r="W76" s="44">
        <v>3</v>
      </c>
      <c r="X76" s="44">
        <v>2</v>
      </c>
      <c r="Y76" s="44">
        <v>3</v>
      </c>
      <c r="Z76" s="44">
        <v>2</v>
      </c>
      <c r="AA76" s="45">
        <v>1</v>
      </c>
      <c r="AB76" s="47">
        <f t="shared" si="3"/>
        <v>65</v>
      </c>
      <c r="AC76" s="47">
        <f t="shared" si="4"/>
        <v>2.6306573934816337</v>
      </c>
      <c r="AD76" s="47">
        <v>3</v>
      </c>
      <c r="AE76" s="47" t="str">
        <f t="shared" si="5"/>
        <v>SEDANG</v>
      </c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</row>
    <row r="77" spans="1:43" x14ac:dyDescent="0.2">
      <c r="A77" s="28" t="s">
        <v>1191</v>
      </c>
      <c r="B77" s="42" t="s">
        <v>69</v>
      </c>
      <c r="C77" s="42">
        <v>15</v>
      </c>
      <c r="D77" s="42">
        <v>9</v>
      </c>
      <c r="E77" s="43">
        <v>3</v>
      </c>
      <c r="F77" s="43">
        <v>4</v>
      </c>
      <c r="G77" s="44">
        <v>2</v>
      </c>
      <c r="H77" s="43">
        <v>4</v>
      </c>
      <c r="I77" s="44">
        <v>3</v>
      </c>
      <c r="J77" s="44">
        <v>3</v>
      </c>
      <c r="K77" s="43">
        <v>3</v>
      </c>
      <c r="L77" s="43">
        <v>3</v>
      </c>
      <c r="M77" s="43">
        <v>2</v>
      </c>
      <c r="N77" s="43">
        <v>3</v>
      </c>
      <c r="O77" s="43">
        <v>3</v>
      </c>
      <c r="P77" s="44">
        <v>3</v>
      </c>
      <c r="Q77" s="44">
        <v>2</v>
      </c>
      <c r="R77" s="44">
        <v>3</v>
      </c>
      <c r="S77" s="43">
        <v>3</v>
      </c>
      <c r="T77" s="44">
        <v>3</v>
      </c>
      <c r="U77" s="44">
        <v>3</v>
      </c>
      <c r="V77" s="44">
        <v>3</v>
      </c>
      <c r="W77" s="44">
        <v>4</v>
      </c>
      <c r="X77" s="44">
        <v>3</v>
      </c>
      <c r="Y77" s="44">
        <v>3</v>
      </c>
      <c r="Z77" s="44">
        <v>1</v>
      </c>
      <c r="AA77" s="45">
        <v>4</v>
      </c>
      <c r="AB77" s="47">
        <f t="shared" si="3"/>
        <v>68</v>
      </c>
      <c r="AC77" s="47">
        <f t="shared" si="4"/>
        <v>2.8519171391317308</v>
      </c>
      <c r="AD77" s="47">
        <v>3</v>
      </c>
      <c r="AE77" s="47" t="str">
        <f t="shared" si="5"/>
        <v>SEDANG</v>
      </c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</row>
    <row r="78" spans="1:43" x14ac:dyDescent="0.2">
      <c r="A78" s="28" t="s">
        <v>1192</v>
      </c>
      <c r="B78" s="42" t="s">
        <v>69</v>
      </c>
      <c r="C78" s="42">
        <v>15</v>
      </c>
      <c r="D78" s="42">
        <v>9</v>
      </c>
      <c r="E78" s="43">
        <v>4</v>
      </c>
      <c r="F78" s="43">
        <v>2</v>
      </c>
      <c r="G78" s="44">
        <v>1</v>
      </c>
      <c r="H78" s="43">
        <v>2</v>
      </c>
      <c r="I78" s="44">
        <v>3</v>
      </c>
      <c r="J78" s="44">
        <v>2</v>
      </c>
      <c r="K78" s="43">
        <v>4</v>
      </c>
      <c r="L78" s="43">
        <v>4</v>
      </c>
      <c r="M78" s="43">
        <v>3</v>
      </c>
      <c r="N78" s="43">
        <v>4</v>
      </c>
      <c r="O78" s="43">
        <v>3</v>
      </c>
      <c r="P78" s="44">
        <v>4</v>
      </c>
      <c r="Q78" s="44">
        <v>2</v>
      </c>
      <c r="R78" s="44">
        <v>2</v>
      </c>
      <c r="S78" s="43">
        <v>4</v>
      </c>
      <c r="T78" s="44">
        <v>4</v>
      </c>
      <c r="U78" s="44">
        <v>2</v>
      </c>
      <c r="V78" s="44">
        <v>2</v>
      </c>
      <c r="W78" s="44">
        <v>4</v>
      </c>
      <c r="X78" s="44">
        <v>4</v>
      </c>
      <c r="Y78" s="44">
        <v>2</v>
      </c>
      <c r="Z78" s="44">
        <v>2</v>
      </c>
      <c r="AA78" s="45">
        <v>4</v>
      </c>
      <c r="AB78" s="47">
        <f t="shared" si="3"/>
        <v>68</v>
      </c>
      <c r="AC78" s="47">
        <f t="shared" si="4"/>
        <v>2.7656216536339073</v>
      </c>
      <c r="AD78" s="47">
        <v>3</v>
      </c>
      <c r="AE78" s="47" t="str">
        <f t="shared" si="5"/>
        <v>SEDANG</v>
      </c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</row>
    <row r="79" spans="1:43" x14ac:dyDescent="0.2">
      <c r="A79" s="28" t="s">
        <v>1193</v>
      </c>
      <c r="B79" s="42" t="s">
        <v>69</v>
      </c>
      <c r="C79" s="42">
        <v>14</v>
      </c>
      <c r="D79" s="42">
        <v>9</v>
      </c>
      <c r="E79" s="43">
        <v>4</v>
      </c>
      <c r="F79" s="43">
        <v>3</v>
      </c>
      <c r="G79" s="44">
        <v>1</v>
      </c>
      <c r="H79" s="43">
        <v>2</v>
      </c>
      <c r="I79" s="44">
        <v>1</v>
      </c>
      <c r="J79" s="44">
        <v>1</v>
      </c>
      <c r="K79" s="43">
        <v>3</v>
      </c>
      <c r="L79" s="43">
        <v>4</v>
      </c>
      <c r="M79" s="43">
        <v>3</v>
      </c>
      <c r="N79" s="43">
        <v>4</v>
      </c>
      <c r="O79" s="43">
        <v>3</v>
      </c>
      <c r="P79" s="44">
        <v>1</v>
      </c>
      <c r="Q79" s="44">
        <v>1</v>
      </c>
      <c r="R79" s="44">
        <v>2</v>
      </c>
      <c r="S79" s="43">
        <v>3</v>
      </c>
      <c r="T79" s="44">
        <v>1</v>
      </c>
      <c r="U79" s="44">
        <v>4</v>
      </c>
      <c r="V79" s="44">
        <v>4</v>
      </c>
      <c r="W79" s="44">
        <v>1</v>
      </c>
      <c r="X79" s="44">
        <v>2</v>
      </c>
      <c r="Y79" s="44">
        <v>1</v>
      </c>
      <c r="Z79" s="44">
        <v>2</v>
      </c>
      <c r="AA79" s="45">
        <v>3</v>
      </c>
      <c r="AB79" s="47">
        <f t="shared" si="3"/>
        <v>54</v>
      </c>
      <c r="AC79" s="47">
        <f t="shared" si="4"/>
        <v>2.030963244538639</v>
      </c>
      <c r="AD79" s="47">
        <v>2</v>
      </c>
      <c r="AE79" s="47" t="str">
        <f t="shared" si="5"/>
        <v>SEDANG</v>
      </c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</row>
    <row r="80" spans="1:43" x14ac:dyDescent="0.2">
      <c r="A80" s="28" t="s">
        <v>1194</v>
      </c>
      <c r="B80" s="42" t="s">
        <v>69</v>
      </c>
      <c r="C80" s="42">
        <v>14</v>
      </c>
      <c r="D80" s="42">
        <v>9</v>
      </c>
      <c r="E80" s="43">
        <v>4</v>
      </c>
      <c r="F80" s="43">
        <v>3</v>
      </c>
      <c r="G80" s="44">
        <v>3</v>
      </c>
      <c r="H80" s="43">
        <v>2</v>
      </c>
      <c r="I80" s="44">
        <v>2</v>
      </c>
      <c r="J80" s="44">
        <v>2</v>
      </c>
      <c r="K80" s="43">
        <v>3</v>
      </c>
      <c r="L80" s="43">
        <v>3</v>
      </c>
      <c r="M80" s="43">
        <v>3</v>
      </c>
      <c r="N80" s="43">
        <v>2</v>
      </c>
      <c r="O80" s="43">
        <v>2</v>
      </c>
      <c r="P80" s="44">
        <v>2</v>
      </c>
      <c r="Q80" s="44">
        <v>2</v>
      </c>
      <c r="R80" s="44">
        <v>3</v>
      </c>
      <c r="S80" s="43">
        <v>2</v>
      </c>
      <c r="T80" s="44">
        <v>1</v>
      </c>
      <c r="U80" s="44">
        <v>2</v>
      </c>
      <c r="V80" s="44">
        <v>2</v>
      </c>
      <c r="W80" s="44">
        <v>1</v>
      </c>
      <c r="X80" s="44">
        <v>2</v>
      </c>
      <c r="Y80" s="44">
        <v>2</v>
      </c>
      <c r="Z80" s="44">
        <v>2</v>
      </c>
      <c r="AA80" s="45">
        <v>3</v>
      </c>
      <c r="AB80" s="47">
        <f t="shared" si="3"/>
        <v>53</v>
      </c>
      <c r="AC80" s="47">
        <f t="shared" si="4"/>
        <v>2.1955064982719317</v>
      </c>
      <c r="AD80" s="47">
        <v>2</v>
      </c>
      <c r="AE80" s="47" t="str">
        <f t="shared" si="5"/>
        <v>RENDAH</v>
      </c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</row>
    <row r="81" spans="1:43" x14ac:dyDescent="0.2">
      <c r="A81" s="28" t="s">
        <v>1195</v>
      </c>
      <c r="B81" s="42" t="s">
        <v>69</v>
      </c>
      <c r="C81" s="42">
        <v>13</v>
      </c>
      <c r="D81" s="42">
        <v>8</v>
      </c>
      <c r="E81" s="43">
        <v>4</v>
      </c>
      <c r="F81" s="43">
        <v>3</v>
      </c>
      <c r="G81" s="44">
        <v>2</v>
      </c>
      <c r="H81" s="43">
        <v>3</v>
      </c>
      <c r="I81" s="44">
        <v>2</v>
      </c>
      <c r="J81" s="44">
        <v>3</v>
      </c>
      <c r="K81" s="43">
        <v>3</v>
      </c>
      <c r="L81" s="43">
        <v>4</v>
      </c>
      <c r="M81" s="43">
        <v>3</v>
      </c>
      <c r="N81" s="43">
        <v>3</v>
      </c>
      <c r="O81" s="43">
        <v>3</v>
      </c>
      <c r="P81" s="44">
        <v>2</v>
      </c>
      <c r="Q81" s="44">
        <v>2</v>
      </c>
      <c r="R81" s="44">
        <v>3</v>
      </c>
      <c r="S81" s="43">
        <v>3</v>
      </c>
      <c r="T81" s="44">
        <v>1</v>
      </c>
      <c r="U81" s="44">
        <v>2</v>
      </c>
      <c r="V81" s="44">
        <v>2</v>
      </c>
      <c r="W81" s="44">
        <v>2</v>
      </c>
      <c r="X81" s="44">
        <v>3</v>
      </c>
      <c r="Y81" s="44">
        <v>3</v>
      </c>
      <c r="Z81" s="44">
        <v>3</v>
      </c>
      <c r="AA81" s="45">
        <v>4</v>
      </c>
      <c r="AB81" s="47">
        <f t="shared" si="3"/>
        <v>63</v>
      </c>
      <c r="AC81" s="47">
        <f t="shared" si="4"/>
        <v>2.6247033007264493</v>
      </c>
      <c r="AD81" s="47">
        <v>3</v>
      </c>
      <c r="AE81" s="47" t="str">
        <f t="shared" si="5"/>
        <v>SEDANG</v>
      </c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</row>
    <row r="82" spans="1:43" x14ac:dyDescent="0.2">
      <c r="A82" s="28" t="s">
        <v>1196</v>
      </c>
      <c r="B82" s="42" t="s">
        <v>69</v>
      </c>
      <c r="C82" s="42">
        <v>14</v>
      </c>
      <c r="D82" s="42">
        <v>9</v>
      </c>
      <c r="E82" s="43">
        <v>4</v>
      </c>
      <c r="F82" s="43">
        <v>3</v>
      </c>
      <c r="G82" s="44">
        <v>3</v>
      </c>
      <c r="H82" s="43">
        <v>4</v>
      </c>
      <c r="I82" s="44">
        <v>3</v>
      </c>
      <c r="J82" s="44">
        <v>3</v>
      </c>
      <c r="K82" s="43">
        <v>3</v>
      </c>
      <c r="L82" s="43">
        <v>2</v>
      </c>
      <c r="M82" s="43">
        <v>2</v>
      </c>
      <c r="N82" s="43">
        <v>3</v>
      </c>
      <c r="O82" s="43">
        <v>3</v>
      </c>
      <c r="P82" s="44">
        <v>2</v>
      </c>
      <c r="Q82" s="44">
        <v>2</v>
      </c>
      <c r="R82" s="44">
        <v>3</v>
      </c>
      <c r="S82" s="43">
        <v>3</v>
      </c>
      <c r="T82" s="44">
        <v>4</v>
      </c>
      <c r="U82" s="44">
        <v>4</v>
      </c>
      <c r="V82" s="44">
        <v>3</v>
      </c>
      <c r="W82" s="44">
        <v>4</v>
      </c>
      <c r="X82" s="44">
        <v>2</v>
      </c>
      <c r="Y82" s="44">
        <v>4</v>
      </c>
      <c r="Z82" s="44">
        <v>2</v>
      </c>
      <c r="AA82" s="45">
        <v>4</v>
      </c>
      <c r="AB82" s="47">
        <f t="shared" si="3"/>
        <v>70</v>
      </c>
      <c r="AC82" s="47">
        <f t="shared" si="4"/>
        <v>2.9458405594873254</v>
      </c>
      <c r="AD82" s="47">
        <v>3</v>
      </c>
      <c r="AE82" s="47" t="str">
        <f t="shared" si="5"/>
        <v>SEDANG</v>
      </c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</row>
    <row r="83" spans="1:43" x14ac:dyDescent="0.2">
      <c r="A83" s="28" t="s">
        <v>1197</v>
      </c>
      <c r="B83" s="42" t="s">
        <v>69</v>
      </c>
      <c r="C83" s="42">
        <v>14</v>
      </c>
      <c r="D83" s="42">
        <v>9</v>
      </c>
      <c r="E83" s="43">
        <v>3</v>
      </c>
      <c r="F83" s="43">
        <v>4</v>
      </c>
      <c r="G83" s="44">
        <v>1</v>
      </c>
      <c r="H83" s="43">
        <v>3</v>
      </c>
      <c r="I83" s="44">
        <v>1</v>
      </c>
      <c r="J83" s="44">
        <v>1</v>
      </c>
      <c r="K83" s="43">
        <v>2</v>
      </c>
      <c r="L83" s="43">
        <v>4</v>
      </c>
      <c r="M83" s="43">
        <v>1</v>
      </c>
      <c r="N83" s="43">
        <v>3</v>
      </c>
      <c r="O83" s="43">
        <v>3</v>
      </c>
      <c r="P83" s="44">
        <v>1</v>
      </c>
      <c r="Q83" s="44">
        <v>1</v>
      </c>
      <c r="R83" s="44">
        <v>3</v>
      </c>
      <c r="S83" s="43">
        <v>2</v>
      </c>
      <c r="T83" s="44">
        <v>1</v>
      </c>
      <c r="U83" s="44">
        <v>3</v>
      </c>
      <c r="V83" s="44">
        <v>3</v>
      </c>
      <c r="W83" s="44">
        <v>1</v>
      </c>
      <c r="X83" s="44">
        <v>4</v>
      </c>
      <c r="Y83" s="44">
        <v>4</v>
      </c>
      <c r="Z83" s="44">
        <v>3</v>
      </c>
      <c r="AA83" s="45">
        <v>4</v>
      </c>
      <c r="AB83" s="47">
        <f t="shared" si="3"/>
        <v>56</v>
      </c>
      <c r="AC83" s="47">
        <f t="shared" si="4"/>
        <v>2.1038479406266011</v>
      </c>
      <c r="AD83" s="47">
        <v>2</v>
      </c>
      <c r="AE83" s="47" t="str">
        <f t="shared" si="5"/>
        <v>SEDANG</v>
      </c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</row>
    <row r="84" spans="1:43" x14ac:dyDescent="0.2">
      <c r="A84" s="28" t="s">
        <v>1198</v>
      </c>
      <c r="B84" s="42" t="s">
        <v>69</v>
      </c>
      <c r="C84" s="42">
        <v>14</v>
      </c>
      <c r="D84" s="42">
        <v>9</v>
      </c>
      <c r="E84" s="43">
        <v>4</v>
      </c>
      <c r="F84" s="43">
        <v>3</v>
      </c>
      <c r="G84" s="44">
        <v>1</v>
      </c>
      <c r="H84" s="43">
        <v>3</v>
      </c>
      <c r="I84" s="44">
        <v>2</v>
      </c>
      <c r="J84" s="44">
        <v>3</v>
      </c>
      <c r="K84" s="43">
        <v>3</v>
      </c>
      <c r="L84" s="43">
        <v>2</v>
      </c>
      <c r="M84" s="43">
        <v>3</v>
      </c>
      <c r="N84" s="43">
        <v>3</v>
      </c>
      <c r="O84" s="43">
        <v>3</v>
      </c>
      <c r="P84" s="44">
        <v>2</v>
      </c>
      <c r="Q84" s="44">
        <v>2</v>
      </c>
      <c r="R84" s="44">
        <v>3</v>
      </c>
      <c r="S84" s="43">
        <v>3</v>
      </c>
      <c r="T84" s="44">
        <v>3</v>
      </c>
      <c r="U84" s="44">
        <v>3</v>
      </c>
      <c r="V84" s="44">
        <v>3</v>
      </c>
      <c r="W84" s="44">
        <v>4</v>
      </c>
      <c r="X84" s="44">
        <v>3</v>
      </c>
      <c r="Y84" s="44">
        <v>3</v>
      </c>
      <c r="Z84" s="44">
        <v>3</v>
      </c>
      <c r="AA84" s="45">
        <v>3</v>
      </c>
      <c r="AB84" s="47">
        <f t="shared" si="3"/>
        <v>65</v>
      </c>
      <c r="AC84" s="47">
        <f t="shared" si="4"/>
        <v>2.7328545849090222</v>
      </c>
      <c r="AD84" s="47">
        <v>3</v>
      </c>
      <c r="AE84" s="47" t="str">
        <f t="shared" si="5"/>
        <v>SEDANG</v>
      </c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</row>
    <row r="85" spans="1:43" x14ac:dyDescent="0.2">
      <c r="A85" s="28" t="s">
        <v>1199</v>
      </c>
      <c r="B85" s="42" t="s">
        <v>69</v>
      </c>
      <c r="C85" s="42">
        <v>14</v>
      </c>
      <c r="D85" s="42">
        <v>9</v>
      </c>
      <c r="E85" s="43">
        <v>3</v>
      </c>
      <c r="F85" s="43">
        <v>3</v>
      </c>
      <c r="G85" s="44">
        <v>1</v>
      </c>
      <c r="H85" s="43">
        <v>3</v>
      </c>
      <c r="I85" s="44">
        <v>3</v>
      </c>
      <c r="J85" s="44">
        <v>2</v>
      </c>
      <c r="K85" s="43">
        <v>4</v>
      </c>
      <c r="L85" s="43">
        <v>2</v>
      </c>
      <c r="M85" s="43">
        <v>3</v>
      </c>
      <c r="N85" s="43">
        <v>2</v>
      </c>
      <c r="O85" s="43">
        <v>3</v>
      </c>
      <c r="P85" s="44">
        <v>2</v>
      </c>
      <c r="Q85" s="44">
        <v>2</v>
      </c>
      <c r="R85" s="44">
        <v>2</v>
      </c>
      <c r="S85" s="43">
        <v>3</v>
      </c>
      <c r="T85" s="44">
        <v>3</v>
      </c>
      <c r="U85" s="44">
        <v>2</v>
      </c>
      <c r="V85" s="44">
        <v>3</v>
      </c>
      <c r="W85" s="44">
        <v>2</v>
      </c>
      <c r="X85" s="44">
        <v>3</v>
      </c>
      <c r="Y85" s="44">
        <v>3</v>
      </c>
      <c r="Z85" s="44">
        <v>3</v>
      </c>
      <c r="AA85" s="45">
        <v>3</v>
      </c>
      <c r="AB85" s="47">
        <f t="shared" si="3"/>
        <v>60</v>
      </c>
      <c r="AC85" s="47">
        <f t="shared" si="4"/>
        <v>2.515126526992971</v>
      </c>
      <c r="AD85" s="47">
        <v>3</v>
      </c>
      <c r="AE85" s="47" t="str">
        <f t="shared" si="5"/>
        <v>SEDANG</v>
      </c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</row>
    <row r="86" spans="1:43" x14ac:dyDescent="0.2">
      <c r="A86" s="28" t="s">
        <v>1200</v>
      </c>
      <c r="B86" s="42" t="s">
        <v>69</v>
      </c>
      <c r="C86" s="42">
        <v>14</v>
      </c>
      <c r="D86" s="42">
        <v>8</v>
      </c>
      <c r="E86" s="43">
        <v>3</v>
      </c>
      <c r="F86" s="43">
        <v>3</v>
      </c>
      <c r="G86" s="44">
        <v>3</v>
      </c>
      <c r="H86" s="43">
        <v>2</v>
      </c>
      <c r="I86" s="44">
        <v>2</v>
      </c>
      <c r="J86" s="44">
        <v>2</v>
      </c>
      <c r="K86" s="43">
        <v>3</v>
      </c>
      <c r="L86" s="43">
        <v>3</v>
      </c>
      <c r="M86" s="43">
        <v>2</v>
      </c>
      <c r="N86" s="43">
        <v>4</v>
      </c>
      <c r="O86" s="43">
        <v>3</v>
      </c>
      <c r="P86" s="44">
        <v>2</v>
      </c>
      <c r="Q86" s="44">
        <v>2</v>
      </c>
      <c r="R86" s="44">
        <v>3</v>
      </c>
      <c r="S86" s="43">
        <v>3</v>
      </c>
      <c r="T86" s="44">
        <v>3</v>
      </c>
      <c r="U86" s="44">
        <v>2</v>
      </c>
      <c r="V86" s="44">
        <v>2</v>
      </c>
      <c r="W86" s="44">
        <v>3</v>
      </c>
      <c r="X86" s="44">
        <v>2</v>
      </c>
      <c r="Y86" s="44">
        <v>2</v>
      </c>
      <c r="Z86" s="44">
        <v>2</v>
      </c>
      <c r="AA86" s="45">
        <v>4</v>
      </c>
      <c r="AB86" s="47">
        <f t="shared" si="3"/>
        <v>60</v>
      </c>
      <c r="AC86" s="47">
        <f t="shared" si="4"/>
        <v>2.5337743420786381</v>
      </c>
      <c r="AD86" s="47">
        <v>3</v>
      </c>
      <c r="AE86" s="47" t="str">
        <f t="shared" si="5"/>
        <v>SEDANG</v>
      </c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</row>
    <row r="87" spans="1:43" x14ac:dyDescent="0.2">
      <c r="A87" s="28" t="s">
        <v>1201</v>
      </c>
      <c r="B87" s="42" t="s">
        <v>69</v>
      </c>
      <c r="C87" s="42">
        <v>15</v>
      </c>
      <c r="D87" s="42">
        <v>9</v>
      </c>
      <c r="E87" s="43">
        <v>4</v>
      </c>
      <c r="F87" s="43">
        <v>2</v>
      </c>
      <c r="G87" s="44">
        <v>2</v>
      </c>
      <c r="H87" s="43">
        <v>2</v>
      </c>
      <c r="I87" s="44">
        <v>2</v>
      </c>
      <c r="J87" s="44">
        <v>2</v>
      </c>
      <c r="K87" s="43">
        <v>4</v>
      </c>
      <c r="L87" s="43">
        <v>3</v>
      </c>
      <c r="M87" s="43">
        <v>2</v>
      </c>
      <c r="N87" s="43">
        <v>3</v>
      </c>
      <c r="O87" s="43">
        <v>3</v>
      </c>
      <c r="P87" s="44">
        <v>2</v>
      </c>
      <c r="Q87" s="44">
        <v>2</v>
      </c>
      <c r="R87" s="44">
        <v>3</v>
      </c>
      <c r="S87" s="43">
        <v>3</v>
      </c>
      <c r="T87" s="44">
        <v>1</v>
      </c>
      <c r="U87" s="44">
        <v>3</v>
      </c>
      <c r="V87" s="44">
        <v>3</v>
      </c>
      <c r="W87" s="44">
        <v>1</v>
      </c>
      <c r="X87" s="44">
        <v>3</v>
      </c>
      <c r="Y87" s="44">
        <v>2</v>
      </c>
      <c r="Z87" s="44">
        <v>3</v>
      </c>
      <c r="AA87" s="45">
        <v>4</v>
      </c>
      <c r="AB87" s="47">
        <f t="shared" si="3"/>
        <v>59</v>
      </c>
      <c r="AC87" s="47">
        <f t="shared" si="4"/>
        <v>2.4155917162942893</v>
      </c>
      <c r="AD87" s="47">
        <v>2</v>
      </c>
      <c r="AE87" s="47" t="str">
        <f t="shared" si="5"/>
        <v>SEDANG</v>
      </c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</row>
    <row r="88" spans="1:43" x14ac:dyDescent="0.2">
      <c r="A88" s="28" t="s">
        <v>1202</v>
      </c>
      <c r="B88" s="42" t="s">
        <v>69</v>
      </c>
      <c r="C88" s="42">
        <v>14</v>
      </c>
      <c r="D88" s="42">
        <v>9</v>
      </c>
      <c r="E88" s="43">
        <v>3</v>
      </c>
      <c r="F88" s="43">
        <v>3</v>
      </c>
      <c r="G88" s="44">
        <v>2</v>
      </c>
      <c r="H88" s="43">
        <v>2</v>
      </c>
      <c r="I88" s="44">
        <v>2</v>
      </c>
      <c r="J88" s="44">
        <v>3</v>
      </c>
      <c r="K88" s="43">
        <v>2</v>
      </c>
      <c r="L88" s="43">
        <v>3</v>
      </c>
      <c r="M88" s="43">
        <v>2</v>
      </c>
      <c r="N88" s="43">
        <v>3</v>
      </c>
      <c r="O88" s="43">
        <v>2</v>
      </c>
      <c r="P88" s="44">
        <v>2</v>
      </c>
      <c r="Q88" s="44">
        <v>2</v>
      </c>
      <c r="R88" s="44">
        <v>3</v>
      </c>
      <c r="S88" s="43">
        <v>3</v>
      </c>
      <c r="T88" s="44">
        <v>3</v>
      </c>
      <c r="U88" s="44">
        <v>3</v>
      </c>
      <c r="V88" s="44">
        <v>3</v>
      </c>
      <c r="W88" s="44">
        <v>3</v>
      </c>
      <c r="X88" s="44">
        <v>3</v>
      </c>
      <c r="Y88" s="44">
        <v>2</v>
      </c>
      <c r="Z88" s="44">
        <v>2</v>
      </c>
      <c r="AA88" s="45">
        <v>4</v>
      </c>
      <c r="AB88" s="47">
        <f t="shared" si="3"/>
        <v>60</v>
      </c>
      <c r="AC88" s="47">
        <f t="shared" si="4"/>
        <v>2.5467830848793622</v>
      </c>
      <c r="AD88" s="47">
        <v>3</v>
      </c>
      <c r="AE88" s="47" t="str">
        <f t="shared" si="5"/>
        <v>SEDANG</v>
      </c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</row>
    <row r="89" spans="1:43" x14ac:dyDescent="0.2">
      <c r="A89" s="28" t="s">
        <v>1203</v>
      </c>
      <c r="B89" s="42" t="s">
        <v>69</v>
      </c>
      <c r="C89" s="42">
        <v>14</v>
      </c>
      <c r="D89" s="42">
        <v>8</v>
      </c>
      <c r="E89" s="43">
        <v>4</v>
      </c>
      <c r="F89" s="43">
        <v>2</v>
      </c>
      <c r="G89" s="44">
        <v>3</v>
      </c>
      <c r="H89" s="43">
        <v>3</v>
      </c>
      <c r="I89" s="44">
        <v>3</v>
      </c>
      <c r="J89" s="44">
        <v>2</v>
      </c>
      <c r="K89" s="43">
        <v>3</v>
      </c>
      <c r="L89" s="43">
        <v>3</v>
      </c>
      <c r="M89" s="43">
        <v>3</v>
      </c>
      <c r="N89" s="43">
        <v>1</v>
      </c>
      <c r="O89" s="43">
        <v>3</v>
      </c>
      <c r="P89" s="44">
        <v>2</v>
      </c>
      <c r="Q89" s="44">
        <v>2</v>
      </c>
      <c r="R89" s="44">
        <v>3</v>
      </c>
      <c r="S89" s="43">
        <v>3</v>
      </c>
      <c r="T89" s="44">
        <v>3</v>
      </c>
      <c r="U89" s="44">
        <v>3</v>
      </c>
      <c r="V89" s="44">
        <v>3</v>
      </c>
      <c r="W89" s="44">
        <v>4</v>
      </c>
      <c r="X89" s="44">
        <v>3</v>
      </c>
      <c r="Y89" s="44">
        <v>2</v>
      </c>
      <c r="Z89" s="44">
        <v>3</v>
      </c>
      <c r="AA89" s="45">
        <v>4</v>
      </c>
      <c r="AB89" s="47">
        <f t="shared" si="3"/>
        <v>65</v>
      </c>
      <c r="AC89" s="47">
        <f t="shared" si="4"/>
        <v>2.7188954053393393</v>
      </c>
      <c r="AD89" s="47">
        <v>3</v>
      </c>
      <c r="AE89" s="47" t="str">
        <f t="shared" si="5"/>
        <v>SEDANG</v>
      </c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</row>
    <row r="90" spans="1:43" x14ac:dyDescent="0.2">
      <c r="A90" s="28" t="s">
        <v>1204</v>
      </c>
      <c r="B90" s="42" t="s">
        <v>69</v>
      </c>
      <c r="C90" s="42">
        <v>13</v>
      </c>
      <c r="D90" s="42">
        <v>8</v>
      </c>
      <c r="E90" s="43">
        <v>4</v>
      </c>
      <c r="F90" s="43">
        <v>2</v>
      </c>
      <c r="G90" s="44">
        <v>3</v>
      </c>
      <c r="H90" s="43">
        <v>3</v>
      </c>
      <c r="I90" s="44">
        <v>4</v>
      </c>
      <c r="J90" s="44">
        <v>2</v>
      </c>
      <c r="K90" s="43">
        <v>3</v>
      </c>
      <c r="L90" s="43">
        <v>1</v>
      </c>
      <c r="M90" s="43">
        <v>3</v>
      </c>
      <c r="N90" s="43">
        <v>3</v>
      </c>
      <c r="O90" s="43">
        <v>3</v>
      </c>
      <c r="P90" s="44">
        <v>1</v>
      </c>
      <c r="Q90" s="44">
        <v>3</v>
      </c>
      <c r="R90" s="44">
        <v>2</v>
      </c>
      <c r="S90" s="43">
        <v>3</v>
      </c>
      <c r="T90" s="44">
        <v>1</v>
      </c>
      <c r="U90" s="44">
        <v>4</v>
      </c>
      <c r="V90" s="44">
        <v>2</v>
      </c>
      <c r="W90" s="44">
        <v>3</v>
      </c>
      <c r="X90" s="44">
        <v>2</v>
      </c>
      <c r="Y90" s="44">
        <v>1</v>
      </c>
      <c r="Z90" s="44">
        <v>3</v>
      </c>
      <c r="AA90" s="45">
        <v>4</v>
      </c>
      <c r="AB90" s="47">
        <f t="shared" si="3"/>
        <v>60</v>
      </c>
      <c r="AC90" s="47">
        <f t="shared" si="4"/>
        <v>2.3855658693932451</v>
      </c>
      <c r="AD90" s="47">
        <v>2</v>
      </c>
      <c r="AE90" s="47" t="str">
        <f t="shared" si="5"/>
        <v>SEDANG</v>
      </c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</row>
    <row r="91" spans="1:43" x14ac:dyDescent="0.2">
      <c r="A91" s="28" t="s">
        <v>1205</v>
      </c>
      <c r="B91" s="42" t="s">
        <v>69</v>
      </c>
      <c r="C91" s="42">
        <v>13</v>
      </c>
      <c r="D91" s="42">
        <v>8</v>
      </c>
      <c r="E91" s="43">
        <v>3</v>
      </c>
      <c r="F91" s="43">
        <v>3</v>
      </c>
      <c r="G91" s="44">
        <v>4</v>
      </c>
      <c r="H91" s="43">
        <v>2</v>
      </c>
      <c r="I91" s="44">
        <v>2</v>
      </c>
      <c r="J91" s="44">
        <v>3</v>
      </c>
      <c r="K91" s="43">
        <v>2</v>
      </c>
      <c r="L91" s="43">
        <v>2</v>
      </c>
      <c r="M91" s="43">
        <v>2</v>
      </c>
      <c r="N91" s="43">
        <v>3</v>
      </c>
      <c r="O91" s="43">
        <v>3</v>
      </c>
      <c r="P91" s="44">
        <v>2</v>
      </c>
      <c r="Q91" s="44">
        <v>3</v>
      </c>
      <c r="R91" s="44">
        <v>3</v>
      </c>
      <c r="S91" s="43">
        <v>3</v>
      </c>
      <c r="T91" s="44">
        <v>3</v>
      </c>
      <c r="U91" s="44">
        <v>3</v>
      </c>
      <c r="V91" s="44">
        <v>3</v>
      </c>
      <c r="W91" s="44">
        <v>3</v>
      </c>
      <c r="X91" s="44">
        <v>3</v>
      </c>
      <c r="Y91" s="44">
        <v>3</v>
      </c>
      <c r="Z91" s="44">
        <v>2</v>
      </c>
      <c r="AA91" s="45">
        <v>4</v>
      </c>
      <c r="AB91" s="47">
        <f t="shared" si="3"/>
        <v>64</v>
      </c>
      <c r="AC91" s="47">
        <f t="shared" si="4"/>
        <v>2.7188954053393393</v>
      </c>
      <c r="AD91" s="47">
        <v>3</v>
      </c>
      <c r="AE91" s="47" t="str">
        <f t="shared" si="5"/>
        <v>SEDANG</v>
      </c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</row>
    <row r="92" spans="1:43" x14ac:dyDescent="0.2">
      <c r="A92" s="28" t="s">
        <v>1206</v>
      </c>
      <c r="B92" s="42" t="s">
        <v>69</v>
      </c>
      <c r="C92" s="42">
        <v>14</v>
      </c>
      <c r="D92" s="42">
        <v>9</v>
      </c>
      <c r="E92" s="43">
        <v>4</v>
      </c>
      <c r="F92" s="43">
        <v>3</v>
      </c>
      <c r="G92" s="44">
        <v>3</v>
      </c>
      <c r="H92" s="43">
        <v>4</v>
      </c>
      <c r="I92" s="44">
        <v>3</v>
      </c>
      <c r="J92" s="44">
        <v>4</v>
      </c>
      <c r="K92" s="43">
        <v>3</v>
      </c>
      <c r="L92" s="43">
        <v>1</v>
      </c>
      <c r="M92" s="43">
        <v>3</v>
      </c>
      <c r="N92" s="43">
        <v>1</v>
      </c>
      <c r="O92" s="43">
        <v>4</v>
      </c>
      <c r="P92" s="44">
        <v>2</v>
      </c>
      <c r="Q92" s="44">
        <v>2</v>
      </c>
      <c r="R92" s="44">
        <v>4</v>
      </c>
      <c r="S92" s="43">
        <v>1</v>
      </c>
      <c r="T92" s="44">
        <v>3</v>
      </c>
      <c r="U92" s="44">
        <v>4</v>
      </c>
      <c r="V92" s="44">
        <v>4</v>
      </c>
      <c r="W92" s="44">
        <v>3</v>
      </c>
      <c r="X92" s="44">
        <v>3</v>
      </c>
      <c r="Y92" s="44">
        <v>4</v>
      </c>
      <c r="Z92" s="44">
        <v>3</v>
      </c>
      <c r="AA92" s="45">
        <v>3</v>
      </c>
      <c r="AB92" s="47">
        <f t="shared" si="3"/>
        <v>69</v>
      </c>
      <c r="AC92" s="47">
        <f t="shared" si="4"/>
        <v>2.7735290308536715</v>
      </c>
      <c r="AD92" s="47">
        <v>3</v>
      </c>
      <c r="AE92" s="47" t="str">
        <f t="shared" si="5"/>
        <v>SEDANG</v>
      </c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</row>
    <row r="93" spans="1:43" x14ac:dyDescent="0.2">
      <c r="A93" s="28" t="s">
        <v>1207</v>
      </c>
      <c r="B93" s="42" t="s">
        <v>69</v>
      </c>
      <c r="C93" s="42">
        <v>14</v>
      </c>
      <c r="D93" s="42">
        <v>9</v>
      </c>
      <c r="E93" s="43">
        <v>4</v>
      </c>
      <c r="F93" s="43">
        <v>4</v>
      </c>
      <c r="G93" s="44">
        <v>2</v>
      </c>
      <c r="H93" s="43">
        <v>3</v>
      </c>
      <c r="I93" s="44">
        <v>4</v>
      </c>
      <c r="J93" s="44">
        <v>3</v>
      </c>
      <c r="K93" s="43">
        <v>4</v>
      </c>
      <c r="L93" s="43">
        <v>3</v>
      </c>
      <c r="M93" s="43">
        <v>3</v>
      </c>
      <c r="N93" s="43">
        <v>3</v>
      </c>
      <c r="O93" s="43">
        <v>4</v>
      </c>
      <c r="P93" s="44">
        <v>3</v>
      </c>
      <c r="Q93" s="44">
        <v>1</v>
      </c>
      <c r="R93" s="44">
        <v>3</v>
      </c>
      <c r="S93" s="43">
        <v>3</v>
      </c>
      <c r="T93" s="44">
        <v>3</v>
      </c>
      <c r="U93" s="44">
        <v>2</v>
      </c>
      <c r="V93" s="44">
        <v>3</v>
      </c>
      <c r="W93" s="44">
        <v>2</v>
      </c>
      <c r="X93" s="44">
        <v>3</v>
      </c>
      <c r="Y93" s="44">
        <v>3</v>
      </c>
      <c r="Z93" s="44">
        <v>2</v>
      </c>
      <c r="AA93" s="45">
        <v>4</v>
      </c>
      <c r="AB93" s="47">
        <f t="shared" si="3"/>
        <v>69</v>
      </c>
      <c r="AC93" s="47">
        <f t="shared" si="4"/>
        <v>2.8730620091330645</v>
      </c>
      <c r="AD93" s="47">
        <v>3</v>
      </c>
      <c r="AE93" s="47" t="str">
        <f t="shared" si="5"/>
        <v>SEDANG</v>
      </c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</row>
    <row r="94" spans="1:43" x14ac:dyDescent="0.2">
      <c r="A94" s="28" t="s">
        <v>1208</v>
      </c>
      <c r="B94" s="42" t="s">
        <v>69</v>
      </c>
      <c r="C94" s="42">
        <v>13</v>
      </c>
      <c r="D94" s="42">
        <v>8</v>
      </c>
      <c r="E94" s="43">
        <v>4</v>
      </c>
      <c r="F94" s="43">
        <v>4</v>
      </c>
      <c r="G94" s="44">
        <v>2</v>
      </c>
      <c r="H94" s="43">
        <v>3</v>
      </c>
      <c r="I94" s="44">
        <v>2</v>
      </c>
      <c r="J94" s="44">
        <v>4</v>
      </c>
      <c r="K94" s="43">
        <v>3</v>
      </c>
      <c r="L94" s="43">
        <v>3</v>
      </c>
      <c r="M94" s="43">
        <v>3</v>
      </c>
      <c r="N94" s="43">
        <v>3</v>
      </c>
      <c r="O94" s="43">
        <v>4</v>
      </c>
      <c r="P94" s="44">
        <v>2</v>
      </c>
      <c r="Q94" s="44">
        <v>1</v>
      </c>
      <c r="R94" s="44">
        <v>3</v>
      </c>
      <c r="S94" s="43">
        <v>3</v>
      </c>
      <c r="T94" s="44">
        <v>3</v>
      </c>
      <c r="U94" s="44">
        <v>3</v>
      </c>
      <c r="V94" s="44">
        <v>3</v>
      </c>
      <c r="W94" s="44">
        <v>3</v>
      </c>
      <c r="X94" s="44">
        <v>3</v>
      </c>
      <c r="Y94" s="44">
        <v>2</v>
      </c>
      <c r="Z94" s="44">
        <v>2</v>
      </c>
      <c r="AA94" s="45">
        <v>3</v>
      </c>
      <c r="AB94" s="47">
        <f t="shared" si="3"/>
        <v>66</v>
      </c>
      <c r="AC94" s="47">
        <f t="shared" si="4"/>
        <v>2.7531166935578182</v>
      </c>
      <c r="AD94" s="47">
        <v>3</v>
      </c>
      <c r="AE94" s="47" t="str">
        <f t="shared" si="5"/>
        <v>SEDANG</v>
      </c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</row>
    <row r="95" spans="1:43" x14ac:dyDescent="0.2">
      <c r="A95" s="28" t="s">
        <v>1209</v>
      </c>
      <c r="B95" s="42" t="s">
        <v>69</v>
      </c>
      <c r="C95" s="42">
        <v>14</v>
      </c>
      <c r="D95" s="42">
        <v>8</v>
      </c>
      <c r="E95" s="43">
        <v>3</v>
      </c>
      <c r="F95" s="43">
        <v>2</v>
      </c>
      <c r="G95" s="44">
        <v>2</v>
      </c>
      <c r="H95" s="43">
        <v>2</v>
      </c>
      <c r="I95" s="44">
        <v>2</v>
      </c>
      <c r="J95" s="44">
        <v>3</v>
      </c>
      <c r="K95" s="43">
        <v>3</v>
      </c>
      <c r="L95" s="43">
        <v>3</v>
      </c>
      <c r="M95" s="43">
        <v>2</v>
      </c>
      <c r="N95" s="43">
        <v>2</v>
      </c>
      <c r="O95" s="43">
        <v>3</v>
      </c>
      <c r="P95" s="44">
        <v>1</v>
      </c>
      <c r="Q95" s="44">
        <v>2</v>
      </c>
      <c r="R95" s="44">
        <v>3</v>
      </c>
      <c r="S95" s="43">
        <v>2</v>
      </c>
      <c r="T95" s="44">
        <v>3</v>
      </c>
      <c r="U95" s="44">
        <v>3</v>
      </c>
      <c r="V95" s="44">
        <v>3</v>
      </c>
      <c r="W95" s="44">
        <v>2</v>
      </c>
      <c r="X95" s="44">
        <v>2</v>
      </c>
      <c r="Y95" s="44">
        <v>2</v>
      </c>
      <c r="Z95" s="44">
        <v>3</v>
      </c>
      <c r="AA95" s="45">
        <v>4</v>
      </c>
      <c r="AB95" s="47">
        <f t="shared" si="3"/>
        <v>57</v>
      </c>
      <c r="AC95" s="47">
        <f t="shared" si="4"/>
        <v>2.3855658693932451</v>
      </c>
      <c r="AD95" s="47">
        <v>2</v>
      </c>
      <c r="AE95" s="47" t="str">
        <f t="shared" si="5"/>
        <v>SEDANG</v>
      </c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</row>
    <row r="96" spans="1:43" x14ac:dyDescent="0.2">
      <c r="A96" s="28" t="s">
        <v>1210</v>
      </c>
      <c r="B96" s="42" t="s">
        <v>69</v>
      </c>
      <c r="C96" s="42">
        <v>13</v>
      </c>
      <c r="D96" s="42">
        <v>9</v>
      </c>
      <c r="E96" s="43">
        <v>4</v>
      </c>
      <c r="F96" s="43">
        <v>4</v>
      </c>
      <c r="G96" s="44">
        <v>2</v>
      </c>
      <c r="H96" s="43">
        <v>3</v>
      </c>
      <c r="I96" s="44">
        <v>2</v>
      </c>
      <c r="J96" s="44">
        <v>2</v>
      </c>
      <c r="K96" s="43">
        <v>4</v>
      </c>
      <c r="L96" s="43">
        <v>3</v>
      </c>
      <c r="M96" s="43">
        <v>3</v>
      </c>
      <c r="N96" s="43">
        <v>3</v>
      </c>
      <c r="O96" s="43">
        <v>3</v>
      </c>
      <c r="P96" s="44">
        <v>2</v>
      </c>
      <c r="Q96" s="44">
        <v>2</v>
      </c>
      <c r="R96" s="44">
        <v>3</v>
      </c>
      <c r="S96" s="43">
        <v>3</v>
      </c>
      <c r="T96" s="44">
        <v>3</v>
      </c>
      <c r="U96" s="44">
        <v>2</v>
      </c>
      <c r="V96" s="44">
        <v>2</v>
      </c>
      <c r="W96" s="44">
        <v>1</v>
      </c>
      <c r="X96" s="44">
        <v>3</v>
      </c>
      <c r="Y96" s="44">
        <v>2</v>
      </c>
      <c r="Z96" s="44">
        <v>4</v>
      </c>
      <c r="AA96" s="45">
        <v>4</v>
      </c>
      <c r="AB96" s="47">
        <f t="shared" si="3"/>
        <v>64</v>
      </c>
      <c r="AC96" s="47">
        <f t="shared" si="4"/>
        <v>2.6441635470724667</v>
      </c>
      <c r="AD96" s="47">
        <v>3</v>
      </c>
      <c r="AE96" s="47" t="str">
        <f t="shared" si="5"/>
        <v>SEDANG</v>
      </c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</row>
    <row r="97" spans="1:43" x14ac:dyDescent="0.2">
      <c r="A97" s="28" t="s">
        <v>1211</v>
      </c>
      <c r="B97" s="42" t="s">
        <v>69</v>
      </c>
      <c r="C97" s="42">
        <v>13</v>
      </c>
      <c r="D97" s="42">
        <v>8</v>
      </c>
      <c r="E97" s="43">
        <v>4</v>
      </c>
      <c r="F97" s="43">
        <v>3</v>
      </c>
      <c r="G97" s="44">
        <v>1</v>
      </c>
      <c r="H97" s="43">
        <v>3</v>
      </c>
      <c r="I97" s="44">
        <v>3</v>
      </c>
      <c r="J97" s="44">
        <v>3</v>
      </c>
      <c r="K97" s="43">
        <v>3</v>
      </c>
      <c r="L97" s="43">
        <v>4</v>
      </c>
      <c r="M97" s="43">
        <v>3</v>
      </c>
      <c r="N97" s="43">
        <v>4</v>
      </c>
      <c r="O97" s="43">
        <v>3</v>
      </c>
      <c r="P97" s="44">
        <v>2</v>
      </c>
      <c r="Q97" s="44">
        <v>1</v>
      </c>
      <c r="R97" s="44">
        <v>2</v>
      </c>
      <c r="S97" s="43">
        <v>3</v>
      </c>
      <c r="T97" s="44">
        <v>2</v>
      </c>
      <c r="U97" s="44">
        <v>2</v>
      </c>
      <c r="V97" s="44">
        <v>2</v>
      </c>
      <c r="W97" s="44">
        <v>3</v>
      </c>
      <c r="X97" s="44">
        <v>4</v>
      </c>
      <c r="Y97" s="44">
        <v>3</v>
      </c>
      <c r="Z97" s="44">
        <v>1</v>
      </c>
      <c r="AA97" s="45">
        <v>4</v>
      </c>
      <c r="AB97" s="47">
        <f t="shared" si="3"/>
        <v>63</v>
      </c>
      <c r="AC97" s="47">
        <f t="shared" si="4"/>
        <v>2.5337743420786381</v>
      </c>
      <c r="AD97" s="47">
        <v>3</v>
      </c>
      <c r="AE97" s="47" t="str">
        <f t="shared" si="5"/>
        <v>SEDANG</v>
      </c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</row>
    <row r="98" spans="1:43" x14ac:dyDescent="0.2">
      <c r="A98" s="28" t="s">
        <v>1212</v>
      </c>
      <c r="B98" s="42" t="s">
        <v>69</v>
      </c>
      <c r="C98" s="42">
        <v>14</v>
      </c>
      <c r="D98" s="42">
        <v>8</v>
      </c>
      <c r="E98" s="43">
        <v>4</v>
      </c>
      <c r="F98" s="43">
        <v>3</v>
      </c>
      <c r="G98" s="44">
        <v>2</v>
      </c>
      <c r="H98" s="43">
        <v>3</v>
      </c>
      <c r="I98" s="44">
        <v>2</v>
      </c>
      <c r="J98" s="44">
        <v>2</v>
      </c>
      <c r="K98" s="43">
        <v>4</v>
      </c>
      <c r="L98" s="43">
        <v>4</v>
      </c>
      <c r="M98" s="43">
        <v>3</v>
      </c>
      <c r="N98" s="43">
        <v>3</v>
      </c>
      <c r="O98" s="43">
        <v>3</v>
      </c>
      <c r="P98" s="44">
        <v>2</v>
      </c>
      <c r="Q98" s="44">
        <v>1</v>
      </c>
      <c r="R98" s="44">
        <v>3</v>
      </c>
      <c r="S98" s="43">
        <v>3</v>
      </c>
      <c r="T98" s="44">
        <v>1</v>
      </c>
      <c r="U98" s="44">
        <v>3</v>
      </c>
      <c r="V98" s="44">
        <v>3</v>
      </c>
      <c r="W98" s="44">
        <v>1</v>
      </c>
      <c r="X98" s="44">
        <v>2</v>
      </c>
      <c r="Y98" s="44">
        <v>3</v>
      </c>
      <c r="Z98" s="44">
        <v>3</v>
      </c>
      <c r="AA98" s="45">
        <v>3</v>
      </c>
      <c r="AB98" s="47">
        <f t="shared" si="3"/>
        <v>61</v>
      </c>
      <c r="AC98" s="47">
        <f t="shared" si="4"/>
        <v>2.4711761057459167</v>
      </c>
      <c r="AD98" s="47">
        <v>2</v>
      </c>
      <c r="AE98" s="47" t="str">
        <f t="shared" si="5"/>
        <v>SEDANG</v>
      </c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</row>
    <row r="99" spans="1:43" x14ac:dyDescent="0.2">
      <c r="A99" s="28" t="s">
        <v>1213</v>
      </c>
      <c r="B99" s="42" t="s">
        <v>69</v>
      </c>
      <c r="C99" s="42">
        <v>14</v>
      </c>
      <c r="D99" s="42">
        <v>9</v>
      </c>
      <c r="E99" s="43">
        <v>4</v>
      </c>
      <c r="F99" s="43">
        <v>2</v>
      </c>
      <c r="G99" s="44">
        <v>2</v>
      </c>
      <c r="H99" s="43">
        <v>2</v>
      </c>
      <c r="I99" s="44">
        <v>1</v>
      </c>
      <c r="J99" s="44">
        <v>1</v>
      </c>
      <c r="K99" s="43">
        <v>3</v>
      </c>
      <c r="L99" s="43">
        <v>3</v>
      </c>
      <c r="M99" s="43">
        <v>2</v>
      </c>
      <c r="N99" s="43">
        <v>3</v>
      </c>
      <c r="O99" s="43">
        <v>2</v>
      </c>
      <c r="P99" s="44">
        <v>1</v>
      </c>
      <c r="Q99" s="44">
        <v>1</v>
      </c>
      <c r="R99" s="44">
        <v>3</v>
      </c>
      <c r="S99" s="43">
        <v>3</v>
      </c>
      <c r="T99" s="44">
        <v>1</v>
      </c>
      <c r="U99" s="44">
        <v>4</v>
      </c>
      <c r="V99" s="44">
        <v>4</v>
      </c>
      <c r="W99" s="44">
        <v>1</v>
      </c>
      <c r="X99" s="44">
        <v>1</v>
      </c>
      <c r="Y99" s="44">
        <v>1</v>
      </c>
      <c r="Z99" s="44">
        <v>2</v>
      </c>
      <c r="AA99" s="45">
        <v>4</v>
      </c>
      <c r="AB99" s="47">
        <f t="shared" si="3"/>
        <v>51</v>
      </c>
      <c r="AC99" s="47">
        <f t="shared" si="4"/>
        <v>1.9362331949343923</v>
      </c>
      <c r="AD99" s="47">
        <v>2</v>
      </c>
      <c r="AE99" s="47" t="str">
        <f t="shared" si="5"/>
        <v>RENDAH</v>
      </c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</row>
    <row r="100" spans="1:43" x14ac:dyDescent="0.2">
      <c r="A100" s="28" t="s">
        <v>1214</v>
      </c>
      <c r="B100" s="42" t="s">
        <v>69</v>
      </c>
      <c r="C100" s="42">
        <v>15</v>
      </c>
      <c r="D100" s="42">
        <v>8</v>
      </c>
      <c r="E100" s="43">
        <v>4</v>
      </c>
      <c r="F100" s="43">
        <v>3</v>
      </c>
      <c r="G100" s="44">
        <v>1</v>
      </c>
      <c r="H100" s="43">
        <v>3</v>
      </c>
      <c r="I100" s="44">
        <v>2</v>
      </c>
      <c r="J100" s="44">
        <v>2</v>
      </c>
      <c r="K100" s="43">
        <v>3</v>
      </c>
      <c r="L100" s="43">
        <v>3</v>
      </c>
      <c r="M100" s="43">
        <v>2</v>
      </c>
      <c r="N100" s="43">
        <v>3</v>
      </c>
      <c r="O100" s="43">
        <v>3</v>
      </c>
      <c r="P100" s="44">
        <v>3</v>
      </c>
      <c r="Q100" s="44">
        <v>3</v>
      </c>
      <c r="R100" s="44">
        <v>3</v>
      </c>
      <c r="S100" s="43">
        <v>3</v>
      </c>
      <c r="T100" s="44">
        <v>2</v>
      </c>
      <c r="U100" s="44">
        <v>2</v>
      </c>
      <c r="V100" s="44">
        <v>2</v>
      </c>
      <c r="W100" s="44">
        <v>3</v>
      </c>
      <c r="X100" s="44">
        <v>3</v>
      </c>
      <c r="Y100" s="44">
        <v>2</v>
      </c>
      <c r="Z100" s="44">
        <v>2</v>
      </c>
      <c r="AA100" s="45">
        <v>3</v>
      </c>
      <c r="AB100" s="47">
        <f t="shared" si="3"/>
        <v>60</v>
      </c>
      <c r="AC100" s="47">
        <f t="shared" si="4"/>
        <v>2.515126526992971</v>
      </c>
      <c r="AD100" s="47">
        <v>3</v>
      </c>
      <c r="AE100" s="47" t="str">
        <f t="shared" si="5"/>
        <v>SEDANG</v>
      </c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</row>
    <row r="101" spans="1:43" x14ac:dyDescent="0.2">
      <c r="A101" s="28" t="s">
        <v>1215</v>
      </c>
      <c r="B101" s="42" t="s">
        <v>69</v>
      </c>
      <c r="C101" s="42">
        <v>13</v>
      </c>
      <c r="D101" s="42">
        <v>8</v>
      </c>
      <c r="E101" s="43">
        <v>4</v>
      </c>
      <c r="F101" s="43">
        <v>3</v>
      </c>
      <c r="G101" s="44">
        <v>2</v>
      </c>
      <c r="H101" s="43">
        <v>4</v>
      </c>
      <c r="I101" s="44">
        <v>3</v>
      </c>
      <c r="J101" s="44">
        <v>4</v>
      </c>
      <c r="K101" s="43">
        <v>4</v>
      </c>
      <c r="L101" s="43">
        <v>3</v>
      </c>
      <c r="M101" s="43">
        <v>4</v>
      </c>
      <c r="N101" s="43">
        <v>4</v>
      </c>
      <c r="O101" s="43">
        <v>4</v>
      </c>
      <c r="P101" s="44">
        <v>4</v>
      </c>
      <c r="Q101" s="44">
        <v>1</v>
      </c>
      <c r="R101" s="44">
        <v>3</v>
      </c>
      <c r="S101" s="43">
        <v>3</v>
      </c>
      <c r="T101" s="44">
        <v>4</v>
      </c>
      <c r="U101" s="44">
        <v>4</v>
      </c>
      <c r="V101" s="44">
        <v>4</v>
      </c>
      <c r="W101" s="44">
        <v>4</v>
      </c>
      <c r="X101" s="44">
        <v>2</v>
      </c>
      <c r="Y101" s="44">
        <v>4</v>
      </c>
      <c r="Z101" s="44">
        <v>2</v>
      </c>
      <c r="AA101" s="45">
        <v>3</v>
      </c>
      <c r="AB101" s="47">
        <f t="shared" si="3"/>
        <v>77</v>
      </c>
      <c r="AC101" s="47">
        <f t="shared" si="4"/>
        <v>3.1917287383982758</v>
      </c>
      <c r="AD101" s="47">
        <v>3</v>
      </c>
      <c r="AE101" s="47" t="str">
        <f t="shared" si="5"/>
        <v>TINGGI</v>
      </c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</row>
    <row r="102" spans="1:43" x14ac:dyDescent="0.2">
      <c r="A102" s="28" t="s">
        <v>1216</v>
      </c>
      <c r="B102" s="42" t="s">
        <v>69</v>
      </c>
      <c r="C102" s="42">
        <v>14</v>
      </c>
      <c r="D102" s="42">
        <v>9</v>
      </c>
      <c r="E102" s="43">
        <v>4</v>
      </c>
      <c r="F102" s="43">
        <v>3</v>
      </c>
      <c r="G102" s="44">
        <v>2</v>
      </c>
      <c r="H102" s="43">
        <v>3</v>
      </c>
      <c r="I102" s="44">
        <v>3</v>
      </c>
      <c r="J102" s="44">
        <v>3</v>
      </c>
      <c r="K102" s="43">
        <v>4</v>
      </c>
      <c r="L102" s="43">
        <v>3</v>
      </c>
      <c r="M102" s="43">
        <v>3</v>
      </c>
      <c r="N102" s="43">
        <v>4</v>
      </c>
      <c r="O102" s="43">
        <v>4</v>
      </c>
      <c r="P102" s="44">
        <v>2</v>
      </c>
      <c r="Q102" s="44">
        <v>1</v>
      </c>
      <c r="R102" s="44">
        <v>3</v>
      </c>
      <c r="S102" s="43">
        <v>3</v>
      </c>
      <c r="T102" s="44">
        <v>4</v>
      </c>
      <c r="U102" s="44">
        <v>2</v>
      </c>
      <c r="V102" s="44">
        <v>2</v>
      </c>
      <c r="W102" s="44">
        <v>4</v>
      </c>
      <c r="X102" s="44">
        <v>4</v>
      </c>
      <c r="Y102" s="44">
        <v>3</v>
      </c>
      <c r="Z102" s="44">
        <v>3</v>
      </c>
      <c r="AA102" s="45">
        <v>4</v>
      </c>
      <c r="AB102" s="47">
        <f t="shared" si="3"/>
        <v>71</v>
      </c>
      <c r="AC102" s="47">
        <f t="shared" si="4"/>
        <v>2.9458405594873254</v>
      </c>
      <c r="AD102" s="47">
        <v>3</v>
      </c>
      <c r="AE102" s="47" t="s">
        <v>1476</v>
      </c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</row>
    <row r="103" spans="1:43" x14ac:dyDescent="0.2">
      <c r="A103" s="28" t="s">
        <v>1217</v>
      </c>
      <c r="B103" s="42" t="s">
        <v>69</v>
      </c>
      <c r="C103" s="42">
        <v>14</v>
      </c>
      <c r="D103" s="42">
        <v>8</v>
      </c>
      <c r="E103" s="43">
        <v>4</v>
      </c>
      <c r="F103" s="43">
        <v>3</v>
      </c>
      <c r="G103" s="44">
        <v>2</v>
      </c>
      <c r="H103" s="43">
        <v>4</v>
      </c>
      <c r="I103" s="44">
        <v>1</v>
      </c>
      <c r="J103" s="44">
        <v>2</v>
      </c>
      <c r="K103" s="43">
        <v>2</v>
      </c>
      <c r="L103" s="43">
        <v>4</v>
      </c>
      <c r="M103" s="43">
        <v>2</v>
      </c>
      <c r="N103" s="43">
        <v>3</v>
      </c>
      <c r="O103" s="43">
        <v>3</v>
      </c>
      <c r="P103" s="44">
        <v>1</v>
      </c>
      <c r="Q103" s="44">
        <v>2</v>
      </c>
      <c r="R103" s="44">
        <v>2</v>
      </c>
      <c r="S103" s="43">
        <v>3</v>
      </c>
      <c r="T103" s="44">
        <v>1</v>
      </c>
      <c r="U103" s="44">
        <v>2</v>
      </c>
      <c r="V103" s="44">
        <v>4</v>
      </c>
      <c r="W103" s="44">
        <v>1</v>
      </c>
      <c r="X103" s="44">
        <v>1</v>
      </c>
      <c r="Y103" s="44">
        <v>1</v>
      </c>
      <c r="Z103" s="44">
        <v>4</v>
      </c>
      <c r="AA103" s="45">
        <v>2</v>
      </c>
      <c r="AB103" s="47">
        <f t="shared" si="3"/>
        <v>54</v>
      </c>
      <c r="AC103" s="47">
        <f t="shared" si="4"/>
        <v>2.0824102931197133</v>
      </c>
      <c r="AD103" s="47">
        <v>2</v>
      </c>
      <c r="AE103" s="47" t="str">
        <f t="shared" si="5"/>
        <v>SEDANG</v>
      </c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</row>
    <row r="104" spans="1:43" x14ac:dyDescent="0.2">
      <c r="A104" s="28" t="s">
        <v>1218</v>
      </c>
      <c r="B104" s="42" t="s">
        <v>69</v>
      </c>
      <c r="C104" s="42">
        <v>14</v>
      </c>
      <c r="D104" s="42">
        <v>8</v>
      </c>
      <c r="E104" s="43">
        <v>4</v>
      </c>
      <c r="F104" s="43">
        <v>3</v>
      </c>
      <c r="G104" s="44">
        <v>1</v>
      </c>
      <c r="H104" s="43">
        <v>3</v>
      </c>
      <c r="I104" s="44">
        <v>3</v>
      </c>
      <c r="J104" s="44">
        <v>3</v>
      </c>
      <c r="K104" s="43">
        <v>3</v>
      </c>
      <c r="L104" s="43">
        <v>3</v>
      </c>
      <c r="M104" s="43">
        <v>3</v>
      </c>
      <c r="N104" s="43">
        <v>3</v>
      </c>
      <c r="O104" s="43">
        <v>2</v>
      </c>
      <c r="P104" s="44">
        <v>2</v>
      </c>
      <c r="Q104" s="44">
        <v>1</v>
      </c>
      <c r="R104" s="44">
        <v>2</v>
      </c>
      <c r="S104" s="43">
        <v>3</v>
      </c>
      <c r="T104" s="44">
        <v>3</v>
      </c>
      <c r="U104" s="44">
        <v>3</v>
      </c>
      <c r="V104" s="44">
        <v>3</v>
      </c>
      <c r="W104" s="44">
        <v>2</v>
      </c>
      <c r="X104" s="44">
        <v>3</v>
      </c>
      <c r="Y104" s="44">
        <v>3</v>
      </c>
      <c r="Z104" s="44">
        <v>2</v>
      </c>
      <c r="AA104" s="45">
        <v>4</v>
      </c>
      <c r="AB104" s="47">
        <f t="shared" si="3"/>
        <v>62</v>
      </c>
      <c r="AC104" s="47">
        <f t="shared" si="4"/>
        <v>2.5598586163385888</v>
      </c>
      <c r="AD104" s="47">
        <v>3</v>
      </c>
      <c r="AE104" s="47" t="str">
        <f t="shared" si="5"/>
        <v>SEDANG</v>
      </c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</row>
    <row r="105" spans="1:43" x14ac:dyDescent="0.2">
      <c r="A105" s="28" t="s">
        <v>1219</v>
      </c>
      <c r="B105" s="42" t="s">
        <v>69</v>
      </c>
      <c r="C105" s="42">
        <v>14</v>
      </c>
      <c r="D105" s="42">
        <v>8</v>
      </c>
      <c r="E105" s="43">
        <v>3</v>
      </c>
      <c r="F105" s="43">
        <v>3</v>
      </c>
      <c r="G105" s="44">
        <v>2</v>
      </c>
      <c r="H105" s="43">
        <v>2</v>
      </c>
      <c r="I105" s="44">
        <v>2</v>
      </c>
      <c r="J105" s="44">
        <v>2</v>
      </c>
      <c r="K105" s="43">
        <v>3</v>
      </c>
      <c r="L105" s="43">
        <v>3</v>
      </c>
      <c r="M105" s="43">
        <v>3</v>
      </c>
      <c r="N105" s="43">
        <v>3</v>
      </c>
      <c r="O105" s="43">
        <v>3</v>
      </c>
      <c r="P105" s="44">
        <v>2</v>
      </c>
      <c r="Q105" s="44">
        <v>2</v>
      </c>
      <c r="R105" s="44">
        <v>2</v>
      </c>
      <c r="S105" s="43">
        <v>3</v>
      </c>
      <c r="T105" s="44">
        <v>2</v>
      </c>
      <c r="U105" s="44">
        <v>2</v>
      </c>
      <c r="V105" s="44">
        <v>2</v>
      </c>
      <c r="W105" s="44">
        <v>1</v>
      </c>
      <c r="X105" s="44">
        <v>3</v>
      </c>
      <c r="Y105" s="44">
        <v>2</v>
      </c>
      <c r="Z105" s="44">
        <v>3</v>
      </c>
      <c r="AA105" s="45">
        <v>4</v>
      </c>
      <c r="AB105" s="47">
        <f t="shared" si="3"/>
        <v>57</v>
      </c>
      <c r="AC105" s="47">
        <f t="shared" si="4"/>
        <v>2.3855658693932451</v>
      </c>
      <c r="AD105" s="47">
        <v>2</v>
      </c>
      <c r="AE105" s="47" t="str">
        <f t="shared" si="5"/>
        <v>SEDANG</v>
      </c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</row>
    <row r="106" spans="1:43" x14ac:dyDescent="0.2">
      <c r="A106" s="28" t="s">
        <v>1220</v>
      </c>
      <c r="B106" s="42" t="s">
        <v>69</v>
      </c>
      <c r="C106" s="42">
        <v>14</v>
      </c>
      <c r="D106" s="42">
        <v>8</v>
      </c>
      <c r="E106" s="43">
        <v>4</v>
      </c>
      <c r="F106" s="43">
        <v>4</v>
      </c>
      <c r="G106" s="44">
        <v>2</v>
      </c>
      <c r="H106" s="43">
        <v>3</v>
      </c>
      <c r="I106" s="44">
        <v>2</v>
      </c>
      <c r="J106" s="44">
        <v>2</v>
      </c>
      <c r="K106" s="43">
        <v>3</v>
      </c>
      <c r="L106" s="43">
        <v>3</v>
      </c>
      <c r="M106" s="43">
        <v>3</v>
      </c>
      <c r="N106" s="43">
        <v>4</v>
      </c>
      <c r="O106" s="43">
        <v>3</v>
      </c>
      <c r="P106" s="44">
        <v>2</v>
      </c>
      <c r="Q106" s="44">
        <v>1</v>
      </c>
      <c r="R106" s="44">
        <v>3</v>
      </c>
      <c r="S106" s="43">
        <v>3</v>
      </c>
      <c r="T106" s="44">
        <v>2</v>
      </c>
      <c r="U106" s="44">
        <v>3</v>
      </c>
      <c r="V106" s="44">
        <v>3</v>
      </c>
      <c r="W106" s="44">
        <v>1</v>
      </c>
      <c r="X106" s="44">
        <v>2</v>
      </c>
      <c r="Y106" s="44">
        <v>2</v>
      </c>
      <c r="Z106" s="44">
        <v>3</v>
      </c>
      <c r="AA106" s="45">
        <v>4</v>
      </c>
      <c r="AB106" s="47">
        <f t="shared" si="3"/>
        <v>62</v>
      </c>
      <c r="AC106" s="47">
        <f t="shared" si="4"/>
        <v>2.5337743420786381</v>
      </c>
      <c r="AD106" s="47">
        <v>3</v>
      </c>
      <c r="AE106" s="47" t="str">
        <f t="shared" si="5"/>
        <v>SEDANG</v>
      </c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</row>
    <row r="107" spans="1:43" x14ac:dyDescent="0.2">
      <c r="A107" s="28" t="s">
        <v>1221</v>
      </c>
      <c r="B107" s="42" t="s">
        <v>69</v>
      </c>
      <c r="C107" s="42">
        <v>14</v>
      </c>
      <c r="D107" s="42">
        <v>9</v>
      </c>
      <c r="E107" s="43">
        <v>3</v>
      </c>
      <c r="F107" s="43">
        <v>3</v>
      </c>
      <c r="G107" s="44">
        <v>2</v>
      </c>
      <c r="H107" s="43">
        <v>2</v>
      </c>
      <c r="I107" s="44">
        <v>1</v>
      </c>
      <c r="J107" s="44">
        <v>2</v>
      </c>
      <c r="K107" s="43">
        <v>3</v>
      </c>
      <c r="L107" s="43">
        <v>2</v>
      </c>
      <c r="M107" s="43">
        <v>2</v>
      </c>
      <c r="N107" s="43">
        <v>4</v>
      </c>
      <c r="O107" s="43">
        <v>3</v>
      </c>
      <c r="P107" s="44">
        <v>1</v>
      </c>
      <c r="Q107" s="44">
        <v>2</v>
      </c>
      <c r="R107" s="44">
        <v>2</v>
      </c>
      <c r="S107" s="43">
        <v>3</v>
      </c>
      <c r="T107" s="44">
        <v>1</v>
      </c>
      <c r="U107" s="44">
        <v>2</v>
      </c>
      <c r="V107" s="44">
        <v>3</v>
      </c>
      <c r="W107" s="44">
        <v>1</v>
      </c>
      <c r="X107" s="44">
        <v>2</v>
      </c>
      <c r="Y107" s="44">
        <v>2</v>
      </c>
      <c r="Z107" s="44">
        <v>3</v>
      </c>
      <c r="AA107" s="45">
        <v>4</v>
      </c>
      <c r="AB107" s="47">
        <f t="shared" si="3"/>
        <v>53</v>
      </c>
      <c r="AC107" s="47">
        <f t="shared" si="4"/>
        <v>2.1303279540183078</v>
      </c>
      <c r="AD107" s="47">
        <v>2</v>
      </c>
      <c r="AE107" s="47" t="str">
        <f t="shared" si="5"/>
        <v>RENDAH</v>
      </c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</row>
    <row r="108" spans="1:43" x14ac:dyDescent="0.2">
      <c r="A108" s="28" t="s">
        <v>1222</v>
      </c>
      <c r="B108" s="42" t="s">
        <v>69</v>
      </c>
      <c r="C108" s="42">
        <v>14</v>
      </c>
      <c r="D108" s="42">
        <v>8</v>
      </c>
      <c r="E108" s="43">
        <v>3</v>
      </c>
      <c r="F108" s="43">
        <v>2</v>
      </c>
      <c r="G108" s="44">
        <v>3</v>
      </c>
      <c r="H108" s="43">
        <v>2</v>
      </c>
      <c r="I108" s="44">
        <v>1</v>
      </c>
      <c r="J108" s="44">
        <v>2</v>
      </c>
      <c r="K108" s="43">
        <v>2</v>
      </c>
      <c r="L108" s="43">
        <v>4</v>
      </c>
      <c r="M108" s="43">
        <v>2</v>
      </c>
      <c r="N108" s="43">
        <v>2</v>
      </c>
      <c r="O108" s="43">
        <v>2</v>
      </c>
      <c r="P108" s="44">
        <v>1</v>
      </c>
      <c r="Q108" s="44">
        <v>3</v>
      </c>
      <c r="R108" s="44">
        <v>3</v>
      </c>
      <c r="S108" s="43">
        <v>2</v>
      </c>
      <c r="T108" s="44">
        <v>3</v>
      </c>
      <c r="U108" s="44">
        <v>1</v>
      </c>
      <c r="V108" s="44">
        <v>3</v>
      </c>
      <c r="W108" s="44">
        <v>2</v>
      </c>
      <c r="X108" s="44">
        <v>4</v>
      </c>
      <c r="Y108" s="44">
        <v>3</v>
      </c>
      <c r="Z108" s="44">
        <v>3</v>
      </c>
      <c r="AA108" s="45">
        <v>3</v>
      </c>
      <c r="AB108" s="47">
        <f t="shared" si="3"/>
        <v>56</v>
      </c>
      <c r="AC108" s="47">
        <f t="shared" si="4"/>
        <v>2.2742961190668889</v>
      </c>
      <c r="AD108" s="47">
        <v>2</v>
      </c>
      <c r="AE108" s="47" t="str">
        <f t="shared" si="5"/>
        <v>SEDANG</v>
      </c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</row>
    <row r="109" spans="1:43" x14ac:dyDescent="0.2">
      <c r="A109" s="28" t="s">
        <v>1223</v>
      </c>
      <c r="B109" s="42" t="s">
        <v>69</v>
      </c>
      <c r="C109" s="42">
        <v>15</v>
      </c>
      <c r="D109" s="42">
        <v>9</v>
      </c>
      <c r="E109" s="43">
        <v>4</v>
      </c>
      <c r="F109" s="43">
        <v>3</v>
      </c>
      <c r="G109" s="44">
        <v>3</v>
      </c>
      <c r="H109" s="43">
        <v>3</v>
      </c>
      <c r="I109" s="44">
        <v>3</v>
      </c>
      <c r="J109" s="44">
        <v>3</v>
      </c>
      <c r="K109" s="43">
        <v>3</v>
      </c>
      <c r="L109" s="43">
        <v>3</v>
      </c>
      <c r="M109" s="43">
        <v>3</v>
      </c>
      <c r="N109" s="43">
        <v>3</v>
      </c>
      <c r="O109" s="43">
        <v>3</v>
      </c>
      <c r="P109" s="44">
        <v>2</v>
      </c>
      <c r="Q109" s="44">
        <v>2</v>
      </c>
      <c r="R109" s="44">
        <v>4</v>
      </c>
      <c r="S109" s="43">
        <v>3</v>
      </c>
      <c r="T109" s="44">
        <v>2</v>
      </c>
      <c r="U109" s="44">
        <v>4</v>
      </c>
      <c r="V109" s="44">
        <v>4</v>
      </c>
      <c r="W109" s="44">
        <v>2</v>
      </c>
      <c r="X109" s="44">
        <v>3</v>
      </c>
      <c r="Y109" s="44">
        <v>2</v>
      </c>
      <c r="Z109" s="44">
        <v>3</v>
      </c>
      <c r="AA109" s="45">
        <v>4</v>
      </c>
      <c r="AB109" s="47">
        <f t="shared" si="3"/>
        <v>69</v>
      </c>
      <c r="AC109" s="47">
        <f t="shared" si="4"/>
        <v>2.9241600613021115</v>
      </c>
      <c r="AD109" s="47">
        <v>3</v>
      </c>
      <c r="AE109" s="47" t="str">
        <f t="shared" si="5"/>
        <v>SEDANG</v>
      </c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</row>
    <row r="110" spans="1:43" x14ac:dyDescent="0.2">
      <c r="A110" s="28" t="s">
        <v>1224</v>
      </c>
      <c r="B110" s="42" t="s">
        <v>69</v>
      </c>
      <c r="C110" s="42">
        <v>14</v>
      </c>
      <c r="D110" s="42">
        <v>9</v>
      </c>
      <c r="E110" s="43">
        <v>4</v>
      </c>
      <c r="F110" s="43">
        <v>3</v>
      </c>
      <c r="G110" s="44">
        <v>2</v>
      </c>
      <c r="H110" s="43">
        <v>3</v>
      </c>
      <c r="I110" s="44">
        <v>2</v>
      </c>
      <c r="J110" s="44">
        <v>3</v>
      </c>
      <c r="K110" s="43">
        <v>3</v>
      </c>
      <c r="L110" s="43">
        <v>3</v>
      </c>
      <c r="M110" s="43">
        <v>3</v>
      </c>
      <c r="N110" s="43">
        <v>3</v>
      </c>
      <c r="O110" s="43">
        <v>3</v>
      </c>
      <c r="P110" s="44">
        <v>3</v>
      </c>
      <c r="Q110" s="44">
        <v>1</v>
      </c>
      <c r="R110" s="44">
        <v>3</v>
      </c>
      <c r="S110" s="43">
        <v>3</v>
      </c>
      <c r="T110" s="44">
        <v>2</v>
      </c>
      <c r="U110" s="44">
        <v>3</v>
      </c>
      <c r="V110" s="44">
        <v>3</v>
      </c>
      <c r="W110" s="44">
        <v>2</v>
      </c>
      <c r="X110" s="44">
        <v>3</v>
      </c>
      <c r="Y110" s="44">
        <v>3</v>
      </c>
      <c r="Z110" s="44">
        <v>2</v>
      </c>
      <c r="AA110" s="45">
        <v>3</v>
      </c>
      <c r="AB110" s="47">
        <f t="shared" si="3"/>
        <v>63</v>
      </c>
      <c r="AC110" s="47">
        <f t="shared" si="4"/>
        <v>2.6517236551479799</v>
      </c>
      <c r="AD110" s="47">
        <v>3</v>
      </c>
      <c r="AE110" s="47" t="str">
        <f t="shared" si="5"/>
        <v>SEDANG</v>
      </c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</row>
    <row r="111" spans="1:43" x14ac:dyDescent="0.2">
      <c r="A111" s="28" t="s">
        <v>1225</v>
      </c>
      <c r="B111" s="42" t="s">
        <v>69</v>
      </c>
      <c r="C111" s="42">
        <v>14</v>
      </c>
      <c r="D111" s="42">
        <v>8</v>
      </c>
      <c r="E111" s="43">
        <v>4</v>
      </c>
      <c r="F111" s="43">
        <v>3</v>
      </c>
      <c r="G111" s="44">
        <v>2</v>
      </c>
      <c r="H111" s="43">
        <v>2</v>
      </c>
      <c r="I111" s="44">
        <v>2</v>
      </c>
      <c r="J111" s="44">
        <v>3</v>
      </c>
      <c r="K111" s="43">
        <v>2</v>
      </c>
      <c r="L111" s="43">
        <v>2</v>
      </c>
      <c r="M111" s="43">
        <v>2</v>
      </c>
      <c r="N111" s="43">
        <v>2</v>
      </c>
      <c r="O111" s="43">
        <v>2</v>
      </c>
      <c r="P111" s="44">
        <v>1</v>
      </c>
      <c r="Q111" s="44">
        <v>2</v>
      </c>
      <c r="R111" s="44">
        <v>3</v>
      </c>
      <c r="S111" s="43">
        <v>3</v>
      </c>
      <c r="T111" s="44">
        <v>2</v>
      </c>
      <c r="U111" s="44">
        <v>3</v>
      </c>
      <c r="V111" s="44">
        <v>2</v>
      </c>
      <c r="W111" s="44">
        <v>1</v>
      </c>
      <c r="X111" s="44">
        <v>3</v>
      </c>
      <c r="Y111" s="44">
        <v>2</v>
      </c>
      <c r="Z111" s="44">
        <v>1</v>
      </c>
      <c r="AA111" s="45">
        <v>3</v>
      </c>
      <c r="AB111" s="47">
        <f t="shared" si="3"/>
        <v>52</v>
      </c>
      <c r="AC111" s="47">
        <f t="shared" si="4"/>
        <v>2.1303279540183078</v>
      </c>
      <c r="AD111" s="47">
        <v>2</v>
      </c>
      <c r="AE111" s="47" t="str">
        <f t="shared" si="5"/>
        <v>RENDAH</v>
      </c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</row>
    <row r="112" spans="1:43" x14ac:dyDescent="0.2">
      <c r="A112" s="28" t="s">
        <v>1226</v>
      </c>
      <c r="B112" s="42" t="s">
        <v>69</v>
      </c>
      <c r="C112" s="42">
        <v>14</v>
      </c>
      <c r="D112" s="42">
        <v>7</v>
      </c>
      <c r="E112" s="43">
        <v>4</v>
      </c>
      <c r="F112" s="43">
        <v>4</v>
      </c>
      <c r="G112" s="44">
        <v>2</v>
      </c>
      <c r="H112" s="43">
        <v>4</v>
      </c>
      <c r="I112" s="44">
        <v>2</v>
      </c>
      <c r="J112" s="44">
        <v>3</v>
      </c>
      <c r="K112" s="43">
        <v>3</v>
      </c>
      <c r="L112" s="43">
        <v>3</v>
      </c>
      <c r="M112" s="43">
        <v>4</v>
      </c>
      <c r="N112" s="43">
        <v>3</v>
      </c>
      <c r="O112" s="43">
        <v>3</v>
      </c>
      <c r="P112" s="44">
        <v>2</v>
      </c>
      <c r="Q112" s="44">
        <v>2</v>
      </c>
      <c r="R112" s="44">
        <v>3</v>
      </c>
      <c r="S112" s="43">
        <v>3</v>
      </c>
      <c r="T112" s="44">
        <v>4</v>
      </c>
      <c r="U112" s="44">
        <v>3</v>
      </c>
      <c r="V112" s="44">
        <v>3</v>
      </c>
      <c r="W112" s="44">
        <v>3</v>
      </c>
      <c r="X112" s="44">
        <v>2</v>
      </c>
      <c r="Y112" s="44">
        <v>2</v>
      </c>
      <c r="Z112" s="44">
        <v>2</v>
      </c>
      <c r="AA112" s="45">
        <v>3</v>
      </c>
      <c r="AB112" s="47">
        <f t="shared" si="3"/>
        <v>67</v>
      </c>
      <c r="AC112" s="47">
        <f t="shared" si="4"/>
        <v>2.8228568666819314</v>
      </c>
      <c r="AD112" s="47">
        <v>3</v>
      </c>
      <c r="AE112" s="47" t="str">
        <f t="shared" si="5"/>
        <v>SEDANG</v>
      </c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</row>
    <row r="113" spans="1:43" x14ac:dyDescent="0.2">
      <c r="A113" s="28" t="s">
        <v>1227</v>
      </c>
      <c r="B113" s="42" t="s">
        <v>69</v>
      </c>
      <c r="C113" s="42">
        <v>14</v>
      </c>
      <c r="D113" s="42">
        <v>8</v>
      </c>
      <c r="E113" s="43">
        <v>4</v>
      </c>
      <c r="F113" s="43">
        <v>3</v>
      </c>
      <c r="G113" s="44">
        <v>1</v>
      </c>
      <c r="H113" s="43">
        <v>3</v>
      </c>
      <c r="I113" s="44">
        <v>2</v>
      </c>
      <c r="J113" s="44">
        <v>2</v>
      </c>
      <c r="K113" s="43">
        <v>3</v>
      </c>
      <c r="L113" s="43">
        <v>4</v>
      </c>
      <c r="M113" s="43">
        <v>3</v>
      </c>
      <c r="N113" s="43">
        <v>2</v>
      </c>
      <c r="O113" s="43">
        <v>3</v>
      </c>
      <c r="P113" s="44">
        <v>3</v>
      </c>
      <c r="Q113" s="44">
        <v>1</v>
      </c>
      <c r="R113" s="44">
        <v>3</v>
      </c>
      <c r="S113" s="43">
        <v>3</v>
      </c>
      <c r="T113" s="44">
        <v>2</v>
      </c>
      <c r="U113" s="44">
        <v>3</v>
      </c>
      <c r="V113" s="44">
        <v>3</v>
      </c>
      <c r="W113" s="44">
        <v>3</v>
      </c>
      <c r="X113" s="44">
        <v>3</v>
      </c>
      <c r="Y113" s="44">
        <v>3</v>
      </c>
      <c r="Z113" s="44">
        <v>3</v>
      </c>
      <c r="AA113" s="45">
        <v>4</v>
      </c>
      <c r="AB113" s="47">
        <f t="shared" si="3"/>
        <v>64</v>
      </c>
      <c r="AC113" s="47">
        <f t="shared" si="4"/>
        <v>2.6381788851935926</v>
      </c>
      <c r="AD113" s="47">
        <v>3</v>
      </c>
      <c r="AE113" s="47" t="str">
        <f t="shared" si="5"/>
        <v>SEDANG</v>
      </c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</row>
    <row r="114" spans="1:43" x14ac:dyDescent="0.2">
      <c r="A114" s="28" t="s">
        <v>1228</v>
      </c>
      <c r="B114" s="42" t="s">
        <v>69</v>
      </c>
      <c r="C114" s="42">
        <v>14</v>
      </c>
      <c r="D114" s="42">
        <v>9</v>
      </c>
      <c r="E114" s="43">
        <v>4</v>
      </c>
      <c r="F114" s="43">
        <v>4</v>
      </c>
      <c r="G114" s="44">
        <v>1</v>
      </c>
      <c r="H114" s="43">
        <v>3</v>
      </c>
      <c r="I114" s="44">
        <v>4</v>
      </c>
      <c r="J114" s="44">
        <v>4</v>
      </c>
      <c r="K114" s="43">
        <v>4</v>
      </c>
      <c r="L114" s="43">
        <v>1</v>
      </c>
      <c r="M114" s="43">
        <v>4</v>
      </c>
      <c r="N114" s="43">
        <v>3</v>
      </c>
      <c r="O114" s="43">
        <v>4</v>
      </c>
      <c r="P114" s="44">
        <v>4</v>
      </c>
      <c r="Q114" s="44">
        <v>1</v>
      </c>
      <c r="R114" s="44">
        <v>3</v>
      </c>
      <c r="S114" s="43">
        <v>4</v>
      </c>
      <c r="T114" s="44">
        <v>3</v>
      </c>
      <c r="U114" s="44">
        <v>3</v>
      </c>
      <c r="V114" s="44">
        <v>3</v>
      </c>
      <c r="W114" s="44">
        <v>2</v>
      </c>
      <c r="X114" s="44">
        <v>3</v>
      </c>
      <c r="Y114" s="44">
        <v>4</v>
      </c>
      <c r="Z114" s="44">
        <v>2</v>
      </c>
      <c r="AA114" s="45">
        <v>4</v>
      </c>
      <c r="AB114" s="47">
        <f t="shared" si="3"/>
        <v>72</v>
      </c>
      <c r="AC114" s="47">
        <f t="shared" si="4"/>
        <v>2.8795794992010051</v>
      </c>
      <c r="AD114" s="47">
        <v>3</v>
      </c>
      <c r="AE114" s="47" t="str">
        <f t="shared" si="5"/>
        <v>TINGGI</v>
      </c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</row>
    <row r="115" spans="1:43" x14ac:dyDescent="0.2">
      <c r="A115" s="28" t="s">
        <v>1229</v>
      </c>
      <c r="B115" s="42" t="s">
        <v>69</v>
      </c>
      <c r="C115" s="42">
        <v>14</v>
      </c>
      <c r="D115" s="42">
        <v>8</v>
      </c>
      <c r="E115" s="43">
        <v>4</v>
      </c>
      <c r="F115" s="43">
        <v>4</v>
      </c>
      <c r="G115" s="44">
        <v>2</v>
      </c>
      <c r="H115" s="43">
        <v>3</v>
      </c>
      <c r="I115" s="44">
        <v>3</v>
      </c>
      <c r="J115" s="44">
        <v>3</v>
      </c>
      <c r="K115" s="43">
        <v>4</v>
      </c>
      <c r="L115" s="43">
        <v>4</v>
      </c>
      <c r="M115" s="43">
        <v>3</v>
      </c>
      <c r="N115" s="43">
        <v>3</v>
      </c>
      <c r="O115" s="43">
        <v>4</v>
      </c>
      <c r="P115" s="44">
        <v>2</v>
      </c>
      <c r="Q115" s="44">
        <v>1</v>
      </c>
      <c r="R115" s="44">
        <v>3</v>
      </c>
      <c r="S115" s="43">
        <v>4</v>
      </c>
      <c r="T115" s="44">
        <v>3</v>
      </c>
      <c r="U115" s="44">
        <v>3</v>
      </c>
      <c r="V115" s="44">
        <v>3</v>
      </c>
      <c r="W115" s="44">
        <v>3</v>
      </c>
      <c r="X115" s="44">
        <v>3</v>
      </c>
      <c r="Y115" s="44">
        <v>2</v>
      </c>
      <c r="Z115" s="44">
        <v>3</v>
      </c>
      <c r="AA115" s="45">
        <v>4</v>
      </c>
      <c r="AB115" s="47">
        <f t="shared" si="3"/>
        <v>71</v>
      </c>
      <c r="AC115" s="47">
        <f t="shared" si="4"/>
        <v>2.9609649064087935</v>
      </c>
      <c r="AD115" s="47">
        <v>3</v>
      </c>
      <c r="AE115" s="47" t="s">
        <v>1476</v>
      </c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</row>
    <row r="116" spans="1:43" x14ac:dyDescent="0.2">
      <c r="A116" s="28" t="s">
        <v>1230</v>
      </c>
      <c r="B116" s="42" t="s">
        <v>69</v>
      </c>
      <c r="C116" s="42">
        <v>13</v>
      </c>
      <c r="D116" s="42">
        <v>8</v>
      </c>
      <c r="E116" s="43">
        <v>4</v>
      </c>
      <c r="F116" s="43">
        <v>4</v>
      </c>
      <c r="G116" s="44">
        <v>3</v>
      </c>
      <c r="H116" s="43">
        <v>4</v>
      </c>
      <c r="I116" s="44">
        <v>1</v>
      </c>
      <c r="J116" s="44">
        <v>3</v>
      </c>
      <c r="K116" s="43">
        <v>4</v>
      </c>
      <c r="L116" s="43">
        <v>3</v>
      </c>
      <c r="M116" s="43">
        <v>4</v>
      </c>
      <c r="N116" s="43">
        <v>4</v>
      </c>
      <c r="O116" s="43">
        <v>3</v>
      </c>
      <c r="P116" s="44">
        <v>1</v>
      </c>
      <c r="Q116" s="44">
        <v>2</v>
      </c>
      <c r="R116" s="44">
        <v>3</v>
      </c>
      <c r="S116" s="43">
        <v>4</v>
      </c>
      <c r="T116" s="44">
        <v>3</v>
      </c>
      <c r="U116" s="44">
        <v>3</v>
      </c>
      <c r="V116" s="44">
        <v>3</v>
      </c>
      <c r="W116" s="44">
        <v>3</v>
      </c>
      <c r="X116" s="44">
        <v>1</v>
      </c>
      <c r="Y116" s="44">
        <v>2</v>
      </c>
      <c r="Z116" s="44">
        <v>3</v>
      </c>
      <c r="AA116" s="45">
        <v>3</v>
      </c>
      <c r="AB116" s="47">
        <f t="shared" si="3"/>
        <v>68</v>
      </c>
      <c r="AC116" s="47">
        <f t="shared" si="4"/>
        <v>2.7390540169288151</v>
      </c>
      <c r="AD116" s="47">
        <v>3</v>
      </c>
      <c r="AE116" s="47" t="str">
        <f t="shared" si="5"/>
        <v>SEDANG</v>
      </c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</row>
    <row r="117" spans="1:43" x14ac:dyDescent="0.2">
      <c r="A117" s="28" t="s">
        <v>1231</v>
      </c>
      <c r="B117" s="42" t="s">
        <v>69</v>
      </c>
      <c r="C117" s="42">
        <v>14</v>
      </c>
      <c r="D117" s="42">
        <v>9</v>
      </c>
      <c r="E117" s="43">
        <v>4</v>
      </c>
      <c r="F117" s="43">
        <v>3</v>
      </c>
      <c r="G117" s="44">
        <v>1</v>
      </c>
      <c r="H117" s="43">
        <v>3</v>
      </c>
      <c r="I117" s="44">
        <v>3</v>
      </c>
      <c r="J117" s="44">
        <v>3</v>
      </c>
      <c r="K117" s="43">
        <v>3</v>
      </c>
      <c r="L117" s="43">
        <v>2</v>
      </c>
      <c r="M117" s="43">
        <v>2</v>
      </c>
      <c r="N117" s="43">
        <v>4</v>
      </c>
      <c r="O117" s="43">
        <v>3</v>
      </c>
      <c r="P117" s="44">
        <v>3</v>
      </c>
      <c r="Q117" s="44">
        <v>2</v>
      </c>
      <c r="R117" s="44">
        <v>4</v>
      </c>
      <c r="S117" s="43">
        <v>2</v>
      </c>
      <c r="T117" s="44">
        <v>2</v>
      </c>
      <c r="U117" s="44">
        <v>4</v>
      </c>
      <c r="V117" s="44">
        <v>2</v>
      </c>
      <c r="W117" s="44">
        <v>2</v>
      </c>
      <c r="X117" s="44">
        <v>2</v>
      </c>
      <c r="Y117" s="44">
        <v>3</v>
      </c>
      <c r="Z117" s="44">
        <v>3</v>
      </c>
      <c r="AA117" s="45">
        <v>4</v>
      </c>
      <c r="AB117" s="47">
        <f t="shared" si="3"/>
        <v>64</v>
      </c>
      <c r="AC117" s="47">
        <f t="shared" si="4"/>
        <v>2.6441635470724667</v>
      </c>
      <c r="AD117" s="47">
        <v>3</v>
      </c>
      <c r="AE117" s="47" t="str">
        <f t="shared" si="5"/>
        <v>SEDANG</v>
      </c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</row>
    <row r="118" spans="1:43" x14ac:dyDescent="0.2">
      <c r="A118" s="28" t="s">
        <v>1232</v>
      </c>
      <c r="B118" s="42" t="s">
        <v>69</v>
      </c>
      <c r="C118" s="42">
        <v>14</v>
      </c>
      <c r="D118" s="42">
        <v>9</v>
      </c>
      <c r="E118" s="43">
        <v>4</v>
      </c>
      <c r="F118" s="43">
        <v>4</v>
      </c>
      <c r="G118" s="44">
        <v>3</v>
      </c>
      <c r="H118" s="43">
        <v>2</v>
      </c>
      <c r="I118" s="44">
        <v>2</v>
      </c>
      <c r="J118" s="44">
        <v>3</v>
      </c>
      <c r="K118" s="43">
        <v>3</v>
      </c>
      <c r="L118" s="43">
        <v>3</v>
      </c>
      <c r="M118" s="43">
        <v>2</v>
      </c>
      <c r="N118" s="43">
        <v>2</v>
      </c>
      <c r="O118" s="43">
        <v>3</v>
      </c>
      <c r="P118" s="44">
        <v>2</v>
      </c>
      <c r="Q118" s="44">
        <v>2</v>
      </c>
      <c r="R118" s="44">
        <v>2</v>
      </c>
      <c r="S118" s="43">
        <v>3</v>
      </c>
      <c r="T118" s="44">
        <v>3</v>
      </c>
      <c r="U118" s="44">
        <v>3</v>
      </c>
      <c r="V118" s="44">
        <v>3</v>
      </c>
      <c r="W118" s="44">
        <v>2</v>
      </c>
      <c r="X118" s="44">
        <v>2</v>
      </c>
      <c r="Y118" s="44">
        <v>2</v>
      </c>
      <c r="Z118" s="44">
        <v>3</v>
      </c>
      <c r="AA118" s="45">
        <v>3</v>
      </c>
      <c r="AB118" s="47">
        <f t="shared" si="3"/>
        <v>61</v>
      </c>
      <c r="AC118" s="47">
        <f t="shared" si="4"/>
        <v>2.5788380869976675</v>
      </c>
      <c r="AD118" s="47">
        <v>3</v>
      </c>
      <c r="AE118" s="47" t="str">
        <f t="shared" si="5"/>
        <v>SEDANG</v>
      </c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</row>
    <row r="119" spans="1:43" x14ac:dyDescent="0.2">
      <c r="A119" s="28" t="s">
        <v>1233</v>
      </c>
      <c r="B119" s="42" t="s">
        <v>69</v>
      </c>
      <c r="C119" s="42">
        <v>13</v>
      </c>
      <c r="D119" s="42">
        <v>8</v>
      </c>
      <c r="E119" s="43">
        <v>3</v>
      </c>
      <c r="F119" s="43">
        <v>4</v>
      </c>
      <c r="G119" s="44">
        <v>2</v>
      </c>
      <c r="H119" s="43">
        <v>3</v>
      </c>
      <c r="I119" s="44">
        <v>2</v>
      </c>
      <c r="J119" s="44">
        <v>3</v>
      </c>
      <c r="K119" s="43">
        <v>3</v>
      </c>
      <c r="L119" s="43">
        <v>3</v>
      </c>
      <c r="M119" s="43">
        <v>2</v>
      </c>
      <c r="N119" s="43">
        <v>4</v>
      </c>
      <c r="O119" s="43">
        <v>3</v>
      </c>
      <c r="P119" s="44">
        <v>2</v>
      </c>
      <c r="Q119" s="44">
        <v>2</v>
      </c>
      <c r="R119" s="44">
        <v>3</v>
      </c>
      <c r="S119" s="43">
        <v>3</v>
      </c>
      <c r="T119" s="44">
        <v>1</v>
      </c>
      <c r="U119" s="44">
        <v>3</v>
      </c>
      <c r="V119" s="44">
        <v>3</v>
      </c>
      <c r="W119" s="44">
        <v>2</v>
      </c>
      <c r="X119" s="44">
        <v>3</v>
      </c>
      <c r="Y119" s="44">
        <v>3</v>
      </c>
      <c r="Z119" s="44">
        <v>1</v>
      </c>
      <c r="AA119" s="45">
        <v>3</v>
      </c>
      <c r="AB119" s="47">
        <f t="shared" si="3"/>
        <v>61</v>
      </c>
      <c r="AC119" s="47">
        <f t="shared" si="4"/>
        <v>2.515126526992971</v>
      </c>
      <c r="AD119" s="47">
        <v>3</v>
      </c>
      <c r="AE119" s="47" t="str">
        <f t="shared" si="5"/>
        <v>SEDANG</v>
      </c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</row>
    <row r="120" spans="1:43" x14ac:dyDescent="0.2">
      <c r="A120" s="28" t="s">
        <v>1234</v>
      </c>
      <c r="B120" s="42" t="s">
        <v>69</v>
      </c>
      <c r="C120" s="42">
        <v>13</v>
      </c>
      <c r="D120" s="42">
        <v>8</v>
      </c>
      <c r="E120" s="43">
        <v>4</v>
      </c>
      <c r="F120" s="43">
        <v>1</v>
      </c>
      <c r="G120" s="44">
        <v>1</v>
      </c>
      <c r="H120" s="43">
        <v>2</v>
      </c>
      <c r="I120" s="44">
        <v>1</v>
      </c>
      <c r="J120" s="44">
        <v>2</v>
      </c>
      <c r="K120" s="43">
        <v>4</v>
      </c>
      <c r="L120" s="43">
        <v>3</v>
      </c>
      <c r="M120" s="43">
        <v>4</v>
      </c>
      <c r="N120" s="43">
        <v>4</v>
      </c>
      <c r="O120" s="43">
        <v>4</v>
      </c>
      <c r="P120" s="44">
        <v>2</v>
      </c>
      <c r="Q120" s="44">
        <v>1</v>
      </c>
      <c r="R120" s="44">
        <v>2</v>
      </c>
      <c r="S120" s="43">
        <v>4</v>
      </c>
      <c r="T120" s="44">
        <v>2</v>
      </c>
      <c r="U120" s="44">
        <v>2</v>
      </c>
      <c r="V120" s="44">
        <v>1</v>
      </c>
      <c r="W120" s="44">
        <v>1</v>
      </c>
      <c r="X120" s="44">
        <v>3</v>
      </c>
      <c r="Y120" s="44">
        <v>1</v>
      </c>
      <c r="Z120" s="44">
        <v>2</v>
      </c>
      <c r="AA120" s="45">
        <v>4</v>
      </c>
      <c r="AB120" s="47">
        <f t="shared" si="3"/>
        <v>55</v>
      </c>
      <c r="AC120" s="47">
        <f t="shared" si="4"/>
        <v>2.0717735254775809</v>
      </c>
      <c r="AD120" s="47">
        <v>2</v>
      </c>
      <c r="AE120" s="47" t="str">
        <f t="shared" si="5"/>
        <v>SEDANG</v>
      </c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</row>
    <row r="121" spans="1:43" x14ac:dyDescent="0.2">
      <c r="A121" s="28" t="s">
        <v>1235</v>
      </c>
      <c r="B121" s="42" t="s">
        <v>69</v>
      </c>
      <c r="C121" s="42">
        <v>14</v>
      </c>
      <c r="D121" s="42">
        <v>9</v>
      </c>
      <c r="E121" s="43">
        <v>3</v>
      </c>
      <c r="F121" s="43">
        <v>2</v>
      </c>
      <c r="G121" s="44">
        <v>2</v>
      </c>
      <c r="H121" s="43">
        <v>3</v>
      </c>
      <c r="I121" s="44">
        <v>2</v>
      </c>
      <c r="J121" s="44">
        <v>2</v>
      </c>
      <c r="K121" s="43">
        <v>2</v>
      </c>
      <c r="L121" s="43">
        <v>3</v>
      </c>
      <c r="M121" s="43">
        <v>3</v>
      </c>
      <c r="N121" s="43">
        <v>2</v>
      </c>
      <c r="O121" s="43">
        <v>2</v>
      </c>
      <c r="P121" s="44">
        <v>1</v>
      </c>
      <c r="Q121" s="44">
        <v>2</v>
      </c>
      <c r="R121" s="44">
        <v>3</v>
      </c>
      <c r="S121" s="43">
        <v>3</v>
      </c>
      <c r="T121" s="44">
        <v>4</v>
      </c>
      <c r="U121" s="44">
        <v>3</v>
      </c>
      <c r="V121" s="44">
        <v>4</v>
      </c>
      <c r="W121" s="44">
        <v>2</v>
      </c>
      <c r="X121" s="44">
        <v>3</v>
      </c>
      <c r="Y121" s="44">
        <v>2</v>
      </c>
      <c r="Z121" s="44">
        <v>2</v>
      </c>
      <c r="AA121" s="45">
        <v>4</v>
      </c>
      <c r="AB121" s="47">
        <f t="shared" si="3"/>
        <v>59</v>
      </c>
      <c r="AC121" s="47">
        <f t="shared" si="4"/>
        <v>2.4459954825366905</v>
      </c>
      <c r="AD121" s="47">
        <v>2</v>
      </c>
      <c r="AE121" s="47" t="str">
        <f t="shared" si="5"/>
        <v>SEDANG</v>
      </c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</row>
    <row r="122" spans="1:43" x14ac:dyDescent="0.2">
      <c r="A122" s="28" t="s">
        <v>1236</v>
      </c>
      <c r="B122" s="42" t="s">
        <v>69</v>
      </c>
      <c r="C122" s="42">
        <v>14</v>
      </c>
      <c r="D122" s="42">
        <v>9</v>
      </c>
      <c r="E122" s="43">
        <v>4</v>
      </c>
      <c r="F122" s="43">
        <v>3</v>
      </c>
      <c r="G122" s="44">
        <v>1</v>
      </c>
      <c r="H122" s="43">
        <v>3</v>
      </c>
      <c r="I122" s="44">
        <v>3</v>
      </c>
      <c r="J122" s="44">
        <v>3</v>
      </c>
      <c r="K122" s="43">
        <v>3</v>
      </c>
      <c r="L122" s="43">
        <v>3</v>
      </c>
      <c r="M122" s="43">
        <v>3</v>
      </c>
      <c r="N122" s="43">
        <v>3</v>
      </c>
      <c r="O122" s="43">
        <v>3</v>
      </c>
      <c r="P122" s="44">
        <v>2</v>
      </c>
      <c r="Q122" s="44">
        <v>2</v>
      </c>
      <c r="R122" s="44">
        <v>3</v>
      </c>
      <c r="S122" s="43">
        <v>3</v>
      </c>
      <c r="T122" s="44">
        <v>3</v>
      </c>
      <c r="U122" s="44">
        <v>3</v>
      </c>
      <c r="V122" s="44">
        <v>3</v>
      </c>
      <c r="W122" s="44">
        <v>3</v>
      </c>
      <c r="X122" s="44">
        <v>3</v>
      </c>
      <c r="Y122" s="44">
        <v>3</v>
      </c>
      <c r="Z122" s="44">
        <v>2</v>
      </c>
      <c r="AA122" s="45">
        <v>3</v>
      </c>
      <c r="AB122" s="47">
        <f t="shared" si="3"/>
        <v>65</v>
      </c>
      <c r="AC122" s="47">
        <f t="shared" si="4"/>
        <v>2.7468854328091137</v>
      </c>
      <c r="AD122" s="47">
        <v>3</v>
      </c>
      <c r="AE122" s="47" t="str">
        <f t="shared" si="5"/>
        <v>SEDANG</v>
      </c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</row>
    <row r="123" spans="1:43" x14ac:dyDescent="0.2">
      <c r="A123" s="28" t="s">
        <v>1237</v>
      </c>
      <c r="B123" s="42" t="s">
        <v>69</v>
      </c>
      <c r="C123" s="42">
        <v>14</v>
      </c>
      <c r="D123" s="42">
        <v>9</v>
      </c>
      <c r="E123" s="43">
        <v>4</v>
      </c>
      <c r="F123" s="43">
        <v>3</v>
      </c>
      <c r="G123" s="44">
        <v>1</v>
      </c>
      <c r="H123" s="43">
        <v>3</v>
      </c>
      <c r="I123" s="44">
        <v>2</v>
      </c>
      <c r="J123" s="44">
        <v>2</v>
      </c>
      <c r="K123" s="43">
        <v>3</v>
      </c>
      <c r="L123" s="43">
        <v>4</v>
      </c>
      <c r="M123" s="43">
        <v>3</v>
      </c>
      <c r="N123" s="43">
        <v>3</v>
      </c>
      <c r="O123" s="43">
        <v>3</v>
      </c>
      <c r="P123" s="44">
        <v>2</v>
      </c>
      <c r="Q123" s="44">
        <v>1</v>
      </c>
      <c r="R123" s="44">
        <v>3</v>
      </c>
      <c r="S123" s="43">
        <v>4</v>
      </c>
      <c r="T123" s="44">
        <v>2</v>
      </c>
      <c r="U123" s="44">
        <v>3</v>
      </c>
      <c r="V123" s="44">
        <v>3</v>
      </c>
      <c r="W123" s="44">
        <v>1</v>
      </c>
      <c r="X123" s="44">
        <v>3</v>
      </c>
      <c r="Y123" s="44">
        <v>2</v>
      </c>
      <c r="Z123" s="44">
        <v>2</v>
      </c>
      <c r="AA123" s="45">
        <v>3</v>
      </c>
      <c r="AB123" s="47">
        <f t="shared" si="3"/>
        <v>60</v>
      </c>
      <c r="AC123" s="47">
        <f t="shared" si="4"/>
        <v>2.4279936933871085</v>
      </c>
      <c r="AD123" s="47">
        <v>2</v>
      </c>
      <c r="AE123" s="47" t="str">
        <f t="shared" si="5"/>
        <v>SEDANG</v>
      </c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</row>
    <row r="124" spans="1:43" x14ac:dyDescent="0.2">
      <c r="A124" s="28" t="s">
        <v>1238</v>
      </c>
      <c r="B124" s="42" t="s">
        <v>69</v>
      </c>
      <c r="C124" s="42">
        <v>14</v>
      </c>
      <c r="D124" s="42">
        <v>8</v>
      </c>
      <c r="E124" s="43">
        <v>4</v>
      </c>
      <c r="F124" s="43">
        <v>2</v>
      </c>
      <c r="G124" s="44">
        <v>2</v>
      </c>
      <c r="H124" s="43">
        <v>2</v>
      </c>
      <c r="I124" s="44">
        <v>2</v>
      </c>
      <c r="J124" s="44">
        <v>4</v>
      </c>
      <c r="K124" s="43">
        <v>1</v>
      </c>
      <c r="L124" s="43">
        <v>3</v>
      </c>
      <c r="M124" s="43">
        <v>2</v>
      </c>
      <c r="N124" s="43">
        <v>3</v>
      </c>
      <c r="O124" s="43">
        <v>1</v>
      </c>
      <c r="P124" s="44">
        <v>2</v>
      </c>
      <c r="Q124" s="44">
        <v>2</v>
      </c>
      <c r="R124" s="44">
        <v>2</v>
      </c>
      <c r="S124" s="43">
        <v>2</v>
      </c>
      <c r="T124" s="44">
        <v>1</v>
      </c>
      <c r="U124" s="44">
        <v>2</v>
      </c>
      <c r="V124" s="44">
        <v>1</v>
      </c>
      <c r="W124" s="44">
        <v>1</v>
      </c>
      <c r="X124" s="44">
        <v>4</v>
      </c>
      <c r="Y124" s="44">
        <v>2</v>
      </c>
      <c r="Z124" s="44">
        <v>2</v>
      </c>
      <c r="AA124" s="45">
        <v>4</v>
      </c>
      <c r="AB124" s="47">
        <f t="shared" si="3"/>
        <v>51</v>
      </c>
      <c r="AC124" s="47">
        <f t="shared" si="4"/>
        <v>2.0102682725803058</v>
      </c>
      <c r="AD124" s="47">
        <v>2</v>
      </c>
      <c r="AE124" s="47" t="str">
        <f t="shared" si="5"/>
        <v>RENDAH</v>
      </c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</row>
    <row r="125" spans="1:43" x14ac:dyDescent="0.2">
      <c r="A125" s="28" t="s">
        <v>1239</v>
      </c>
      <c r="B125" s="42" t="s">
        <v>69</v>
      </c>
      <c r="C125" s="42">
        <v>14</v>
      </c>
      <c r="D125" s="42">
        <v>9</v>
      </c>
      <c r="E125" s="43">
        <v>4</v>
      </c>
      <c r="F125" s="43">
        <v>4</v>
      </c>
      <c r="G125" s="44">
        <v>1</v>
      </c>
      <c r="H125" s="43">
        <v>3</v>
      </c>
      <c r="I125" s="44">
        <v>4</v>
      </c>
      <c r="J125" s="44">
        <v>3</v>
      </c>
      <c r="K125" s="43">
        <v>4</v>
      </c>
      <c r="L125" s="43">
        <v>4</v>
      </c>
      <c r="M125" s="43">
        <v>2</v>
      </c>
      <c r="N125" s="43">
        <v>4</v>
      </c>
      <c r="O125" s="43">
        <v>3</v>
      </c>
      <c r="P125" s="44">
        <v>3</v>
      </c>
      <c r="Q125" s="44">
        <v>3</v>
      </c>
      <c r="R125" s="44">
        <v>4</v>
      </c>
      <c r="S125" s="43">
        <v>4</v>
      </c>
      <c r="T125" s="44">
        <v>2</v>
      </c>
      <c r="U125" s="44">
        <v>2</v>
      </c>
      <c r="V125" s="44">
        <v>1</v>
      </c>
      <c r="W125" s="44">
        <v>3</v>
      </c>
      <c r="X125" s="44">
        <v>4</v>
      </c>
      <c r="Y125" s="44">
        <v>3</v>
      </c>
      <c r="Z125" s="44">
        <v>2</v>
      </c>
      <c r="AA125" s="45">
        <v>4</v>
      </c>
      <c r="AB125" s="47">
        <f t="shared" si="3"/>
        <v>71</v>
      </c>
      <c r="AC125" s="47">
        <f t="shared" si="4"/>
        <v>2.8795794992010051</v>
      </c>
      <c r="AD125" s="47">
        <v>3</v>
      </c>
      <c r="AE125" s="47" t="s">
        <v>1476</v>
      </c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</row>
    <row r="126" spans="1:43" x14ac:dyDescent="0.2">
      <c r="A126" s="28" t="s">
        <v>1240</v>
      </c>
      <c r="B126" s="42" t="s">
        <v>69</v>
      </c>
      <c r="C126" s="42">
        <v>14</v>
      </c>
      <c r="D126" s="42">
        <v>8</v>
      </c>
      <c r="E126" s="43">
        <v>3</v>
      </c>
      <c r="F126" s="43">
        <v>2</v>
      </c>
      <c r="G126" s="44">
        <v>1</v>
      </c>
      <c r="H126" s="43">
        <v>2</v>
      </c>
      <c r="I126" s="44">
        <v>1</v>
      </c>
      <c r="J126" s="44">
        <v>2</v>
      </c>
      <c r="K126" s="43">
        <v>2</v>
      </c>
      <c r="L126" s="43">
        <v>4</v>
      </c>
      <c r="M126" s="43">
        <v>2</v>
      </c>
      <c r="N126" s="43">
        <v>4</v>
      </c>
      <c r="O126" s="43">
        <v>2</v>
      </c>
      <c r="P126" s="44">
        <v>1</v>
      </c>
      <c r="Q126" s="44">
        <v>2</v>
      </c>
      <c r="R126" s="44">
        <v>2</v>
      </c>
      <c r="S126" s="43">
        <v>2</v>
      </c>
      <c r="T126" s="44">
        <v>3</v>
      </c>
      <c r="U126" s="44">
        <v>3</v>
      </c>
      <c r="V126" s="44">
        <v>3</v>
      </c>
      <c r="W126" s="44">
        <v>3</v>
      </c>
      <c r="X126" s="44">
        <v>3</v>
      </c>
      <c r="Y126" s="44">
        <v>1</v>
      </c>
      <c r="Z126" s="44">
        <v>1</v>
      </c>
      <c r="AA126" s="45">
        <v>4</v>
      </c>
      <c r="AB126" s="47">
        <f t="shared" si="3"/>
        <v>53</v>
      </c>
      <c r="AC126" s="47">
        <f t="shared" si="4"/>
        <v>2.0931016713766071</v>
      </c>
      <c r="AD126" s="47">
        <v>2</v>
      </c>
      <c r="AE126" s="47" t="str">
        <f t="shared" si="5"/>
        <v>RENDAH</v>
      </c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</row>
    <row r="127" spans="1:43" x14ac:dyDescent="0.2">
      <c r="A127" s="28" t="s">
        <v>1241</v>
      </c>
      <c r="B127" s="42" t="s">
        <v>69</v>
      </c>
      <c r="C127" s="42">
        <v>12</v>
      </c>
      <c r="D127" s="42">
        <v>8</v>
      </c>
      <c r="E127" s="43">
        <v>4</v>
      </c>
      <c r="F127" s="43">
        <v>3</v>
      </c>
      <c r="G127" s="44">
        <v>1</v>
      </c>
      <c r="H127" s="43">
        <v>2</v>
      </c>
      <c r="I127" s="44">
        <v>2</v>
      </c>
      <c r="J127" s="44">
        <v>2</v>
      </c>
      <c r="K127" s="43">
        <v>3</v>
      </c>
      <c r="L127" s="43">
        <v>2</v>
      </c>
      <c r="M127" s="43">
        <v>2</v>
      </c>
      <c r="N127" s="43">
        <v>3</v>
      </c>
      <c r="O127" s="43">
        <v>3</v>
      </c>
      <c r="P127" s="44">
        <v>2</v>
      </c>
      <c r="Q127" s="44">
        <v>3</v>
      </c>
      <c r="R127" s="44">
        <v>1</v>
      </c>
      <c r="S127" s="43">
        <v>4</v>
      </c>
      <c r="T127" s="44">
        <v>2</v>
      </c>
      <c r="U127" s="44">
        <v>1</v>
      </c>
      <c r="V127" s="44">
        <v>2</v>
      </c>
      <c r="W127" s="44">
        <v>3</v>
      </c>
      <c r="X127" s="44">
        <v>3</v>
      </c>
      <c r="Y127" s="44">
        <v>2</v>
      </c>
      <c r="Z127" s="44">
        <v>1</v>
      </c>
      <c r="AA127" s="45">
        <v>2</v>
      </c>
      <c r="AB127" s="47">
        <f t="shared" si="3"/>
        <v>53</v>
      </c>
      <c r="AC127" s="47">
        <f t="shared" si="4"/>
        <v>2.1303279540183078</v>
      </c>
      <c r="AD127" s="47">
        <v>2</v>
      </c>
      <c r="AE127" s="47" t="str">
        <f t="shared" si="5"/>
        <v>RENDAH</v>
      </c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</row>
    <row r="128" spans="1:43" x14ac:dyDescent="0.2">
      <c r="A128" s="28" t="s">
        <v>1242</v>
      </c>
      <c r="B128" s="42" t="s">
        <v>69</v>
      </c>
      <c r="C128" s="42">
        <v>13</v>
      </c>
      <c r="D128" s="42">
        <v>8</v>
      </c>
      <c r="E128" s="43">
        <v>4</v>
      </c>
      <c r="F128" s="43">
        <v>4</v>
      </c>
      <c r="G128" s="44">
        <v>3</v>
      </c>
      <c r="H128" s="43">
        <v>3</v>
      </c>
      <c r="I128" s="44">
        <v>3</v>
      </c>
      <c r="J128" s="44">
        <v>3</v>
      </c>
      <c r="K128" s="43">
        <v>4</v>
      </c>
      <c r="L128" s="43">
        <v>2</v>
      </c>
      <c r="M128" s="43">
        <v>3</v>
      </c>
      <c r="N128" s="43">
        <v>4</v>
      </c>
      <c r="O128" s="43">
        <v>4</v>
      </c>
      <c r="P128" s="44">
        <v>1</v>
      </c>
      <c r="Q128" s="44">
        <v>2</v>
      </c>
      <c r="R128" s="44">
        <v>3</v>
      </c>
      <c r="S128" s="43">
        <v>3</v>
      </c>
      <c r="T128" s="44">
        <v>3</v>
      </c>
      <c r="U128" s="44">
        <v>4</v>
      </c>
      <c r="V128" s="44">
        <v>3</v>
      </c>
      <c r="W128" s="44">
        <v>4</v>
      </c>
      <c r="X128" s="44">
        <v>4</v>
      </c>
      <c r="Y128" s="44">
        <v>3</v>
      </c>
      <c r="Z128" s="44">
        <v>3</v>
      </c>
      <c r="AA128" s="45">
        <v>3</v>
      </c>
      <c r="AB128" s="47">
        <f t="shared" si="3"/>
        <v>73</v>
      </c>
      <c r="AC128" s="47">
        <f t="shared" si="4"/>
        <v>3.0515572407119529</v>
      </c>
      <c r="AD128" s="47">
        <v>3</v>
      </c>
      <c r="AE128" s="47" t="str">
        <f t="shared" si="5"/>
        <v>TINGGI</v>
      </c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</row>
    <row r="129" spans="1:43" x14ac:dyDescent="0.2">
      <c r="A129" s="28" t="s">
        <v>1243</v>
      </c>
      <c r="B129" s="42" t="s">
        <v>69</v>
      </c>
      <c r="C129" s="42">
        <v>14</v>
      </c>
      <c r="D129" s="42">
        <v>8</v>
      </c>
      <c r="E129" s="43">
        <v>4</v>
      </c>
      <c r="F129" s="43">
        <v>2</v>
      </c>
      <c r="G129" s="44">
        <v>1</v>
      </c>
      <c r="H129" s="43">
        <v>2</v>
      </c>
      <c r="I129" s="44">
        <v>2</v>
      </c>
      <c r="J129" s="44">
        <v>1</v>
      </c>
      <c r="K129" s="43">
        <v>2</v>
      </c>
      <c r="L129" s="43">
        <v>2</v>
      </c>
      <c r="M129" s="43">
        <v>2</v>
      </c>
      <c r="N129" s="43">
        <v>3</v>
      </c>
      <c r="O129" s="43">
        <v>3</v>
      </c>
      <c r="P129" s="44">
        <v>1</v>
      </c>
      <c r="Q129" s="44">
        <v>2</v>
      </c>
      <c r="R129" s="44">
        <v>1</v>
      </c>
      <c r="S129" s="43">
        <v>3</v>
      </c>
      <c r="T129" s="44">
        <v>2</v>
      </c>
      <c r="U129" s="44">
        <v>3</v>
      </c>
      <c r="V129" s="44">
        <v>1</v>
      </c>
      <c r="W129" s="44">
        <v>1</v>
      </c>
      <c r="X129" s="44">
        <v>3</v>
      </c>
      <c r="Y129" s="44">
        <v>1</v>
      </c>
      <c r="Z129" s="44">
        <v>2</v>
      </c>
      <c r="AA129" s="45">
        <v>4</v>
      </c>
      <c r="AB129" s="47">
        <f t="shared" si="3"/>
        <v>48</v>
      </c>
      <c r="AC129" s="47">
        <f t="shared" si="4"/>
        <v>1.8787517613423266</v>
      </c>
      <c r="AD129" s="47">
        <v>2</v>
      </c>
      <c r="AE129" s="47" t="str">
        <f t="shared" si="5"/>
        <v>RENDAH</v>
      </c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</row>
    <row r="130" spans="1:43" x14ac:dyDescent="0.2">
      <c r="A130" s="28" t="s">
        <v>1244</v>
      </c>
      <c r="B130" s="42" t="s">
        <v>69</v>
      </c>
      <c r="C130" s="42">
        <v>14</v>
      </c>
      <c r="D130" s="42">
        <v>8</v>
      </c>
      <c r="E130" s="43">
        <v>4</v>
      </c>
      <c r="F130" s="43">
        <v>4</v>
      </c>
      <c r="G130" s="44">
        <v>4</v>
      </c>
      <c r="H130" s="43">
        <v>3</v>
      </c>
      <c r="I130" s="44">
        <v>3</v>
      </c>
      <c r="J130" s="44">
        <v>4</v>
      </c>
      <c r="K130" s="43">
        <v>4</v>
      </c>
      <c r="L130" s="43">
        <v>2</v>
      </c>
      <c r="M130" s="43">
        <v>3</v>
      </c>
      <c r="N130" s="43">
        <v>2</v>
      </c>
      <c r="O130" s="43">
        <v>4</v>
      </c>
      <c r="P130" s="44">
        <v>3</v>
      </c>
      <c r="Q130" s="44">
        <v>2</v>
      </c>
      <c r="R130" s="44">
        <v>4</v>
      </c>
      <c r="S130" s="43">
        <v>3</v>
      </c>
      <c r="T130" s="44">
        <v>3</v>
      </c>
      <c r="U130" s="44">
        <v>4</v>
      </c>
      <c r="V130" s="44">
        <v>4</v>
      </c>
      <c r="W130" s="44">
        <v>4</v>
      </c>
      <c r="X130" s="44">
        <v>4</v>
      </c>
      <c r="Y130" s="44">
        <v>4</v>
      </c>
      <c r="Z130" s="44">
        <v>4</v>
      </c>
      <c r="AA130" s="45">
        <v>4</v>
      </c>
      <c r="AB130" s="47">
        <f t="shared" ref="AB130:AB193" si="6">SUM(E130:AA130)</f>
        <v>80</v>
      </c>
      <c r="AC130" s="47">
        <f t="shared" si="4"/>
        <v>3.390021834226479</v>
      </c>
      <c r="AD130" s="47">
        <v>3</v>
      </c>
      <c r="AE130" s="47" t="str">
        <f t="shared" si="5"/>
        <v>TINGGI</v>
      </c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</row>
    <row r="131" spans="1:43" x14ac:dyDescent="0.2">
      <c r="A131" s="28" t="s">
        <v>1245</v>
      </c>
      <c r="B131" s="42" t="s">
        <v>69</v>
      </c>
      <c r="C131" s="42">
        <v>13</v>
      </c>
      <c r="D131" s="42">
        <v>8</v>
      </c>
      <c r="E131" s="43">
        <v>3</v>
      </c>
      <c r="F131" s="43">
        <v>3</v>
      </c>
      <c r="G131" s="44">
        <v>1</v>
      </c>
      <c r="H131" s="43">
        <v>2</v>
      </c>
      <c r="I131" s="44">
        <v>1</v>
      </c>
      <c r="J131" s="44">
        <v>1</v>
      </c>
      <c r="K131" s="43">
        <v>2</v>
      </c>
      <c r="L131" s="43">
        <v>4</v>
      </c>
      <c r="M131" s="43">
        <v>1</v>
      </c>
      <c r="N131" s="43">
        <v>4</v>
      </c>
      <c r="O131" s="43">
        <v>2</v>
      </c>
      <c r="P131" s="44">
        <v>1</v>
      </c>
      <c r="Q131" s="44">
        <v>1</v>
      </c>
      <c r="R131" s="44">
        <v>1</v>
      </c>
      <c r="S131" s="43">
        <v>3</v>
      </c>
      <c r="T131" s="44">
        <v>3</v>
      </c>
      <c r="U131" s="44">
        <v>1</v>
      </c>
      <c r="V131" s="44">
        <v>1</v>
      </c>
      <c r="W131" s="44">
        <v>1</v>
      </c>
      <c r="X131" s="44">
        <v>3</v>
      </c>
      <c r="Y131" s="44">
        <v>1</v>
      </c>
      <c r="Z131" s="44">
        <v>2</v>
      </c>
      <c r="AA131" s="45">
        <v>4</v>
      </c>
      <c r="AB131" s="47">
        <f t="shared" si="6"/>
        <v>46</v>
      </c>
      <c r="AC131" s="47">
        <f t="shared" ref="AC131:AC194" si="7">GEOMEAN(E131:AA131)</f>
        <v>1.7163451166613681</v>
      </c>
      <c r="AD131" s="47">
        <v>2</v>
      </c>
      <c r="AE131" s="47" t="str">
        <f t="shared" ref="AE131:AE194" si="8">IF(AB131&lt;54,"RENDAH",IF(AB131&lt;71,"SEDANG",IF(AB131&gt;71,"TINGGI")))</f>
        <v>RENDAH</v>
      </c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</row>
    <row r="132" spans="1:43" x14ac:dyDescent="0.2">
      <c r="A132" s="28" t="s">
        <v>1246</v>
      </c>
      <c r="B132" s="42" t="s">
        <v>69</v>
      </c>
      <c r="C132" s="42">
        <v>14</v>
      </c>
      <c r="D132" s="42">
        <v>9</v>
      </c>
      <c r="E132" s="43">
        <v>3</v>
      </c>
      <c r="F132" s="43">
        <v>3</v>
      </c>
      <c r="G132" s="44">
        <v>3</v>
      </c>
      <c r="H132" s="43">
        <v>3</v>
      </c>
      <c r="I132" s="44">
        <v>3</v>
      </c>
      <c r="J132" s="44">
        <v>4</v>
      </c>
      <c r="K132" s="43">
        <v>4</v>
      </c>
      <c r="L132" s="43">
        <v>1</v>
      </c>
      <c r="M132" s="43">
        <v>3</v>
      </c>
      <c r="N132" s="43">
        <v>3</v>
      </c>
      <c r="O132" s="43">
        <v>4</v>
      </c>
      <c r="P132" s="44">
        <v>2</v>
      </c>
      <c r="Q132" s="44">
        <v>2</v>
      </c>
      <c r="R132" s="44">
        <v>3</v>
      </c>
      <c r="S132" s="43">
        <v>2</v>
      </c>
      <c r="T132" s="44">
        <v>3</v>
      </c>
      <c r="U132" s="44">
        <v>4</v>
      </c>
      <c r="V132" s="44">
        <v>4</v>
      </c>
      <c r="W132" s="44">
        <v>4</v>
      </c>
      <c r="X132" s="44">
        <v>3</v>
      </c>
      <c r="Y132" s="44">
        <v>3</v>
      </c>
      <c r="Z132" s="44">
        <v>2</v>
      </c>
      <c r="AA132" s="45">
        <v>4</v>
      </c>
      <c r="AB132" s="47">
        <f t="shared" si="6"/>
        <v>70</v>
      </c>
      <c r="AC132" s="47">
        <f t="shared" si="7"/>
        <v>2.9092237102750156</v>
      </c>
      <c r="AD132" s="47">
        <v>3</v>
      </c>
      <c r="AE132" s="47" t="str">
        <f t="shared" si="8"/>
        <v>SEDANG</v>
      </c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</row>
    <row r="133" spans="1:43" x14ac:dyDescent="0.2">
      <c r="A133" s="28" t="s">
        <v>1247</v>
      </c>
      <c r="B133" s="42" t="s">
        <v>69</v>
      </c>
      <c r="C133" s="42">
        <v>14</v>
      </c>
      <c r="D133" s="42">
        <v>8</v>
      </c>
      <c r="E133" s="43">
        <v>3</v>
      </c>
      <c r="F133" s="43">
        <v>4</v>
      </c>
      <c r="G133" s="44">
        <v>3</v>
      </c>
      <c r="H133" s="43">
        <v>3</v>
      </c>
      <c r="I133" s="44">
        <v>2</v>
      </c>
      <c r="J133" s="44">
        <v>3</v>
      </c>
      <c r="K133" s="43">
        <v>3</v>
      </c>
      <c r="L133" s="43">
        <v>3</v>
      </c>
      <c r="M133" s="43">
        <v>3</v>
      </c>
      <c r="N133" s="43">
        <v>2</v>
      </c>
      <c r="O133" s="43">
        <v>3</v>
      </c>
      <c r="P133" s="44">
        <v>2</v>
      </c>
      <c r="Q133" s="44">
        <v>2</v>
      </c>
      <c r="R133" s="44">
        <v>3</v>
      </c>
      <c r="S133" s="43">
        <v>3</v>
      </c>
      <c r="T133" s="44">
        <v>2</v>
      </c>
      <c r="U133" s="44">
        <v>3</v>
      </c>
      <c r="V133" s="44">
        <v>3</v>
      </c>
      <c r="W133" s="44">
        <v>3</v>
      </c>
      <c r="X133" s="44">
        <v>3</v>
      </c>
      <c r="Y133" s="44">
        <v>3</v>
      </c>
      <c r="Z133" s="44">
        <v>3</v>
      </c>
      <c r="AA133" s="45">
        <v>3</v>
      </c>
      <c r="AB133" s="47">
        <f t="shared" si="6"/>
        <v>65</v>
      </c>
      <c r="AC133" s="47">
        <f t="shared" si="7"/>
        <v>2.7814590165941691</v>
      </c>
      <c r="AD133" s="47">
        <v>3</v>
      </c>
      <c r="AE133" s="47" t="str">
        <f t="shared" si="8"/>
        <v>SEDANG</v>
      </c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</row>
    <row r="134" spans="1:43" x14ac:dyDescent="0.2">
      <c r="A134" s="28" t="s">
        <v>1248</v>
      </c>
      <c r="B134" s="42" t="s">
        <v>69</v>
      </c>
      <c r="C134" s="42">
        <v>13</v>
      </c>
      <c r="D134" s="42">
        <v>8</v>
      </c>
      <c r="E134" s="43">
        <v>4</v>
      </c>
      <c r="F134" s="43">
        <v>3</v>
      </c>
      <c r="G134" s="44">
        <v>2</v>
      </c>
      <c r="H134" s="43">
        <v>2</v>
      </c>
      <c r="I134" s="44">
        <v>2</v>
      </c>
      <c r="J134" s="44">
        <v>2</v>
      </c>
      <c r="K134" s="43">
        <v>3</v>
      </c>
      <c r="L134" s="43">
        <v>3</v>
      </c>
      <c r="M134" s="43">
        <v>3</v>
      </c>
      <c r="N134" s="43">
        <v>4</v>
      </c>
      <c r="O134" s="43">
        <v>3</v>
      </c>
      <c r="P134" s="44">
        <v>2</v>
      </c>
      <c r="Q134" s="44">
        <v>2</v>
      </c>
      <c r="R134" s="44">
        <v>3</v>
      </c>
      <c r="S134" s="43">
        <v>3</v>
      </c>
      <c r="T134" s="44">
        <v>2</v>
      </c>
      <c r="U134" s="44">
        <v>1</v>
      </c>
      <c r="V134" s="44">
        <v>2</v>
      </c>
      <c r="W134" s="44">
        <v>2</v>
      </c>
      <c r="X134" s="44">
        <v>3</v>
      </c>
      <c r="Y134" s="44">
        <v>1</v>
      </c>
      <c r="Z134" s="44">
        <v>2</v>
      </c>
      <c r="AA134" s="45">
        <v>3</v>
      </c>
      <c r="AB134" s="47">
        <f t="shared" si="6"/>
        <v>57</v>
      </c>
      <c r="AC134" s="47">
        <f t="shared" si="7"/>
        <v>2.3438794477571214</v>
      </c>
      <c r="AD134" s="47">
        <v>2</v>
      </c>
      <c r="AE134" s="47" t="str">
        <f t="shared" si="8"/>
        <v>SEDANG</v>
      </c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</row>
    <row r="135" spans="1:43" x14ac:dyDescent="0.2">
      <c r="A135" s="28" t="s">
        <v>1249</v>
      </c>
      <c r="B135" s="42" t="s">
        <v>69</v>
      </c>
      <c r="C135" s="42">
        <v>15</v>
      </c>
      <c r="D135" s="42">
        <v>9</v>
      </c>
      <c r="E135" s="43">
        <v>3</v>
      </c>
      <c r="F135" s="43">
        <v>3</v>
      </c>
      <c r="G135" s="44">
        <v>3</v>
      </c>
      <c r="H135" s="43">
        <v>3</v>
      </c>
      <c r="I135" s="44">
        <v>1</v>
      </c>
      <c r="J135" s="44">
        <v>2</v>
      </c>
      <c r="K135" s="43">
        <v>2</v>
      </c>
      <c r="L135" s="43">
        <v>4</v>
      </c>
      <c r="M135" s="43">
        <v>2</v>
      </c>
      <c r="N135" s="43">
        <v>4</v>
      </c>
      <c r="O135" s="43">
        <v>2</v>
      </c>
      <c r="P135" s="44">
        <v>2</v>
      </c>
      <c r="Q135" s="44">
        <v>2</v>
      </c>
      <c r="R135" s="44">
        <v>3</v>
      </c>
      <c r="S135" s="43">
        <v>3</v>
      </c>
      <c r="T135" s="44">
        <v>4</v>
      </c>
      <c r="U135" s="44">
        <v>2</v>
      </c>
      <c r="V135" s="44">
        <v>2</v>
      </c>
      <c r="W135" s="44">
        <v>3</v>
      </c>
      <c r="X135" s="44">
        <v>3</v>
      </c>
      <c r="Y135" s="44">
        <v>2</v>
      </c>
      <c r="Z135" s="44">
        <v>4</v>
      </c>
      <c r="AA135" s="45">
        <v>4</v>
      </c>
      <c r="AB135" s="47">
        <f t="shared" si="6"/>
        <v>63</v>
      </c>
      <c r="AC135" s="47">
        <f t="shared" si="7"/>
        <v>2.5979582764855906</v>
      </c>
      <c r="AD135" s="47">
        <v>3</v>
      </c>
      <c r="AE135" s="47" t="str">
        <f t="shared" si="8"/>
        <v>SEDANG</v>
      </c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</row>
    <row r="136" spans="1:43" x14ac:dyDescent="0.2">
      <c r="A136" s="28" t="s">
        <v>1250</v>
      </c>
      <c r="B136" s="42" t="s">
        <v>69</v>
      </c>
      <c r="C136" s="42">
        <v>14</v>
      </c>
      <c r="D136" s="42">
        <v>9</v>
      </c>
      <c r="E136" s="43">
        <v>4</v>
      </c>
      <c r="F136" s="43">
        <v>2</v>
      </c>
      <c r="G136" s="44">
        <v>1</v>
      </c>
      <c r="H136" s="43">
        <v>2</v>
      </c>
      <c r="I136" s="44">
        <v>1</v>
      </c>
      <c r="J136" s="44">
        <v>2</v>
      </c>
      <c r="K136" s="43">
        <v>1</v>
      </c>
      <c r="L136" s="43">
        <v>3</v>
      </c>
      <c r="M136" s="43">
        <v>2</v>
      </c>
      <c r="N136" s="43">
        <v>3</v>
      </c>
      <c r="O136" s="43">
        <v>2</v>
      </c>
      <c r="P136" s="44">
        <v>3</v>
      </c>
      <c r="Q136" s="44">
        <v>2</v>
      </c>
      <c r="R136" s="44">
        <v>2</v>
      </c>
      <c r="S136" s="43">
        <v>3</v>
      </c>
      <c r="T136" s="44">
        <v>4</v>
      </c>
      <c r="U136" s="44">
        <v>1</v>
      </c>
      <c r="V136" s="44">
        <v>1</v>
      </c>
      <c r="W136" s="44">
        <v>1</v>
      </c>
      <c r="X136" s="44">
        <v>3</v>
      </c>
      <c r="Y136" s="44">
        <v>1</v>
      </c>
      <c r="Z136" s="44">
        <v>3</v>
      </c>
      <c r="AA136" s="45">
        <v>4</v>
      </c>
      <c r="AB136" s="47">
        <f t="shared" si="6"/>
        <v>51</v>
      </c>
      <c r="AC136" s="47">
        <f t="shared" si="7"/>
        <v>1.9706695365419482</v>
      </c>
      <c r="AD136" s="47">
        <v>2</v>
      </c>
      <c r="AE136" s="47" t="str">
        <f t="shared" si="8"/>
        <v>RENDAH</v>
      </c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</row>
    <row r="137" spans="1:43" x14ac:dyDescent="0.2">
      <c r="A137" s="28" t="s">
        <v>1251</v>
      </c>
      <c r="B137" s="42" t="s">
        <v>69</v>
      </c>
      <c r="C137" s="42">
        <v>13</v>
      </c>
      <c r="D137" s="42">
        <v>8</v>
      </c>
      <c r="E137" s="43">
        <v>4</v>
      </c>
      <c r="F137" s="43">
        <v>3</v>
      </c>
      <c r="G137" s="44">
        <v>2</v>
      </c>
      <c r="H137" s="43">
        <v>3</v>
      </c>
      <c r="I137" s="44">
        <v>3</v>
      </c>
      <c r="J137" s="44">
        <v>2</v>
      </c>
      <c r="K137" s="43">
        <v>3</v>
      </c>
      <c r="L137" s="43">
        <v>3</v>
      </c>
      <c r="M137" s="43">
        <v>3</v>
      </c>
      <c r="N137" s="43">
        <v>4</v>
      </c>
      <c r="O137" s="43">
        <v>4</v>
      </c>
      <c r="P137" s="44">
        <v>2</v>
      </c>
      <c r="Q137" s="44">
        <v>3</v>
      </c>
      <c r="R137" s="44">
        <v>2</v>
      </c>
      <c r="S137" s="43">
        <v>4</v>
      </c>
      <c r="T137" s="44">
        <v>2</v>
      </c>
      <c r="U137" s="44">
        <v>4</v>
      </c>
      <c r="V137" s="44">
        <v>4</v>
      </c>
      <c r="W137" s="44">
        <v>2</v>
      </c>
      <c r="X137" s="44">
        <v>4</v>
      </c>
      <c r="Y137" s="44">
        <v>2</v>
      </c>
      <c r="Z137" s="44">
        <v>2</v>
      </c>
      <c r="AA137" s="45">
        <v>4</v>
      </c>
      <c r="AB137" s="47">
        <f t="shared" si="6"/>
        <v>69</v>
      </c>
      <c r="AC137" s="47">
        <f t="shared" si="7"/>
        <v>2.8795794992010051</v>
      </c>
      <c r="AD137" s="47">
        <v>3</v>
      </c>
      <c r="AE137" s="47" t="str">
        <f t="shared" si="8"/>
        <v>SEDANG</v>
      </c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</row>
    <row r="138" spans="1:43" x14ac:dyDescent="0.2">
      <c r="A138" s="28" t="s">
        <v>1252</v>
      </c>
      <c r="B138" s="42" t="s">
        <v>69</v>
      </c>
      <c r="C138" s="42">
        <v>14</v>
      </c>
      <c r="D138" s="42">
        <v>8</v>
      </c>
      <c r="E138" s="43">
        <v>4</v>
      </c>
      <c r="F138" s="43">
        <v>3</v>
      </c>
      <c r="G138" s="44">
        <v>1</v>
      </c>
      <c r="H138" s="43">
        <v>3</v>
      </c>
      <c r="I138" s="44">
        <v>2</v>
      </c>
      <c r="J138" s="44">
        <v>2</v>
      </c>
      <c r="K138" s="43">
        <v>3</v>
      </c>
      <c r="L138" s="43">
        <v>4</v>
      </c>
      <c r="M138" s="43">
        <v>3</v>
      </c>
      <c r="N138" s="43">
        <v>3</v>
      </c>
      <c r="O138" s="43">
        <v>3</v>
      </c>
      <c r="P138" s="44">
        <v>3</v>
      </c>
      <c r="Q138" s="44">
        <v>3</v>
      </c>
      <c r="R138" s="44">
        <v>3</v>
      </c>
      <c r="S138" s="43">
        <v>2</v>
      </c>
      <c r="T138" s="44">
        <v>2</v>
      </c>
      <c r="U138" s="44">
        <v>2</v>
      </c>
      <c r="V138" s="44">
        <v>3</v>
      </c>
      <c r="W138" s="44">
        <v>2</v>
      </c>
      <c r="X138" s="44">
        <v>4</v>
      </c>
      <c r="Y138" s="44">
        <v>2</v>
      </c>
      <c r="Z138" s="44">
        <v>2</v>
      </c>
      <c r="AA138" s="45">
        <v>3</v>
      </c>
      <c r="AB138" s="47">
        <f t="shared" si="6"/>
        <v>62</v>
      </c>
      <c r="AC138" s="47">
        <f t="shared" si="7"/>
        <v>2.5788380869976675</v>
      </c>
      <c r="AD138" s="47">
        <v>3</v>
      </c>
      <c r="AE138" s="47" t="str">
        <f t="shared" si="8"/>
        <v>SEDANG</v>
      </c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</row>
    <row r="139" spans="1:43" x14ac:dyDescent="0.2">
      <c r="A139" s="28" t="s">
        <v>1253</v>
      </c>
      <c r="B139" s="42" t="s">
        <v>69</v>
      </c>
      <c r="C139" s="42">
        <v>14</v>
      </c>
      <c r="D139" s="42">
        <v>8</v>
      </c>
      <c r="E139" s="43">
        <v>4</v>
      </c>
      <c r="F139" s="43">
        <v>4</v>
      </c>
      <c r="G139" s="44">
        <v>1</v>
      </c>
      <c r="H139" s="43">
        <v>3</v>
      </c>
      <c r="I139" s="44">
        <v>1</v>
      </c>
      <c r="J139" s="44">
        <v>3</v>
      </c>
      <c r="K139" s="43">
        <v>4</v>
      </c>
      <c r="L139" s="43">
        <v>3</v>
      </c>
      <c r="M139" s="43">
        <v>3</v>
      </c>
      <c r="N139" s="43">
        <v>4</v>
      </c>
      <c r="O139" s="43">
        <v>4</v>
      </c>
      <c r="P139" s="44">
        <v>1</v>
      </c>
      <c r="Q139" s="44">
        <v>1</v>
      </c>
      <c r="R139" s="44">
        <v>3</v>
      </c>
      <c r="S139" s="43">
        <v>4</v>
      </c>
      <c r="T139" s="44">
        <v>1</v>
      </c>
      <c r="U139" s="44">
        <v>2</v>
      </c>
      <c r="V139" s="44">
        <v>2</v>
      </c>
      <c r="W139" s="44">
        <v>1</v>
      </c>
      <c r="X139" s="44">
        <v>3</v>
      </c>
      <c r="Y139" s="44">
        <v>1</v>
      </c>
      <c r="Z139" s="44">
        <v>3</v>
      </c>
      <c r="AA139" s="45">
        <v>4</v>
      </c>
      <c r="AB139" s="47">
        <f t="shared" si="6"/>
        <v>60</v>
      </c>
      <c r="AC139" s="47">
        <f t="shared" si="7"/>
        <v>2.2626792155931379</v>
      </c>
      <c r="AD139" s="47">
        <v>2</v>
      </c>
      <c r="AE139" s="47" t="str">
        <f t="shared" si="8"/>
        <v>SEDANG</v>
      </c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</row>
    <row r="140" spans="1:43" x14ac:dyDescent="0.2">
      <c r="A140" s="28" t="s">
        <v>1254</v>
      </c>
      <c r="B140" s="42" t="s">
        <v>69</v>
      </c>
      <c r="C140" s="42">
        <v>13</v>
      </c>
      <c r="D140" s="42">
        <v>8</v>
      </c>
      <c r="E140" s="43">
        <v>4</v>
      </c>
      <c r="F140" s="43">
        <v>2</v>
      </c>
      <c r="G140" s="44">
        <v>1</v>
      </c>
      <c r="H140" s="43">
        <v>2</v>
      </c>
      <c r="I140" s="44">
        <v>2</v>
      </c>
      <c r="J140" s="44">
        <v>2</v>
      </c>
      <c r="K140" s="43">
        <v>4</v>
      </c>
      <c r="L140" s="43">
        <v>4</v>
      </c>
      <c r="M140" s="43">
        <v>4</v>
      </c>
      <c r="N140" s="43">
        <v>3</v>
      </c>
      <c r="O140" s="43">
        <v>3</v>
      </c>
      <c r="P140" s="44">
        <v>2</v>
      </c>
      <c r="Q140" s="44">
        <v>2</v>
      </c>
      <c r="R140" s="44">
        <v>2</v>
      </c>
      <c r="S140" s="43">
        <v>3</v>
      </c>
      <c r="T140" s="44">
        <v>2</v>
      </c>
      <c r="U140" s="44">
        <v>2</v>
      </c>
      <c r="V140" s="44">
        <v>2</v>
      </c>
      <c r="W140" s="44">
        <v>2</v>
      </c>
      <c r="X140" s="44">
        <v>2</v>
      </c>
      <c r="Y140" s="44">
        <v>2</v>
      </c>
      <c r="Z140" s="44">
        <v>2</v>
      </c>
      <c r="AA140" s="45">
        <v>2</v>
      </c>
      <c r="AB140" s="47">
        <f t="shared" si="6"/>
        <v>56</v>
      </c>
      <c r="AC140" s="47">
        <f t="shared" si="7"/>
        <v>2.3081456092914823</v>
      </c>
      <c r="AD140" s="47">
        <v>2</v>
      </c>
      <c r="AE140" s="47" t="str">
        <f t="shared" si="8"/>
        <v>SEDANG</v>
      </c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</row>
    <row r="141" spans="1:43" x14ac:dyDescent="0.2">
      <c r="A141" s="28" t="s">
        <v>1255</v>
      </c>
      <c r="B141" s="42" t="s">
        <v>69</v>
      </c>
      <c r="C141" s="42">
        <v>14</v>
      </c>
      <c r="D141" s="42">
        <v>8</v>
      </c>
      <c r="E141" s="43">
        <v>4</v>
      </c>
      <c r="F141" s="43">
        <v>4</v>
      </c>
      <c r="G141" s="44">
        <v>2</v>
      </c>
      <c r="H141" s="43">
        <v>3</v>
      </c>
      <c r="I141" s="44">
        <v>2</v>
      </c>
      <c r="J141" s="44">
        <v>1</v>
      </c>
      <c r="K141" s="43">
        <v>3</v>
      </c>
      <c r="L141" s="43">
        <v>4</v>
      </c>
      <c r="M141" s="43">
        <v>3</v>
      </c>
      <c r="N141" s="43">
        <v>4</v>
      </c>
      <c r="O141" s="43">
        <v>3</v>
      </c>
      <c r="P141" s="44">
        <v>2</v>
      </c>
      <c r="Q141" s="44">
        <v>1</v>
      </c>
      <c r="R141" s="44">
        <v>1</v>
      </c>
      <c r="S141" s="43">
        <v>3</v>
      </c>
      <c r="T141" s="44">
        <v>1</v>
      </c>
      <c r="U141" s="44">
        <v>1</v>
      </c>
      <c r="V141" s="44">
        <v>2</v>
      </c>
      <c r="W141" s="44">
        <v>1</v>
      </c>
      <c r="X141" s="44">
        <v>3</v>
      </c>
      <c r="Y141" s="44">
        <v>1</v>
      </c>
      <c r="Z141" s="44">
        <v>2</v>
      </c>
      <c r="AA141" s="45">
        <v>2</v>
      </c>
      <c r="AB141" s="47">
        <f t="shared" si="6"/>
        <v>53</v>
      </c>
      <c r="AC141" s="47">
        <f t="shared" si="7"/>
        <v>2.030963244538639</v>
      </c>
      <c r="AD141" s="47">
        <v>2</v>
      </c>
      <c r="AE141" s="47" t="str">
        <f t="shared" si="8"/>
        <v>RENDAH</v>
      </c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</row>
    <row r="142" spans="1:43" x14ac:dyDescent="0.2">
      <c r="A142" s="28" t="s">
        <v>1256</v>
      </c>
      <c r="B142" s="42" t="s">
        <v>69</v>
      </c>
      <c r="C142" s="42">
        <v>13</v>
      </c>
      <c r="D142" s="42">
        <v>8</v>
      </c>
      <c r="E142" s="43">
        <v>3</v>
      </c>
      <c r="F142" s="43">
        <v>3</v>
      </c>
      <c r="G142" s="44">
        <v>2</v>
      </c>
      <c r="H142" s="43">
        <v>3</v>
      </c>
      <c r="I142" s="44">
        <v>2</v>
      </c>
      <c r="J142" s="44">
        <v>3</v>
      </c>
      <c r="K142" s="43">
        <v>2</v>
      </c>
      <c r="L142" s="43">
        <v>4</v>
      </c>
      <c r="M142" s="43">
        <v>2</v>
      </c>
      <c r="N142" s="43">
        <v>3</v>
      </c>
      <c r="O142" s="43">
        <v>3</v>
      </c>
      <c r="P142" s="44">
        <v>2</v>
      </c>
      <c r="Q142" s="44">
        <v>2</v>
      </c>
      <c r="R142" s="44">
        <v>3</v>
      </c>
      <c r="S142" s="43">
        <v>3</v>
      </c>
      <c r="T142" s="44">
        <v>3</v>
      </c>
      <c r="U142" s="44">
        <v>3</v>
      </c>
      <c r="V142" s="44">
        <v>3</v>
      </c>
      <c r="W142" s="44">
        <v>3</v>
      </c>
      <c r="X142" s="44">
        <v>3</v>
      </c>
      <c r="Y142" s="44">
        <v>3</v>
      </c>
      <c r="Z142" s="44">
        <v>3</v>
      </c>
      <c r="AA142" s="45">
        <v>3</v>
      </c>
      <c r="AB142" s="47">
        <f t="shared" si="6"/>
        <v>64</v>
      </c>
      <c r="AC142" s="47">
        <f t="shared" si="7"/>
        <v>2.7328545849090222</v>
      </c>
      <c r="AD142" s="47">
        <v>3</v>
      </c>
      <c r="AE142" s="47" t="str">
        <f t="shared" si="8"/>
        <v>SEDANG</v>
      </c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</row>
    <row r="143" spans="1:43" x14ac:dyDescent="0.2">
      <c r="A143" s="28" t="s">
        <v>1257</v>
      </c>
      <c r="B143" s="42" t="s">
        <v>69</v>
      </c>
      <c r="C143" s="42">
        <v>14</v>
      </c>
      <c r="D143" s="42">
        <v>8</v>
      </c>
      <c r="E143" s="43">
        <v>4</v>
      </c>
      <c r="F143" s="43">
        <v>4</v>
      </c>
      <c r="G143" s="44">
        <v>2</v>
      </c>
      <c r="H143" s="43">
        <v>4</v>
      </c>
      <c r="I143" s="44">
        <v>1</v>
      </c>
      <c r="J143" s="44">
        <v>3</v>
      </c>
      <c r="K143" s="43">
        <v>4</v>
      </c>
      <c r="L143" s="43">
        <v>4</v>
      </c>
      <c r="M143" s="43">
        <v>4</v>
      </c>
      <c r="N143" s="43">
        <v>4</v>
      </c>
      <c r="O143" s="43">
        <v>4</v>
      </c>
      <c r="P143" s="44">
        <v>3</v>
      </c>
      <c r="Q143" s="44">
        <v>1</v>
      </c>
      <c r="R143" s="44">
        <v>3</v>
      </c>
      <c r="S143" s="43">
        <v>4</v>
      </c>
      <c r="T143" s="44">
        <v>4</v>
      </c>
      <c r="U143" s="44">
        <v>3</v>
      </c>
      <c r="V143" s="44">
        <v>1</v>
      </c>
      <c r="W143" s="44">
        <v>1</v>
      </c>
      <c r="X143" s="44">
        <v>3</v>
      </c>
      <c r="Y143" s="44">
        <v>3</v>
      </c>
      <c r="Z143" s="44">
        <v>1</v>
      </c>
      <c r="AA143" s="45">
        <v>1</v>
      </c>
      <c r="AB143" s="47">
        <f t="shared" si="6"/>
        <v>66</v>
      </c>
      <c r="AC143" s="47">
        <f t="shared" si="7"/>
        <v>2.5079558595930167</v>
      </c>
      <c r="AD143" s="47">
        <v>3</v>
      </c>
      <c r="AE143" s="47" t="str">
        <f t="shared" si="8"/>
        <v>SEDANG</v>
      </c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</row>
    <row r="144" spans="1:43" x14ac:dyDescent="0.2">
      <c r="A144" s="28" t="s">
        <v>1258</v>
      </c>
      <c r="B144" s="42" t="s">
        <v>69</v>
      </c>
      <c r="C144" s="42">
        <v>14</v>
      </c>
      <c r="D144" s="42">
        <v>9</v>
      </c>
      <c r="E144" s="43">
        <v>3</v>
      </c>
      <c r="F144" s="43">
        <v>3</v>
      </c>
      <c r="G144" s="44">
        <v>2</v>
      </c>
      <c r="H144" s="43">
        <v>3</v>
      </c>
      <c r="I144" s="44">
        <v>2</v>
      </c>
      <c r="J144" s="44">
        <v>3</v>
      </c>
      <c r="K144" s="43">
        <v>3</v>
      </c>
      <c r="L144" s="43">
        <v>4</v>
      </c>
      <c r="M144" s="43">
        <v>2</v>
      </c>
      <c r="N144" s="43">
        <v>2</v>
      </c>
      <c r="O144" s="43">
        <v>3</v>
      </c>
      <c r="P144" s="44">
        <v>1</v>
      </c>
      <c r="Q144" s="44">
        <v>3</v>
      </c>
      <c r="R144" s="44">
        <v>3</v>
      </c>
      <c r="S144" s="43">
        <v>2</v>
      </c>
      <c r="T144" s="44">
        <v>2</v>
      </c>
      <c r="U144" s="44">
        <v>3</v>
      </c>
      <c r="V144" s="44">
        <v>3</v>
      </c>
      <c r="W144" s="44">
        <v>2</v>
      </c>
      <c r="X144" s="44">
        <v>3</v>
      </c>
      <c r="Y144" s="44">
        <v>1</v>
      </c>
      <c r="Z144" s="44">
        <v>3</v>
      </c>
      <c r="AA144" s="45">
        <v>3</v>
      </c>
      <c r="AB144" s="47">
        <f t="shared" si="6"/>
        <v>59</v>
      </c>
      <c r="AC144" s="47">
        <f t="shared" si="7"/>
        <v>2.4404593439205895</v>
      </c>
      <c r="AD144" s="47">
        <v>2</v>
      </c>
      <c r="AE144" s="47" t="str">
        <f t="shared" si="8"/>
        <v>SEDANG</v>
      </c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</row>
    <row r="145" spans="1:43" x14ac:dyDescent="0.2">
      <c r="A145" s="28" t="s">
        <v>1259</v>
      </c>
      <c r="B145" s="42" t="s">
        <v>69</v>
      </c>
      <c r="C145" s="42">
        <v>15</v>
      </c>
      <c r="D145" s="42">
        <v>9</v>
      </c>
      <c r="E145" s="43">
        <v>4</v>
      </c>
      <c r="F145" s="43">
        <v>3</v>
      </c>
      <c r="G145" s="44">
        <v>2</v>
      </c>
      <c r="H145" s="43">
        <v>3</v>
      </c>
      <c r="I145" s="44">
        <v>3</v>
      </c>
      <c r="J145" s="44">
        <v>2</v>
      </c>
      <c r="K145" s="43">
        <v>4</v>
      </c>
      <c r="L145" s="43">
        <v>3</v>
      </c>
      <c r="M145" s="43">
        <v>3</v>
      </c>
      <c r="N145" s="43">
        <v>3</v>
      </c>
      <c r="O145" s="43">
        <v>3</v>
      </c>
      <c r="P145" s="44">
        <v>3</v>
      </c>
      <c r="Q145" s="44">
        <v>2</v>
      </c>
      <c r="R145" s="44">
        <v>3</v>
      </c>
      <c r="S145" s="43">
        <v>3</v>
      </c>
      <c r="T145" s="44">
        <v>2</v>
      </c>
      <c r="U145" s="44">
        <v>3</v>
      </c>
      <c r="V145" s="44">
        <v>3</v>
      </c>
      <c r="W145" s="44">
        <v>2</v>
      </c>
      <c r="X145" s="44">
        <v>4</v>
      </c>
      <c r="Y145" s="44">
        <v>3</v>
      </c>
      <c r="Z145" s="44">
        <v>3</v>
      </c>
      <c r="AA145" s="45">
        <v>4</v>
      </c>
      <c r="AB145" s="47">
        <f t="shared" si="6"/>
        <v>68</v>
      </c>
      <c r="AC145" s="47">
        <f t="shared" si="7"/>
        <v>2.8878127010580141</v>
      </c>
      <c r="AD145" s="47">
        <v>3</v>
      </c>
      <c r="AE145" s="47" t="str">
        <f t="shared" si="8"/>
        <v>SEDANG</v>
      </c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</row>
    <row r="146" spans="1:43" x14ac:dyDescent="0.2">
      <c r="A146" s="28" t="s">
        <v>1260</v>
      </c>
      <c r="B146" s="42" t="s">
        <v>69</v>
      </c>
      <c r="C146" s="42">
        <v>13</v>
      </c>
      <c r="D146" s="42">
        <v>8</v>
      </c>
      <c r="E146" s="43">
        <v>4</v>
      </c>
      <c r="F146" s="43">
        <v>4</v>
      </c>
      <c r="G146" s="44">
        <v>1</v>
      </c>
      <c r="H146" s="43">
        <v>4</v>
      </c>
      <c r="I146" s="44">
        <v>3</v>
      </c>
      <c r="J146" s="44">
        <v>3</v>
      </c>
      <c r="K146" s="43">
        <v>4</v>
      </c>
      <c r="L146" s="43">
        <v>3</v>
      </c>
      <c r="M146" s="43">
        <v>3</v>
      </c>
      <c r="N146" s="43">
        <v>3</v>
      </c>
      <c r="O146" s="43">
        <v>3</v>
      </c>
      <c r="P146" s="44">
        <v>3</v>
      </c>
      <c r="Q146" s="44">
        <v>2</v>
      </c>
      <c r="R146" s="44">
        <v>3</v>
      </c>
      <c r="S146" s="43">
        <v>3</v>
      </c>
      <c r="T146" s="44">
        <v>3</v>
      </c>
      <c r="U146" s="44">
        <v>3</v>
      </c>
      <c r="V146" s="44">
        <v>3</v>
      </c>
      <c r="W146" s="44">
        <v>3</v>
      </c>
      <c r="X146" s="44">
        <v>3</v>
      </c>
      <c r="Y146" s="44">
        <v>3</v>
      </c>
      <c r="Z146" s="44">
        <v>2</v>
      </c>
      <c r="AA146" s="45">
        <v>3</v>
      </c>
      <c r="AB146" s="47">
        <f t="shared" si="6"/>
        <v>69</v>
      </c>
      <c r="AC146" s="47">
        <f t="shared" si="7"/>
        <v>2.9026391250456807</v>
      </c>
      <c r="AD146" s="47">
        <v>3</v>
      </c>
      <c r="AE146" s="47" t="str">
        <f t="shared" si="8"/>
        <v>SEDANG</v>
      </c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</row>
    <row r="147" spans="1:43" x14ac:dyDescent="0.2">
      <c r="A147" s="28" t="s">
        <v>1261</v>
      </c>
      <c r="B147" s="42" t="s">
        <v>69</v>
      </c>
      <c r="C147" s="42">
        <v>13</v>
      </c>
      <c r="D147" s="42">
        <v>8</v>
      </c>
      <c r="E147" s="43">
        <v>4</v>
      </c>
      <c r="F147" s="43">
        <v>2</v>
      </c>
      <c r="G147" s="44">
        <v>1</v>
      </c>
      <c r="H147" s="43">
        <v>2</v>
      </c>
      <c r="I147" s="44">
        <v>2</v>
      </c>
      <c r="J147" s="44">
        <v>4</v>
      </c>
      <c r="K147" s="43">
        <v>4</v>
      </c>
      <c r="L147" s="43">
        <v>4</v>
      </c>
      <c r="M147" s="43">
        <v>2</v>
      </c>
      <c r="N147" s="43">
        <v>2</v>
      </c>
      <c r="O147" s="43">
        <v>3</v>
      </c>
      <c r="P147" s="44">
        <v>1</v>
      </c>
      <c r="Q147" s="44">
        <v>1</v>
      </c>
      <c r="R147" s="44">
        <v>3</v>
      </c>
      <c r="S147" s="43">
        <v>2</v>
      </c>
      <c r="T147" s="44">
        <v>3</v>
      </c>
      <c r="U147" s="44">
        <v>3</v>
      </c>
      <c r="V147" s="44">
        <v>2</v>
      </c>
      <c r="W147" s="44">
        <v>3</v>
      </c>
      <c r="X147" s="44">
        <v>3</v>
      </c>
      <c r="Y147" s="44">
        <v>3</v>
      </c>
      <c r="Z147" s="44">
        <v>3</v>
      </c>
      <c r="AA147" s="45">
        <v>4</v>
      </c>
      <c r="AB147" s="47">
        <f t="shared" si="6"/>
        <v>61</v>
      </c>
      <c r="AC147" s="47">
        <f t="shared" si="7"/>
        <v>2.4459954825366905</v>
      </c>
      <c r="AD147" s="47">
        <v>2</v>
      </c>
      <c r="AE147" s="47" t="str">
        <f t="shared" si="8"/>
        <v>SEDANG</v>
      </c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</row>
    <row r="148" spans="1:43" x14ac:dyDescent="0.2">
      <c r="A148" s="28" t="s">
        <v>1262</v>
      </c>
      <c r="B148" s="42" t="s">
        <v>69</v>
      </c>
      <c r="C148" s="42">
        <v>14</v>
      </c>
      <c r="D148" s="42">
        <v>8</v>
      </c>
      <c r="E148" s="43">
        <v>4</v>
      </c>
      <c r="F148" s="43">
        <v>3</v>
      </c>
      <c r="G148" s="44">
        <v>3</v>
      </c>
      <c r="H148" s="43">
        <v>3</v>
      </c>
      <c r="I148" s="44">
        <v>3</v>
      </c>
      <c r="J148" s="44">
        <v>4</v>
      </c>
      <c r="K148" s="43">
        <v>3</v>
      </c>
      <c r="L148" s="43">
        <v>2</v>
      </c>
      <c r="M148" s="43">
        <v>3</v>
      </c>
      <c r="N148" s="43">
        <v>3</v>
      </c>
      <c r="O148" s="43">
        <v>3</v>
      </c>
      <c r="P148" s="44">
        <v>2</v>
      </c>
      <c r="Q148" s="44">
        <v>3</v>
      </c>
      <c r="R148" s="44">
        <v>2</v>
      </c>
      <c r="S148" s="43">
        <v>2</v>
      </c>
      <c r="T148" s="44">
        <v>3</v>
      </c>
      <c r="U148" s="44">
        <v>4</v>
      </c>
      <c r="V148" s="44">
        <v>3</v>
      </c>
      <c r="W148" s="44">
        <v>3</v>
      </c>
      <c r="X148" s="44">
        <v>3</v>
      </c>
      <c r="Y148" s="44">
        <v>3</v>
      </c>
      <c r="Z148" s="44">
        <v>3</v>
      </c>
      <c r="AA148" s="45">
        <v>4</v>
      </c>
      <c r="AB148" s="47">
        <f t="shared" si="6"/>
        <v>69</v>
      </c>
      <c r="AC148" s="47">
        <f t="shared" si="7"/>
        <v>2.9391730975910582</v>
      </c>
      <c r="AD148" s="47">
        <v>3</v>
      </c>
      <c r="AE148" s="47" t="str">
        <f t="shared" si="8"/>
        <v>SEDANG</v>
      </c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</row>
    <row r="149" spans="1:43" x14ac:dyDescent="0.2">
      <c r="A149" s="28" t="s">
        <v>1263</v>
      </c>
      <c r="B149" s="42" t="s">
        <v>69</v>
      </c>
      <c r="C149" s="42">
        <v>15</v>
      </c>
      <c r="D149" s="42">
        <v>9</v>
      </c>
      <c r="E149" s="43">
        <v>4</v>
      </c>
      <c r="F149" s="43">
        <v>4</v>
      </c>
      <c r="G149" s="44">
        <v>3</v>
      </c>
      <c r="H149" s="43">
        <v>4</v>
      </c>
      <c r="I149" s="44">
        <v>4</v>
      </c>
      <c r="J149" s="44">
        <v>4</v>
      </c>
      <c r="K149" s="43">
        <v>4</v>
      </c>
      <c r="L149" s="43">
        <v>3</v>
      </c>
      <c r="M149" s="43">
        <v>3</v>
      </c>
      <c r="N149" s="43">
        <v>4</v>
      </c>
      <c r="O149" s="43">
        <v>4</v>
      </c>
      <c r="P149" s="44">
        <v>3</v>
      </c>
      <c r="Q149" s="44">
        <v>2</v>
      </c>
      <c r="R149" s="44">
        <v>4</v>
      </c>
      <c r="S149" s="43">
        <v>4</v>
      </c>
      <c r="T149" s="44">
        <v>4</v>
      </c>
      <c r="U149" s="44">
        <v>4</v>
      </c>
      <c r="V149" s="44">
        <v>4</v>
      </c>
      <c r="W149" s="44">
        <v>4</v>
      </c>
      <c r="X149" s="44">
        <v>4</v>
      </c>
      <c r="Y149" s="44">
        <v>4</v>
      </c>
      <c r="Z149" s="44">
        <v>2</v>
      </c>
      <c r="AA149" s="45">
        <v>4</v>
      </c>
      <c r="AB149" s="47">
        <f t="shared" si="6"/>
        <v>84</v>
      </c>
      <c r="AC149" s="47">
        <f t="shared" si="7"/>
        <v>3.5822425985644304</v>
      </c>
      <c r="AD149" s="47">
        <v>4</v>
      </c>
      <c r="AE149" s="47" t="str">
        <f t="shared" si="8"/>
        <v>TINGGI</v>
      </c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</row>
    <row r="150" spans="1:43" x14ac:dyDescent="0.2">
      <c r="A150" s="28" t="s">
        <v>1264</v>
      </c>
      <c r="B150" s="42" t="s">
        <v>69</v>
      </c>
      <c r="C150" s="42">
        <v>14</v>
      </c>
      <c r="D150" s="42">
        <v>9</v>
      </c>
      <c r="E150" s="43">
        <v>4</v>
      </c>
      <c r="F150" s="43">
        <v>2</v>
      </c>
      <c r="G150" s="44">
        <v>2</v>
      </c>
      <c r="H150" s="43">
        <v>2</v>
      </c>
      <c r="I150" s="44">
        <v>2</v>
      </c>
      <c r="J150" s="44">
        <v>1</v>
      </c>
      <c r="K150" s="43">
        <v>2</v>
      </c>
      <c r="L150" s="43">
        <v>2</v>
      </c>
      <c r="M150" s="43">
        <v>3</v>
      </c>
      <c r="N150" s="43">
        <v>3</v>
      </c>
      <c r="O150" s="43">
        <v>3</v>
      </c>
      <c r="P150" s="44">
        <v>2</v>
      </c>
      <c r="Q150" s="44">
        <v>2</v>
      </c>
      <c r="R150" s="44">
        <v>3</v>
      </c>
      <c r="S150" s="43">
        <v>2</v>
      </c>
      <c r="T150" s="44">
        <v>3</v>
      </c>
      <c r="U150" s="44">
        <v>2</v>
      </c>
      <c r="V150" s="44">
        <v>2</v>
      </c>
      <c r="W150" s="44">
        <v>2</v>
      </c>
      <c r="X150" s="44">
        <v>3</v>
      </c>
      <c r="Y150" s="44">
        <v>2</v>
      </c>
      <c r="Z150" s="44">
        <v>4</v>
      </c>
      <c r="AA150" s="45">
        <v>4</v>
      </c>
      <c r="AB150" s="47">
        <f t="shared" si="6"/>
        <v>57</v>
      </c>
      <c r="AC150" s="47">
        <f t="shared" si="7"/>
        <v>2.361257591582405</v>
      </c>
      <c r="AD150" s="47">
        <v>2</v>
      </c>
      <c r="AE150" s="47" t="str">
        <f t="shared" si="8"/>
        <v>SEDANG</v>
      </c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</row>
    <row r="151" spans="1:43" x14ac:dyDescent="0.2">
      <c r="A151" s="28" t="s">
        <v>1265</v>
      </c>
      <c r="B151" s="42" t="s">
        <v>69</v>
      </c>
      <c r="C151" s="42">
        <v>13</v>
      </c>
      <c r="D151" s="42">
        <v>8</v>
      </c>
      <c r="E151" s="43">
        <v>4</v>
      </c>
      <c r="F151" s="43">
        <v>2</v>
      </c>
      <c r="G151" s="44">
        <v>1</v>
      </c>
      <c r="H151" s="43">
        <v>2</v>
      </c>
      <c r="I151" s="44">
        <v>1</v>
      </c>
      <c r="J151" s="44">
        <v>1</v>
      </c>
      <c r="K151" s="43">
        <v>3</v>
      </c>
      <c r="L151" s="43">
        <v>3</v>
      </c>
      <c r="M151" s="43">
        <v>2</v>
      </c>
      <c r="N151" s="43">
        <v>3</v>
      </c>
      <c r="O151" s="43">
        <v>2</v>
      </c>
      <c r="P151" s="44">
        <v>1</v>
      </c>
      <c r="Q151" s="44">
        <v>2</v>
      </c>
      <c r="R151" s="44">
        <v>2</v>
      </c>
      <c r="S151" s="43">
        <v>4</v>
      </c>
      <c r="T151" s="44">
        <v>1</v>
      </c>
      <c r="U151" s="44">
        <v>1</v>
      </c>
      <c r="V151" s="44">
        <v>1</v>
      </c>
      <c r="W151" s="44">
        <v>2</v>
      </c>
      <c r="X151" s="44">
        <v>3</v>
      </c>
      <c r="Y151" s="44">
        <v>2</v>
      </c>
      <c r="Z151" s="44">
        <v>1</v>
      </c>
      <c r="AA151" s="45">
        <v>3</v>
      </c>
      <c r="AB151" s="47">
        <f t="shared" si="6"/>
        <v>47</v>
      </c>
      <c r="AC151" s="47">
        <f t="shared" si="7"/>
        <v>1.8229767932816048</v>
      </c>
      <c r="AD151" s="47">
        <v>2</v>
      </c>
      <c r="AE151" s="47" t="str">
        <f t="shared" si="8"/>
        <v>RENDAH</v>
      </c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</row>
    <row r="152" spans="1:43" x14ac:dyDescent="0.2">
      <c r="A152" s="28" t="s">
        <v>1266</v>
      </c>
      <c r="B152" s="42" t="s">
        <v>69</v>
      </c>
      <c r="C152" s="42">
        <v>15</v>
      </c>
      <c r="D152" s="42">
        <v>9</v>
      </c>
      <c r="E152" s="43">
        <v>4</v>
      </c>
      <c r="F152" s="43">
        <v>3</v>
      </c>
      <c r="G152" s="44">
        <v>1</v>
      </c>
      <c r="H152" s="43">
        <v>2</v>
      </c>
      <c r="I152" s="44">
        <v>3</v>
      </c>
      <c r="J152" s="44">
        <v>1</v>
      </c>
      <c r="K152" s="43">
        <v>4</v>
      </c>
      <c r="L152" s="43">
        <v>2</v>
      </c>
      <c r="M152" s="43">
        <v>2</v>
      </c>
      <c r="N152" s="43">
        <v>4</v>
      </c>
      <c r="O152" s="43">
        <v>3</v>
      </c>
      <c r="P152" s="44">
        <v>2</v>
      </c>
      <c r="Q152" s="44">
        <v>3</v>
      </c>
      <c r="R152" s="44">
        <v>2</v>
      </c>
      <c r="S152" s="43">
        <v>3</v>
      </c>
      <c r="T152" s="44">
        <v>3</v>
      </c>
      <c r="U152" s="44">
        <v>3</v>
      </c>
      <c r="V152" s="44">
        <v>2</v>
      </c>
      <c r="W152" s="44">
        <v>2</v>
      </c>
      <c r="X152" s="44">
        <v>4</v>
      </c>
      <c r="Y152" s="44">
        <v>1</v>
      </c>
      <c r="Z152" s="44">
        <v>1</v>
      </c>
      <c r="AA152" s="45">
        <v>3</v>
      </c>
      <c r="AB152" s="47">
        <f t="shared" si="6"/>
        <v>58</v>
      </c>
      <c r="AC152" s="47">
        <f t="shared" si="7"/>
        <v>2.3029214728895901</v>
      </c>
      <c r="AD152" s="47">
        <v>2</v>
      </c>
      <c r="AE152" s="47" t="str">
        <f t="shared" si="8"/>
        <v>SEDANG</v>
      </c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</row>
    <row r="153" spans="1:43" x14ac:dyDescent="0.2">
      <c r="A153" s="28" t="s">
        <v>1267</v>
      </c>
      <c r="B153" s="42" t="s">
        <v>69</v>
      </c>
      <c r="C153" s="42">
        <v>13</v>
      </c>
      <c r="D153" s="42">
        <v>8</v>
      </c>
      <c r="E153" s="43">
        <v>4</v>
      </c>
      <c r="F153" s="43">
        <v>3</v>
      </c>
      <c r="G153" s="44">
        <v>3</v>
      </c>
      <c r="H153" s="43">
        <v>2</v>
      </c>
      <c r="I153" s="44">
        <v>3</v>
      </c>
      <c r="J153" s="44">
        <v>3</v>
      </c>
      <c r="K153" s="43">
        <v>4</v>
      </c>
      <c r="L153" s="43">
        <v>2</v>
      </c>
      <c r="M153" s="43">
        <v>4</v>
      </c>
      <c r="N153" s="43">
        <v>2</v>
      </c>
      <c r="O153" s="43">
        <v>4</v>
      </c>
      <c r="P153" s="44">
        <v>2</v>
      </c>
      <c r="Q153" s="44">
        <v>2</v>
      </c>
      <c r="R153" s="44">
        <v>3</v>
      </c>
      <c r="S153" s="43">
        <v>2</v>
      </c>
      <c r="T153" s="44">
        <v>3</v>
      </c>
      <c r="U153" s="44">
        <v>4</v>
      </c>
      <c r="V153" s="44">
        <v>4</v>
      </c>
      <c r="W153" s="44">
        <v>3</v>
      </c>
      <c r="X153" s="44">
        <v>3</v>
      </c>
      <c r="Y153" s="44">
        <v>2</v>
      </c>
      <c r="Z153" s="44">
        <v>3</v>
      </c>
      <c r="AA153" s="45">
        <v>4</v>
      </c>
      <c r="AB153" s="47">
        <f t="shared" si="6"/>
        <v>69</v>
      </c>
      <c r="AC153" s="47">
        <f t="shared" si="7"/>
        <v>2.8943636528082335</v>
      </c>
      <c r="AD153" s="47">
        <v>3</v>
      </c>
      <c r="AE153" s="47" t="str">
        <f t="shared" si="8"/>
        <v>SEDANG</v>
      </c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</row>
    <row r="154" spans="1:43" x14ac:dyDescent="0.2">
      <c r="A154" s="28" t="s">
        <v>1268</v>
      </c>
      <c r="B154" s="42" t="s">
        <v>69</v>
      </c>
      <c r="C154" s="42">
        <v>13</v>
      </c>
      <c r="D154" s="42">
        <v>8</v>
      </c>
      <c r="E154" s="43">
        <v>4</v>
      </c>
      <c r="F154" s="43">
        <v>4</v>
      </c>
      <c r="G154" s="44">
        <v>2</v>
      </c>
      <c r="H154" s="43">
        <v>3</v>
      </c>
      <c r="I154" s="44">
        <v>4</v>
      </c>
      <c r="J154" s="44">
        <v>4</v>
      </c>
      <c r="K154" s="43">
        <v>4</v>
      </c>
      <c r="L154" s="43">
        <v>2</v>
      </c>
      <c r="M154" s="43">
        <v>4</v>
      </c>
      <c r="N154" s="43">
        <v>3</v>
      </c>
      <c r="O154" s="43">
        <v>4</v>
      </c>
      <c r="P154" s="44">
        <v>3</v>
      </c>
      <c r="Q154" s="44">
        <v>1</v>
      </c>
      <c r="R154" s="44">
        <v>3</v>
      </c>
      <c r="S154" s="43">
        <v>3</v>
      </c>
      <c r="T154" s="44">
        <v>3</v>
      </c>
      <c r="U154" s="44">
        <v>3</v>
      </c>
      <c r="V154" s="44">
        <v>3</v>
      </c>
      <c r="W154" s="44">
        <v>3</v>
      </c>
      <c r="X154" s="44">
        <v>3</v>
      </c>
      <c r="Y154" s="44">
        <v>3</v>
      </c>
      <c r="Z154" s="44">
        <v>2</v>
      </c>
      <c r="AA154" s="45">
        <v>3</v>
      </c>
      <c r="AB154" s="47">
        <f t="shared" si="6"/>
        <v>71</v>
      </c>
      <c r="AC154" s="47">
        <f t="shared" si="7"/>
        <v>2.9609649064087935</v>
      </c>
      <c r="AD154" s="47">
        <v>3</v>
      </c>
      <c r="AE154" s="47" t="s">
        <v>1476</v>
      </c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</row>
    <row r="155" spans="1:43" x14ac:dyDescent="0.2">
      <c r="A155" s="28" t="s">
        <v>1269</v>
      </c>
      <c r="B155" s="42" t="s">
        <v>69</v>
      </c>
      <c r="C155" s="42">
        <v>14</v>
      </c>
      <c r="D155" s="42">
        <v>8</v>
      </c>
      <c r="E155" s="43">
        <v>4</v>
      </c>
      <c r="F155" s="43">
        <v>3</v>
      </c>
      <c r="G155" s="44">
        <v>2</v>
      </c>
      <c r="H155" s="43">
        <v>4</v>
      </c>
      <c r="I155" s="44">
        <v>3</v>
      </c>
      <c r="J155" s="44">
        <v>3</v>
      </c>
      <c r="K155" s="43">
        <v>3</v>
      </c>
      <c r="L155" s="43">
        <v>3</v>
      </c>
      <c r="M155" s="43">
        <v>3</v>
      </c>
      <c r="N155" s="43">
        <v>3</v>
      </c>
      <c r="O155" s="43">
        <v>4</v>
      </c>
      <c r="P155" s="44">
        <v>2</v>
      </c>
      <c r="Q155" s="44">
        <v>2</v>
      </c>
      <c r="R155" s="44">
        <v>3</v>
      </c>
      <c r="S155" s="43">
        <v>4</v>
      </c>
      <c r="T155" s="44">
        <v>3</v>
      </c>
      <c r="U155" s="44">
        <v>2</v>
      </c>
      <c r="V155" s="44">
        <v>3</v>
      </c>
      <c r="W155" s="44">
        <v>3</v>
      </c>
      <c r="X155" s="44">
        <v>3</v>
      </c>
      <c r="Y155" s="44">
        <v>3</v>
      </c>
      <c r="Z155" s="44">
        <v>3</v>
      </c>
      <c r="AA155" s="45">
        <v>2</v>
      </c>
      <c r="AB155" s="47">
        <f t="shared" si="6"/>
        <v>68</v>
      </c>
      <c r="AC155" s="47">
        <f t="shared" si="7"/>
        <v>2.8878127010580141</v>
      </c>
      <c r="AD155" s="47">
        <v>3</v>
      </c>
      <c r="AE155" s="47" t="str">
        <f t="shared" si="8"/>
        <v>SEDANG</v>
      </c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</row>
    <row r="156" spans="1:43" x14ac:dyDescent="0.2">
      <c r="A156" s="28" t="s">
        <v>1270</v>
      </c>
      <c r="B156" s="42" t="s">
        <v>69</v>
      </c>
      <c r="C156" s="42">
        <v>13</v>
      </c>
      <c r="D156" s="42">
        <v>8</v>
      </c>
      <c r="E156" s="43">
        <v>4</v>
      </c>
      <c r="F156" s="43">
        <v>4</v>
      </c>
      <c r="G156" s="44">
        <v>3</v>
      </c>
      <c r="H156" s="43">
        <v>3</v>
      </c>
      <c r="I156" s="44">
        <v>4</v>
      </c>
      <c r="J156" s="44">
        <v>2</v>
      </c>
      <c r="K156" s="43">
        <v>4</v>
      </c>
      <c r="L156" s="43">
        <v>3</v>
      </c>
      <c r="M156" s="43">
        <v>3</v>
      </c>
      <c r="N156" s="43">
        <v>3</v>
      </c>
      <c r="O156" s="43">
        <v>4</v>
      </c>
      <c r="P156" s="44">
        <v>4</v>
      </c>
      <c r="Q156" s="44">
        <v>1</v>
      </c>
      <c r="R156" s="44">
        <v>2</v>
      </c>
      <c r="S156" s="43">
        <v>4</v>
      </c>
      <c r="T156" s="44">
        <v>4</v>
      </c>
      <c r="U156" s="44">
        <v>4</v>
      </c>
      <c r="V156" s="44">
        <v>4</v>
      </c>
      <c r="W156" s="44">
        <v>4</v>
      </c>
      <c r="X156" s="44">
        <v>2</v>
      </c>
      <c r="Y156" s="44">
        <v>4</v>
      </c>
      <c r="Z156" s="44">
        <v>4</v>
      </c>
      <c r="AA156" s="45">
        <v>4</v>
      </c>
      <c r="AB156" s="47">
        <f t="shared" si="6"/>
        <v>78</v>
      </c>
      <c r="AC156" s="47">
        <f t="shared" si="7"/>
        <v>3.231901327920268</v>
      </c>
      <c r="AD156" s="47">
        <v>3</v>
      </c>
      <c r="AE156" s="47" t="str">
        <f t="shared" si="8"/>
        <v>TINGGI</v>
      </c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</row>
    <row r="157" spans="1:43" x14ac:dyDescent="0.2">
      <c r="A157" s="28" t="s">
        <v>1271</v>
      </c>
      <c r="B157" s="42" t="s">
        <v>69</v>
      </c>
      <c r="C157" s="42">
        <v>13</v>
      </c>
      <c r="D157" s="42">
        <v>8</v>
      </c>
      <c r="E157" s="43">
        <v>4</v>
      </c>
      <c r="F157" s="43">
        <v>3</v>
      </c>
      <c r="G157" s="44">
        <v>2</v>
      </c>
      <c r="H157" s="43">
        <v>2</v>
      </c>
      <c r="I157" s="44">
        <v>2</v>
      </c>
      <c r="J157" s="44">
        <v>2</v>
      </c>
      <c r="K157" s="43">
        <v>3</v>
      </c>
      <c r="L157" s="43">
        <v>3</v>
      </c>
      <c r="M157" s="43">
        <v>2</v>
      </c>
      <c r="N157" s="43">
        <v>3</v>
      </c>
      <c r="O157" s="43">
        <v>2</v>
      </c>
      <c r="P157" s="44">
        <v>2</v>
      </c>
      <c r="Q157" s="44">
        <v>2</v>
      </c>
      <c r="R157" s="44">
        <v>2</v>
      </c>
      <c r="S157" s="43">
        <v>3</v>
      </c>
      <c r="T157" s="44">
        <v>1</v>
      </c>
      <c r="U157" s="44">
        <v>2</v>
      </c>
      <c r="V157" s="44">
        <v>2</v>
      </c>
      <c r="W157" s="44">
        <v>2</v>
      </c>
      <c r="X157" s="44">
        <v>3</v>
      </c>
      <c r="Y157" s="44">
        <v>1</v>
      </c>
      <c r="Z157" s="44">
        <v>2</v>
      </c>
      <c r="AA157" s="45">
        <v>4</v>
      </c>
      <c r="AB157" s="47">
        <f t="shared" si="6"/>
        <v>54</v>
      </c>
      <c r="AC157" s="47">
        <f t="shared" si="7"/>
        <v>2.2231401691058155</v>
      </c>
      <c r="AD157" s="47">
        <v>2</v>
      </c>
      <c r="AE157" s="47" t="str">
        <f t="shared" si="8"/>
        <v>SEDANG</v>
      </c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</row>
    <row r="158" spans="1:43" x14ac:dyDescent="0.2">
      <c r="A158" s="28" t="s">
        <v>1272</v>
      </c>
      <c r="B158" s="42" t="s">
        <v>69</v>
      </c>
      <c r="C158" s="42">
        <v>13</v>
      </c>
      <c r="D158" s="42">
        <v>8</v>
      </c>
      <c r="E158" s="43">
        <v>4</v>
      </c>
      <c r="F158" s="43">
        <v>4</v>
      </c>
      <c r="G158" s="44">
        <v>1</v>
      </c>
      <c r="H158" s="43">
        <v>3</v>
      </c>
      <c r="I158" s="44">
        <v>3</v>
      </c>
      <c r="J158" s="44">
        <v>2</v>
      </c>
      <c r="K158" s="43">
        <v>4</v>
      </c>
      <c r="L158" s="43">
        <v>2</v>
      </c>
      <c r="M158" s="43">
        <v>3</v>
      </c>
      <c r="N158" s="43">
        <v>4</v>
      </c>
      <c r="O158" s="43">
        <v>3</v>
      </c>
      <c r="P158" s="44">
        <v>3</v>
      </c>
      <c r="Q158" s="44">
        <v>2</v>
      </c>
      <c r="R158" s="44">
        <v>4</v>
      </c>
      <c r="S158" s="43">
        <v>3</v>
      </c>
      <c r="T158" s="44">
        <v>3</v>
      </c>
      <c r="U158" s="44">
        <v>2</v>
      </c>
      <c r="V158" s="44">
        <v>2</v>
      </c>
      <c r="W158" s="44">
        <v>1</v>
      </c>
      <c r="X158" s="44">
        <v>3</v>
      </c>
      <c r="Y158" s="44">
        <v>3</v>
      </c>
      <c r="Z158" s="44">
        <v>2</v>
      </c>
      <c r="AA158" s="45">
        <v>4</v>
      </c>
      <c r="AB158" s="47">
        <f t="shared" si="6"/>
        <v>65</v>
      </c>
      <c r="AC158" s="47">
        <f t="shared" si="7"/>
        <v>2.6441635470724667</v>
      </c>
      <c r="AD158" s="47">
        <v>3</v>
      </c>
      <c r="AE158" s="47" t="str">
        <f t="shared" si="8"/>
        <v>SEDANG</v>
      </c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</row>
    <row r="159" spans="1:43" x14ac:dyDescent="0.2">
      <c r="A159" s="28" t="s">
        <v>1273</v>
      </c>
      <c r="B159" s="42" t="s">
        <v>69</v>
      </c>
      <c r="C159" s="42">
        <v>14</v>
      </c>
      <c r="D159" s="42">
        <v>9</v>
      </c>
      <c r="E159" s="43">
        <v>4</v>
      </c>
      <c r="F159" s="43">
        <v>3</v>
      </c>
      <c r="G159" s="44">
        <v>2</v>
      </c>
      <c r="H159" s="43">
        <v>2</v>
      </c>
      <c r="I159" s="44">
        <v>2</v>
      </c>
      <c r="J159" s="44">
        <v>1</v>
      </c>
      <c r="K159" s="43">
        <v>3</v>
      </c>
      <c r="L159" s="43">
        <v>3</v>
      </c>
      <c r="M159" s="43">
        <v>2</v>
      </c>
      <c r="N159" s="43">
        <v>3</v>
      </c>
      <c r="O159" s="43">
        <v>2</v>
      </c>
      <c r="P159" s="44">
        <v>2</v>
      </c>
      <c r="Q159" s="44">
        <v>2</v>
      </c>
      <c r="R159" s="44">
        <v>3</v>
      </c>
      <c r="S159" s="43">
        <v>3</v>
      </c>
      <c r="T159" s="44">
        <v>3</v>
      </c>
      <c r="U159" s="44">
        <v>3</v>
      </c>
      <c r="V159" s="44">
        <v>3</v>
      </c>
      <c r="W159" s="44">
        <v>2</v>
      </c>
      <c r="X159" s="44">
        <v>2</v>
      </c>
      <c r="Y159" s="44">
        <v>1</v>
      </c>
      <c r="Z159" s="44">
        <v>3</v>
      </c>
      <c r="AA159" s="45">
        <v>2</v>
      </c>
      <c r="AB159" s="47">
        <f t="shared" si="6"/>
        <v>56</v>
      </c>
      <c r="AC159" s="47">
        <f t="shared" si="7"/>
        <v>2.3147449855969251</v>
      </c>
      <c r="AD159" s="47">
        <v>2</v>
      </c>
      <c r="AE159" s="47" t="str">
        <f t="shared" si="8"/>
        <v>SEDANG</v>
      </c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</row>
    <row r="160" spans="1:43" x14ac:dyDescent="0.2">
      <c r="A160" s="28" t="s">
        <v>1274</v>
      </c>
      <c r="B160" s="42" t="s">
        <v>69</v>
      </c>
      <c r="C160" s="42">
        <v>14</v>
      </c>
      <c r="D160" s="42">
        <v>9</v>
      </c>
      <c r="E160" s="43">
        <v>3</v>
      </c>
      <c r="F160" s="43">
        <v>3</v>
      </c>
      <c r="G160" s="44">
        <v>1</v>
      </c>
      <c r="H160" s="43">
        <v>3</v>
      </c>
      <c r="I160" s="44">
        <v>2</v>
      </c>
      <c r="J160" s="44">
        <v>2</v>
      </c>
      <c r="K160" s="43">
        <v>2</v>
      </c>
      <c r="L160" s="43">
        <v>3</v>
      </c>
      <c r="M160" s="43">
        <v>2</v>
      </c>
      <c r="N160" s="43">
        <v>3</v>
      </c>
      <c r="O160" s="43">
        <v>2</v>
      </c>
      <c r="P160" s="44">
        <v>1</v>
      </c>
      <c r="Q160" s="44">
        <v>2</v>
      </c>
      <c r="R160" s="44">
        <v>3</v>
      </c>
      <c r="S160" s="43">
        <v>3</v>
      </c>
      <c r="T160" s="44">
        <v>1</v>
      </c>
      <c r="U160" s="44">
        <v>1</v>
      </c>
      <c r="V160" s="44">
        <v>2</v>
      </c>
      <c r="W160" s="44">
        <v>1</v>
      </c>
      <c r="X160" s="44">
        <v>3</v>
      </c>
      <c r="Y160" s="44">
        <v>1</v>
      </c>
      <c r="Z160" s="44">
        <v>1</v>
      </c>
      <c r="AA160" s="45">
        <v>3</v>
      </c>
      <c r="AB160" s="47">
        <f t="shared" si="6"/>
        <v>48</v>
      </c>
      <c r="AC160" s="47">
        <f t="shared" si="7"/>
        <v>1.898092819223991</v>
      </c>
      <c r="AD160" s="47">
        <v>2</v>
      </c>
      <c r="AE160" s="47" t="str">
        <f t="shared" si="8"/>
        <v>RENDAH</v>
      </c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</row>
    <row r="161" spans="1:43" x14ac:dyDescent="0.2">
      <c r="A161" s="28" t="s">
        <v>1275</v>
      </c>
      <c r="B161" s="42" t="s">
        <v>69</v>
      </c>
      <c r="C161" s="42">
        <v>14</v>
      </c>
      <c r="D161" s="42">
        <v>9</v>
      </c>
      <c r="E161" s="43">
        <v>3</v>
      </c>
      <c r="F161" s="43">
        <v>2</v>
      </c>
      <c r="G161" s="44">
        <v>1</v>
      </c>
      <c r="H161" s="43">
        <v>1</v>
      </c>
      <c r="I161" s="44">
        <v>2</v>
      </c>
      <c r="J161" s="44">
        <v>1</v>
      </c>
      <c r="K161" s="43">
        <v>3</v>
      </c>
      <c r="L161" s="43">
        <v>3</v>
      </c>
      <c r="M161" s="43">
        <v>3</v>
      </c>
      <c r="N161" s="43">
        <v>3</v>
      </c>
      <c r="O161" s="43">
        <v>2</v>
      </c>
      <c r="P161" s="44">
        <v>2</v>
      </c>
      <c r="Q161" s="44">
        <v>2</v>
      </c>
      <c r="R161" s="44">
        <v>2</v>
      </c>
      <c r="S161" s="43">
        <v>2</v>
      </c>
      <c r="T161" s="44">
        <v>3</v>
      </c>
      <c r="U161" s="44">
        <v>2</v>
      </c>
      <c r="V161" s="44">
        <v>2</v>
      </c>
      <c r="W161" s="44">
        <v>3</v>
      </c>
      <c r="X161" s="44">
        <v>1</v>
      </c>
      <c r="Y161" s="44">
        <v>2</v>
      </c>
      <c r="Z161" s="44">
        <v>3</v>
      </c>
      <c r="AA161" s="45">
        <v>4</v>
      </c>
      <c r="AB161" s="47">
        <f t="shared" si="6"/>
        <v>52</v>
      </c>
      <c r="AC161" s="47">
        <f t="shared" si="7"/>
        <v>2.1038479406266011</v>
      </c>
      <c r="AD161" s="47">
        <v>2</v>
      </c>
      <c r="AE161" s="47" t="str">
        <f t="shared" si="8"/>
        <v>RENDAH</v>
      </c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</row>
    <row r="162" spans="1:43" x14ac:dyDescent="0.2">
      <c r="A162" s="28" t="s">
        <v>1276</v>
      </c>
      <c r="B162" s="42" t="s">
        <v>69</v>
      </c>
      <c r="C162" s="42">
        <v>13</v>
      </c>
      <c r="D162" s="42">
        <v>8</v>
      </c>
      <c r="E162" s="43">
        <v>4</v>
      </c>
      <c r="F162" s="43">
        <v>3</v>
      </c>
      <c r="G162" s="44">
        <v>2</v>
      </c>
      <c r="H162" s="43">
        <v>3</v>
      </c>
      <c r="I162" s="44">
        <v>3</v>
      </c>
      <c r="J162" s="44">
        <v>3</v>
      </c>
      <c r="K162" s="43">
        <v>3</v>
      </c>
      <c r="L162" s="43">
        <v>3</v>
      </c>
      <c r="M162" s="43">
        <v>2</v>
      </c>
      <c r="N162" s="43">
        <v>2</v>
      </c>
      <c r="O162" s="43">
        <v>4</v>
      </c>
      <c r="P162" s="44">
        <v>2</v>
      </c>
      <c r="Q162" s="44">
        <v>2</v>
      </c>
      <c r="R162" s="44">
        <v>3</v>
      </c>
      <c r="S162" s="43">
        <v>3</v>
      </c>
      <c r="T162" s="44">
        <v>3</v>
      </c>
      <c r="U162" s="44">
        <v>3</v>
      </c>
      <c r="V162" s="44">
        <v>3</v>
      </c>
      <c r="W162" s="44">
        <v>3</v>
      </c>
      <c r="X162" s="44">
        <v>3</v>
      </c>
      <c r="Y162" s="44">
        <v>3</v>
      </c>
      <c r="Z162" s="44">
        <v>3</v>
      </c>
      <c r="AA162" s="45">
        <v>3</v>
      </c>
      <c r="AB162" s="47">
        <f t="shared" si="6"/>
        <v>66</v>
      </c>
      <c r="AC162" s="47">
        <f t="shared" si="7"/>
        <v>2.81646775966234</v>
      </c>
      <c r="AD162" s="47">
        <v>3</v>
      </c>
      <c r="AE162" s="47" t="str">
        <f t="shared" si="8"/>
        <v>SEDANG</v>
      </c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</row>
    <row r="163" spans="1:43" x14ac:dyDescent="0.2">
      <c r="A163" s="28" t="s">
        <v>1277</v>
      </c>
      <c r="B163" s="42" t="s">
        <v>69</v>
      </c>
      <c r="C163" s="42">
        <v>13</v>
      </c>
      <c r="D163" s="42">
        <v>8</v>
      </c>
      <c r="E163" s="43">
        <v>3</v>
      </c>
      <c r="F163" s="43">
        <v>3</v>
      </c>
      <c r="G163" s="44">
        <v>2</v>
      </c>
      <c r="H163" s="43">
        <v>3</v>
      </c>
      <c r="I163" s="44">
        <v>2</v>
      </c>
      <c r="J163" s="44">
        <v>3</v>
      </c>
      <c r="K163" s="43">
        <v>3</v>
      </c>
      <c r="L163" s="43">
        <v>3</v>
      </c>
      <c r="M163" s="43">
        <v>3</v>
      </c>
      <c r="N163" s="43">
        <v>3</v>
      </c>
      <c r="O163" s="43">
        <v>3</v>
      </c>
      <c r="P163" s="44">
        <v>2</v>
      </c>
      <c r="Q163" s="44">
        <v>2</v>
      </c>
      <c r="R163" s="44">
        <v>2</v>
      </c>
      <c r="S163" s="43">
        <v>3</v>
      </c>
      <c r="T163" s="44">
        <v>3</v>
      </c>
      <c r="U163" s="44">
        <v>2</v>
      </c>
      <c r="V163" s="44">
        <v>2</v>
      </c>
      <c r="W163" s="44">
        <v>2</v>
      </c>
      <c r="X163" s="44">
        <v>3</v>
      </c>
      <c r="Y163" s="44">
        <v>3</v>
      </c>
      <c r="Z163" s="44">
        <v>3</v>
      </c>
      <c r="AA163" s="45">
        <v>3</v>
      </c>
      <c r="AB163" s="47">
        <f t="shared" si="6"/>
        <v>61</v>
      </c>
      <c r="AC163" s="47">
        <f t="shared" si="7"/>
        <v>2.605386275925206</v>
      </c>
      <c r="AD163" s="47">
        <v>3</v>
      </c>
      <c r="AE163" s="47" t="str">
        <f t="shared" si="8"/>
        <v>SEDANG</v>
      </c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</row>
    <row r="164" spans="1:43" x14ac:dyDescent="0.2">
      <c r="A164" s="28" t="s">
        <v>1278</v>
      </c>
      <c r="B164" s="42" t="s">
        <v>69</v>
      </c>
      <c r="C164" s="42">
        <v>13</v>
      </c>
      <c r="D164" s="42">
        <v>8</v>
      </c>
      <c r="E164" s="43">
        <v>4</v>
      </c>
      <c r="F164" s="43">
        <v>3</v>
      </c>
      <c r="G164" s="44">
        <v>3</v>
      </c>
      <c r="H164" s="43">
        <v>3</v>
      </c>
      <c r="I164" s="44">
        <v>3</v>
      </c>
      <c r="J164" s="44">
        <v>3</v>
      </c>
      <c r="K164" s="43">
        <v>3</v>
      </c>
      <c r="L164" s="43">
        <v>4</v>
      </c>
      <c r="M164" s="43">
        <v>3</v>
      </c>
      <c r="N164" s="43">
        <v>3</v>
      </c>
      <c r="O164" s="43">
        <v>4</v>
      </c>
      <c r="P164" s="44">
        <v>3</v>
      </c>
      <c r="Q164" s="44">
        <v>1</v>
      </c>
      <c r="R164" s="44">
        <v>4</v>
      </c>
      <c r="S164" s="43">
        <v>4</v>
      </c>
      <c r="T164" s="44">
        <v>3</v>
      </c>
      <c r="U164" s="44">
        <v>3</v>
      </c>
      <c r="V164" s="44">
        <v>3</v>
      </c>
      <c r="W164" s="44">
        <v>3</v>
      </c>
      <c r="X164" s="44">
        <v>2</v>
      </c>
      <c r="Y164" s="44">
        <v>2</v>
      </c>
      <c r="Z164" s="44">
        <v>3</v>
      </c>
      <c r="AA164" s="45">
        <v>2</v>
      </c>
      <c r="AB164" s="47">
        <f t="shared" si="6"/>
        <v>69</v>
      </c>
      <c r="AC164" s="47">
        <f t="shared" si="7"/>
        <v>2.8878127010580141</v>
      </c>
      <c r="AD164" s="47">
        <v>3</v>
      </c>
      <c r="AE164" s="47" t="str">
        <f t="shared" si="8"/>
        <v>SEDANG</v>
      </c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</row>
    <row r="165" spans="1:43" x14ac:dyDescent="0.2">
      <c r="A165" s="28" t="s">
        <v>1279</v>
      </c>
      <c r="B165" s="42" t="s">
        <v>69</v>
      </c>
      <c r="C165" s="42">
        <v>14</v>
      </c>
      <c r="D165" s="42">
        <v>8</v>
      </c>
      <c r="E165" s="43">
        <v>4</v>
      </c>
      <c r="F165" s="43">
        <v>4</v>
      </c>
      <c r="G165" s="44">
        <v>2</v>
      </c>
      <c r="H165" s="43">
        <v>3</v>
      </c>
      <c r="I165" s="44">
        <v>2</v>
      </c>
      <c r="J165" s="44">
        <v>3</v>
      </c>
      <c r="K165" s="43">
        <v>2</v>
      </c>
      <c r="L165" s="43">
        <v>3</v>
      </c>
      <c r="M165" s="43">
        <v>2</v>
      </c>
      <c r="N165" s="43">
        <v>2</v>
      </c>
      <c r="O165" s="43">
        <v>3</v>
      </c>
      <c r="P165" s="44">
        <v>2</v>
      </c>
      <c r="Q165" s="44">
        <v>2</v>
      </c>
      <c r="R165" s="44">
        <v>3</v>
      </c>
      <c r="S165" s="43">
        <v>3</v>
      </c>
      <c r="T165" s="44">
        <v>1</v>
      </c>
      <c r="U165" s="44">
        <v>3</v>
      </c>
      <c r="V165" s="44">
        <v>3</v>
      </c>
      <c r="W165" s="44">
        <v>2</v>
      </c>
      <c r="X165" s="44">
        <v>4</v>
      </c>
      <c r="Y165" s="44">
        <v>3</v>
      </c>
      <c r="Z165" s="44">
        <v>3</v>
      </c>
      <c r="AA165" s="45">
        <v>3</v>
      </c>
      <c r="AB165" s="47">
        <f t="shared" si="6"/>
        <v>62</v>
      </c>
      <c r="AC165" s="47">
        <f t="shared" si="7"/>
        <v>2.5788380869976675</v>
      </c>
      <c r="AD165" s="47">
        <v>3</v>
      </c>
      <c r="AE165" s="47" t="str">
        <f t="shared" si="8"/>
        <v>SEDANG</v>
      </c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</row>
    <row r="166" spans="1:43" x14ac:dyDescent="0.2">
      <c r="A166" s="28" t="s">
        <v>1280</v>
      </c>
      <c r="B166" s="42" t="s">
        <v>69</v>
      </c>
      <c r="C166" s="42">
        <v>13</v>
      </c>
      <c r="D166" s="42">
        <v>8</v>
      </c>
      <c r="E166" s="43">
        <v>4</v>
      </c>
      <c r="F166" s="43">
        <v>4</v>
      </c>
      <c r="G166" s="44">
        <v>3</v>
      </c>
      <c r="H166" s="43">
        <v>4</v>
      </c>
      <c r="I166" s="44">
        <v>2</v>
      </c>
      <c r="J166" s="44">
        <v>4</v>
      </c>
      <c r="K166" s="43">
        <v>4</v>
      </c>
      <c r="L166" s="43">
        <v>1</v>
      </c>
      <c r="M166" s="43">
        <v>4</v>
      </c>
      <c r="N166" s="43">
        <v>1</v>
      </c>
      <c r="O166" s="43">
        <v>4</v>
      </c>
      <c r="P166" s="44">
        <v>4</v>
      </c>
      <c r="Q166" s="44">
        <v>1</v>
      </c>
      <c r="R166" s="44">
        <v>4</v>
      </c>
      <c r="S166" s="43">
        <v>3</v>
      </c>
      <c r="T166" s="44">
        <v>2</v>
      </c>
      <c r="U166" s="44">
        <v>4</v>
      </c>
      <c r="V166" s="44">
        <v>4</v>
      </c>
      <c r="W166" s="44">
        <v>3</v>
      </c>
      <c r="X166" s="44">
        <v>4</v>
      </c>
      <c r="Y166" s="44">
        <v>4</v>
      </c>
      <c r="Z166" s="44">
        <v>4</v>
      </c>
      <c r="AA166" s="45">
        <v>4</v>
      </c>
      <c r="AB166" s="47">
        <f t="shared" si="6"/>
        <v>76</v>
      </c>
      <c r="AC166" s="47">
        <f t="shared" si="7"/>
        <v>3.0273145549411824</v>
      </c>
      <c r="AD166" s="47">
        <v>3</v>
      </c>
      <c r="AE166" s="47" t="str">
        <f t="shared" si="8"/>
        <v>TINGGI</v>
      </c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</row>
    <row r="167" spans="1:43" x14ac:dyDescent="0.2">
      <c r="A167" s="28" t="s">
        <v>1281</v>
      </c>
      <c r="B167" s="42" t="s">
        <v>69</v>
      </c>
      <c r="C167" s="42">
        <v>13</v>
      </c>
      <c r="D167" s="42">
        <v>8</v>
      </c>
      <c r="E167" s="43">
        <v>4</v>
      </c>
      <c r="F167" s="43">
        <v>4</v>
      </c>
      <c r="G167" s="44">
        <v>2</v>
      </c>
      <c r="H167" s="43">
        <v>4</v>
      </c>
      <c r="I167" s="44">
        <v>4</v>
      </c>
      <c r="J167" s="44">
        <v>3</v>
      </c>
      <c r="K167" s="43">
        <v>3</v>
      </c>
      <c r="L167" s="43">
        <v>3</v>
      </c>
      <c r="M167" s="43">
        <v>4</v>
      </c>
      <c r="N167" s="43">
        <v>3</v>
      </c>
      <c r="O167" s="43">
        <v>4</v>
      </c>
      <c r="P167" s="44">
        <v>3</v>
      </c>
      <c r="Q167" s="44">
        <v>1</v>
      </c>
      <c r="R167" s="44">
        <v>4</v>
      </c>
      <c r="S167" s="43">
        <v>4</v>
      </c>
      <c r="T167" s="44">
        <v>2</v>
      </c>
      <c r="U167" s="44">
        <v>3</v>
      </c>
      <c r="V167" s="44">
        <v>3</v>
      </c>
      <c r="W167" s="44">
        <v>3</v>
      </c>
      <c r="X167" s="44">
        <v>3</v>
      </c>
      <c r="Y167" s="44">
        <v>3</v>
      </c>
      <c r="Z167" s="44">
        <v>3</v>
      </c>
      <c r="AA167" s="45">
        <v>4</v>
      </c>
      <c r="AB167" s="47">
        <f t="shared" si="6"/>
        <v>74</v>
      </c>
      <c r="AC167" s="47">
        <f t="shared" si="7"/>
        <v>3.0899655662564052</v>
      </c>
      <c r="AD167" s="47">
        <v>3</v>
      </c>
      <c r="AE167" s="47" t="str">
        <f t="shared" si="8"/>
        <v>TINGGI</v>
      </c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</row>
    <row r="168" spans="1:43" x14ac:dyDescent="0.2">
      <c r="A168" s="28" t="s">
        <v>1282</v>
      </c>
      <c r="B168" s="42" t="s">
        <v>69</v>
      </c>
      <c r="C168" s="42">
        <v>14</v>
      </c>
      <c r="D168" s="42">
        <v>8</v>
      </c>
      <c r="E168" s="43">
        <v>4</v>
      </c>
      <c r="F168" s="43">
        <v>3</v>
      </c>
      <c r="G168" s="44">
        <v>2</v>
      </c>
      <c r="H168" s="43">
        <v>3</v>
      </c>
      <c r="I168" s="44">
        <v>3</v>
      </c>
      <c r="J168" s="44">
        <v>3</v>
      </c>
      <c r="K168" s="43">
        <v>3</v>
      </c>
      <c r="L168" s="43">
        <v>3</v>
      </c>
      <c r="M168" s="43">
        <v>3</v>
      </c>
      <c r="N168" s="43">
        <v>3</v>
      </c>
      <c r="O168" s="43">
        <v>3</v>
      </c>
      <c r="P168" s="44">
        <v>3</v>
      </c>
      <c r="Q168" s="44">
        <v>2</v>
      </c>
      <c r="R168" s="44">
        <v>3</v>
      </c>
      <c r="S168" s="43">
        <v>3</v>
      </c>
      <c r="T168" s="44">
        <v>3</v>
      </c>
      <c r="U168" s="44">
        <v>2</v>
      </c>
      <c r="V168" s="44">
        <v>2</v>
      </c>
      <c r="W168" s="44">
        <v>3</v>
      </c>
      <c r="X168" s="44">
        <v>3</v>
      </c>
      <c r="Y168" s="44">
        <v>3</v>
      </c>
      <c r="Z168" s="44">
        <v>2</v>
      </c>
      <c r="AA168" s="45">
        <v>4</v>
      </c>
      <c r="AB168" s="47">
        <f t="shared" si="6"/>
        <v>66</v>
      </c>
      <c r="AC168" s="47">
        <f t="shared" si="7"/>
        <v>2.81646775966234</v>
      </c>
      <c r="AD168" s="47">
        <v>3</v>
      </c>
      <c r="AE168" s="47" t="str">
        <f t="shared" si="8"/>
        <v>SEDANG</v>
      </c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</row>
    <row r="169" spans="1:43" x14ac:dyDescent="0.2">
      <c r="A169" s="28" t="s">
        <v>1283</v>
      </c>
      <c r="B169" s="42" t="s">
        <v>69</v>
      </c>
      <c r="C169" s="42">
        <v>14</v>
      </c>
      <c r="D169" s="42">
        <v>8</v>
      </c>
      <c r="E169" s="43">
        <v>4</v>
      </c>
      <c r="F169" s="43">
        <v>3</v>
      </c>
      <c r="G169" s="44">
        <v>1</v>
      </c>
      <c r="H169" s="43">
        <v>4</v>
      </c>
      <c r="I169" s="44">
        <v>2</v>
      </c>
      <c r="J169" s="44">
        <v>2</v>
      </c>
      <c r="K169" s="43">
        <v>3</v>
      </c>
      <c r="L169" s="43">
        <v>4</v>
      </c>
      <c r="M169" s="43">
        <v>3</v>
      </c>
      <c r="N169" s="43">
        <v>3</v>
      </c>
      <c r="O169" s="43">
        <v>4</v>
      </c>
      <c r="P169" s="44">
        <v>3</v>
      </c>
      <c r="Q169" s="44">
        <v>1</v>
      </c>
      <c r="R169" s="44">
        <v>2</v>
      </c>
      <c r="S169" s="43">
        <v>3</v>
      </c>
      <c r="T169" s="44">
        <v>2</v>
      </c>
      <c r="U169" s="44">
        <v>1</v>
      </c>
      <c r="V169" s="44">
        <v>3</v>
      </c>
      <c r="W169" s="44">
        <v>4</v>
      </c>
      <c r="X169" s="44">
        <v>4</v>
      </c>
      <c r="Y169" s="44">
        <v>4</v>
      </c>
      <c r="Z169" s="44">
        <v>1</v>
      </c>
      <c r="AA169" s="45">
        <v>4</v>
      </c>
      <c r="AB169" s="47">
        <f t="shared" si="6"/>
        <v>65</v>
      </c>
      <c r="AC169" s="47">
        <f t="shared" si="7"/>
        <v>2.5525604170107732</v>
      </c>
      <c r="AD169" s="47">
        <v>3</v>
      </c>
      <c r="AE169" s="47" t="str">
        <f t="shared" si="8"/>
        <v>SEDANG</v>
      </c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</row>
    <row r="170" spans="1:43" x14ac:dyDescent="0.2">
      <c r="A170" s="28" t="s">
        <v>1284</v>
      </c>
      <c r="B170" s="42" t="s">
        <v>69</v>
      </c>
      <c r="C170" s="42">
        <v>14</v>
      </c>
      <c r="D170" s="42">
        <v>8</v>
      </c>
      <c r="E170" s="43">
        <v>4</v>
      </c>
      <c r="F170" s="43">
        <v>3</v>
      </c>
      <c r="G170" s="44">
        <v>2</v>
      </c>
      <c r="H170" s="43">
        <v>2</v>
      </c>
      <c r="I170" s="44">
        <v>2</v>
      </c>
      <c r="J170" s="44">
        <v>3</v>
      </c>
      <c r="K170" s="43">
        <v>2</v>
      </c>
      <c r="L170" s="43">
        <v>3</v>
      </c>
      <c r="M170" s="43">
        <v>2</v>
      </c>
      <c r="N170" s="43">
        <v>3</v>
      </c>
      <c r="O170" s="43">
        <v>3</v>
      </c>
      <c r="P170" s="44">
        <v>2</v>
      </c>
      <c r="Q170" s="44">
        <v>1</v>
      </c>
      <c r="R170" s="44">
        <v>2</v>
      </c>
      <c r="S170" s="43">
        <v>2</v>
      </c>
      <c r="T170" s="44">
        <v>2</v>
      </c>
      <c r="U170" s="44">
        <v>2</v>
      </c>
      <c r="V170" s="44">
        <v>3</v>
      </c>
      <c r="W170" s="44">
        <v>3</v>
      </c>
      <c r="X170" s="44">
        <v>2</v>
      </c>
      <c r="Y170" s="44">
        <v>2</v>
      </c>
      <c r="Z170" s="44">
        <v>3</v>
      </c>
      <c r="AA170" s="45">
        <v>4</v>
      </c>
      <c r="AB170" s="47">
        <f t="shared" si="6"/>
        <v>57</v>
      </c>
      <c r="AC170" s="47">
        <f t="shared" si="7"/>
        <v>2.3733806098737471</v>
      </c>
      <c r="AD170" s="47">
        <v>2</v>
      </c>
      <c r="AE170" s="47" t="str">
        <f t="shared" si="8"/>
        <v>SEDANG</v>
      </c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</row>
    <row r="171" spans="1:43" x14ac:dyDescent="0.2">
      <c r="A171" s="28" t="s">
        <v>1285</v>
      </c>
      <c r="B171" s="42" t="s">
        <v>69</v>
      </c>
      <c r="C171" s="42">
        <v>14</v>
      </c>
      <c r="D171" s="42">
        <v>9</v>
      </c>
      <c r="E171" s="43">
        <v>4</v>
      </c>
      <c r="F171" s="43">
        <v>4</v>
      </c>
      <c r="G171" s="44">
        <v>2</v>
      </c>
      <c r="H171" s="43">
        <v>4</v>
      </c>
      <c r="I171" s="44">
        <v>3</v>
      </c>
      <c r="J171" s="44">
        <v>3</v>
      </c>
      <c r="K171" s="43">
        <v>3</v>
      </c>
      <c r="L171" s="43">
        <v>3</v>
      </c>
      <c r="M171" s="43">
        <v>3</v>
      </c>
      <c r="N171" s="43">
        <v>3</v>
      </c>
      <c r="O171" s="43">
        <v>4</v>
      </c>
      <c r="P171" s="44">
        <v>3</v>
      </c>
      <c r="Q171" s="44">
        <v>1</v>
      </c>
      <c r="R171" s="44">
        <v>3</v>
      </c>
      <c r="S171" s="43">
        <v>3</v>
      </c>
      <c r="T171" s="44">
        <v>4</v>
      </c>
      <c r="U171" s="44">
        <v>3</v>
      </c>
      <c r="V171" s="44">
        <v>3</v>
      </c>
      <c r="W171" s="44">
        <v>3</v>
      </c>
      <c r="X171" s="44">
        <v>3</v>
      </c>
      <c r="Y171" s="44">
        <v>3</v>
      </c>
      <c r="Z171" s="44">
        <v>3</v>
      </c>
      <c r="AA171" s="45">
        <v>3</v>
      </c>
      <c r="AB171" s="47">
        <f t="shared" si="6"/>
        <v>71</v>
      </c>
      <c r="AC171" s="47">
        <f t="shared" si="7"/>
        <v>2.9914469502949488</v>
      </c>
      <c r="AD171" s="47">
        <v>3</v>
      </c>
      <c r="AE171" s="47" t="s">
        <v>1476</v>
      </c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</row>
    <row r="172" spans="1:43" x14ac:dyDescent="0.2">
      <c r="A172" s="28" t="s">
        <v>1286</v>
      </c>
      <c r="B172" s="42" t="s">
        <v>69</v>
      </c>
      <c r="C172" s="42">
        <v>15</v>
      </c>
      <c r="D172" s="42">
        <v>9</v>
      </c>
      <c r="E172" s="43">
        <v>4</v>
      </c>
      <c r="F172" s="43">
        <v>3</v>
      </c>
      <c r="G172" s="44">
        <v>2</v>
      </c>
      <c r="H172" s="43">
        <v>2</v>
      </c>
      <c r="I172" s="44">
        <v>2</v>
      </c>
      <c r="J172" s="44">
        <v>2</v>
      </c>
      <c r="K172" s="43">
        <v>2</v>
      </c>
      <c r="L172" s="43">
        <v>3</v>
      </c>
      <c r="M172" s="43">
        <v>2</v>
      </c>
      <c r="N172" s="43">
        <v>3</v>
      </c>
      <c r="O172" s="43">
        <v>3</v>
      </c>
      <c r="P172" s="44">
        <v>2</v>
      </c>
      <c r="Q172" s="44">
        <v>2</v>
      </c>
      <c r="R172" s="44">
        <v>3</v>
      </c>
      <c r="S172" s="43">
        <v>3</v>
      </c>
      <c r="T172" s="44">
        <v>4</v>
      </c>
      <c r="U172" s="44">
        <v>2</v>
      </c>
      <c r="V172" s="44">
        <v>2</v>
      </c>
      <c r="W172" s="44">
        <v>2</v>
      </c>
      <c r="X172" s="44">
        <v>3</v>
      </c>
      <c r="Y172" s="44">
        <v>1</v>
      </c>
      <c r="Z172" s="44">
        <v>3</v>
      </c>
      <c r="AA172" s="45">
        <v>4</v>
      </c>
      <c r="AB172" s="47">
        <f t="shared" si="6"/>
        <v>59</v>
      </c>
      <c r="AC172" s="47">
        <f t="shared" si="7"/>
        <v>2.4459954825366905</v>
      </c>
      <c r="AD172" s="47">
        <v>2</v>
      </c>
      <c r="AE172" s="47" t="str">
        <f t="shared" si="8"/>
        <v>SEDANG</v>
      </c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</row>
    <row r="173" spans="1:43" x14ac:dyDescent="0.2">
      <c r="A173" s="28" t="s">
        <v>1287</v>
      </c>
      <c r="B173" s="42" t="s">
        <v>69</v>
      </c>
      <c r="C173" s="42">
        <v>14</v>
      </c>
      <c r="D173" s="42">
        <v>9</v>
      </c>
      <c r="E173" s="43">
        <v>4</v>
      </c>
      <c r="F173" s="43">
        <v>2</v>
      </c>
      <c r="G173" s="44">
        <v>2</v>
      </c>
      <c r="H173" s="43">
        <v>2</v>
      </c>
      <c r="I173" s="44">
        <v>3</v>
      </c>
      <c r="J173" s="44">
        <v>2</v>
      </c>
      <c r="K173" s="43">
        <v>3</v>
      </c>
      <c r="L173" s="43">
        <v>2</v>
      </c>
      <c r="M173" s="43">
        <v>3</v>
      </c>
      <c r="N173" s="43">
        <v>3</v>
      </c>
      <c r="O173" s="43">
        <v>3</v>
      </c>
      <c r="P173" s="44">
        <v>2</v>
      </c>
      <c r="Q173" s="44">
        <v>2</v>
      </c>
      <c r="R173" s="44">
        <v>3</v>
      </c>
      <c r="S173" s="43">
        <v>3</v>
      </c>
      <c r="T173" s="44">
        <v>3</v>
      </c>
      <c r="U173" s="44">
        <v>3</v>
      </c>
      <c r="V173" s="44">
        <v>3</v>
      </c>
      <c r="W173" s="44">
        <v>3</v>
      </c>
      <c r="X173" s="44">
        <v>3</v>
      </c>
      <c r="Y173" s="44">
        <v>2</v>
      </c>
      <c r="Z173" s="44">
        <v>3</v>
      </c>
      <c r="AA173" s="45">
        <v>3</v>
      </c>
      <c r="AB173" s="47">
        <f t="shared" si="6"/>
        <v>62</v>
      </c>
      <c r="AC173" s="47">
        <f t="shared" si="7"/>
        <v>2.6381788851935926</v>
      </c>
      <c r="AD173" s="47">
        <v>3</v>
      </c>
      <c r="AE173" s="47" t="str">
        <f t="shared" si="8"/>
        <v>SEDANG</v>
      </c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</row>
    <row r="174" spans="1:43" x14ac:dyDescent="0.2">
      <c r="A174" s="28" t="s">
        <v>1288</v>
      </c>
      <c r="B174" s="42" t="s">
        <v>69</v>
      </c>
      <c r="C174" s="42">
        <v>14</v>
      </c>
      <c r="D174" s="42">
        <v>8</v>
      </c>
      <c r="E174" s="43">
        <v>4</v>
      </c>
      <c r="F174" s="43">
        <v>3</v>
      </c>
      <c r="G174" s="44">
        <v>2</v>
      </c>
      <c r="H174" s="43">
        <v>2</v>
      </c>
      <c r="I174" s="44">
        <v>2</v>
      </c>
      <c r="J174" s="44">
        <v>2</v>
      </c>
      <c r="K174" s="43">
        <v>3</v>
      </c>
      <c r="L174" s="43">
        <v>2</v>
      </c>
      <c r="M174" s="43">
        <v>3</v>
      </c>
      <c r="N174" s="43">
        <v>3</v>
      </c>
      <c r="O174" s="43">
        <v>3</v>
      </c>
      <c r="P174" s="44">
        <v>3</v>
      </c>
      <c r="Q174" s="44">
        <v>3</v>
      </c>
      <c r="R174" s="44">
        <v>2</v>
      </c>
      <c r="S174" s="43">
        <v>3</v>
      </c>
      <c r="T174" s="44">
        <v>2</v>
      </c>
      <c r="U174" s="44">
        <v>3</v>
      </c>
      <c r="V174" s="44">
        <v>3</v>
      </c>
      <c r="W174" s="44">
        <v>3</v>
      </c>
      <c r="X174" s="44">
        <v>4</v>
      </c>
      <c r="Y174" s="44">
        <v>2</v>
      </c>
      <c r="Z174" s="44">
        <v>3</v>
      </c>
      <c r="AA174" s="45">
        <v>4</v>
      </c>
      <c r="AB174" s="47">
        <f t="shared" si="6"/>
        <v>64</v>
      </c>
      <c r="AC174" s="47">
        <f t="shared" si="7"/>
        <v>2.7050075280245718</v>
      </c>
      <c r="AD174" s="47">
        <v>3</v>
      </c>
      <c r="AE174" s="47" t="str">
        <f t="shared" si="8"/>
        <v>SEDANG</v>
      </c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</row>
    <row r="175" spans="1:43" x14ac:dyDescent="0.2">
      <c r="A175" s="28" t="s">
        <v>1289</v>
      </c>
      <c r="B175" s="42" t="s">
        <v>69</v>
      </c>
      <c r="C175" s="42">
        <v>14</v>
      </c>
      <c r="D175" s="42">
        <v>8</v>
      </c>
      <c r="E175" s="43">
        <v>4</v>
      </c>
      <c r="F175" s="43">
        <v>4</v>
      </c>
      <c r="G175" s="44">
        <v>3</v>
      </c>
      <c r="H175" s="43">
        <v>3</v>
      </c>
      <c r="I175" s="44">
        <v>2</v>
      </c>
      <c r="J175" s="44">
        <v>2</v>
      </c>
      <c r="K175" s="43">
        <v>3</v>
      </c>
      <c r="L175" s="43">
        <v>2</v>
      </c>
      <c r="M175" s="43">
        <v>3</v>
      </c>
      <c r="N175" s="43">
        <v>3</v>
      </c>
      <c r="O175" s="43">
        <v>3</v>
      </c>
      <c r="P175" s="44">
        <v>2</v>
      </c>
      <c r="Q175" s="44">
        <v>2</v>
      </c>
      <c r="R175" s="44">
        <v>3</v>
      </c>
      <c r="S175" s="43">
        <v>4</v>
      </c>
      <c r="T175" s="44">
        <v>2</v>
      </c>
      <c r="U175" s="44">
        <v>3</v>
      </c>
      <c r="V175" s="44">
        <v>2</v>
      </c>
      <c r="W175" s="44">
        <v>2</v>
      </c>
      <c r="X175" s="44">
        <v>2</v>
      </c>
      <c r="Y175" s="44">
        <v>3</v>
      </c>
      <c r="Z175" s="44">
        <v>3</v>
      </c>
      <c r="AA175" s="45">
        <v>3</v>
      </c>
      <c r="AB175" s="47">
        <f t="shared" si="6"/>
        <v>63</v>
      </c>
      <c r="AC175" s="47">
        <f t="shared" si="7"/>
        <v>2.6577390430965906</v>
      </c>
      <c r="AD175" s="47">
        <v>3</v>
      </c>
      <c r="AE175" s="47" t="str">
        <f t="shared" si="8"/>
        <v>SEDANG</v>
      </c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</row>
    <row r="176" spans="1:43" x14ac:dyDescent="0.2">
      <c r="A176" s="28" t="s">
        <v>1290</v>
      </c>
      <c r="B176" s="42" t="s">
        <v>69</v>
      </c>
      <c r="C176" s="42">
        <v>14</v>
      </c>
      <c r="D176" s="42">
        <v>8</v>
      </c>
      <c r="E176" s="43">
        <v>4</v>
      </c>
      <c r="F176" s="43">
        <v>3</v>
      </c>
      <c r="G176" s="44">
        <v>3</v>
      </c>
      <c r="H176" s="43">
        <v>2</v>
      </c>
      <c r="I176" s="44">
        <v>3</v>
      </c>
      <c r="J176" s="44">
        <v>2</v>
      </c>
      <c r="K176" s="43">
        <v>2</v>
      </c>
      <c r="L176" s="43">
        <v>2</v>
      </c>
      <c r="M176" s="43">
        <v>3</v>
      </c>
      <c r="N176" s="43">
        <v>1</v>
      </c>
      <c r="O176" s="43">
        <v>3</v>
      </c>
      <c r="P176" s="44">
        <v>3</v>
      </c>
      <c r="Q176" s="44">
        <v>1</v>
      </c>
      <c r="R176" s="44">
        <v>3</v>
      </c>
      <c r="S176" s="43">
        <v>1</v>
      </c>
      <c r="T176" s="44">
        <v>2</v>
      </c>
      <c r="U176" s="44">
        <v>4</v>
      </c>
      <c r="V176" s="44">
        <v>4</v>
      </c>
      <c r="W176" s="44">
        <v>3</v>
      </c>
      <c r="X176" s="44">
        <v>3</v>
      </c>
      <c r="Y176" s="44">
        <v>2</v>
      </c>
      <c r="Z176" s="44">
        <v>4</v>
      </c>
      <c r="AA176" s="45">
        <v>3</v>
      </c>
      <c r="AB176" s="47">
        <f t="shared" si="6"/>
        <v>61</v>
      </c>
      <c r="AC176" s="47">
        <f t="shared" si="7"/>
        <v>2.4585535567091319</v>
      </c>
      <c r="AD176" s="47">
        <v>2</v>
      </c>
      <c r="AE176" s="47" t="str">
        <f t="shared" si="8"/>
        <v>SEDANG</v>
      </c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</row>
    <row r="177" spans="1:43" x14ac:dyDescent="0.2">
      <c r="A177" s="28" t="s">
        <v>1291</v>
      </c>
      <c r="B177" s="42" t="s">
        <v>69</v>
      </c>
      <c r="C177" s="42">
        <v>14</v>
      </c>
      <c r="D177" s="42">
        <v>9</v>
      </c>
      <c r="E177" s="43">
        <v>4</v>
      </c>
      <c r="F177" s="43">
        <v>3</v>
      </c>
      <c r="G177" s="44">
        <v>2</v>
      </c>
      <c r="H177" s="43">
        <v>3</v>
      </c>
      <c r="I177" s="44">
        <v>2</v>
      </c>
      <c r="J177" s="44">
        <v>2</v>
      </c>
      <c r="K177" s="43">
        <v>3</v>
      </c>
      <c r="L177" s="43">
        <v>2</v>
      </c>
      <c r="M177" s="43">
        <v>2</v>
      </c>
      <c r="N177" s="43">
        <v>2</v>
      </c>
      <c r="O177" s="43">
        <v>3</v>
      </c>
      <c r="P177" s="44">
        <v>2</v>
      </c>
      <c r="Q177" s="44">
        <v>2</v>
      </c>
      <c r="R177" s="44">
        <v>3</v>
      </c>
      <c r="S177" s="43">
        <v>3</v>
      </c>
      <c r="T177" s="44">
        <v>1</v>
      </c>
      <c r="U177" s="44">
        <v>2</v>
      </c>
      <c r="V177" s="44">
        <v>2</v>
      </c>
      <c r="W177" s="44">
        <v>1</v>
      </c>
      <c r="X177" s="44">
        <v>3</v>
      </c>
      <c r="Y177" s="44">
        <v>2</v>
      </c>
      <c r="Z177" s="44">
        <v>1</v>
      </c>
      <c r="AA177" s="45">
        <v>3</v>
      </c>
      <c r="AB177" s="47">
        <f t="shared" si="6"/>
        <v>53</v>
      </c>
      <c r="AC177" s="47">
        <f t="shared" si="7"/>
        <v>2.1682163144454649</v>
      </c>
      <c r="AD177" s="47">
        <v>2</v>
      </c>
      <c r="AE177" s="47" t="str">
        <f t="shared" si="8"/>
        <v>RENDAH</v>
      </c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</row>
    <row r="178" spans="1:43" x14ac:dyDescent="0.2">
      <c r="A178" s="28" t="s">
        <v>1292</v>
      </c>
      <c r="B178" s="42" t="s">
        <v>69</v>
      </c>
      <c r="C178" s="42">
        <v>13</v>
      </c>
      <c r="D178" s="42">
        <v>8</v>
      </c>
      <c r="E178" s="43">
        <v>3</v>
      </c>
      <c r="F178" s="43">
        <v>3</v>
      </c>
      <c r="G178" s="44">
        <v>3</v>
      </c>
      <c r="H178" s="43">
        <v>3</v>
      </c>
      <c r="I178" s="44">
        <v>2</v>
      </c>
      <c r="J178" s="44">
        <v>2</v>
      </c>
      <c r="K178" s="43">
        <v>2</v>
      </c>
      <c r="L178" s="43">
        <v>2</v>
      </c>
      <c r="M178" s="43">
        <v>3</v>
      </c>
      <c r="N178" s="43">
        <v>3</v>
      </c>
      <c r="O178" s="43">
        <v>3</v>
      </c>
      <c r="P178" s="44">
        <v>2</v>
      </c>
      <c r="Q178" s="44">
        <v>2</v>
      </c>
      <c r="R178" s="44">
        <v>3</v>
      </c>
      <c r="S178" s="43">
        <v>2</v>
      </c>
      <c r="T178" s="44">
        <v>3</v>
      </c>
      <c r="U178" s="44">
        <v>1</v>
      </c>
      <c r="V178" s="44">
        <v>2</v>
      </c>
      <c r="W178" s="44">
        <v>1</v>
      </c>
      <c r="X178" s="44">
        <v>3</v>
      </c>
      <c r="Y178" s="44">
        <v>2</v>
      </c>
      <c r="Z178" s="44">
        <v>1</v>
      </c>
      <c r="AA178" s="45">
        <v>4</v>
      </c>
      <c r="AB178" s="47">
        <f t="shared" si="6"/>
        <v>55</v>
      </c>
      <c r="AC178" s="47">
        <f t="shared" si="7"/>
        <v>2.246026578888344</v>
      </c>
      <c r="AD178" s="47">
        <v>2</v>
      </c>
      <c r="AE178" s="47" t="str">
        <f t="shared" si="8"/>
        <v>SEDANG</v>
      </c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</row>
    <row r="179" spans="1:43" x14ac:dyDescent="0.2">
      <c r="A179" s="28" t="s">
        <v>1293</v>
      </c>
      <c r="B179" s="42" t="s">
        <v>69</v>
      </c>
      <c r="C179" s="42">
        <v>12</v>
      </c>
      <c r="D179" s="42">
        <v>8</v>
      </c>
      <c r="E179" s="43">
        <v>3</v>
      </c>
      <c r="F179" s="43">
        <v>3</v>
      </c>
      <c r="G179" s="44">
        <v>2</v>
      </c>
      <c r="H179" s="43">
        <v>3</v>
      </c>
      <c r="I179" s="44">
        <v>3</v>
      </c>
      <c r="J179" s="44">
        <v>3</v>
      </c>
      <c r="K179" s="43">
        <v>3</v>
      </c>
      <c r="L179" s="43">
        <v>3</v>
      </c>
      <c r="M179" s="43">
        <v>3</v>
      </c>
      <c r="N179" s="43">
        <v>3</v>
      </c>
      <c r="O179" s="43">
        <v>4</v>
      </c>
      <c r="P179" s="44">
        <v>3</v>
      </c>
      <c r="Q179" s="44">
        <v>2</v>
      </c>
      <c r="R179" s="44">
        <v>3</v>
      </c>
      <c r="S179" s="43">
        <v>3</v>
      </c>
      <c r="T179" s="44">
        <v>3</v>
      </c>
      <c r="U179" s="44">
        <v>3</v>
      </c>
      <c r="V179" s="44">
        <v>3</v>
      </c>
      <c r="W179" s="44">
        <v>3</v>
      </c>
      <c r="X179" s="44">
        <v>3</v>
      </c>
      <c r="Y179" s="44">
        <v>3</v>
      </c>
      <c r="Z179" s="44">
        <v>4</v>
      </c>
      <c r="AA179" s="45">
        <v>3</v>
      </c>
      <c r="AB179" s="47">
        <f t="shared" si="6"/>
        <v>69</v>
      </c>
      <c r="AC179" s="47">
        <f t="shared" si="7"/>
        <v>2.9694308028262206</v>
      </c>
      <c r="AD179" s="47">
        <v>3</v>
      </c>
      <c r="AE179" s="47" t="str">
        <f t="shared" si="8"/>
        <v>SEDANG</v>
      </c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</row>
    <row r="180" spans="1:43" x14ac:dyDescent="0.2">
      <c r="A180" s="28" t="s">
        <v>1294</v>
      </c>
      <c r="B180" s="42" t="s">
        <v>69</v>
      </c>
      <c r="C180" s="42">
        <v>14</v>
      </c>
      <c r="D180" s="42">
        <v>8</v>
      </c>
      <c r="E180" s="43">
        <v>4</v>
      </c>
      <c r="F180" s="43">
        <v>3</v>
      </c>
      <c r="G180" s="44">
        <v>2</v>
      </c>
      <c r="H180" s="43">
        <v>3</v>
      </c>
      <c r="I180" s="44">
        <v>3</v>
      </c>
      <c r="J180" s="44">
        <v>1</v>
      </c>
      <c r="K180" s="43">
        <v>4</v>
      </c>
      <c r="L180" s="43">
        <v>4</v>
      </c>
      <c r="M180" s="43">
        <v>3</v>
      </c>
      <c r="N180" s="43">
        <v>4</v>
      </c>
      <c r="O180" s="43">
        <v>4</v>
      </c>
      <c r="P180" s="44">
        <v>3</v>
      </c>
      <c r="Q180" s="44">
        <v>1</v>
      </c>
      <c r="R180" s="44">
        <v>3</v>
      </c>
      <c r="S180" s="43">
        <v>4</v>
      </c>
      <c r="T180" s="44">
        <v>3</v>
      </c>
      <c r="U180" s="44">
        <v>3</v>
      </c>
      <c r="V180" s="44">
        <v>3</v>
      </c>
      <c r="W180" s="44">
        <v>2</v>
      </c>
      <c r="X180" s="44">
        <v>3</v>
      </c>
      <c r="Y180" s="44">
        <v>3</v>
      </c>
      <c r="Z180" s="44">
        <v>2</v>
      </c>
      <c r="AA180" s="45">
        <v>4</v>
      </c>
      <c r="AB180" s="47">
        <f t="shared" si="6"/>
        <v>69</v>
      </c>
      <c r="AC180" s="47">
        <f t="shared" si="7"/>
        <v>2.8228568666819314</v>
      </c>
      <c r="AD180" s="47">
        <v>3</v>
      </c>
      <c r="AE180" s="47" t="str">
        <f t="shared" si="8"/>
        <v>SEDANG</v>
      </c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</row>
    <row r="181" spans="1:43" x14ac:dyDescent="0.2">
      <c r="A181" s="28" t="s">
        <v>1295</v>
      </c>
      <c r="B181" s="42" t="s">
        <v>69</v>
      </c>
      <c r="C181" s="42">
        <v>14</v>
      </c>
      <c r="D181" s="42">
        <v>8</v>
      </c>
      <c r="E181" s="43">
        <v>4</v>
      </c>
      <c r="F181" s="43">
        <v>4</v>
      </c>
      <c r="G181" s="44">
        <v>2</v>
      </c>
      <c r="H181" s="43">
        <v>3</v>
      </c>
      <c r="I181" s="44">
        <v>3</v>
      </c>
      <c r="J181" s="44">
        <v>3</v>
      </c>
      <c r="K181" s="43">
        <v>3</v>
      </c>
      <c r="L181" s="43">
        <v>2</v>
      </c>
      <c r="M181" s="43">
        <v>2</v>
      </c>
      <c r="N181" s="43">
        <v>1</v>
      </c>
      <c r="O181" s="43">
        <v>3</v>
      </c>
      <c r="P181" s="44">
        <v>2</v>
      </c>
      <c r="Q181" s="44">
        <v>1</v>
      </c>
      <c r="R181" s="44">
        <v>3</v>
      </c>
      <c r="S181" s="43">
        <v>2</v>
      </c>
      <c r="T181" s="44">
        <v>2</v>
      </c>
      <c r="U181" s="44">
        <v>3</v>
      </c>
      <c r="V181" s="44">
        <v>3</v>
      </c>
      <c r="W181" s="44">
        <v>2</v>
      </c>
      <c r="X181" s="44">
        <v>3</v>
      </c>
      <c r="Y181" s="44">
        <v>3</v>
      </c>
      <c r="Z181" s="44">
        <v>2</v>
      </c>
      <c r="AA181" s="45">
        <v>3</v>
      </c>
      <c r="AB181" s="47">
        <f t="shared" si="6"/>
        <v>59</v>
      </c>
      <c r="AC181" s="47">
        <f t="shared" si="7"/>
        <v>2.4279936933871085</v>
      </c>
      <c r="AD181" s="47">
        <v>2</v>
      </c>
      <c r="AE181" s="47" t="str">
        <f t="shared" si="8"/>
        <v>SEDANG</v>
      </c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</row>
    <row r="182" spans="1:43" x14ac:dyDescent="0.2">
      <c r="A182" s="28" t="s">
        <v>1296</v>
      </c>
      <c r="B182" s="42" t="s">
        <v>69</v>
      </c>
      <c r="C182" s="42">
        <v>13</v>
      </c>
      <c r="D182" s="42">
        <v>8</v>
      </c>
      <c r="E182" s="43">
        <v>4</v>
      </c>
      <c r="F182" s="43">
        <v>3</v>
      </c>
      <c r="G182" s="44">
        <v>2</v>
      </c>
      <c r="H182" s="43">
        <v>3</v>
      </c>
      <c r="I182" s="44">
        <v>2</v>
      </c>
      <c r="J182" s="44">
        <v>3</v>
      </c>
      <c r="K182" s="43">
        <v>3</v>
      </c>
      <c r="L182" s="43">
        <v>4</v>
      </c>
      <c r="M182" s="43">
        <v>2</v>
      </c>
      <c r="N182" s="43">
        <v>3</v>
      </c>
      <c r="O182" s="43">
        <v>3</v>
      </c>
      <c r="P182" s="44">
        <v>1</v>
      </c>
      <c r="Q182" s="44">
        <v>2</v>
      </c>
      <c r="R182" s="44">
        <v>2</v>
      </c>
      <c r="S182" s="43">
        <v>3</v>
      </c>
      <c r="T182" s="44">
        <v>3</v>
      </c>
      <c r="U182" s="44">
        <v>3</v>
      </c>
      <c r="V182" s="44">
        <v>3</v>
      </c>
      <c r="W182" s="44">
        <v>4</v>
      </c>
      <c r="X182" s="44">
        <v>3</v>
      </c>
      <c r="Y182" s="44">
        <v>3</v>
      </c>
      <c r="Z182" s="44">
        <v>2</v>
      </c>
      <c r="AA182" s="45">
        <v>4</v>
      </c>
      <c r="AB182" s="47">
        <f t="shared" si="6"/>
        <v>65</v>
      </c>
      <c r="AC182" s="47">
        <f t="shared" si="7"/>
        <v>2.7050075280245718</v>
      </c>
      <c r="AD182" s="47">
        <v>3</v>
      </c>
      <c r="AE182" s="47" t="str">
        <f t="shared" si="8"/>
        <v>SEDANG</v>
      </c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</row>
    <row r="183" spans="1:43" x14ac:dyDescent="0.2">
      <c r="A183" s="28" t="s">
        <v>1297</v>
      </c>
      <c r="B183" s="42" t="s">
        <v>69</v>
      </c>
      <c r="C183" s="42">
        <v>16</v>
      </c>
      <c r="D183" s="42">
        <v>9</v>
      </c>
      <c r="E183" s="43">
        <v>3</v>
      </c>
      <c r="F183" s="43">
        <v>2</v>
      </c>
      <c r="G183" s="44">
        <v>2</v>
      </c>
      <c r="H183" s="43">
        <v>2</v>
      </c>
      <c r="I183" s="44">
        <v>2</v>
      </c>
      <c r="J183" s="44">
        <v>2</v>
      </c>
      <c r="K183" s="43">
        <v>2</v>
      </c>
      <c r="L183" s="43">
        <v>3</v>
      </c>
      <c r="M183" s="43">
        <v>2</v>
      </c>
      <c r="N183" s="43">
        <v>3</v>
      </c>
      <c r="O183" s="43">
        <v>2</v>
      </c>
      <c r="P183" s="44">
        <v>2</v>
      </c>
      <c r="Q183" s="44">
        <v>2</v>
      </c>
      <c r="R183" s="44">
        <v>3</v>
      </c>
      <c r="S183" s="43">
        <v>2</v>
      </c>
      <c r="T183" s="44">
        <v>2</v>
      </c>
      <c r="U183" s="44">
        <v>3</v>
      </c>
      <c r="V183" s="44">
        <v>2</v>
      </c>
      <c r="W183" s="44">
        <v>2</v>
      </c>
      <c r="X183" s="44">
        <v>3</v>
      </c>
      <c r="Y183" s="44">
        <v>2</v>
      </c>
      <c r="Z183" s="44">
        <v>2</v>
      </c>
      <c r="AA183" s="45">
        <v>3</v>
      </c>
      <c r="AB183" s="47">
        <f t="shared" si="6"/>
        <v>53</v>
      </c>
      <c r="AC183" s="47">
        <f t="shared" si="7"/>
        <v>2.2626792155931379</v>
      </c>
      <c r="AD183" s="47">
        <v>2</v>
      </c>
      <c r="AE183" s="47" t="str">
        <f t="shared" si="8"/>
        <v>RENDAH</v>
      </c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</row>
    <row r="184" spans="1:43" x14ac:dyDescent="0.2">
      <c r="A184" s="28" t="s">
        <v>1298</v>
      </c>
      <c r="B184" s="42" t="s">
        <v>69</v>
      </c>
      <c r="C184" s="42">
        <v>14</v>
      </c>
      <c r="D184" s="42">
        <v>9</v>
      </c>
      <c r="E184" s="43">
        <v>3</v>
      </c>
      <c r="F184" s="43">
        <v>3</v>
      </c>
      <c r="G184" s="44">
        <v>1</v>
      </c>
      <c r="H184" s="43">
        <v>3</v>
      </c>
      <c r="I184" s="44">
        <v>2</v>
      </c>
      <c r="J184" s="44">
        <v>2</v>
      </c>
      <c r="K184" s="43">
        <v>3</v>
      </c>
      <c r="L184" s="43">
        <v>2</v>
      </c>
      <c r="M184" s="43">
        <v>3</v>
      </c>
      <c r="N184" s="43">
        <v>3</v>
      </c>
      <c r="O184" s="43">
        <v>3</v>
      </c>
      <c r="P184" s="44">
        <v>2</v>
      </c>
      <c r="Q184" s="44">
        <v>2</v>
      </c>
      <c r="R184" s="44">
        <v>3</v>
      </c>
      <c r="S184" s="43">
        <v>3</v>
      </c>
      <c r="T184" s="44">
        <v>3</v>
      </c>
      <c r="U184" s="44">
        <v>2</v>
      </c>
      <c r="V184" s="44">
        <v>2</v>
      </c>
      <c r="W184" s="44">
        <v>2</v>
      </c>
      <c r="X184" s="44">
        <v>2</v>
      </c>
      <c r="Y184" s="44">
        <v>2</v>
      </c>
      <c r="Z184" s="44">
        <v>2</v>
      </c>
      <c r="AA184" s="45">
        <v>3</v>
      </c>
      <c r="AB184" s="47">
        <f t="shared" si="6"/>
        <v>56</v>
      </c>
      <c r="AC184" s="47">
        <f t="shared" si="7"/>
        <v>2.3559132442895945</v>
      </c>
      <c r="AD184" s="47">
        <v>2</v>
      </c>
      <c r="AE184" s="47" t="str">
        <f t="shared" si="8"/>
        <v>SEDANG</v>
      </c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</row>
    <row r="185" spans="1:43" x14ac:dyDescent="0.2">
      <c r="A185" s="28" t="s">
        <v>1299</v>
      </c>
      <c r="B185" s="42" t="s">
        <v>69</v>
      </c>
      <c r="C185" s="42">
        <v>14</v>
      </c>
      <c r="D185" s="42">
        <v>9</v>
      </c>
      <c r="E185" s="43">
        <v>3</v>
      </c>
      <c r="F185" s="43">
        <v>2</v>
      </c>
      <c r="G185" s="44">
        <v>2</v>
      </c>
      <c r="H185" s="43">
        <v>2</v>
      </c>
      <c r="I185" s="44">
        <v>2</v>
      </c>
      <c r="J185" s="44">
        <v>2</v>
      </c>
      <c r="K185" s="43">
        <v>2</v>
      </c>
      <c r="L185" s="43">
        <v>3</v>
      </c>
      <c r="M185" s="43">
        <v>2</v>
      </c>
      <c r="N185" s="43">
        <v>3</v>
      </c>
      <c r="O185" s="43">
        <v>2</v>
      </c>
      <c r="P185" s="44">
        <v>2</v>
      </c>
      <c r="Q185" s="44">
        <v>2</v>
      </c>
      <c r="R185" s="44">
        <v>3</v>
      </c>
      <c r="S185" s="43">
        <v>2</v>
      </c>
      <c r="T185" s="44">
        <v>2</v>
      </c>
      <c r="U185" s="44">
        <v>3</v>
      </c>
      <c r="V185" s="44">
        <v>3</v>
      </c>
      <c r="W185" s="44">
        <v>2</v>
      </c>
      <c r="X185" s="44">
        <v>3</v>
      </c>
      <c r="Y185" s="44">
        <v>2</v>
      </c>
      <c r="Z185" s="44">
        <v>2</v>
      </c>
      <c r="AA185" s="45">
        <v>4</v>
      </c>
      <c r="AB185" s="47">
        <f t="shared" si="6"/>
        <v>55</v>
      </c>
      <c r="AC185" s="47">
        <f t="shared" si="7"/>
        <v>2.331907118793259</v>
      </c>
      <c r="AD185" s="47">
        <v>2</v>
      </c>
      <c r="AE185" s="47" t="str">
        <f t="shared" si="8"/>
        <v>SEDANG</v>
      </c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</row>
    <row r="186" spans="1:43" x14ac:dyDescent="0.2">
      <c r="A186" s="28" t="s">
        <v>1300</v>
      </c>
      <c r="B186" s="42" t="s">
        <v>69</v>
      </c>
      <c r="C186" s="42">
        <v>17</v>
      </c>
      <c r="D186" s="42">
        <v>8</v>
      </c>
      <c r="E186" s="43">
        <v>4</v>
      </c>
      <c r="F186" s="43">
        <v>4</v>
      </c>
      <c r="G186" s="44">
        <v>3</v>
      </c>
      <c r="H186" s="43">
        <v>3</v>
      </c>
      <c r="I186" s="44">
        <v>3</v>
      </c>
      <c r="J186" s="44">
        <v>3</v>
      </c>
      <c r="K186" s="43">
        <v>3</v>
      </c>
      <c r="L186" s="43">
        <v>2</v>
      </c>
      <c r="M186" s="43">
        <v>4</v>
      </c>
      <c r="N186" s="43">
        <v>2</v>
      </c>
      <c r="O186" s="43">
        <v>3</v>
      </c>
      <c r="P186" s="44">
        <v>3</v>
      </c>
      <c r="Q186" s="44">
        <v>1</v>
      </c>
      <c r="R186" s="44">
        <v>3</v>
      </c>
      <c r="S186" s="43">
        <v>3</v>
      </c>
      <c r="T186" s="44">
        <v>3</v>
      </c>
      <c r="U186" s="44">
        <v>3</v>
      </c>
      <c r="V186" s="44">
        <v>3</v>
      </c>
      <c r="W186" s="44">
        <v>3</v>
      </c>
      <c r="X186" s="44">
        <v>3</v>
      </c>
      <c r="Y186" s="44">
        <v>3</v>
      </c>
      <c r="Z186" s="44">
        <v>3</v>
      </c>
      <c r="AA186" s="45">
        <v>3</v>
      </c>
      <c r="AB186" s="47">
        <f t="shared" si="6"/>
        <v>68</v>
      </c>
      <c r="AC186" s="47">
        <f t="shared" si="7"/>
        <v>2.8665592704122558</v>
      </c>
      <c r="AD186" s="47">
        <v>3</v>
      </c>
      <c r="AE186" s="47" t="str">
        <f t="shared" si="8"/>
        <v>SEDANG</v>
      </c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</row>
    <row r="187" spans="1:43" x14ac:dyDescent="0.2">
      <c r="A187" s="28" t="s">
        <v>1301</v>
      </c>
      <c r="B187" s="42" t="s">
        <v>69</v>
      </c>
      <c r="C187" s="42">
        <v>14</v>
      </c>
      <c r="D187" s="42">
        <v>9</v>
      </c>
      <c r="E187" s="43">
        <v>4</v>
      </c>
      <c r="F187" s="43">
        <v>4</v>
      </c>
      <c r="G187" s="44">
        <v>2</v>
      </c>
      <c r="H187" s="43">
        <v>3</v>
      </c>
      <c r="I187" s="44">
        <v>2</v>
      </c>
      <c r="J187" s="44">
        <v>2</v>
      </c>
      <c r="K187" s="43">
        <v>4</v>
      </c>
      <c r="L187" s="43">
        <v>3</v>
      </c>
      <c r="M187" s="43">
        <v>4</v>
      </c>
      <c r="N187" s="43">
        <v>3</v>
      </c>
      <c r="O187" s="43">
        <v>4</v>
      </c>
      <c r="P187" s="44">
        <v>2</v>
      </c>
      <c r="Q187" s="44">
        <v>3</v>
      </c>
      <c r="R187" s="44">
        <v>3</v>
      </c>
      <c r="S187" s="43">
        <v>3</v>
      </c>
      <c r="T187" s="44">
        <v>3</v>
      </c>
      <c r="U187" s="44">
        <v>3</v>
      </c>
      <c r="V187" s="44">
        <v>3</v>
      </c>
      <c r="W187" s="44">
        <v>3</v>
      </c>
      <c r="X187" s="44">
        <v>3</v>
      </c>
      <c r="Y187" s="44">
        <v>3</v>
      </c>
      <c r="Z187" s="44">
        <v>2</v>
      </c>
      <c r="AA187" s="45">
        <v>3</v>
      </c>
      <c r="AB187" s="47">
        <f t="shared" si="6"/>
        <v>69</v>
      </c>
      <c r="AC187" s="47">
        <f t="shared" si="7"/>
        <v>2.9241600613021115</v>
      </c>
      <c r="AD187" s="47">
        <v>3</v>
      </c>
      <c r="AE187" s="47" t="str">
        <f t="shared" si="8"/>
        <v>SEDANG</v>
      </c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</row>
    <row r="188" spans="1:43" x14ac:dyDescent="0.2">
      <c r="A188" s="28" t="s">
        <v>1302</v>
      </c>
      <c r="B188" s="42" t="s">
        <v>69</v>
      </c>
      <c r="C188" s="42">
        <v>14</v>
      </c>
      <c r="D188" s="42">
        <v>8</v>
      </c>
      <c r="E188" s="43">
        <v>4</v>
      </c>
      <c r="F188" s="43">
        <v>4</v>
      </c>
      <c r="G188" s="44">
        <v>3</v>
      </c>
      <c r="H188" s="43">
        <v>4</v>
      </c>
      <c r="I188" s="44">
        <v>4</v>
      </c>
      <c r="J188" s="44">
        <v>4</v>
      </c>
      <c r="K188" s="43">
        <v>4</v>
      </c>
      <c r="L188" s="43">
        <v>2</v>
      </c>
      <c r="M188" s="43">
        <v>4</v>
      </c>
      <c r="N188" s="43">
        <v>4</v>
      </c>
      <c r="O188" s="43">
        <v>4</v>
      </c>
      <c r="P188" s="44">
        <v>2</v>
      </c>
      <c r="Q188" s="44">
        <v>2</v>
      </c>
      <c r="R188" s="44">
        <v>2</v>
      </c>
      <c r="S188" s="43">
        <v>2</v>
      </c>
      <c r="T188" s="44">
        <v>2</v>
      </c>
      <c r="U188" s="44">
        <v>4</v>
      </c>
      <c r="V188" s="44">
        <v>4</v>
      </c>
      <c r="W188" s="44">
        <v>2</v>
      </c>
      <c r="X188" s="44">
        <v>3</v>
      </c>
      <c r="Y188" s="44">
        <v>4</v>
      </c>
      <c r="Z188" s="44">
        <v>4</v>
      </c>
      <c r="AA188" s="45">
        <v>4</v>
      </c>
      <c r="AB188" s="47">
        <f t="shared" si="6"/>
        <v>76</v>
      </c>
      <c r="AC188" s="47">
        <f t="shared" si="7"/>
        <v>3.1592058766885045</v>
      </c>
      <c r="AD188" s="47">
        <v>3</v>
      </c>
      <c r="AE188" s="47" t="str">
        <f t="shared" si="8"/>
        <v>TINGGI</v>
      </c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</row>
    <row r="189" spans="1:43" x14ac:dyDescent="0.2">
      <c r="A189" s="28" t="s">
        <v>1303</v>
      </c>
      <c r="B189" s="42" t="s">
        <v>69</v>
      </c>
      <c r="C189" s="42">
        <v>15</v>
      </c>
      <c r="D189" s="42">
        <v>9</v>
      </c>
      <c r="E189" s="43">
        <v>4</v>
      </c>
      <c r="F189" s="43">
        <v>3</v>
      </c>
      <c r="G189" s="44">
        <v>2</v>
      </c>
      <c r="H189" s="43">
        <v>4</v>
      </c>
      <c r="I189" s="44">
        <v>3</v>
      </c>
      <c r="J189" s="44">
        <v>3</v>
      </c>
      <c r="K189" s="43">
        <v>3</v>
      </c>
      <c r="L189" s="43">
        <v>3</v>
      </c>
      <c r="M189" s="43">
        <v>3</v>
      </c>
      <c r="N189" s="43">
        <v>4</v>
      </c>
      <c r="O189" s="43">
        <v>3</v>
      </c>
      <c r="P189" s="44">
        <v>3</v>
      </c>
      <c r="Q189" s="44">
        <v>3</v>
      </c>
      <c r="R189" s="44">
        <v>2</v>
      </c>
      <c r="S189" s="43">
        <v>2</v>
      </c>
      <c r="T189" s="44">
        <v>3</v>
      </c>
      <c r="U189" s="44">
        <v>3</v>
      </c>
      <c r="V189" s="44">
        <v>3</v>
      </c>
      <c r="W189" s="44">
        <v>2</v>
      </c>
      <c r="X189" s="44">
        <v>3</v>
      </c>
      <c r="Y189" s="44">
        <v>2</v>
      </c>
      <c r="Z189" s="44">
        <v>3</v>
      </c>
      <c r="AA189" s="45">
        <v>3</v>
      </c>
      <c r="AB189" s="47">
        <f t="shared" si="6"/>
        <v>67</v>
      </c>
      <c r="AC189" s="47">
        <f t="shared" si="7"/>
        <v>2.8519171391317308</v>
      </c>
      <c r="AD189" s="47">
        <v>3</v>
      </c>
      <c r="AE189" s="47" t="str">
        <f t="shared" si="8"/>
        <v>SEDANG</v>
      </c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</row>
    <row r="190" spans="1:43" x14ac:dyDescent="0.2">
      <c r="A190" s="28" t="s">
        <v>1304</v>
      </c>
      <c r="B190" s="42" t="s">
        <v>69</v>
      </c>
      <c r="C190" s="42">
        <v>15</v>
      </c>
      <c r="D190" s="42">
        <v>9</v>
      </c>
      <c r="E190" s="43">
        <v>4</v>
      </c>
      <c r="F190" s="43">
        <v>3</v>
      </c>
      <c r="G190" s="44">
        <v>2</v>
      </c>
      <c r="H190" s="43">
        <v>3</v>
      </c>
      <c r="I190" s="44">
        <v>2</v>
      </c>
      <c r="J190" s="44">
        <v>2</v>
      </c>
      <c r="K190" s="43">
        <v>3</v>
      </c>
      <c r="L190" s="43">
        <v>3</v>
      </c>
      <c r="M190" s="43">
        <v>3</v>
      </c>
      <c r="N190" s="43">
        <v>3</v>
      </c>
      <c r="O190" s="43">
        <v>3</v>
      </c>
      <c r="P190" s="44">
        <v>2</v>
      </c>
      <c r="Q190" s="44">
        <v>2</v>
      </c>
      <c r="R190" s="44">
        <v>3</v>
      </c>
      <c r="S190" s="43">
        <v>2</v>
      </c>
      <c r="T190" s="44">
        <v>3</v>
      </c>
      <c r="U190" s="44">
        <v>3</v>
      </c>
      <c r="V190" s="44">
        <v>3</v>
      </c>
      <c r="W190" s="44">
        <v>2</v>
      </c>
      <c r="X190" s="44">
        <v>3</v>
      </c>
      <c r="Y190" s="44">
        <v>2</v>
      </c>
      <c r="Z190" s="44">
        <v>2</v>
      </c>
      <c r="AA190" s="45">
        <v>3</v>
      </c>
      <c r="AB190" s="47">
        <f t="shared" si="6"/>
        <v>61</v>
      </c>
      <c r="AC190" s="47">
        <f t="shared" si="7"/>
        <v>2.5920781932065506</v>
      </c>
      <c r="AD190" s="47">
        <v>3</v>
      </c>
      <c r="AE190" s="47" t="str">
        <f t="shared" si="8"/>
        <v>SEDANG</v>
      </c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</row>
    <row r="191" spans="1:43" x14ac:dyDescent="0.2">
      <c r="A191" s="28" t="s">
        <v>1305</v>
      </c>
      <c r="B191" s="42" t="s">
        <v>69</v>
      </c>
      <c r="C191" s="42">
        <v>12</v>
      </c>
      <c r="D191" s="42">
        <v>8</v>
      </c>
      <c r="E191" s="43">
        <v>4</v>
      </c>
      <c r="F191" s="43">
        <v>3</v>
      </c>
      <c r="G191" s="44">
        <v>2</v>
      </c>
      <c r="H191" s="43">
        <v>2</v>
      </c>
      <c r="I191" s="44">
        <v>2</v>
      </c>
      <c r="J191" s="44">
        <v>1</v>
      </c>
      <c r="K191" s="43">
        <v>2</v>
      </c>
      <c r="L191" s="43">
        <v>4</v>
      </c>
      <c r="M191" s="43">
        <v>2</v>
      </c>
      <c r="N191" s="43">
        <v>4</v>
      </c>
      <c r="O191" s="43">
        <v>3</v>
      </c>
      <c r="P191" s="44">
        <v>1</v>
      </c>
      <c r="Q191" s="44">
        <v>2</v>
      </c>
      <c r="R191" s="44">
        <v>3</v>
      </c>
      <c r="S191" s="43">
        <v>4</v>
      </c>
      <c r="T191" s="44">
        <v>1</v>
      </c>
      <c r="U191" s="44">
        <v>1</v>
      </c>
      <c r="V191" s="44">
        <v>1</v>
      </c>
      <c r="W191" s="44">
        <v>1</v>
      </c>
      <c r="X191" s="44">
        <v>4</v>
      </c>
      <c r="Y191" s="44">
        <v>2</v>
      </c>
      <c r="Z191" s="44">
        <v>3</v>
      </c>
      <c r="AA191" s="45">
        <v>4</v>
      </c>
      <c r="AB191" s="47">
        <f t="shared" si="6"/>
        <v>56</v>
      </c>
      <c r="AC191" s="47">
        <f t="shared" si="7"/>
        <v>2.1461227704349022</v>
      </c>
      <c r="AD191" s="47">
        <v>2</v>
      </c>
      <c r="AE191" s="47" t="str">
        <f t="shared" si="8"/>
        <v>SEDANG</v>
      </c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</row>
    <row r="192" spans="1:43" x14ac:dyDescent="0.2">
      <c r="A192" s="28" t="s">
        <v>1306</v>
      </c>
      <c r="B192" s="42" t="s">
        <v>69</v>
      </c>
      <c r="C192" s="42">
        <v>13</v>
      </c>
      <c r="D192" s="42">
        <v>8</v>
      </c>
      <c r="E192" s="43">
        <v>4</v>
      </c>
      <c r="F192" s="43">
        <v>3</v>
      </c>
      <c r="G192" s="44">
        <v>2</v>
      </c>
      <c r="H192" s="43">
        <v>3</v>
      </c>
      <c r="I192" s="44">
        <v>3</v>
      </c>
      <c r="J192" s="44">
        <v>4</v>
      </c>
      <c r="K192" s="43">
        <v>3</v>
      </c>
      <c r="L192" s="43">
        <v>3</v>
      </c>
      <c r="M192" s="43">
        <v>3</v>
      </c>
      <c r="N192" s="43">
        <v>2</v>
      </c>
      <c r="O192" s="43">
        <v>4</v>
      </c>
      <c r="P192" s="44">
        <v>2</v>
      </c>
      <c r="Q192" s="44">
        <v>2</v>
      </c>
      <c r="R192" s="44">
        <v>3</v>
      </c>
      <c r="S192" s="43">
        <v>3</v>
      </c>
      <c r="T192" s="44">
        <v>3</v>
      </c>
      <c r="U192" s="44">
        <v>3</v>
      </c>
      <c r="V192" s="44">
        <v>3</v>
      </c>
      <c r="W192" s="44">
        <v>3</v>
      </c>
      <c r="X192" s="44">
        <v>4</v>
      </c>
      <c r="Y192" s="44">
        <v>3</v>
      </c>
      <c r="Z192" s="44">
        <v>2</v>
      </c>
      <c r="AA192" s="45">
        <v>3</v>
      </c>
      <c r="AB192" s="47">
        <f t="shared" si="6"/>
        <v>68</v>
      </c>
      <c r="AC192" s="47">
        <f t="shared" si="7"/>
        <v>2.8878127010580141</v>
      </c>
      <c r="AD192" s="47">
        <v>3</v>
      </c>
      <c r="AE192" s="47" t="str">
        <f t="shared" si="8"/>
        <v>SEDANG</v>
      </c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</row>
    <row r="193" spans="1:43" x14ac:dyDescent="0.2">
      <c r="A193" s="28" t="s">
        <v>1307</v>
      </c>
      <c r="B193" s="42" t="s">
        <v>69</v>
      </c>
      <c r="C193" s="42">
        <v>14</v>
      </c>
      <c r="D193" s="42">
        <v>8</v>
      </c>
      <c r="E193" s="43">
        <v>4</v>
      </c>
      <c r="F193" s="43">
        <v>3</v>
      </c>
      <c r="G193" s="44">
        <v>2</v>
      </c>
      <c r="H193" s="43">
        <v>2</v>
      </c>
      <c r="I193" s="44">
        <v>2</v>
      </c>
      <c r="J193" s="44">
        <v>2</v>
      </c>
      <c r="K193" s="43">
        <v>2</v>
      </c>
      <c r="L193" s="43">
        <v>3</v>
      </c>
      <c r="M193" s="43">
        <v>2</v>
      </c>
      <c r="N193" s="43">
        <v>4</v>
      </c>
      <c r="O193" s="43">
        <v>3</v>
      </c>
      <c r="P193" s="44">
        <v>1</v>
      </c>
      <c r="Q193" s="44">
        <v>1</v>
      </c>
      <c r="R193" s="44">
        <v>2</v>
      </c>
      <c r="S193" s="43">
        <v>4</v>
      </c>
      <c r="T193" s="44">
        <v>2</v>
      </c>
      <c r="U193" s="44">
        <v>3</v>
      </c>
      <c r="V193" s="44">
        <v>2</v>
      </c>
      <c r="W193" s="44">
        <v>1</v>
      </c>
      <c r="X193" s="44">
        <v>3</v>
      </c>
      <c r="Y193" s="44">
        <v>2</v>
      </c>
      <c r="Z193" s="44">
        <v>1</v>
      </c>
      <c r="AA193" s="45">
        <v>4</v>
      </c>
      <c r="AB193" s="47">
        <f t="shared" si="6"/>
        <v>55</v>
      </c>
      <c r="AC193" s="47">
        <f t="shared" si="7"/>
        <v>2.1842920452143044</v>
      </c>
      <c r="AD193" s="47">
        <v>2</v>
      </c>
      <c r="AE193" s="47" t="str">
        <f t="shared" si="8"/>
        <v>SEDANG</v>
      </c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</row>
    <row r="194" spans="1:43" x14ac:dyDescent="0.2">
      <c r="A194" s="28" t="s">
        <v>1308</v>
      </c>
      <c r="B194" s="42" t="s">
        <v>69</v>
      </c>
      <c r="C194" s="42">
        <v>14</v>
      </c>
      <c r="D194" s="42">
        <v>8</v>
      </c>
      <c r="E194" s="43">
        <v>4</v>
      </c>
      <c r="F194" s="43">
        <v>3</v>
      </c>
      <c r="G194" s="44">
        <v>2</v>
      </c>
      <c r="H194" s="43">
        <v>3</v>
      </c>
      <c r="I194" s="44">
        <v>3</v>
      </c>
      <c r="J194" s="44">
        <v>3</v>
      </c>
      <c r="K194" s="43">
        <v>3</v>
      </c>
      <c r="L194" s="43">
        <v>3</v>
      </c>
      <c r="M194" s="43">
        <v>3</v>
      </c>
      <c r="N194" s="43">
        <v>3</v>
      </c>
      <c r="O194" s="43">
        <v>3</v>
      </c>
      <c r="P194" s="44">
        <v>3</v>
      </c>
      <c r="Q194" s="44">
        <v>1</v>
      </c>
      <c r="R194" s="44">
        <v>3</v>
      </c>
      <c r="S194" s="43">
        <v>3</v>
      </c>
      <c r="T194" s="44">
        <v>4</v>
      </c>
      <c r="U194" s="44">
        <v>4</v>
      </c>
      <c r="V194" s="44">
        <v>3</v>
      </c>
      <c r="W194" s="44">
        <v>3</v>
      </c>
      <c r="X194" s="44">
        <v>3</v>
      </c>
      <c r="Y194" s="44">
        <v>3</v>
      </c>
      <c r="Z194" s="44">
        <v>3</v>
      </c>
      <c r="AA194" s="45">
        <v>4</v>
      </c>
      <c r="AB194" s="47">
        <f t="shared" ref="AB194:AB257" si="9">SUM(E194:AA194)</f>
        <v>70</v>
      </c>
      <c r="AC194" s="47">
        <f t="shared" si="7"/>
        <v>2.9542632128544413</v>
      </c>
      <c r="AD194" s="47">
        <v>3</v>
      </c>
      <c r="AE194" s="47" t="str">
        <f t="shared" si="8"/>
        <v>SEDANG</v>
      </c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</row>
    <row r="195" spans="1:43" x14ac:dyDescent="0.2">
      <c r="A195" s="28" t="s">
        <v>1309</v>
      </c>
      <c r="B195" s="42" t="s">
        <v>69</v>
      </c>
      <c r="C195" s="42">
        <v>14</v>
      </c>
      <c r="D195" s="42">
        <v>8</v>
      </c>
      <c r="E195" s="43">
        <v>3</v>
      </c>
      <c r="F195" s="43">
        <v>3</v>
      </c>
      <c r="G195" s="44">
        <v>3</v>
      </c>
      <c r="H195" s="43">
        <v>2</v>
      </c>
      <c r="I195" s="44">
        <v>2</v>
      </c>
      <c r="J195" s="44">
        <v>2</v>
      </c>
      <c r="K195" s="43">
        <v>3</v>
      </c>
      <c r="L195" s="43">
        <v>3</v>
      </c>
      <c r="M195" s="43">
        <v>2</v>
      </c>
      <c r="N195" s="43">
        <v>2</v>
      </c>
      <c r="O195" s="43">
        <v>3</v>
      </c>
      <c r="P195" s="44">
        <v>2</v>
      </c>
      <c r="Q195" s="44">
        <v>2</v>
      </c>
      <c r="R195" s="44">
        <v>3</v>
      </c>
      <c r="S195" s="43">
        <v>3</v>
      </c>
      <c r="T195" s="44">
        <v>3</v>
      </c>
      <c r="U195" s="44">
        <v>3</v>
      </c>
      <c r="V195" s="44">
        <v>3</v>
      </c>
      <c r="W195" s="44">
        <v>3</v>
      </c>
      <c r="X195" s="44">
        <v>4</v>
      </c>
      <c r="Y195" s="44">
        <v>3</v>
      </c>
      <c r="Z195" s="44">
        <v>2</v>
      </c>
      <c r="AA195" s="45">
        <v>3</v>
      </c>
      <c r="AB195" s="47">
        <f t="shared" si="9"/>
        <v>62</v>
      </c>
      <c r="AC195" s="47">
        <f t="shared" ref="AC195:AC258" si="10">GEOMEAN(E195:AA195)</f>
        <v>2.6381788851935926</v>
      </c>
      <c r="AD195" s="47">
        <v>3</v>
      </c>
      <c r="AE195" s="47" t="str">
        <f t="shared" ref="AE195:AE258" si="11">IF(AB195&lt;54,"RENDAH",IF(AB195&lt;71,"SEDANG",IF(AB195&gt;71,"TINGGI")))</f>
        <v>SEDANG</v>
      </c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</row>
    <row r="196" spans="1:43" x14ac:dyDescent="0.2">
      <c r="A196" s="28" t="s">
        <v>1310</v>
      </c>
      <c r="B196" s="42" t="s">
        <v>69</v>
      </c>
      <c r="C196" s="42">
        <v>14</v>
      </c>
      <c r="D196" s="42">
        <v>9</v>
      </c>
      <c r="E196" s="43">
        <v>4</v>
      </c>
      <c r="F196" s="43">
        <v>2</v>
      </c>
      <c r="G196" s="44">
        <v>3</v>
      </c>
      <c r="H196" s="43">
        <v>2</v>
      </c>
      <c r="I196" s="44">
        <v>2</v>
      </c>
      <c r="J196" s="44">
        <v>3</v>
      </c>
      <c r="K196" s="43">
        <v>3</v>
      </c>
      <c r="L196" s="43">
        <v>2</v>
      </c>
      <c r="M196" s="43">
        <v>2</v>
      </c>
      <c r="N196" s="43">
        <v>1</v>
      </c>
      <c r="O196" s="43">
        <v>3</v>
      </c>
      <c r="P196" s="44">
        <v>2</v>
      </c>
      <c r="Q196" s="44">
        <v>2</v>
      </c>
      <c r="R196" s="44">
        <v>4</v>
      </c>
      <c r="S196" s="43">
        <v>3</v>
      </c>
      <c r="T196" s="44">
        <v>3</v>
      </c>
      <c r="U196" s="44">
        <v>2</v>
      </c>
      <c r="V196" s="44">
        <v>4</v>
      </c>
      <c r="W196" s="44">
        <v>4</v>
      </c>
      <c r="X196" s="44">
        <v>3</v>
      </c>
      <c r="Y196" s="44">
        <v>2</v>
      </c>
      <c r="Z196" s="44">
        <v>3</v>
      </c>
      <c r="AA196" s="45">
        <v>4</v>
      </c>
      <c r="AB196" s="47">
        <f t="shared" si="9"/>
        <v>63</v>
      </c>
      <c r="AC196" s="47">
        <f t="shared" si="10"/>
        <v>2.5979582764855906</v>
      </c>
      <c r="AD196" s="47">
        <v>3</v>
      </c>
      <c r="AE196" s="47" t="str">
        <f t="shared" si="11"/>
        <v>SEDANG</v>
      </c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</row>
    <row r="197" spans="1:43" x14ac:dyDescent="0.2">
      <c r="A197" s="28" t="s">
        <v>1311</v>
      </c>
      <c r="B197" s="42" t="s">
        <v>69</v>
      </c>
      <c r="C197" s="42">
        <v>15</v>
      </c>
      <c r="D197" s="42">
        <v>9</v>
      </c>
      <c r="E197" s="43">
        <v>3</v>
      </c>
      <c r="F197" s="43">
        <v>1</v>
      </c>
      <c r="G197" s="44">
        <v>1</v>
      </c>
      <c r="H197" s="43">
        <v>1</v>
      </c>
      <c r="I197" s="44">
        <v>2</v>
      </c>
      <c r="J197" s="44">
        <v>1</v>
      </c>
      <c r="K197" s="43">
        <v>1</v>
      </c>
      <c r="L197" s="43">
        <v>3</v>
      </c>
      <c r="M197" s="43">
        <v>2</v>
      </c>
      <c r="N197" s="43">
        <v>3</v>
      </c>
      <c r="O197" s="43">
        <v>1</v>
      </c>
      <c r="P197" s="44">
        <v>2</v>
      </c>
      <c r="Q197" s="44">
        <v>2</v>
      </c>
      <c r="R197" s="44">
        <v>2</v>
      </c>
      <c r="S197" s="43">
        <v>2</v>
      </c>
      <c r="T197" s="44">
        <v>2</v>
      </c>
      <c r="U197" s="44">
        <v>2</v>
      </c>
      <c r="V197" s="44">
        <v>2</v>
      </c>
      <c r="W197" s="44">
        <v>2</v>
      </c>
      <c r="X197" s="44">
        <v>3</v>
      </c>
      <c r="Y197" s="44">
        <v>2</v>
      </c>
      <c r="Z197" s="44">
        <v>2</v>
      </c>
      <c r="AA197" s="45">
        <v>3</v>
      </c>
      <c r="AB197" s="47">
        <f t="shared" si="9"/>
        <v>45</v>
      </c>
      <c r="AC197" s="47">
        <f t="shared" si="10"/>
        <v>1.8229767932816048</v>
      </c>
      <c r="AD197" s="47">
        <v>2</v>
      </c>
      <c r="AE197" s="47" t="str">
        <f t="shared" si="11"/>
        <v>RENDAH</v>
      </c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</row>
    <row r="198" spans="1:43" x14ac:dyDescent="0.2">
      <c r="A198" s="28" t="s">
        <v>1312</v>
      </c>
      <c r="B198" s="42" t="s">
        <v>69</v>
      </c>
      <c r="C198" s="42">
        <v>13</v>
      </c>
      <c r="D198" s="42">
        <v>8</v>
      </c>
      <c r="E198" s="43">
        <v>3</v>
      </c>
      <c r="F198" s="43">
        <v>3</v>
      </c>
      <c r="G198" s="44">
        <v>1</v>
      </c>
      <c r="H198" s="43">
        <v>4</v>
      </c>
      <c r="I198" s="44">
        <v>1</v>
      </c>
      <c r="J198" s="44">
        <v>1</v>
      </c>
      <c r="K198" s="43">
        <v>3</v>
      </c>
      <c r="L198" s="43">
        <v>4</v>
      </c>
      <c r="M198" s="43">
        <v>3</v>
      </c>
      <c r="N198" s="43">
        <v>3</v>
      </c>
      <c r="O198" s="43">
        <v>3</v>
      </c>
      <c r="P198" s="44">
        <v>1</v>
      </c>
      <c r="Q198" s="44">
        <v>1</v>
      </c>
      <c r="R198" s="44">
        <v>2</v>
      </c>
      <c r="S198" s="43">
        <v>4</v>
      </c>
      <c r="T198" s="44">
        <v>1</v>
      </c>
      <c r="U198" s="44">
        <v>1</v>
      </c>
      <c r="V198" s="44">
        <v>2</v>
      </c>
      <c r="W198" s="44">
        <v>1</v>
      </c>
      <c r="X198" s="44">
        <v>1</v>
      </c>
      <c r="Y198" s="44">
        <v>1</v>
      </c>
      <c r="Z198" s="44">
        <v>2</v>
      </c>
      <c r="AA198" s="45">
        <v>3</v>
      </c>
      <c r="AB198" s="47">
        <f t="shared" si="9"/>
        <v>49</v>
      </c>
      <c r="AC198" s="47">
        <f t="shared" si="10"/>
        <v>1.8323362045920983</v>
      </c>
      <c r="AD198" s="47">
        <v>2</v>
      </c>
      <c r="AE198" s="47" t="str">
        <f t="shared" si="11"/>
        <v>RENDAH</v>
      </c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</row>
    <row r="199" spans="1:43" x14ac:dyDescent="0.2">
      <c r="A199" s="28" t="s">
        <v>1313</v>
      </c>
      <c r="B199" s="42" t="s">
        <v>69</v>
      </c>
      <c r="C199" s="42">
        <v>14</v>
      </c>
      <c r="D199" s="42">
        <v>8</v>
      </c>
      <c r="E199" s="43">
        <v>4</v>
      </c>
      <c r="F199" s="43">
        <v>4</v>
      </c>
      <c r="G199" s="44">
        <v>4</v>
      </c>
      <c r="H199" s="43">
        <v>3</v>
      </c>
      <c r="I199" s="44">
        <v>4</v>
      </c>
      <c r="J199" s="44">
        <v>3</v>
      </c>
      <c r="K199" s="43">
        <v>4</v>
      </c>
      <c r="L199" s="43">
        <v>1</v>
      </c>
      <c r="M199" s="43">
        <v>3</v>
      </c>
      <c r="N199" s="43">
        <v>1</v>
      </c>
      <c r="O199" s="43">
        <v>4</v>
      </c>
      <c r="P199" s="44">
        <v>3</v>
      </c>
      <c r="Q199" s="44">
        <v>1</v>
      </c>
      <c r="R199" s="44">
        <v>3</v>
      </c>
      <c r="S199" s="43">
        <v>3</v>
      </c>
      <c r="T199" s="44">
        <v>4</v>
      </c>
      <c r="U199" s="44">
        <v>4</v>
      </c>
      <c r="V199" s="44">
        <v>4</v>
      </c>
      <c r="W199" s="44">
        <v>4</v>
      </c>
      <c r="X199" s="44">
        <v>3</v>
      </c>
      <c r="Y199" s="44">
        <v>3</v>
      </c>
      <c r="Z199" s="44">
        <v>4</v>
      </c>
      <c r="AA199" s="45">
        <v>4</v>
      </c>
      <c r="AB199" s="47">
        <f t="shared" si="9"/>
        <v>75</v>
      </c>
      <c r="AC199" s="47">
        <f t="shared" si="10"/>
        <v>3.0204626890524873</v>
      </c>
      <c r="AD199" s="47">
        <v>3</v>
      </c>
      <c r="AE199" s="47" t="str">
        <f t="shared" si="11"/>
        <v>TINGGI</v>
      </c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</row>
    <row r="200" spans="1:43" x14ac:dyDescent="0.2">
      <c r="A200" s="28" t="s">
        <v>1314</v>
      </c>
      <c r="B200" s="42" t="s">
        <v>69</v>
      </c>
      <c r="C200" s="42">
        <v>13</v>
      </c>
      <c r="D200" s="42">
        <v>8</v>
      </c>
      <c r="E200" s="43">
        <v>4</v>
      </c>
      <c r="F200" s="43">
        <v>3</v>
      </c>
      <c r="G200" s="44">
        <v>1</v>
      </c>
      <c r="H200" s="43">
        <v>3</v>
      </c>
      <c r="I200" s="44">
        <v>3</v>
      </c>
      <c r="J200" s="44">
        <v>3</v>
      </c>
      <c r="K200" s="43">
        <v>4</v>
      </c>
      <c r="L200" s="43">
        <v>1</v>
      </c>
      <c r="M200" s="43">
        <v>3</v>
      </c>
      <c r="N200" s="43">
        <v>3</v>
      </c>
      <c r="O200" s="43">
        <v>3</v>
      </c>
      <c r="P200" s="44">
        <v>3</v>
      </c>
      <c r="Q200" s="44">
        <v>2</v>
      </c>
      <c r="R200" s="44">
        <v>3</v>
      </c>
      <c r="S200" s="43">
        <v>3</v>
      </c>
      <c r="T200" s="44">
        <v>2</v>
      </c>
      <c r="U200" s="44">
        <v>1</v>
      </c>
      <c r="V200" s="44">
        <v>3</v>
      </c>
      <c r="W200" s="44">
        <v>2</v>
      </c>
      <c r="X200" s="44">
        <v>3</v>
      </c>
      <c r="Y200" s="44">
        <v>3</v>
      </c>
      <c r="Z200" s="44">
        <v>4</v>
      </c>
      <c r="AA200" s="45">
        <v>4</v>
      </c>
      <c r="AB200" s="47">
        <f t="shared" si="9"/>
        <v>64</v>
      </c>
      <c r="AC200" s="47">
        <f t="shared" si="10"/>
        <v>2.5920781932065506</v>
      </c>
      <c r="AD200" s="47">
        <v>3</v>
      </c>
      <c r="AE200" s="47" t="str">
        <f t="shared" si="11"/>
        <v>SEDANG</v>
      </c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</row>
    <row r="201" spans="1:43" x14ac:dyDescent="0.2">
      <c r="A201" s="28" t="s">
        <v>1315</v>
      </c>
      <c r="B201" s="42" t="s">
        <v>69</v>
      </c>
      <c r="C201" s="42">
        <v>14</v>
      </c>
      <c r="D201" s="42">
        <v>8</v>
      </c>
      <c r="E201" s="43">
        <v>4</v>
      </c>
      <c r="F201" s="43">
        <v>4</v>
      </c>
      <c r="G201" s="44">
        <v>2</v>
      </c>
      <c r="H201" s="43">
        <v>3</v>
      </c>
      <c r="I201" s="44">
        <v>2</v>
      </c>
      <c r="J201" s="44">
        <v>3</v>
      </c>
      <c r="K201" s="43">
        <v>2</v>
      </c>
      <c r="L201" s="43">
        <v>2</v>
      </c>
      <c r="M201" s="43">
        <v>2</v>
      </c>
      <c r="N201" s="43">
        <v>2</v>
      </c>
      <c r="O201" s="43">
        <v>3</v>
      </c>
      <c r="P201" s="44">
        <v>2</v>
      </c>
      <c r="Q201" s="44">
        <v>2</v>
      </c>
      <c r="R201" s="44">
        <v>3</v>
      </c>
      <c r="S201" s="43">
        <v>2</v>
      </c>
      <c r="T201" s="44">
        <v>2</v>
      </c>
      <c r="U201" s="44">
        <v>3</v>
      </c>
      <c r="V201" s="44">
        <v>3</v>
      </c>
      <c r="W201" s="44">
        <v>3</v>
      </c>
      <c r="X201" s="44">
        <v>3</v>
      </c>
      <c r="Y201" s="44">
        <v>3</v>
      </c>
      <c r="Z201" s="44">
        <v>2</v>
      </c>
      <c r="AA201" s="45">
        <v>4</v>
      </c>
      <c r="AB201" s="47">
        <f t="shared" si="9"/>
        <v>61</v>
      </c>
      <c r="AC201" s="47">
        <f t="shared" si="10"/>
        <v>2.5656656100805555</v>
      </c>
      <c r="AD201" s="47">
        <v>3</v>
      </c>
      <c r="AE201" s="47" t="str">
        <f t="shared" si="11"/>
        <v>SEDANG</v>
      </c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</row>
    <row r="202" spans="1:43" x14ac:dyDescent="0.2">
      <c r="A202" s="28" t="s">
        <v>1316</v>
      </c>
      <c r="B202" s="42" t="s">
        <v>69</v>
      </c>
      <c r="C202" s="42">
        <v>13</v>
      </c>
      <c r="D202" s="42">
        <v>8</v>
      </c>
      <c r="E202" s="43">
        <v>4</v>
      </c>
      <c r="F202" s="43">
        <v>3</v>
      </c>
      <c r="G202" s="44">
        <v>3</v>
      </c>
      <c r="H202" s="43">
        <v>3</v>
      </c>
      <c r="I202" s="44">
        <v>1</v>
      </c>
      <c r="J202" s="44">
        <v>2</v>
      </c>
      <c r="K202" s="43">
        <v>1</v>
      </c>
      <c r="L202" s="43">
        <v>4</v>
      </c>
      <c r="M202" s="43">
        <v>2</v>
      </c>
      <c r="N202" s="43">
        <v>1</v>
      </c>
      <c r="O202" s="43">
        <v>1</v>
      </c>
      <c r="P202" s="44">
        <v>1</v>
      </c>
      <c r="Q202" s="44">
        <v>2</v>
      </c>
      <c r="R202" s="44">
        <v>4</v>
      </c>
      <c r="S202" s="43">
        <v>3</v>
      </c>
      <c r="T202" s="44">
        <v>1</v>
      </c>
      <c r="U202" s="44">
        <v>4</v>
      </c>
      <c r="V202" s="44">
        <v>4</v>
      </c>
      <c r="W202" s="44">
        <v>1</v>
      </c>
      <c r="X202" s="44">
        <v>1</v>
      </c>
      <c r="Y202" s="44">
        <v>1</v>
      </c>
      <c r="Z202" s="44">
        <v>3</v>
      </c>
      <c r="AA202" s="45">
        <v>2</v>
      </c>
      <c r="AB202" s="47">
        <f t="shared" si="9"/>
        <v>52</v>
      </c>
      <c r="AC202" s="47">
        <f t="shared" si="10"/>
        <v>1.9362331949343923</v>
      </c>
      <c r="AD202" s="47">
        <v>2</v>
      </c>
      <c r="AE202" s="47" t="str">
        <f t="shared" si="11"/>
        <v>RENDAH</v>
      </c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</row>
    <row r="203" spans="1:43" x14ac:dyDescent="0.2">
      <c r="A203" s="28" t="s">
        <v>1317</v>
      </c>
      <c r="B203" s="42" t="s">
        <v>69</v>
      </c>
      <c r="C203" s="42">
        <v>13</v>
      </c>
      <c r="D203" s="42">
        <v>8</v>
      </c>
      <c r="E203" s="43">
        <v>3</v>
      </c>
      <c r="F203" s="43">
        <v>3</v>
      </c>
      <c r="G203" s="44">
        <v>3</v>
      </c>
      <c r="H203" s="43">
        <v>3</v>
      </c>
      <c r="I203" s="44">
        <v>2</v>
      </c>
      <c r="J203" s="44">
        <v>4</v>
      </c>
      <c r="K203" s="43">
        <v>3</v>
      </c>
      <c r="L203" s="43">
        <v>1</v>
      </c>
      <c r="M203" s="43">
        <v>3</v>
      </c>
      <c r="N203" s="43">
        <v>2</v>
      </c>
      <c r="O203" s="43">
        <v>2</v>
      </c>
      <c r="P203" s="44">
        <v>2</v>
      </c>
      <c r="Q203" s="44">
        <v>3</v>
      </c>
      <c r="R203" s="44">
        <v>3</v>
      </c>
      <c r="S203" s="43">
        <v>1</v>
      </c>
      <c r="T203" s="44">
        <v>4</v>
      </c>
      <c r="U203" s="44">
        <v>2</v>
      </c>
      <c r="V203" s="44">
        <v>3</v>
      </c>
      <c r="W203" s="44">
        <v>4</v>
      </c>
      <c r="X203" s="44">
        <v>3</v>
      </c>
      <c r="Y203" s="44">
        <v>3</v>
      </c>
      <c r="Z203" s="44">
        <v>3</v>
      </c>
      <c r="AA203" s="45">
        <v>3</v>
      </c>
      <c r="AB203" s="47">
        <f t="shared" si="9"/>
        <v>63</v>
      </c>
      <c r="AC203" s="47">
        <f t="shared" si="10"/>
        <v>2.5920781932065506</v>
      </c>
      <c r="AD203" s="47">
        <v>3</v>
      </c>
      <c r="AE203" s="47" t="str">
        <f t="shared" si="11"/>
        <v>SEDANG</v>
      </c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</row>
    <row r="204" spans="1:43" x14ac:dyDescent="0.2">
      <c r="A204" s="28" t="s">
        <v>1318</v>
      </c>
      <c r="B204" s="42" t="s">
        <v>69</v>
      </c>
      <c r="C204" s="42">
        <v>14</v>
      </c>
      <c r="D204" s="42">
        <v>9</v>
      </c>
      <c r="E204" s="43">
        <v>3</v>
      </c>
      <c r="F204" s="43">
        <v>3</v>
      </c>
      <c r="G204" s="44">
        <v>3</v>
      </c>
      <c r="H204" s="43">
        <v>3</v>
      </c>
      <c r="I204" s="44">
        <v>3</v>
      </c>
      <c r="J204" s="44">
        <v>3</v>
      </c>
      <c r="K204" s="43">
        <v>3</v>
      </c>
      <c r="L204" s="43">
        <v>2</v>
      </c>
      <c r="M204" s="43">
        <v>3</v>
      </c>
      <c r="N204" s="43">
        <v>3</v>
      </c>
      <c r="O204" s="43">
        <v>3</v>
      </c>
      <c r="P204" s="44">
        <v>2</v>
      </c>
      <c r="Q204" s="44">
        <v>2</v>
      </c>
      <c r="R204" s="44">
        <v>3</v>
      </c>
      <c r="S204" s="43">
        <v>3</v>
      </c>
      <c r="T204" s="44">
        <v>3</v>
      </c>
      <c r="U204" s="44">
        <v>3</v>
      </c>
      <c r="V204" s="44">
        <v>2</v>
      </c>
      <c r="W204" s="44">
        <v>3</v>
      </c>
      <c r="X204" s="44">
        <v>3</v>
      </c>
      <c r="Y204" s="44">
        <v>3</v>
      </c>
      <c r="Z204" s="44">
        <v>2</v>
      </c>
      <c r="AA204" s="45">
        <v>2</v>
      </c>
      <c r="AB204" s="47">
        <f t="shared" si="9"/>
        <v>63</v>
      </c>
      <c r="AC204" s="47">
        <f t="shared" si="10"/>
        <v>2.6988851550522348</v>
      </c>
      <c r="AD204" s="47">
        <v>3</v>
      </c>
      <c r="AE204" s="47" t="str">
        <f t="shared" si="11"/>
        <v>SEDANG</v>
      </c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</row>
    <row r="205" spans="1:43" x14ac:dyDescent="0.2">
      <c r="A205" s="28" t="s">
        <v>1319</v>
      </c>
      <c r="B205" s="42" t="s">
        <v>69</v>
      </c>
      <c r="C205" s="42">
        <v>14</v>
      </c>
      <c r="D205" s="42">
        <v>8</v>
      </c>
      <c r="E205" s="43">
        <v>3</v>
      </c>
      <c r="F205" s="43">
        <v>2</v>
      </c>
      <c r="G205" s="44">
        <v>2</v>
      </c>
      <c r="H205" s="43">
        <v>2</v>
      </c>
      <c r="I205" s="44">
        <v>2</v>
      </c>
      <c r="J205" s="44">
        <v>2</v>
      </c>
      <c r="K205" s="43">
        <v>2</v>
      </c>
      <c r="L205" s="43">
        <v>3</v>
      </c>
      <c r="M205" s="43">
        <v>2</v>
      </c>
      <c r="N205" s="43">
        <v>2</v>
      </c>
      <c r="O205" s="43">
        <v>2</v>
      </c>
      <c r="P205" s="44">
        <v>1</v>
      </c>
      <c r="Q205" s="44">
        <v>2</v>
      </c>
      <c r="R205" s="44">
        <v>2</v>
      </c>
      <c r="S205" s="43">
        <v>3</v>
      </c>
      <c r="T205" s="44">
        <v>2</v>
      </c>
      <c r="U205" s="44">
        <v>2</v>
      </c>
      <c r="V205" s="44">
        <v>2</v>
      </c>
      <c r="W205" s="44">
        <v>2</v>
      </c>
      <c r="X205" s="44">
        <v>3</v>
      </c>
      <c r="Y205" s="44">
        <v>2</v>
      </c>
      <c r="Z205" s="44">
        <v>2</v>
      </c>
      <c r="AA205" s="45">
        <v>3</v>
      </c>
      <c r="AB205" s="47">
        <f t="shared" si="9"/>
        <v>50</v>
      </c>
      <c r="AC205" s="47">
        <f t="shared" si="10"/>
        <v>2.1194464272013787</v>
      </c>
      <c r="AD205" s="47">
        <v>2</v>
      </c>
      <c r="AE205" s="47" t="str">
        <f t="shared" si="11"/>
        <v>RENDAH</v>
      </c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</row>
    <row r="206" spans="1:43" x14ac:dyDescent="0.2">
      <c r="A206" s="28" t="s">
        <v>1320</v>
      </c>
      <c r="B206" s="42" t="s">
        <v>69</v>
      </c>
      <c r="C206" s="42">
        <v>13</v>
      </c>
      <c r="D206" s="42">
        <v>8</v>
      </c>
      <c r="E206" s="43">
        <v>4</v>
      </c>
      <c r="F206" s="43">
        <v>4</v>
      </c>
      <c r="G206" s="44">
        <v>3</v>
      </c>
      <c r="H206" s="43">
        <v>3</v>
      </c>
      <c r="I206" s="44">
        <v>4</v>
      </c>
      <c r="J206" s="44">
        <v>4</v>
      </c>
      <c r="K206" s="43">
        <v>4</v>
      </c>
      <c r="L206" s="43">
        <v>1</v>
      </c>
      <c r="M206" s="43">
        <v>3</v>
      </c>
      <c r="N206" s="43">
        <v>3</v>
      </c>
      <c r="O206" s="43">
        <v>4</v>
      </c>
      <c r="P206" s="44">
        <v>4</v>
      </c>
      <c r="Q206" s="44">
        <v>2</v>
      </c>
      <c r="R206" s="44">
        <v>3</v>
      </c>
      <c r="S206" s="43">
        <v>3</v>
      </c>
      <c r="T206" s="44">
        <v>3</v>
      </c>
      <c r="U206" s="44">
        <v>4</v>
      </c>
      <c r="V206" s="44">
        <v>3</v>
      </c>
      <c r="W206" s="44">
        <v>4</v>
      </c>
      <c r="X206" s="44">
        <v>3</v>
      </c>
      <c r="Y206" s="44">
        <v>3</v>
      </c>
      <c r="Z206" s="44">
        <v>3</v>
      </c>
      <c r="AA206" s="45">
        <v>3</v>
      </c>
      <c r="AB206" s="47">
        <f t="shared" si="9"/>
        <v>75</v>
      </c>
      <c r="AC206" s="47">
        <f t="shared" si="10"/>
        <v>3.1449212968334734</v>
      </c>
      <c r="AD206" s="47">
        <v>3</v>
      </c>
      <c r="AE206" s="47" t="str">
        <f t="shared" si="11"/>
        <v>TINGGI</v>
      </c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</row>
    <row r="207" spans="1:43" x14ac:dyDescent="0.2">
      <c r="A207" s="28" t="s">
        <v>1321</v>
      </c>
      <c r="B207" s="42" t="s">
        <v>69</v>
      </c>
      <c r="C207" s="42">
        <v>13</v>
      </c>
      <c r="D207" s="42">
        <v>8</v>
      </c>
      <c r="E207" s="43">
        <v>4</v>
      </c>
      <c r="F207" s="43">
        <v>4</v>
      </c>
      <c r="G207" s="44">
        <v>2</v>
      </c>
      <c r="H207" s="43">
        <v>4</v>
      </c>
      <c r="I207" s="44">
        <v>2</v>
      </c>
      <c r="J207" s="44">
        <v>3</v>
      </c>
      <c r="K207" s="43">
        <v>3</v>
      </c>
      <c r="L207" s="43">
        <v>2</v>
      </c>
      <c r="M207" s="43">
        <v>2</v>
      </c>
      <c r="N207" s="43">
        <v>4</v>
      </c>
      <c r="O207" s="43">
        <v>3</v>
      </c>
      <c r="P207" s="44">
        <v>1</v>
      </c>
      <c r="Q207" s="44">
        <v>1</v>
      </c>
      <c r="R207" s="44">
        <v>1</v>
      </c>
      <c r="S207" s="43">
        <v>4</v>
      </c>
      <c r="T207" s="44">
        <v>4</v>
      </c>
      <c r="U207" s="44">
        <v>3</v>
      </c>
      <c r="V207" s="44">
        <v>3</v>
      </c>
      <c r="W207" s="44">
        <v>2</v>
      </c>
      <c r="X207" s="44">
        <v>4</v>
      </c>
      <c r="Y207" s="44">
        <v>2</v>
      </c>
      <c r="Z207" s="44">
        <v>4</v>
      </c>
      <c r="AA207" s="45">
        <v>4</v>
      </c>
      <c r="AB207" s="47">
        <f t="shared" si="9"/>
        <v>66</v>
      </c>
      <c r="AC207" s="47">
        <f t="shared" si="10"/>
        <v>2.617220228129074</v>
      </c>
      <c r="AD207" s="47">
        <v>3</v>
      </c>
      <c r="AE207" s="47" t="str">
        <f t="shared" si="11"/>
        <v>SEDANG</v>
      </c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</row>
    <row r="208" spans="1:43" x14ac:dyDescent="0.2">
      <c r="A208" s="28" t="s">
        <v>1322</v>
      </c>
      <c r="B208" s="42" t="s">
        <v>69</v>
      </c>
      <c r="C208" s="42">
        <v>14</v>
      </c>
      <c r="D208" s="42">
        <v>8</v>
      </c>
      <c r="E208" s="43">
        <v>3</v>
      </c>
      <c r="F208" s="43">
        <v>3</v>
      </c>
      <c r="G208" s="44">
        <v>2</v>
      </c>
      <c r="H208" s="43">
        <v>3</v>
      </c>
      <c r="I208" s="44">
        <v>2</v>
      </c>
      <c r="J208" s="44">
        <v>2</v>
      </c>
      <c r="K208" s="43">
        <v>4</v>
      </c>
      <c r="L208" s="43">
        <v>4</v>
      </c>
      <c r="M208" s="43">
        <v>3</v>
      </c>
      <c r="N208" s="43">
        <v>4</v>
      </c>
      <c r="O208" s="43">
        <v>4</v>
      </c>
      <c r="P208" s="44">
        <v>2</v>
      </c>
      <c r="Q208" s="44">
        <v>1</v>
      </c>
      <c r="R208" s="44">
        <v>3</v>
      </c>
      <c r="S208" s="43">
        <v>3</v>
      </c>
      <c r="T208" s="44">
        <v>3</v>
      </c>
      <c r="U208" s="44">
        <v>3</v>
      </c>
      <c r="V208" s="44">
        <v>3</v>
      </c>
      <c r="W208" s="44">
        <v>3</v>
      </c>
      <c r="X208" s="44">
        <v>1</v>
      </c>
      <c r="Y208" s="44">
        <v>3</v>
      </c>
      <c r="Z208" s="44">
        <v>3</v>
      </c>
      <c r="AA208" s="45">
        <v>4</v>
      </c>
      <c r="AB208" s="47">
        <f t="shared" si="9"/>
        <v>66</v>
      </c>
      <c r="AC208" s="47">
        <f t="shared" si="10"/>
        <v>2.7050075280245718</v>
      </c>
      <c r="AD208" s="47">
        <v>3</v>
      </c>
      <c r="AE208" s="47" t="str">
        <f t="shared" si="11"/>
        <v>SEDANG</v>
      </c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</row>
    <row r="209" spans="1:43" x14ac:dyDescent="0.2">
      <c r="A209" s="28" t="s">
        <v>1323</v>
      </c>
      <c r="B209" s="42" t="s">
        <v>69</v>
      </c>
      <c r="C209" s="42">
        <v>14</v>
      </c>
      <c r="D209" s="42">
        <v>8</v>
      </c>
      <c r="E209" s="43">
        <v>4</v>
      </c>
      <c r="F209" s="43">
        <v>3</v>
      </c>
      <c r="G209" s="44">
        <v>2</v>
      </c>
      <c r="H209" s="43">
        <v>3</v>
      </c>
      <c r="I209" s="44">
        <v>3</v>
      </c>
      <c r="J209" s="44">
        <v>3</v>
      </c>
      <c r="K209" s="43">
        <v>3</v>
      </c>
      <c r="L209" s="43">
        <v>4</v>
      </c>
      <c r="M209" s="43">
        <v>2</v>
      </c>
      <c r="N209" s="43">
        <v>4</v>
      </c>
      <c r="O209" s="43">
        <v>3</v>
      </c>
      <c r="P209" s="44">
        <v>3</v>
      </c>
      <c r="Q209" s="44">
        <v>2</v>
      </c>
      <c r="R209" s="44">
        <v>3</v>
      </c>
      <c r="S209" s="43">
        <v>3</v>
      </c>
      <c r="T209" s="44">
        <v>3</v>
      </c>
      <c r="U209" s="44">
        <v>2</v>
      </c>
      <c r="V209" s="44">
        <v>1</v>
      </c>
      <c r="W209" s="44">
        <v>3</v>
      </c>
      <c r="X209" s="44">
        <v>4</v>
      </c>
      <c r="Y209" s="44">
        <v>2</v>
      </c>
      <c r="Z209" s="44">
        <v>3</v>
      </c>
      <c r="AA209" s="45">
        <v>2</v>
      </c>
      <c r="AB209" s="47">
        <f t="shared" si="9"/>
        <v>65</v>
      </c>
      <c r="AC209" s="47">
        <f t="shared" si="10"/>
        <v>2.7050075280245718</v>
      </c>
      <c r="AD209" s="47">
        <v>3</v>
      </c>
      <c r="AE209" s="47" t="str">
        <f t="shared" si="11"/>
        <v>SEDANG</v>
      </c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</row>
    <row r="210" spans="1:43" x14ac:dyDescent="0.2">
      <c r="A210" s="28" t="s">
        <v>1324</v>
      </c>
      <c r="B210" s="42" t="s">
        <v>69</v>
      </c>
      <c r="C210" s="42">
        <v>14</v>
      </c>
      <c r="D210" s="42">
        <v>8</v>
      </c>
      <c r="E210" s="43">
        <v>4</v>
      </c>
      <c r="F210" s="43">
        <v>3</v>
      </c>
      <c r="G210" s="44">
        <v>2</v>
      </c>
      <c r="H210" s="43">
        <v>3</v>
      </c>
      <c r="I210" s="44">
        <v>2</v>
      </c>
      <c r="J210" s="44">
        <v>2</v>
      </c>
      <c r="K210" s="43">
        <v>2</v>
      </c>
      <c r="L210" s="43">
        <v>4</v>
      </c>
      <c r="M210" s="43">
        <v>2</v>
      </c>
      <c r="N210" s="43">
        <v>2</v>
      </c>
      <c r="O210" s="43">
        <v>2</v>
      </c>
      <c r="P210" s="44">
        <v>1</v>
      </c>
      <c r="Q210" s="44">
        <v>1</v>
      </c>
      <c r="R210" s="44">
        <v>3</v>
      </c>
      <c r="S210" s="43">
        <v>3</v>
      </c>
      <c r="T210" s="44">
        <v>2</v>
      </c>
      <c r="U210" s="44">
        <v>2</v>
      </c>
      <c r="V210" s="44">
        <v>2</v>
      </c>
      <c r="W210" s="44">
        <v>2</v>
      </c>
      <c r="X210" s="44">
        <v>2</v>
      </c>
      <c r="Y210" s="44">
        <v>2</v>
      </c>
      <c r="Z210" s="44">
        <v>3</v>
      </c>
      <c r="AA210" s="45">
        <v>3</v>
      </c>
      <c r="AB210" s="47">
        <f t="shared" si="9"/>
        <v>54</v>
      </c>
      <c r="AC210" s="47">
        <f t="shared" si="10"/>
        <v>2.2231401691058155</v>
      </c>
      <c r="AD210" s="47">
        <v>2</v>
      </c>
      <c r="AE210" s="47" t="str">
        <f t="shared" si="11"/>
        <v>SEDANG</v>
      </c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</row>
    <row r="211" spans="1:43" x14ac:dyDescent="0.2">
      <c r="A211" s="28" t="s">
        <v>1325</v>
      </c>
      <c r="B211" s="42" t="s">
        <v>69</v>
      </c>
      <c r="C211" s="42">
        <v>13</v>
      </c>
      <c r="D211" s="42">
        <v>8</v>
      </c>
      <c r="E211" s="43">
        <v>4</v>
      </c>
      <c r="F211" s="43">
        <v>4</v>
      </c>
      <c r="G211" s="44">
        <v>3</v>
      </c>
      <c r="H211" s="43">
        <v>3</v>
      </c>
      <c r="I211" s="44">
        <v>3</v>
      </c>
      <c r="J211" s="44">
        <v>4</v>
      </c>
      <c r="K211" s="43">
        <v>4</v>
      </c>
      <c r="L211" s="43">
        <v>2</v>
      </c>
      <c r="M211" s="43">
        <v>3</v>
      </c>
      <c r="N211" s="43">
        <v>3</v>
      </c>
      <c r="O211" s="43">
        <v>3</v>
      </c>
      <c r="P211" s="44">
        <v>2</v>
      </c>
      <c r="Q211" s="44">
        <v>2</v>
      </c>
      <c r="R211" s="44">
        <v>3</v>
      </c>
      <c r="S211" s="43">
        <v>3</v>
      </c>
      <c r="T211" s="44">
        <v>3</v>
      </c>
      <c r="U211" s="44">
        <v>4</v>
      </c>
      <c r="V211" s="44">
        <v>4</v>
      </c>
      <c r="W211" s="44">
        <v>4</v>
      </c>
      <c r="X211" s="44">
        <v>3</v>
      </c>
      <c r="Y211" s="44">
        <v>4</v>
      </c>
      <c r="Z211" s="44">
        <v>4</v>
      </c>
      <c r="AA211" s="45">
        <v>4</v>
      </c>
      <c r="AB211" s="47">
        <f t="shared" si="9"/>
        <v>76</v>
      </c>
      <c r="AC211" s="47">
        <f t="shared" si="10"/>
        <v>3.2245864109988465</v>
      </c>
      <c r="AD211" s="47">
        <v>3</v>
      </c>
      <c r="AE211" s="47" t="str">
        <f t="shared" si="11"/>
        <v>TINGGI</v>
      </c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</row>
    <row r="212" spans="1:43" x14ac:dyDescent="0.2">
      <c r="A212" s="28" t="s">
        <v>1326</v>
      </c>
      <c r="B212" s="42" t="s">
        <v>69</v>
      </c>
      <c r="C212" s="42">
        <v>14</v>
      </c>
      <c r="D212" s="42">
        <v>8</v>
      </c>
      <c r="E212" s="43">
        <v>4</v>
      </c>
      <c r="F212" s="43">
        <v>3</v>
      </c>
      <c r="G212" s="44">
        <v>1</v>
      </c>
      <c r="H212" s="43">
        <v>3</v>
      </c>
      <c r="I212" s="44">
        <v>1</v>
      </c>
      <c r="J212" s="44">
        <v>2</v>
      </c>
      <c r="K212" s="43">
        <v>3</v>
      </c>
      <c r="L212" s="43">
        <v>2</v>
      </c>
      <c r="M212" s="43">
        <v>1</v>
      </c>
      <c r="N212" s="43">
        <v>4</v>
      </c>
      <c r="O212" s="43">
        <v>3</v>
      </c>
      <c r="P212" s="44">
        <v>1</v>
      </c>
      <c r="Q212" s="44">
        <v>1</v>
      </c>
      <c r="R212" s="44">
        <v>3</v>
      </c>
      <c r="S212" s="43">
        <v>4</v>
      </c>
      <c r="T212" s="44">
        <v>3</v>
      </c>
      <c r="U212" s="44">
        <v>4</v>
      </c>
      <c r="V212" s="44">
        <v>4</v>
      </c>
      <c r="W212" s="44">
        <v>4</v>
      </c>
      <c r="X212" s="44">
        <v>3</v>
      </c>
      <c r="Y212" s="44">
        <v>3</v>
      </c>
      <c r="Z212" s="44">
        <v>1</v>
      </c>
      <c r="AA212" s="45">
        <v>4</v>
      </c>
      <c r="AB212" s="47">
        <f t="shared" si="9"/>
        <v>62</v>
      </c>
      <c r="AC212" s="47">
        <f t="shared" si="10"/>
        <v>2.3733806098737471</v>
      </c>
      <c r="AD212" s="47">
        <v>2</v>
      </c>
      <c r="AE212" s="47" t="str">
        <f t="shared" si="11"/>
        <v>SEDANG</v>
      </c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</row>
    <row r="213" spans="1:43" x14ac:dyDescent="0.2">
      <c r="A213" s="28" t="s">
        <v>1327</v>
      </c>
      <c r="B213" s="42" t="s">
        <v>69</v>
      </c>
      <c r="C213" s="42">
        <v>14</v>
      </c>
      <c r="D213" s="42">
        <v>9</v>
      </c>
      <c r="E213" s="43">
        <v>4</v>
      </c>
      <c r="F213" s="43">
        <v>3</v>
      </c>
      <c r="G213" s="44">
        <v>1</v>
      </c>
      <c r="H213" s="43">
        <v>2</v>
      </c>
      <c r="I213" s="44">
        <v>2</v>
      </c>
      <c r="J213" s="44">
        <v>3</v>
      </c>
      <c r="K213" s="43">
        <v>3</v>
      </c>
      <c r="L213" s="43">
        <v>4</v>
      </c>
      <c r="M213" s="43">
        <v>3</v>
      </c>
      <c r="N213" s="43">
        <v>3</v>
      </c>
      <c r="O213" s="43">
        <v>3</v>
      </c>
      <c r="P213" s="44">
        <v>3</v>
      </c>
      <c r="Q213" s="44">
        <v>4</v>
      </c>
      <c r="R213" s="44">
        <v>2</v>
      </c>
      <c r="S213" s="43">
        <v>1</v>
      </c>
      <c r="T213" s="44">
        <v>1</v>
      </c>
      <c r="U213" s="44">
        <v>1</v>
      </c>
      <c r="V213" s="44">
        <v>2</v>
      </c>
      <c r="W213" s="44">
        <v>2</v>
      </c>
      <c r="X213" s="44">
        <v>4</v>
      </c>
      <c r="Y213" s="44">
        <v>3</v>
      </c>
      <c r="Z213" s="44">
        <v>1</v>
      </c>
      <c r="AA213" s="45">
        <v>4</v>
      </c>
      <c r="AB213" s="47">
        <f t="shared" si="9"/>
        <v>59</v>
      </c>
      <c r="AC213" s="47">
        <f t="shared" si="10"/>
        <v>2.3029214728895901</v>
      </c>
      <c r="AD213" s="47">
        <v>2</v>
      </c>
      <c r="AE213" s="47" t="str">
        <f t="shared" si="11"/>
        <v>SEDANG</v>
      </c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</row>
    <row r="214" spans="1:43" x14ac:dyDescent="0.2">
      <c r="A214" s="28" t="s">
        <v>1328</v>
      </c>
      <c r="B214" s="42" t="s">
        <v>69</v>
      </c>
      <c r="C214" s="42">
        <v>14</v>
      </c>
      <c r="D214" s="42">
        <v>8</v>
      </c>
      <c r="E214" s="43">
        <v>4</v>
      </c>
      <c r="F214" s="43">
        <v>3</v>
      </c>
      <c r="G214" s="44">
        <v>1</v>
      </c>
      <c r="H214" s="43">
        <v>1</v>
      </c>
      <c r="I214" s="44">
        <v>1</v>
      </c>
      <c r="J214" s="44">
        <v>1</v>
      </c>
      <c r="K214" s="43">
        <v>3</v>
      </c>
      <c r="L214" s="43">
        <v>4</v>
      </c>
      <c r="M214" s="43">
        <v>2</v>
      </c>
      <c r="N214" s="43">
        <v>4</v>
      </c>
      <c r="O214" s="43">
        <v>3</v>
      </c>
      <c r="P214" s="44">
        <v>2</v>
      </c>
      <c r="Q214" s="44">
        <v>2</v>
      </c>
      <c r="R214" s="44">
        <v>3</v>
      </c>
      <c r="S214" s="43">
        <v>3</v>
      </c>
      <c r="T214" s="44">
        <v>1</v>
      </c>
      <c r="U214" s="44">
        <v>1</v>
      </c>
      <c r="V214" s="44">
        <v>2</v>
      </c>
      <c r="W214" s="44">
        <v>1</v>
      </c>
      <c r="X214" s="44">
        <v>4</v>
      </c>
      <c r="Y214" s="44">
        <v>1</v>
      </c>
      <c r="Z214" s="44">
        <v>2</v>
      </c>
      <c r="AA214" s="45">
        <v>4</v>
      </c>
      <c r="AB214" s="47">
        <f t="shared" si="9"/>
        <v>53</v>
      </c>
      <c r="AC214" s="47">
        <f t="shared" si="10"/>
        <v>1.9954733043003334</v>
      </c>
      <c r="AD214" s="47">
        <v>2</v>
      </c>
      <c r="AE214" s="47" t="str">
        <f t="shared" si="11"/>
        <v>RENDAH</v>
      </c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</row>
    <row r="215" spans="1:43" x14ac:dyDescent="0.2">
      <c r="A215" s="28" t="s">
        <v>1329</v>
      </c>
      <c r="B215" s="42" t="s">
        <v>69</v>
      </c>
      <c r="C215" s="42">
        <v>13</v>
      </c>
      <c r="D215" s="42">
        <v>9</v>
      </c>
      <c r="E215" s="43">
        <v>4</v>
      </c>
      <c r="F215" s="43">
        <v>2</v>
      </c>
      <c r="G215" s="44">
        <v>2</v>
      </c>
      <c r="H215" s="43">
        <v>2</v>
      </c>
      <c r="I215" s="44">
        <v>2</v>
      </c>
      <c r="J215" s="44">
        <v>2</v>
      </c>
      <c r="K215" s="43">
        <v>3</v>
      </c>
      <c r="L215" s="43">
        <v>2</v>
      </c>
      <c r="M215" s="43">
        <v>3</v>
      </c>
      <c r="N215" s="43">
        <v>3</v>
      </c>
      <c r="O215" s="43">
        <v>3</v>
      </c>
      <c r="P215" s="44">
        <v>2</v>
      </c>
      <c r="Q215" s="44">
        <v>2</v>
      </c>
      <c r="R215" s="44">
        <v>3</v>
      </c>
      <c r="S215" s="43">
        <v>3</v>
      </c>
      <c r="T215" s="44">
        <v>2</v>
      </c>
      <c r="U215" s="44">
        <v>3</v>
      </c>
      <c r="V215" s="44">
        <v>3</v>
      </c>
      <c r="W215" s="44">
        <v>2</v>
      </c>
      <c r="X215" s="44">
        <v>3</v>
      </c>
      <c r="Y215" s="44">
        <v>2</v>
      </c>
      <c r="Z215" s="44">
        <v>1</v>
      </c>
      <c r="AA215" s="45">
        <v>3</v>
      </c>
      <c r="AB215" s="47">
        <f t="shared" si="9"/>
        <v>57</v>
      </c>
      <c r="AC215" s="47">
        <f t="shared" si="10"/>
        <v>2.3855658693932451</v>
      </c>
      <c r="AD215" s="47">
        <v>2</v>
      </c>
      <c r="AE215" s="47" t="str">
        <f t="shared" si="11"/>
        <v>SEDANG</v>
      </c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</row>
    <row r="216" spans="1:43" x14ac:dyDescent="0.2">
      <c r="A216" s="28" t="s">
        <v>1330</v>
      </c>
      <c r="B216" s="42" t="s">
        <v>69</v>
      </c>
      <c r="C216" s="42">
        <v>15</v>
      </c>
      <c r="D216" s="42">
        <v>9</v>
      </c>
      <c r="E216" s="43">
        <v>4</v>
      </c>
      <c r="F216" s="43">
        <v>3</v>
      </c>
      <c r="G216" s="44">
        <v>2</v>
      </c>
      <c r="H216" s="43">
        <v>3</v>
      </c>
      <c r="I216" s="44">
        <v>3</v>
      </c>
      <c r="J216" s="44">
        <v>3</v>
      </c>
      <c r="K216" s="43">
        <v>3</v>
      </c>
      <c r="L216" s="43">
        <v>2</v>
      </c>
      <c r="M216" s="43">
        <v>2</v>
      </c>
      <c r="N216" s="43">
        <v>3</v>
      </c>
      <c r="O216" s="43">
        <v>3</v>
      </c>
      <c r="P216" s="44">
        <v>3</v>
      </c>
      <c r="Q216" s="44">
        <v>2</v>
      </c>
      <c r="R216" s="44">
        <v>3</v>
      </c>
      <c r="S216" s="43">
        <v>4</v>
      </c>
      <c r="T216" s="44">
        <v>3</v>
      </c>
      <c r="U216" s="44">
        <v>3</v>
      </c>
      <c r="V216" s="44">
        <v>3</v>
      </c>
      <c r="W216" s="44">
        <v>3</v>
      </c>
      <c r="X216" s="44">
        <v>3</v>
      </c>
      <c r="Y216" s="44">
        <v>3</v>
      </c>
      <c r="Z216" s="44">
        <v>3</v>
      </c>
      <c r="AA216" s="45">
        <v>3</v>
      </c>
      <c r="AB216" s="47">
        <f t="shared" si="9"/>
        <v>67</v>
      </c>
      <c r="AC216" s="47">
        <f t="shared" si="10"/>
        <v>2.8665592704122558</v>
      </c>
      <c r="AD216" s="47">
        <v>3</v>
      </c>
      <c r="AE216" s="47" t="str">
        <f t="shared" si="11"/>
        <v>SEDANG</v>
      </c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</row>
    <row r="217" spans="1:43" x14ac:dyDescent="0.2">
      <c r="A217" s="28" t="s">
        <v>1331</v>
      </c>
      <c r="B217" s="42" t="s">
        <v>69</v>
      </c>
      <c r="C217" s="42">
        <v>14</v>
      </c>
      <c r="D217" s="42">
        <v>8</v>
      </c>
      <c r="E217" s="43">
        <v>4</v>
      </c>
      <c r="F217" s="43">
        <v>3</v>
      </c>
      <c r="G217" s="44">
        <v>4</v>
      </c>
      <c r="H217" s="43">
        <v>3</v>
      </c>
      <c r="I217" s="44">
        <v>2</v>
      </c>
      <c r="J217" s="44">
        <v>2</v>
      </c>
      <c r="K217" s="43">
        <v>2</v>
      </c>
      <c r="L217" s="43">
        <v>2</v>
      </c>
      <c r="M217" s="43">
        <v>2</v>
      </c>
      <c r="N217" s="43">
        <v>2</v>
      </c>
      <c r="O217" s="43">
        <v>3</v>
      </c>
      <c r="P217" s="44">
        <v>1</v>
      </c>
      <c r="Q217" s="44">
        <v>1</v>
      </c>
      <c r="R217" s="44">
        <v>3</v>
      </c>
      <c r="S217" s="43">
        <v>3</v>
      </c>
      <c r="T217" s="44">
        <v>3</v>
      </c>
      <c r="U217" s="44">
        <v>3</v>
      </c>
      <c r="V217" s="44">
        <v>3</v>
      </c>
      <c r="W217" s="44">
        <v>4</v>
      </c>
      <c r="X217" s="44">
        <v>3</v>
      </c>
      <c r="Y217" s="44">
        <v>3</v>
      </c>
      <c r="Z217" s="44">
        <v>1</v>
      </c>
      <c r="AA217" s="45">
        <v>4</v>
      </c>
      <c r="AB217" s="47">
        <f t="shared" si="9"/>
        <v>61</v>
      </c>
      <c r="AC217" s="47">
        <f t="shared" si="10"/>
        <v>2.4585535567091319</v>
      </c>
      <c r="AD217" s="47">
        <v>2</v>
      </c>
      <c r="AE217" s="47" t="str">
        <f t="shared" si="11"/>
        <v>SEDANG</v>
      </c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</row>
    <row r="218" spans="1:43" x14ac:dyDescent="0.2">
      <c r="A218" s="28" t="s">
        <v>1332</v>
      </c>
      <c r="B218" s="42" t="s">
        <v>69</v>
      </c>
      <c r="C218" s="42">
        <v>14</v>
      </c>
      <c r="D218" s="42">
        <v>9</v>
      </c>
      <c r="E218" s="43">
        <v>4</v>
      </c>
      <c r="F218" s="43">
        <v>2</v>
      </c>
      <c r="G218" s="44">
        <v>1</v>
      </c>
      <c r="H218" s="43">
        <v>2</v>
      </c>
      <c r="I218" s="44">
        <v>4</v>
      </c>
      <c r="J218" s="44">
        <v>2</v>
      </c>
      <c r="K218" s="43">
        <v>3</v>
      </c>
      <c r="L218" s="43">
        <v>4</v>
      </c>
      <c r="M218" s="43">
        <v>2</v>
      </c>
      <c r="N218" s="43">
        <v>4</v>
      </c>
      <c r="O218" s="43">
        <v>2</v>
      </c>
      <c r="P218" s="44">
        <v>4</v>
      </c>
      <c r="Q218" s="44">
        <v>3</v>
      </c>
      <c r="R218" s="44">
        <v>3</v>
      </c>
      <c r="S218" s="43">
        <v>2</v>
      </c>
      <c r="T218" s="44">
        <v>2</v>
      </c>
      <c r="U218" s="44">
        <v>2</v>
      </c>
      <c r="V218" s="44">
        <v>2</v>
      </c>
      <c r="W218" s="44">
        <v>2</v>
      </c>
      <c r="X218" s="44">
        <v>3</v>
      </c>
      <c r="Y218" s="44">
        <v>2</v>
      </c>
      <c r="Z218" s="44">
        <v>3</v>
      </c>
      <c r="AA218" s="45">
        <v>3</v>
      </c>
      <c r="AB218" s="47">
        <f t="shared" si="9"/>
        <v>61</v>
      </c>
      <c r="AC218" s="47">
        <f t="shared" si="10"/>
        <v>2.5079558595930167</v>
      </c>
      <c r="AD218" s="47">
        <v>3</v>
      </c>
      <c r="AE218" s="47" t="str">
        <f t="shared" si="11"/>
        <v>SEDANG</v>
      </c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</row>
    <row r="219" spans="1:43" x14ac:dyDescent="0.2">
      <c r="A219" s="28" t="s">
        <v>1333</v>
      </c>
      <c r="B219" s="42" t="s">
        <v>69</v>
      </c>
      <c r="C219" s="42">
        <v>14</v>
      </c>
      <c r="D219" s="42">
        <v>8</v>
      </c>
      <c r="E219" s="43">
        <v>3</v>
      </c>
      <c r="F219" s="43">
        <v>2</v>
      </c>
      <c r="G219" s="44">
        <v>2</v>
      </c>
      <c r="H219" s="43">
        <v>2</v>
      </c>
      <c r="I219" s="44">
        <v>3</v>
      </c>
      <c r="J219" s="44">
        <v>2</v>
      </c>
      <c r="K219" s="43">
        <v>3</v>
      </c>
      <c r="L219" s="43">
        <v>3</v>
      </c>
      <c r="M219" s="43">
        <v>2</v>
      </c>
      <c r="N219" s="43">
        <v>3</v>
      </c>
      <c r="O219" s="43">
        <v>3</v>
      </c>
      <c r="P219" s="44">
        <v>3</v>
      </c>
      <c r="Q219" s="44">
        <v>3</v>
      </c>
      <c r="R219" s="44">
        <v>3</v>
      </c>
      <c r="S219" s="43">
        <v>3</v>
      </c>
      <c r="T219" s="44">
        <v>3</v>
      </c>
      <c r="U219" s="44">
        <v>3</v>
      </c>
      <c r="V219" s="44">
        <v>3</v>
      </c>
      <c r="W219" s="44">
        <v>3</v>
      </c>
      <c r="X219" s="44">
        <v>4</v>
      </c>
      <c r="Y219" s="44">
        <v>3</v>
      </c>
      <c r="Z219" s="44">
        <v>3</v>
      </c>
      <c r="AA219" s="45">
        <v>4</v>
      </c>
      <c r="AB219" s="47">
        <f t="shared" si="9"/>
        <v>66</v>
      </c>
      <c r="AC219" s="47">
        <f t="shared" si="10"/>
        <v>2.81646775966234</v>
      </c>
      <c r="AD219" s="47">
        <v>3</v>
      </c>
      <c r="AE219" s="47" t="str">
        <f t="shared" si="11"/>
        <v>SEDANG</v>
      </c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</row>
    <row r="220" spans="1:43" x14ac:dyDescent="0.2">
      <c r="A220" s="28" t="s">
        <v>1334</v>
      </c>
      <c r="B220" s="42" t="s">
        <v>69</v>
      </c>
      <c r="C220" s="42">
        <v>14</v>
      </c>
      <c r="D220" s="42">
        <v>9</v>
      </c>
      <c r="E220" s="43">
        <v>4</v>
      </c>
      <c r="F220" s="43">
        <v>3</v>
      </c>
      <c r="G220" s="44">
        <v>1</v>
      </c>
      <c r="H220" s="43">
        <v>3</v>
      </c>
      <c r="I220" s="44">
        <v>3</v>
      </c>
      <c r="J220" s="44">
        <v>3</v>
      </c>
      <c r="K220" s="43">
        <v>4</v>
      </c>
      <c r="L220" s="43">
        <v>3</v>
      </c>
      <c r="M220" s="43">
        <v>3</v>
      </c>
      <c r="N220" s="43">
        <v>4</v>
      </c>
      <c r="O220" s="43">
        <v>3</v>
      </c>
      <c r="P220" s="44">
        <v>3</v>
      </c>
      <c r="Q220" s="44">
        <v>2</v>
      </c>
      <c r="R220" s="44">
        <v>4</v>
      </c>
      <c r="S220" s="43">
        <v>3</v>
      </c>
      <c r="T220" s="44">
        <v>3</v>
      </c>
      <c r="U220" s="44">
        <v>4</v>
      </c>
      <c r="V220" s="44">
        <v>3</v>
      </c>
      <c r="W220" s="44">
        <v>4</v>
      </c>
      <c r="X220" s="44">
        <v>4</v>
      </c>
      <c r="Y220" s="44">
        <v>3</v>
      </c>
      <c r="Z220" s="44">
        <v>4</v>
      </c>
      <c r="AA220" s="45">
        <v>4</v>
      </c>
      <c r="AB220" s="47">
        <f t="shared" si="9"/>
        <v>75</v>
      </c>
      <c r="AC220" s="47">
        <f t="shared" si="10"/>
        <v>3.1449212968334734</v>
      </c>
      <c r="AD220" s="47">
        <v>3</v>
      </c>
      <c r="AE220" s="47" t="str">
        <f t="shared" si="11"/>
        <v>TINGGI</v>
      </c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</row>
    <row r="221" spans="1:43" x14ac:dyDescent="0.2">
      <c r="A221" s="28" t="s">
        <v>1335</v>
      </c>
      <c r="B221" s="42" t="s">
        <v>69</v>
      </c>
      <c r="C221" s="42">
        <v>13</v>
      </c>
      <c r="D221" s="42">
        <v>8</v>
      </c>
      <c r="E221" s="43">
        <v>4</v>
      </c>
      <c r="F221" s="43">
        <v>3</v>
      </c>
      <c r="G221" s="44">
        <v>3</v>
      </c>
      <c r="H221" s="43">
        <v>3</v>
      </c>
      <c r="I221" s="44">
        <v>3</v>
      </c>
      <c r="J221" s="44">
        <v>3</v>
      </c>
      <c r="K221" s="43">
        <v>3</v>
      </c>
      <c r="L221" s="43">
        <v>2</v>
      </c>
      <c r="M221" s="43">
        <v>3</v>
      </c>
      <c r="N221" s="43">
        <v>2</v>
      </c>
      <c r="O221" s="43">
        <v>3</v>
      </c>
      <c r="P221" s="44">
        <v>2</v>
      </c>
      <c r="Q221" s="44">
        <v>1</v>
      </c>
      <c r="R221" s="44">
        <v>4</v>
      </c>
      <c r="S221" s="43">
        <v>3</v>
      </c>
      <c r="T221" s="44">
        <v>3</v>
      </c>
      <c r="U221" s="44">
        <v>3</v>
      </c>
      <c r="V221" s="44">
        <v>3</v>
      </c>
      <c r="W221" s="44">
        <v>2</v>
      </c>
      <c r="X221" s="44">
        <v>1</v>
      </c>
      <c r="Y221" s="44">
        <v>3</v>
      </c>
      <c r="Z221" s="44">
        <v>2</v>
      </c>
      <c r="AA221" s="45">
        <v>3</v>
      </c>
      <c r="AB221" s="47">
        <f t="shared" si="9"/>
        <v>62</v>
      </c>
      <c r="AC221" s="47">
        <f t="shared" si="10"/>
        <v>2.5598586163385888</v>
      </c>
      <c r="AD221" s="47">
        <v>3</v>
      </c>
      <c r="AE221" s="47" t="str">
        <f t="shared" si="11"/>
        <v>SEDANG</v>
      </c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</row>
    <row r="222" spans="1:43" x14ac:dyDescent="0.2">
      <c r="A222" s="28" t="s">
        <v>1336</v>
      </c>
      <c r="B222" s="42" t="s">
        <v>69</v>
      </c>
      <c r="C222" s="42">
        <v>14</v>
      </c>
      <c r="D222" s="42">
        <v>9</v>
      </c>
      <c r="E222" s="43">
        <v>4</v>
      </c>
      <c r="F222" s="43">
        <v>4</v>
      </c>
      <c r="G222" s="44">
        <v>2</v>
      </c>
      <c r="H222" s="43">
        <v>3</v>
      </c>
      <c r="I222" s="44">
        <v>2</v>
      </c>
      <c r="J222" s="44">
        <v>3</v>
      </c>
      <c r="K222" s="43">
        <v>2</v>
      </c>
      <c r="L222" s="43">
        <v>3</v>
      </c>
      <c r="M222" s="43">
        <v>3</v>
      </c>
      <c r="N222" s="43">
        <v>2</v>
      </c>
      <c r="O222" s="43">
        <v>3</v>
      </c>
      <c r="P222" s="44">
        <v>2</v>
      </c>
      <c r="Q222" s="44">
        <v>1</v>
      </c>
      <c r="R222" s="44">
        <v>3</v>
      </c>
      <c r="S222" s="43">
        <v>2</v>
      </c>
      <c r="T222" s="44">
        <v>1</v>
      </c>
      <c r="U222" s="44">
        <v>3</v>
      </c>
      <c r="V222" s="44">
        <v>3</v>
      </c>
      <c r="W222" s="44">
        <v>2</v>
      </c>
      <c r="X222" s="44">
        <v>2</v>
      </c>
      <c r="Y222" s="44">
        <v>3</v>
      </c>
      <c r="Z222" s="44">
        <v>3</v>
      </c>
      <c r="AA222" s="45">
        <v>4</v>
      </c>
      <c r="AB222" s="47">
        <f t="shared" si="9"/>
        <v>60</v>
      </c>
      <c r="AC222" s="47">
        <f t="shared" si="10"/>
        <v>2.4585535567091319</v>
      </c>
      <c r="AD222" s="47">
        <v>2</v>
      </c>
      <c r="AE222" s="47" t="str">
        <f t="shared" si="11"/>
        <v>SEDANG</v>
      </c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</row>
    <row r="223" spans="1:43" x14ac:dyDescent="0.2">
      <c r="A223" s="28" t="s">
        <v>1337</v>
      </c>
      <c r="B223" s="42" t="s">
        <v>69</v>
      </c>
      <c r="C223" s="42">
        <v>13</v>
      </c>
      <c r="D223" s="42">
        <v>8</v>
      </c>
      <c r="E223" s="43">
        <v>4</v>
      </c>
      <c r="F223" s="43">
        <v>3</v>
      </c>
      <c r="G223" s="44">
        <v>2</v>
      </c>
      <c r="H223" s="43">
        <v>4</v>
      </c>
      <c r="I223" s="44">
        <v>1</v>
      </c>
      <c r="J223" s="44">
        <v>3</v>
      </c>
      <c r="K223" s="43">
        <v>2</v>
      </c>
      <c r="L223" s="43">
        <v>4</v>
      </c>
      <c r="M223" s="43">
        <v>2</v>
      </c>
      <c r="N223" s="43">
        <v>2</v>
      </c>
      <c r="O223" s="43">
        <v>3</v>
      </c>
      <c r="P223" s="44">
        <v>2</v>
      </c>
      <c r="Q223" s="44">
        <v>2</v>
      </c>
      <c r="R223" s="44">
        <v>3</v>
      </c>
      <c r="S223" s="43">
        <v>3</v>
      </c>
      <c r="T223" s="44">
        <v>3</v>
      </c>
      <c r="U223" s="44">
        <v>3</v>
      </c>
      <c r="V223" s="44">
        <v>3</v>
      </c>
      <c r="W223" s="44">
        <v>3</v>
      </c>
      <c r="X223" s="44">
        <v>3</v>
      </c>
      <c r="Y223" s="44">
        <v>2</v>
      </c>
      <c r="Z223" s="44">
        <v>2</v>
      </c>
      <c r="AA223" s="45">
        <v>3</v>
      </c>
      <c r="AB223" s="47">
        <f t="shared" si="9"/>
        <v>62</v>
      </c>
      <c r="AC223" s="47">
        <f t="shared" si="10"/>
        <v>2.5788380869976675</v>
      </c>
      <c r="AD223" s="47">
        <v>3</v>
      </c>
      <c r="AE223" s="47" t="str">
        <f t="shared" si="11"/>
        <v>SEDANG</v>
      </c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</row>
    <row r="224" spans="1:43" x14ac:dyDescent="0.2">
      <c r="A224" s="28" t="s">
        <v>1338</v>
      </c>
      <c r="B224" s="42" t="s">
        <v>69</v>
      </c>
      <c r="C224" s="42">
        <v>13</v>
      </c>
      <c r="D224" s="42">
        <v>8</v>
      </c>
      <c r="E224" s="43">
        <v>4</v>
      </c>
      <c r="F224" s="43">
        <v>3</v>
      </c>
      <c r="G224" s="44">
        <v>2</v>
      </c>
      <c r="H224" s="43">
        <v>3</v>
      </c>
      <c r="I224" s="44">
        <v>2</v>
      </c>
      <c r="J224" s="44">
        <v>3</v>
      </c>
      <c r="K224" s="43">
        <v>3</v>
      </c>
      <c r="L224" s="43">
        <v>4</v>
      </c>
      <c r="M224" s="43">
        <v>3</v>
      </c>
      <c r="N224" s="43">
        <v>3</v>
      </c>
      <c r="O224" s="43">
        <v>3</v>
      </c>
      <c r="P224" s="44">
        <v>2</v>
      </c>
      <c r="Q224" s="44">
        <v>2</v>
      </c>
      <c r="R224" s="44">
        <v>2</v>
      </c>
      <c r="S224" s="43">
        <v>3</v>
      </c>
      <c r="T224" s="44">
        <v>3</v>
      </c>
      <c r="U224" s="44">
        <v>3</v>
      </c>
      <c r="V224" s="44">
        <v>2</v>
      </c>
      <c r="W224" s="44">
        <v>3</v>
      </c>
      <c r="X224" s="44">
        <v>3</v>
      </c>
      <c r="Y224" s="44">
        <v>3</v>
      </c>
      <c r="Z224" s="44">
        <v>2</v>
      </c>
      <c r="AA224" s="45">
        <v>3</v>
      </c>
      <c r="AB224" s="47">
        <f t="shared" si="9"/>
        <v>64</v>
      </c>
      <c r="AC224" s="47">
        <f t="shared" si="10"/>
        <v>2.7188954053393393</v>
      </c>
      <c r="AD224" s="47">
        <v>3</v>
      </c>
      <c r="AE224" s="47" t="str">
        <f t="shared" si="11"/>
        <v>SEDANG</v>
      </c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</row>
    <row r="225" spans="1:43" x14ac:dyDescent="0.2">
      <c r="A225" s="28" t="s">
        <v>1339</v>
      </c>
      <c r="B225" s="42" t="s">
        <v>69</v>
      </c>
      <c r="C225" s="42">
        <v>13</v>
      </c>
      <c r="D225" s="42">
        <v>8</v>
      </c>
      <c r="E225" s="43">
        <v>3</v>
      </c>
      <c r="F225" s="43">
        <v>3</v>
      </c>
      <c r="G225" s="44">
        <v>2</v>
      </c>
      <c r="H225" s="43">
        <v>3</v>
      </c>
      <c r="I225" s="44">
        <v>3</v>
      </c>
      <c r="J225" s="44">
        <v>3</v>
      </c>
      <c r="K225" s="43">
        <v>3</v>
      </c>
      <c r="L225" s="43">
        <v>3</v>
      </c>
      <c r="M225" s="43">
        <v>3</v>
      </c>
      <c r="N225" s="43">
        <v>3</v>
      </c>
      <c r="O225" s="43">
        <v>3</v>
      </c>
      <c r="P225" s="44">
        <v>3</v>
      </c>
      <c r="Q225" s="44">
        <v>2</v>
      </c>
      <c r="R225" s="44">
        <v>3</v>
      </c>
      <c r="S225" s="43">
        <v>3</v>
      </c>
      <c r="T225" s="44">
        <v>3</v>
      </c>
      <c r="U225" s="44">
        <v>2</v>
      </c>
      <c r="V225" s="44">
        <v>2</v>
      </c>
      <c r="W225" s="44">
        <v>3</v>
      </c>
      <c r="X225" s="44">
        <v>3</v>
      </c>
      <c r="Y225" s="44">
        <v>3</v>
      </c>
      <c r="Z225" s="44">
        <v>2</v>
      </c>
      <c r="AA225" s="45">
        <v>3</v>
      </c>
      <c r="AB225" s="47">
        <f t="shared" si="9"/>
        <v>64</v>
      </c>
      <c r="AC225" s="47">
        <f t="shared" si="10"/>
        <v>2.7468854328091137</v>
      </c>
      <c r="AD225" s="47">
        <v>3</v>
      </c>
      <c r="AE225" s="47" t="str">
        <f t="shared" si="11"/>
        <v>SEDANG</v>
      </c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</row>
    <row r="226" spans="1:43" x14ac:dyDescent="0.2">
      <c r="A226" s="28" t="s">
        <v>1340</v>
      </c>
      <c r="B226" s="42" t="s">
        <v>69</v>
      </c>
      <c r="C226" s="42">
        <v>15</v>
      </c>
      <c r="D226" s="42">
        <v>9</v>
      </c>
      <c r="E226" s="43">
        <v>3</v>
      </c>
      <c r="F226" s="43">
        <v>4</v>
      </c>
      <c r="G226" s="44">
        <v>3</v>
      </c>
      <c r="H226" s="43">
        <v>3</v>
      </c>
      <c r="I226" s="44">
        <v>3</v>
      </c>
      <c r="J226" s="44">
        <v>2</v>
      </c>
      <c r="K226" s="43">
        <v>3</v>
      </c>
      <c r="L226" s="43">
        <v>2</v>
      </c>
      <c r="M226" s="43">
        <v>3</v>
      </c>
      <c r="N226" s="43">
        <v>3</v>
      </c>
      <c r="O226" s="43">
        <v>3</v>
      </c>
      <c r="P226" s="44">
        <v>3</v>
      </c>
      <c r="Q226" s="44">
        <v>3</v>
      </c>
      <c r="R226" s="44">
        <v>3</v>
      </c>
      <c r="S226" s="43">
        <v>3</v>
      </c>
      <c r="T226" s="44">
        <v>3</v>
      </c>
      <c r="U226" s="44">
        <v>2</v>
      </c>
      <c r="V226" s="44">
        <v>2</v>
      </c>
      <c r="W226" s="44">
        <v>3</v>
      </c>
      <c r="X226" s="44">
        <v>3</v>
      </c>
      <c r="Y226" s="44">
        <v>2</v>
      </c>
      <c r="Z226" s="44">
        <v>3</v>
      </c>
      <c r="AA226" s="45">
        <v>3</v>
      </c>
      <c r="AB226" s="47">
        <f t="shared" si="9"/>
        <v>65</v>
      </c>
      <c r="AC226" s="47">
        <f t="shared" si="10"/>
        <v>2.7814590165941691</v>
      </c>
      <c r="AD226" s="47">
        <v>3</v>
      </c>
      <c r="AE226" s="47" t="str">
        <f t="shared" si="11"/>
        <v>SEDANG</v>
      </c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</row>
    <row r="227" spans="1:43" x14ac:dyDescent="0.2">
      <c r="A227" s="28" t="s">
        <v>1341</v>
      </c>
      <c r="B227" s="42" t="s">
        <v>69</v>
      </c>
      <c r="C227" s="42">
        <v>13</v>
      </c>
      <c r="D227" s="42">
        <v>9</v>
      </c>
      <c r="E227" s="43">
        <v>4</v>
      </c>
      <c r="F227" s="43">
        <v>3</v>
      </c>
      <c r="G227" s="44">
        <v>2</v>
      </c>
      <c r="H227" s="43">
        <v>3</v>
      </c>
      <c r="I227" s="44">
        <v>2</v>
      </c>
      <c r="J227" s="44">
        <v>3</v>
      </c>
      <c r="K227" s="43">
        <v>3</v>
      </c>
      <c r="L227" s="43">
        <v>3</v>
      </c>
      <c r="M227" s="43">
        <v>3</v>
      </c>
      <c r="N227" s="43">
        <v>2</v>
      </c>
      <c r="O227" s="43">
        <v>3</v>
      </c>
      <c r="P227" s="44">
        <v>2</v>
      </c>
      <c r="Q227" s="44">
        <v>2</v>
      </c>
      <c r="R227" s="44">
        <v>2</v>
      </c>
      <c r="S227" s="43">
        <v>3</v>
      </c>
      <c r="T227" s="44">
        <v>3</v>
      </c>
      <c r="U227" s="44">
        <v>3</v>
      </c>
      <c r="V227" s="44">
        <v>3</v>
      </c>
      <c r="W227" s="44">
        <v>2</v>
      </c>
      <c r="X227" s="44">
        <v>2</v>
      </c>
      <c r="Y227" s="44">
        <v>2</v>
      </c>
      <c r="Z227" s="44">
        <v>3</v>
      </c>
      <c r="AA227" s="45">
        <v>3</v>
      </c>
      <c r="AB227" s="47">
        <f t="shared" si="9"/>
        <v>61</v>
      </c>
      <c r="AC227" s="47">
        <f t="shared" si="10"/>
        <v>2.5920781932065506</v>
      </c>
      <c r="AD227" s="47">
        <v>3</v>
      </c>
      <c r="AE227" s="47" t="str">
        <f t="shared" si="11"/>
        <v>SEDANG</v>
      </c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</row>
    <row r="228" spans="1:43" x14ac:dyDescent="0.2">
      <c r="A228" s="28" t="s">
        <v>1342</v>
      </c>
      <c r="B228" s="42" t="s">
        <v>69</v>
      </c>
      <c r="C228" s="42">
        <v>15</v>
      </c>
      <c r="D228" s="42">
        <v>9</v>
      </c>
      <c r="E228" s="43">
        <v>3</v>
      </c>
      <c r="F228" s="43">
        <v>3</v>
      </c>
      <c r="G228" s="44">
        <v>2</v>
      </c>
      <c r="H228" s="43">
        <v>3</v>
      </c>
      <c r="I228" s="44">
        <v>3</v>
      </c>
      <c r="J228" s="44">
        <v>2</v>
      </c>
      <c r="K228" s="43">
        <v>3</v>
      </c>
      <c r="L228" s="43">
        <v>3</v>
      </c>
      <c r="M228" s="43">
        <v>3</v>
      </c>
      <c r="N228" s="43">
        <v>3</v>
      </c>
      <c r="O228" s="43">
        <v>3</v>
      </c>
      <c r="P228" s="44">
        <v>3</v>
      </c>
      <c r="Q228" s="44">
        <v>2</v>
      </c>
      <c r="R228" s="44">
        <v>2</v>
      </c>
      <c r="S228" s="43">
        <v>3</v>
      </c>
      <c r="T228" s="44">
        <v>2</v>
      </c>
      <c r="U228" s="44">
        <v>1</v>
      </c>
      <c r="V228" s="44">
        <v>2</v>
      </c>
      <c r="W228" s="44">
        <v>2</v>
      </c>
      <c r="X228" s="44">
        <v>3</v>
      </c>
      <c r="Y228" s="44">
        <v>2</v>
      </c>
      <c r="Z228" s="44">
        <v>2</v>
      </c>
      <c r="AA228" s="45">
        <v>3</v>
      </c>
      <c r="AB228" s="47">
        <f t="shared" si="9"/>
        <v>58</v>
      </c>
      <c r="AC228" s="47">
        <f t="shared" si="10"/>
        <v>2.4404593439205895</v>
      </c>
      <c r="AD228" s="47">
        <v>2</v>
      </c>
      <c r="AE228" s="47" t="str">
        <f t="shared" si="11"/>
        <v>SEDANG</v>
      </c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</row>
    <row r="229" spans="1:43" x14ac:dyDescent="0.2">
      <c r="A229" s="28" t="s">
        <v>1343</v>
      </c>
      <c r="B229" s="42" t="s">
        <v>69</v>
      </c>
      <c r="C229" s="42">
        <v>14</v>
      </c>
      <c r="D229" s="42">
        <v>9</v>
      </c>
      <c r="E229" s="43">
        <v>4</v>
      </c>
      <c r="F229" s="43">
        <v>3</v>
      </c>
      <c r="G229" s="44">
        <v>1</v>
      </c>
      <c r="H229" s="43">
        <v>2</v>
      </c>
      <c r="I229" s="44">
        <v>2</v>
      </c>
      <c r="J229" s="44">
        <v>2</v>
      </c>
      <c r="K229" s="43">
        <v>2</v>
      </c>
      <c r="L229" s="43">
        <v>3</v>
      </c>
      <c r="M229" s="43">
        <v>2</v>
      </c>
      <c r="N229" s="43">
        <v>3</v>
      </c>
      <c r="O229" s="43">
        <v>3</v>
      </c>
      <c r="P229" s="44">
        <v>2</v>
      </c>
      <c r="Q229" s="44">
        <v>1</v>
      </c>
      <c r="R229" s="44">
        <v>3</v>
      </c>
      <c r="S229" s="43">
        <v>3</v>
      </c>
      <c r="T229" s="44">
        <v>2</v>
      </c>
      <c r="U229" s="44">
        <v>1</v>
      </c>
      <c r="V229" s="44">
        <v>1</v>
      </c>
      <c r="W229" s="44">
        <v>3</v>
      </c>
      <c r="X229" s="44">
        <v>2</v>
      </c>
      <c r="Y229" s="44">
        <v>2</v>
      </c>
      <c r="Z229" s="44">
        <v>3</v>
      </c>
      <c r="AA229" s="45">
        <v>3</v>
      </c>
      <c r="AB229" s="47">
        <f t="shared" si="9"/>
        <v>53</v>
      </c>
      <c r="AC229" s="47">
        <f t="shared" si="10"/>
        <v>2.1412653480769603</v>
      </c>
      <c r="AD229" s="47">
        <v>2</v>
      </c>
      <c r="AE229" s="47" t="str">
        <f t="shared" si="11"/>
        <v>RENDAH</v>
      </c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</row>
    <row r="230" spans="1:43" x14ac:dyDescent="0.2">
      <c r="A230" s="28" t="s">
        <v>1344</v>
      </c>
      <c r="B230" s="42" t="s">
        <v>69</v>
      </c>
      <c r="C230" s="42">
        <v>14</v>
      </c>
      <c r="D230" s="42">
        <v>9</v>
      </c>
      <c r="E230" s="43">
        <v>3</v>
      </c>
      <c r="F230" s="43">
        <v>2</v>
      </c>
      <c r="G230" s="44">
        <v>2</v>
      </c>
      <c r="H230" s="43">
        <v>3</v>
      </c>
      <c r="I230" s="44">
        <v>2</v>
      </c>
      <c r="J230" s="44">
        <v>2</v>
      </c>
      <c r="K230" s="43">
        <v>1</v>
      </c>
      <c r="L230" s="43">
        <v>3</v>
      </c>
      <c r="M230" s="43">
        <v>3</v>
      </c>
      <c r="N230" s="43">
        <v>3</v>
      </c>
      <c r="O230" s="43">
        <v>2</v>
      </c>
      <c r="P230" s="44">
        <v>2</v>
      </c>
      <c r="Q230" s="44">
        <v>3</v>
      </c>
      <c r="R230" s="44">
        <v>2</v>
      </c>
      <c r="S230" s="43">
        <v>2</v>
      </c>
      <c r="T230" s="44">
        <v>3</v>
      </c>
      <c r="U230" s="44">
        <v>2</v>
      </c>
      <c r="V230" s="44">
        <v>2</v>
      </c>
      <c r="W230" s="44">
        <v>2</v>
      </c>
      <c r="X230" s="44">
        <v>3</v>
      </c>
      <c r="Y230" s="44">
        <v>2</v>
      </c>
      <c r="Z230" s="44">
        <v>3</v>
      </c>
      <c r="AA230" s="45">
        <v>3</v>
      </c>
      <c r="AB230" s="47">
        <f t="shared" si="9"/>
        <v>55</v>
      </c>
      <c r="AC230" s="47">
        <f t="shared" si="10"/>
        <v>2.3147449855969251</v>
      </c>
      <c r="AD230" s="47">
        <v>2</v>
      </c>
      <c r="AE230" s="47" t="str">
        <f t="shared" si="11"/>
        <v>SEDANG</v>
      </c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</row>
    <row r="231" spans="1:43" x14ac:dyDescent="0.2">
      <c r="A231" s="28" t="s">
        <v>1345</v>
      </c>
      <c r="B231" s="42" t="s">
        <v>69</v>
      </c>
      <c r="C231" s="42">
        <v>14</v>
      </c>
      <c r="D231" s="42">
        <v>8</v>
      </c>
      <c r="E231" s="43">
        <v>4</v>
      </c>
      <c r="F231" s="43">
        <v>3</v>
      </c>
      <c r="G231" s="44">
        <v>2</v>
      </c>
      <c r="H231" s="43">
        <v>3</v>
      </c>
      <c r="I231" s="44">
        <v>3</v>
      </c>
      <c r="J231" s="44">
        <v>2</v>
      </c>
      <c r="K231" s="43">
        <v>2</v>
      </c>
      <c r="L231" s="43">
        <v>3</v>
      </c>
      <c r="M231" s="43">
        <v>3</v>
      </c>
      <c r="N231" s="43">
        <v>4</v>
      </c>
      <c r="O231" s="43">
        <v>3</v>
      </c>
      <c r="P231" s="44">
        <v>2</v>
      </c>
      <c r="Q231" s="44">
        <v>3</v>
      </c>
      <c r="R231" s="44">
        <v>3</v>
      </c>
      <c r="S231" s="43">
        <v>4</v>
      </c>
      <c r="T231" s="44">
        <v>1</v>
      </c>
      <c r="U231" s="44">
        <v>1</v>
      </c>
      <c r="V231" s="44">
        <v>1</v>
      </c>
      <c r="W231" s="44">
        <v>1</v>
      </c>
      <c r="X231" s="44">
        <v>3</v>
      </c>
      <c r="Y231" s="44">
        <v>2</v>
      </c>
      <c r="Z231" s="44">
        <v>1</v>
      </c>
      <c r="AA231" s="45">
        <v>3</v>
      </c>
      <c r="AB231" s="47">
        <f t="shared" si="9"/>
        <v>57</v>
      </c>
      <c r="AC231" s="47">
        <f t="shared" si="10"/>
        <v>2.246026578888344</v>
      </c>
      <c r="AD231" s="47">
        <v>2</v>
      </c>
      <c r="AE231" s="47" t="str">
        <f t="shared" si="11"/>
        <v>SEDANG</v>
      </c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</row>
    <row r="232" spans="1:43" x14ac:dyDescent="0.2">
      <c r="A232" s="28" t="s">
        <v>1346</v>
      </c>
      <c r="B232" s="42" t="s">
        <v>69</v>
      </c>
      <c r="C232" s="42">
        <v>14</v>
      </c>
      <c r="D232" s="42">
        <v>9</v>
      </c>
      <c r="E232" s="43">
        <v>4</v>
      </c>
      <c r="F232" s="43">
        <v>2</v>
      </c>
      <c r="G232" s="44">
        <v>2</v>
      </c>
      <c r="H232" s="43">
        <v>2</v>
      </c>
      <c r="I232" s="44">
        <v>2</v>
      </c>
      <c r="J232" s="44">
        <v>2</v>
      </c>
      <c r="K232" s="43">
        <v>3</v>
      </c>
      <c r="L232" s="43">
        <v>3</v>
      </c>
      <c r="M232" s="43">
        <v>3</v>
      </c>
      <c r="N232" s="43">
        <v>3</v>
      </c>
      <c r="O232" s="43">
        <v>2</v>
      </c>
      <c r="P232" s="44">
        <v>1</v>
      </c>
      <c r="Q232" s="44">
        <v>2</v>
      </c>
      <c r="R232" s="44">
        <v>1</v>
      </c>
      <c r="S232" s="43">
        <v>3</v>
      </c>
      <c r="T232" s="44">
        <v>2</v>
      </c>
      <c r="U232" s="44">
        <v>1</v>
      </c>
      <c r="V232" s="44">
        <v>1</v>
      </c>
      <c r="W232" s="44">
        <v>2</v>
      </c>
      <c r="X232" s="44">
        <v>3</v>
      </c>
      <c r="Y232" s="44">
        <v>1</v>
      </c>
      <c r="Z232" s="44">
        <v>3</v>
      </c>
      <c r="AA232" s="45">
        <v>4</v>
      </c>
      <c r="AB232" s="47">
        <f t="shared" si="9"/>
        <v>52</v>
      </c>
      <c r="AC232" s="47">
        <f t="shared" si="10"/>
        <v>2.0670843813233497</v>
      </c>
      <c r="AD232" s="47">
        <v>2</v>
      </c>
      <c r="AE232" s="47" t="str">
        <f t="shared" si="11"/>
        <v>RENDAH</v>
      </c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</row>
    <row r="233" spans="1:43" x14ac:dyDescent="0.2">
      <c r="A233" s="28" t="s">
        <v>1347</v>
      </c>
      <c r="B233" s="42" t="s">
        <v>69</v>
      </c>
      <c r="C233" s="42">
        <v>14</v>
      </c>
      <c r="D233" s="42">
        <v>9</v>
      </c>
      <c r="E233" s="43">
        <v>3</v>
      </c>
      <c r="F233" s="43">
        <v>3</v>
      </c>
      <c r="G233" s="44">
        <v>2</v>
      </c>
      <c r="H233" s="43">
        <v>2</v>
      </c>
      <c r="I233" s="44">
        <v>2</v>
      </c>
      <c r="J233" s="44">
        <v>2</v>
      </c>
      <c r="K233" s="43">
        <v>2</v>
      </c>
      <c r="L233" s="43">
        <v>3</v>
      </c>
      <c r="M233" s="43">
        <v>2</v>
      </c>
      <c r="N233" s="43">
        <v>3</v>
      </c>
      <c r="O233" s="43">
        <v>2</v>
      </c>
      <c r="P233" s="44">
        <v>2</v>
      </c>
      <c r="Q233" s="44">
        <v>1</v>
      </c>
      <c r="R233" s="44">
        <v>1</v>
      </c>
      <c r="S233" s="43">
        <v>2</v>
      </c>
      <c r="T233" s="44">
        <v>2</v>
      </c>
      <c r="U233" s="44">
        <v>2</v>
      </c>
      <c r="V233" s="44">
        <v>2</v>
      </c>
      <c r="W233" s="44">
        <v>2</v>
      </c>
      <c r="X233" s="44">
        <v>2</v>
      </c>
      <c r="Y233" s="44">
        <v>2</v>
      </c>
      <c r="Z233" s="44">
        <v>2</v>
      </c>
      <c r="AA233" s="45">
        <v>2</v>
      </c>
      <c r="AB233" s="47">
        <f t="shared" si="9"/>
        <v>48</v>
      </c>
      <c r="AC233" s="47">
        <f t="shared" si="10"/>
        <v>2.0205892638715031</v>
      </c>
      <c r="AD233" s="47">
        <v>2</v>
      </c>
      <c r="AE233" s="47" t="str">
        <f t="shared" si="11"/>
        <v>RENDAH</v>
      </c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</row>
    <row r="234" spans="1:43" x14ac:dyDescent="0.2">
      <c r="A234" s="28" t="s">
        <v>1348</v>
      </c>
      <c r="B234" s="42" t="s">
        <v>69</v>
      </c>
      <c r="C234" s="42">
        <v>15</v>
      </c>
      <c r="D234" s="42">
        <v>9</v>
      </c>
      <c r="E234" s="43">
        <v>4</v>
      </c>
      <c r="F234" s="43">
        <v>4</v>
      </c>
      <c r="G234" s="44">
        <v>3</v>
      </c>
      <c r="H234" s="43">
        <v>3</v>
      </c>
      <c r="I234" s="44">
        <v>2</v>
      </c>
      <c r="J234" s="44">
        <v>1</v>
      </c>
      <c r="K234" s="43">
        <v>4</v>
      </c>
      <c r="L234" s="43">
        <v>4</v>
      </c>
      <c r="M234" s="43">
        <v>3</v>
      </c>
      <c r="N234" s="43">
        <v>2</v>
      </c>
      <c r="O234" s="43">
        <v>4</v>
      </c>
      <c r="P234" s="44">
        <v>2</v>
      </c>
      <c r="Q234" s="44">
        <v>1</v>
      </c>
      <c r="R234" s="44">
        <v>4</v>
      </c>
      <c r="S234" s="43">
        <v>3</v>
      </c>
      <c r="T234" s="44">
        <v>3</v>
      </c>
      <c r="U234" s="44">
        <v>4</v>
      </c>
      <c r="V234" s="44">
        <v>4</v>
      </c>
      <c r="W234" s="44">
        <v>4</v>
      </c>
      <c r="X234" s="44">
        <v>3</v>
      </c>
      <c r="Y234" s="44">
        <v>3</v>
      </c>
      <c r="Z234" s="44">
        <v>3</v>
      </c>
      <c r="AA234" s="45">
        <v>4</v>
      </c>
      <c r="AB234" s="47">
        <f t="shared" si="9"/>
        <v>72</v>
      </c>
      <c r="AC234" s="47">
        <f t="shared" si="10"/>
        <v>2.9307934663925765</v>
      </c>
      <c r="AD234" s="47">
        <v>3</v>
      </c>
      <c r="AE234" s="47" t="str">
        <f t="shared" si="11"/>
        <v>TINGGI</v>
      </c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</row>
    <row r="235" spans="1:43" x14ac:dyDescent="0.2">
      <c r="A235" s="28" t="s">
        <v>1349</v>
      </c>
      <c r="B235" s="42" t="s">
        <v>69</v>
      </c>
      <c r="C235" s="42">
        <v>14</v>
      </c>
      <c r="D235" s="42">
        <v>8</v>
      </c>
      <c r="E235" s="43">
        <v>4</v>
      </c>
      <c r="F235" s="43">
        <v>4</v>
      </c>
      <c r="G235" s="44">
        <v>2</v>
      </c>
      <c r="H235" s="43">
        <v>4</v>
      </c>
      <c r="I235" s="44">
        <v>3</v>
      </c>
      <c r="J235" s="44">
        <v>4</v>
      </c>
      <c r="K235" s="43">
        <v>4</v>
      </c>
      <c r="L235" s="43">
        <v>2</v>
      </c>
      <c r="M235" s="43">
        <v>4</v>
      </c>
      <c r="N235" s="43">
        <v>4</v>
      </c>
      <c r="O235" s="43">
        <v>4</v>
      </c>
      <c r="P235" s="44">
        <v>3</v>
      </c>
      <c r="Q235" s="44">
        <v>1</v>
      </c>
      <c r="R235" s="44">
        <v>3</v>
      </c>
      <c r="S235" s="43">
        <v>3</v>
      </c>
      <c r="T235" s="44">
        <v>4</v>
      </c>
      <c r="U235" s="44">
        <v>4</v>
      </c>
      <c r="V235" s="44">
        <v>4</v>
      </c>
      <c r="W235" s="44">
        <v>4</v>
      </c>
      <c r="X235" s="44">
        <v>3</v>
      </c>
      <c r="Y235" s="44">
        <v>4</v>
      </c>
      <c r="Z235" s="44">
        <v>2</v>
      </c>
      <c r="AA235" s="45">
        <v>4</v>
      </c>
      <c r="AB235" s="47">
        <f t="shared" si="9"/>
        <v>78</v>
      </c>
      <c r="AC235" s="47">
        <f t="shared" si="10"/>
        <v>3.231901327920268</v>
      </c>
      <c r="AD235" s="47">
        <v>3</v>
      </c>
      <c r="AE235" s="47" t="str">
        <f t="shared" si="11"/>
        <v>TINGGI</v>
      </c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</row>
    <row r="236" spans="1:43" x14ac:dyDescent="0.2">
      <c r="A236" s="28" t="s">
        <v>1350</v>
      </c>
      <c r="B236" s="42" t="s">
        <v>69</v>
      </c>
      <c r="C236" s="42">
        <v>14</v>
      </c>
      <c r="D236" s="42">
        <v>9</v>
      </c>
      <c r="E236" s="43">
        <v>3</v>
      </c>
      <c r="F236" s="43">
        <v>3</v>
      </c>
      <c r="G236" s="44">
        <v>3</v>
      </c>
      <c r="H236" s="43">
        <v>2</v>
      </c>
      <c r="I236" s="44">
        <v>2</v>
      </c>
      <c r="J236" s="44">
        <v>2</v>
      </c>
      <c r="K236" s="43">
        <v>2</v>
      </c>
      <c r="L236" s="43">
        <v>3</v>
      </c>
      <c r="M236" s="43">
        <v>3</v>
      </c>
      <c r="N236" s="43">
        <v>2</v>
      </c>
      <c r="O236" s="43">
        <v>2</v>
      </c>
      <c r="P236" s="44">
        <v>2</v>
      </c>
      <c r="Q236" s="44">
        <v>3</v>
      </c>
      <c r="R236" s="44">
        <v>3</v>
      </c>
      <c r="S236" s="43">
        <v>3</v>
      </c>
      <c r="T236" s="44">
        <v>2</v>
      </c>
      <c r="U236" s="44">
        <v>3</v>
      </c>
      <c r="V236" s="44">
        <v>3</v>
      </c>
      <c r="W236" s="44">
        <v>2</v>
      </c>
      <c r="X236" s="44">
        <v>2</v>
      </c>
      <c r="Y236" s="44">
        <v>2</v>
      </c>
      <c r="Z236" s="44">
        <v>3</v>
      </c>
      <c r="AA236" s="45">
        <v>3</v>
      </c>
      <c r="AB236" s="47">
        <f t="shared" si="9"/>
        <v>58</v>
      </c>
      <c r="AC236" s="47">
        <f t="shared" si="10"/>
        <v>2.4711761057459167</v>
      </c>
      <c r="AD236" s="47">
        <v>2</v>
      </c>
      <c r="AE236" s="47" t="str">
        <f t="shared" si="11"/>
        <v>SEDANG</v>
      </c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</row>
    <row r="237" spans="1:43" x14ac:dyDescent="0.2">
      <c r="A237" s="28" t="s">
        <v>1351</v>
      </c>
      <c r="B237" s="42" t="s">
        <v>69</v>
      </c>
      <c r="C237" s="42">
        <v>14</v>
      </c>
      <c r="D237" s="42">
        <v>8</v>
      </c>
      <c r="E237" s="43">
        <v>3</v>
      </c>
      <c r="F237" s="43">
        <v>3</v>
      </c>
      <c r="G237" s="44">
        <v>3</v>
      </c>
      <c r="H237" s="43">
        <v>3</v>
      </c>
      <c r="I237" s="44">
        <v>3</v>
      </c>
      <c r="J237" s="44">
        <v>3</v>
      </c>
      <c r="K237" s="43">
        <v>3</v>
      </c>
      <c r="L237" s="43">
        <v>2</v>
      </c>
      <c r="M237" s="43">
        <v>3</v>
      </c>
      <c r="N237" s="43">
        <v>3</v>
      </c>
      <c r="O237" s="43">
        <v>3</v>
      </c>
      <c r="P237" s="44">
        <v>2</v>
      </c>
      <c r="Q237" s="44">
        <v>2</v>
      </c>
      <c r="R237" s="44">
        <v>3</v>
      </c>
      <c r="S237" s="43">
        <v>3</v>
      </c>
      <c r="T237" s="44">
        <v>3</v>
      </c>
      <c r="U237" s="44">
        <v>3</v>
      </c>
      <c r="V237" s="44">
        <v>3</v>
      </c>
      <c r="W237" s="44">
        <v>3</v>
      </c>
      <c r="X237" s="44">
        <v>2</v>
      </c>
      <c r="Y237" s="44">
        <v>3</v>
      </c>
      <c r="Z237" s="44">
        <v>3</v>
      </c>
      <c r="AA237" s="45">
        <v>3</v>
      </c>
      <c r="AB237" s="47">
        <f t="shared" si="9"/>
        <v>65</v>
      </c>
      <c r="AC237" s="47">
        <f t="shared" si="10"/>
        <v>2.7957394062708381</v>
      </c>
      <c r="AD237" s="47">
        <v>3</v>
      </c>
      <c r="AE237" s="47" t="str">
        <f t="shared" si="11"/>
        <v>SEDANG</v>
      </c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</row>
    <row r="238" spans="1:43" x14ac:dyDescent="0.2">
      <c r="A238" s="28" t="s">
        <v>1352</v>
      </c>
      <c r="B238" s="42" t="s">
        <v>69</v>
      </c>
      <c r="C238" s="42">
        <v>15</v>
      </c>
      <c r="D238" s="42">
        <v>9</v>
      </c>
      <c r="E238" s="43">
        <v>4</v>
      </c>
      <c r="F238" s="43">
        <v>3</v>
      </c>
      <c r="G238" s="44">
        <v>2</v>
      </c>
      <c r="H238" s="43">
        <v>3</v>
      </c>
      <c r="I238" s="44">
        <v>3</v>
      </c>
      <c r="J238" s="44">
        <v>3</v>
      </c>
      <c r="K238" s="43">
        <v>3</v>
      </c>
      <c r="L238" s="43">
        <v>2</v>
      </c>
      <c r="M238" s="43">
        <v>3</v>
      </c>
      <c r="N238" s="43">
        <v>2</v>
      </c>
      <c r="O238" s="43">
        <v>3</v>
      </c>
      <c r="P238" s="44">
        <v>3</v>
      </c>
      <c r="Q238" s="44">
        <v>2</v>
      </c>
      <c r="R238" s="44">
        <v>3</v>
      </c>
      <c r="S238" s="43">
        <v>2</v>
      </c>
      <c r="T238" s="44">
        <v>3</v>
      </c>
      <c r="U238" s="44">
        <v>3</v>
      </c>
      <c r="V238" s="44">
        <v>3</v>
      </c>
      <c r="W238" s="44">
        <v>2</v>
      </c>
      <c r="X238" s="44">
        <v>3</v>
      </c>
      <c r="Y238" s="44">
        <v>3</v>
      </c>
      <c r="Z238" s="44">
        <v>2</v>
      </c>
      <c r="AA238" s="45">
        <v>3</v>
      </c>
      <c r="AB238" s="47">
        <f t="shared" si="9"/>
        <v>63</v>
      </c>
      <c r="AC238" s="47">
        <f t="shared" si="10"/>
        <v>2.6850994883265464</v>
      </c>
      <c r="AD238" s="47">
        <v>3</v>
      </c>
      <c r="AE238" s="47" t="str">
        <f t="shared" si="11"/>
        <v>SEDANG</v>
      </c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</row>
    <row r="239" spans="1:43" x14ac:dyDescent="0.2">
      <c r="A239" s="28" t="s">
        <v>1353</v>
      </c>
      <c r="B239" s="42" t="s">
        <v>69</v>
      </c>
      <c r="C239" s="42">
        <v>15</v>
      </c>
      <c r="D239" s="42">
        <v>9</v>
      </c>
      <c r="E239" s="43">
        <v>3</v>
      </c>
      <c r="F239" s="43">
        <v>3</v>
      </c>
      <c r="G239" s="44">
        <v>1</v>
      </c>
      <c r="H239" s="43">
        <v>3</v>
      </c>
      <c r="I239" s="44">
        <v>2</v>
      </c>
      <c r="J239" s="44">
        <v>1</v>
      </c>
      <c r="K239" s="43">
        <v>4</v>
      </c>
      <c r="L239" s="43">
        <v>4</v>
      </c>
      <c r="M239" s="43">
        <v>2</v>
      </c>
      <c r="N239" s="43">
        <v>3</v>
      </c>
      <c r="O239" s="43">
        <v>3</v>
      </c>
      <c r="P239" s="44">
        <v>2</v>
      </c>
      <c r="Q239" s="44">
        <v>1</v>
      </c>
      <c r="R239" s="44">
        <v>3</v>
      </c>
      <c r="S239" s="43">
        <v>3</v>
      </c>
      <c r="T239" s="44">
        <v>2</v>
      </c>
      <c r="U239" s="44">
        <v>2</v>
      </c>
      <c r="V239" s="44">
        <v>1</v>
      </c>
      <c r="W239" s="44">
        <v>1</v>
      </c>
      <c r="X239" s="44">
        <v>1</v>
      </c>
      <c r="Y239" s="44">
        <v>2</v>
      </c>
      <c r="Z239" s="44">
        <v>1</v>
      </c>
      <c r="AA239" s="45">
        <v>3</v>
      </c>
      <c r="AB239" s="47">
        <f t="shared" si="9"/>
        <v>51</v>
      </c>
      <c r="AC239" s="47">
        <f t="shared" si="10"/>
        <v>1.9807872225254068</v>
      </c>
      <c r="AD239" s="47">
        <v>2</v>
      </c>
      <c r="AE239" s="47" t="str">
        <f t="shared" si="11"/>
        <v>RENDAH</v>
      </c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</row>
    <row r="240" spans="1:43" x14ac:dyDescent="0.2">
      <c r="A240" s="28" t="s">
        <v>1354</v>
      </c>
      <c r="B240" s="42" t="s">
        <v>69</v>
      </c>
      <c r="C240" s="42">
        <v>12</v>
      </c>
      <c r="D240" s="42">
        <v>8</v>
      </c>
      <c r="E240" s="43">
        <v>4</v>
      </c>
      <c r="F240" s="43">
        <v>3</v>
      </c>
      <c r="G240" s="44">
        <v>1</v>
      </c>
      <c r="H240" s="43">
        <v>4</v>
      </c>
      <c r="I240" s="44">
        <v>2</v>
      </c>
      <c r="J240" s="44">
        <v>3</v>
      </c>
      <c r="K240" s="43">
        <v>4</v>
      </c>
      <c r="L240" s="43">
        <v>3</v>
      </c>
      <c r="M240" s="43">
        <v>4</v>
      </c>
      <c r="N240" s="43">
        <v>3</v>
      </c>
      <c r="O240" s="43">
        <v>4</v>
      </c>
      <c r="P240" s="44">
        <v>2</v>
      </c>
      <c r="Q240" s="44">
        <v>1</v>
      </c>
      <c r="R240" s="44">
        <v>2</v>
      </c>
      <c r="S240" s="43">
        <v>2</v>
      </c>
      <c r="T240" s="44">
        <v>1</v>
      </c>
      <c r="U240" s="44">
        <v>2</v>
      </c>
      <c r="V240" s="44">
        <v>3</v>
      </c>
      <c r="W240" s="44">
        <v>2</v>
      </c>
      <c r="X240" s="44">
        <v>3</v>
      </c>
      <c r="Y240" s="44">
        <v>3</v>
      </c>
      <c r="Z240" s="44">
        <v>3</v>
      </c>
      <c r="AA240" s="45">
        <v>4</v>
      </c>
      <c r="AB240" s="47">
        <f t="shared" si="9"/>
        <v>63</v>
      </c>
      <c r="AC240" s="47">
        <f t="shared" si="10"/>
        <v>2.5208320467858547</v>
      </c>
      <c r="AD240" s="47">
        <v>3</v>
      </c>
      <c r="AE240" s="47" t="str">
        <f t="shared" si="11"/>
        <v>SEDANG</v>
      </c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</row>
    <row r="241" spans="1:43" x14ac:dyDescent="0.2">
      <c r="A241" s="28" t="s">
        <v>1355</v>
      </c>
      <c r="B241" s="42" t="s">
        <v>69</v>
      </c>
      <c r="C241" s="42">
        <v>13</v>
      </c>
      <c r="D241" s="42">
        <v>7</v>
      </c>
      <c r="E241" s="43">
        <v>4</v>
      </c>
      <c r="F241" s="43">
        <v>3</v>
      </c>
      <c r="G241" s="44">
        <v>2</v>
      </c>
      <c r="H241" s="43">
        <v>3</v>
      </c>
      <c r="I241" s="44">
        <v>3</v>
      </c>
      <c r="J241" s="44">
        <v>2</v>
      </c>
      <c r="K241" s="43">
        <v>4</v>
      </c>
      <c r="L241" s="43">
        <v>4</v>
      </c>
      <c r="M241" s="43">
        <v>3</v>
      </c>
      <c r="N241" s="43">
        <v>4</v>
      </c>
      <c r="O241" s="43">
        <v>4</v>
      </c>
      <c r="P241" s="44">
        <v>2</v>
      </c>
      <c r="Q241" s="44">
        <v>1</v>
      </c>
      <c r="R241" s="44">
        <v>3</v>
      </c>
      <c r="S241" s="43">
        <v>4</v>
      </c>
      <c r="T241" s="44">
        <v>2</v>
      </c>
      <c r="U241" s="44">
        <v>4</v>
      </c>
      <c r="V241" s="44">
        <v>4</v>
      </c>
      <c r="W241" s="44">
        <v>4</v>
      </c>
      <c r="X241" s="44">
        <v>3</v>
      </c>
      <c r="Y241" s="44">
        <v>2</v>
      </c>
      <c r="Z241" s="44">
        <v>2</v>
      </c>
      <c r="AA241" s="45">
        <v>3</v>
      </c>
      <c r="AB241" s="47">
        <f t="shared" si="9"/>
        <v>70</v>
      </c>
      <c r="AC241" s="47">
        <f t="shared" si="10"/>
        <v>2.8795794992010051</v>
      </c>
      <c r="AD241" s="47">
        <v>3</v>
      </c>
      <c r="AE241" s="47" t="str">
        <f t="shared" si="11"/>
        <v>SEDANG</v>
      </c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</row>
    <row r="242" spans="1:43" x14ac:dyDescent="0.2">
      <c r="A242" s="28" t="s">
        <v>1356</v>
      </c>
      <c r="B242" s="42" t="s">
        <v>69</v>
      </c>
      <c r="C242" s="42">
        <v>15</v>
      </c>
      <c r="D242" s="42">
        <v>9</v>
      </c>
      <c r="E242" s="43">
        <v>4</v>
      </c>
      <c r="F242" s="43">
        <v>3</v>
      </c>
      <c r="G242" s="44">
        <v>2</v>
      </c>
      <c r="H242" s="43">
        <v>2</v>
      </c>
      <c r="I242" s="44">
        <v>2</v>
      </c>
      <c r="J242" s="44">
        <v>2</v>
      </c>
      <c r="K242" s="43">
        <v>3</v>
      </c>
      <c r="L242" s="43">
        <v>3</v>
      </c>
      <c r="M242" s="43">
        <v>2</v>
      </c>
      <c r="N242" s="43">
        <v>3</v>
      </c>
      <c r="O242" s="43">
        <v>2</v>
      </c>
      <c r="P242" s="44">
        <v>2</v>
      </c>
      <c r="Q242" s="44">
        <v>2</v>
      </c>
      <c r="R242" s="44">
        <v>3</v>
      </c>
      <c r="S242" s="43">
        <v>3</v>
      </c>
      <c r="T242" s="44">
        <v>3</v>
      </c>
      <c r="U242" s="44">
        <v>3</v>
      </c>
      <c r="V242" s="44">
        <v>3</v>
      </c>
      <c r="W242" s="44">
        <v>3</v>
      </c>
      <c r="X242" s="44">
        <v>3</v>
      </c>
      <c r="Y242" s="44">
        <v>1</v>
      </c>
      <c r="Z242" s="44">
        <v>2</v>
      </c>
      <c r="AA242" s="45">
        <v>4</v>
      </c>
      <c r="AB242" s="47">
        <f t="shared" si="9"/>
        <v>60</v>
      </c>
      <c r="AC242" s="47">
        <f t="shared" si="10"/>
        <v>2.5022794830907302</v>
      </c>
      <c r="AD242" s="47">
        <v>3</v>
      </c>
      <c r="AE242" s="47" t="str">
        <f t="shared" si="11"/>
        <v>SEDANG</v>
      </c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</row>
    <row r="243" spans="1:43" x14ac:dyDescent="0.2">
      <c r="A243" s="28" t="s">
        <v>1357</v>
      </c>
      <c r="B243" s="42" t="s">
        <v>69</v>
      </c>
      <c r="C243" s="42">
        <v>15</v>
      </c>
      <c r="D243" s="42">
        <v>9</v>
      </c>
      <c r="E243" s="43">
        <v>4</v>
      </c>
      <c r="F243" s="43">
        <v>3</v>
      </c>
      <c r="G243" s="44">
        <v>3</v>
      </c>
      <c r="H243" s="43">
        <v>2</v>
      </c>
      <c r="I243" s="44">
        <v>3</v>
      </c>
      <c r="J243" s="44">
        <v>2</v>
      </c>
      <c r="K243" s="43">
        <v>3</v>
      </c>
      <c r="L243" s="43">
        <v>3</v>
      </c>
      <c r="M243" s="43">
        <v>3</v>
      </c>
      <c r="N243" s="43">
        <v>2</v>
      </c>
      <c r="O243" s="43">
        <v>3</v>
      </c>
      <c r="P243" s="44">
        <v>2</v>
      </c>
      <c r="Q243" s="44">
        <v>1</v>
      </c>
      <c r="R243" s="44">
        <v>3</v>
      </c>
      <c r="S243" s="43">
        <v>3</v>
      </c>
      <c r="T243" s="44">
        <v>2</v>
      </c>
      <c r="U243" s="44">
        <v>3</v>
      </c>
      <c r="V243" s="44">
        <v>3</v>
      </c>
      <c r="W243" s="44">
        <v>1</v>
      </c>
      <c r="X243" s="44">
        <v>2</v>
      </c>
      <c r="Y243" s="44">
        <v>1</v>
      </c>
      <c r="Z243" s="44">
        <v>2</v>
      </c>
      <c r="AA243" s="45">
        <v>2</v>
      </c>
      <c r="AB243" s="47">
        <f t="shared" si="9"/>
        <v>56</v>
      </c>
      <c r="AC243" s="47">
        <f t="shared" si="10"/>
        <v>2.2859726653063444</v>
      </c>
      <c r="AD243" s="47">
        <v>2</v>
      </c>
      <c r="AE243" s="47" t="str">
        <f t="shared" si="11"/>
        <v>SEDANG</v>
      </c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</row>
    <row r="244" spans="1:43" x14ac:dyDescent="0.2">
      <c r="A244" s="28" t="s">
        <v>1358</v>
      </c>
      <c r="B244" s="42" t="s">
        <v>69</v>
      </c>
      <c r="C244" s="42">
        <v>15</v>
      </c>
      <c r="D244" s="42">
        <v>9</v>
      </c>
      <c r="E244" s="43">
        <v>3</v>
      </c>
      <c r="F244" s="43">
        <v>2</v>
      </c>
      <c r="G244" s="44">
        <v>2</v>
      </c>
      <c r="H244" s="43">
        <v>2</v>
      </c>
      <c r="I244" s="44">
        <v>1</v>
      </c>
      <c r="J244" s="44">
        <v>1</v>
      </c>
      <c r="K244" s="43">
        <v>1</v>
      </c>
      <c r="L244" s="43">
        <v>3</v>
      </c>
      <c r="M244" s="43">
        <v>2</v>
      </c>
      <c r="N244" s="43">
        <v>3</v>
      </c>
      <c r="O244" s="43">
        <v>1</v>
      </c>
      <c r="P244" s="44">
        <v>2</v>
      </c>
      <c r="Q244" s="44">
        <v>2</v>
      </c>
      <c r="R244" s="44">
        <v>2</v>
      </c>
      <c r="S244" s="43">
        <v>2</v>
      </c>
      <c r="T244" s="44">
        <v>3</v>
      </c>
      <c r="U244" s="44">
        <v>4</v>
      </c>
      <c r="V244" s="44">
        <v>2</v>
      </c>
      <c r="W244" s="44">
        <v>2</v>
      </c>
      <c r="X244" s="44">
        <v>3</v>
      </c>
      <c r="Y244" s="44">
        <v>2</v>
      </c>
      <c r="Z244" s="44">
        <v>2</v>
      </c>
      <c r="AA244" s="45">
        <v>3</v>
      </c>
      <c r="AB244" s="47">
        <f t="shared" si="9"/>
        <v>50</v>
      </c>
      <c r="AC244" s="47">
        <f t="shared" si="10"/>
        <v>2.030963244538639</v>
      </c>
      <c r="AD244" s="47">
        <v>2</v>
      </c>
      <c r="AE244" s="47" t="str">
        <f t="shared" si="11"/>
        <v>RENDAH</v>
      </c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</row>
    <row r="245" spans="1:43" x14ac:dyDescent="0.2">
      <c r="A245" s="28" t="s">
        <v>1359</v>
      </c>
      <c r="B245" s="42" t="s">
        <v>69</v>
      </c>
      <c r="C245" s="42">
        <v>14</v>
      </c>
      <c r="D245" s="42">
        <v>9</v>
      </c>
      <c r="E245" s="43">
        <v>4</v>
      </c>
      <c r="F245" s="43">
        <v>4</v>
      </c>
      <c r="G245" s="44">
        <v>2</v>
      </c>
      <c r="H245" s="43">
        <v>3</v>
      </c>
      <c r="I245" s="44">
        <v>3</v>
      </c>
      <c r="J245" s="44">
        <v>3</v>
      </c>
      <c r="K245" s="43">
        <v>4</v>
      </c>
      <c r="L245" s="43">
        <v>4</v>
      </c>
      <c r="M245" s="43">
        <v>3</v>
      </c>
      <c r="N245" s="43">
        <v>2</v>
      </c>
      <c r="O245" s="43">
        <v>3</v>
      </c>
      <c r="P245" s="44">
        <v>2</v>
      </c>
      <c r="Q245" s="44">
        <v>2</v>
      </c>
      <c r="R245" s="44">
        <v>3</v>
      </c>
      <c r="S245" s="43">
        <v>3</v>
      </c>
      <c r="T245" s="44">
        <v>3</v>
      </c>
      <c r="U245" s="44">
        <v>3</v>
      </c>
      <c r="V245" s="44">
        <v>3</v>
      </c>
      <c r="W245" s="44">
        <v>4</v>
      </c>
      <c r="X245" s="44">
        <v>3</v>
      </c>
      <c r="Y245" s="44">
        <v>3</v>
      </c>
      <c r="Z245" s="44">
        <v>2</v>
      </c>
      <c r="AA245" s="45">
        <v>3</v>
      </c>
      <c r="AB245" s="47">
        <f t="shared" si="9"/>
        <v>69</v>
      </c>
      <c r="AC245" s="47">
        <f t="shared" si="10"/>
        <v>2.9241600613021115</v>
      </c>
      <c r="AD245" s="47">
        <v>3</v>
      </c>
      <c r="AE245" s="47" t="str">
        <f t="shared" si="11"/>
        <v>SEDANG</v>
      </c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</row>
    <row r="246" spans="1:43" x14ac:dyDescent="0.2">
      <c r="A246" s="28" t="s">
        <v>1360</v>
      </c>
      <c r="B246" s="42" t="s">
        <v>69</v>
      </c>
      <c r="C246" s="42">
        <v>14</v>
      </c>
      <c r="D246" s="42">
        <v>9</v>
      </c>
      <c r="E246" s="43">
        <v>3</v>
      </c>
      <c r="F246" s="43">
        <v>3</v>
      </c>
      <c r="G246" s="44">
        <v>3</v>
      </c>
      <c r="H246" s="43">
        <v>3</v>
      </c>
      <c r="I246" s="44">
        <v>2</v>
      </c>
      <c r="J246" s="44">
        <v>3</v>
      </c>
      <c r="K246" s="43">
        <v>2</v>
      </c>
      <c r="L246" s="43">
        <v>3</v>
      </c>
      <c r="M246" s="43">
        <v>2</v>
      </c>
      <c r="N246" s="43">
        <v>2</v>
      </c>
      <c r="O246" s="43">
        <v>3</v>
      </c>
      <c r="P246" s="44">
        <v>2</v>
      </c>
      <c r="Q246" s="44">
        <v>2</v>
      </c>
      <c r="R246" s="44">
        <v>3</v>
      </c>
      <c r="S246" s="43">
        <v>3</v>
      </c>
      <c r="T246" s="44">
        <v>3</v>
      </c>
      <c r="U246" s="44">
        <v>3</v>
      </c>
      <c r="V246" s="44">
        <v>3</v>
      </c>
      <c r="W246" s="44">
        <v>3</v>
      </c>
      <c r="X246" s="44">
        <v>3</v>
      </c>
      <c r="Y246" s="44">
        <v>3</v>
      </c>
      <c r="Z246" s="44">
        <v>3</v>
      </c>
      <c r="AA246" s="45">
        <v>3</v>
      </c>
      <c r="AB246" s="47">
        <f t="shared" si="9"/>
        <v>63</v>
      </c>
      <c r="AC246" s="47">
        <f t="shared" si="10"/>
        <v>2.6988851550522348</v>
      </c>
      <c r="AD246" s="47">
        <v>3</v>
      </c>
      <c r="AE246" s="47" t="str">
        <f t="shared" si="11"/>
        <v>SEDANG</v>
      </c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</row>
    <row r="247" spans="1:43" x14ac:dyDescent="0.2">
      <c r="A247" s="28" t="s">
        <v>1361</v>
      </c>
      <c r="B247" s="42" t="s">
        <v>69</v>
      </c>
      <c r="C247" s="42">
        <v>14</v>
      </c>
      <c r="D247" s="42">
        <v>8</v>
      </c>
      <c r="E247" s="43">
        <v>4</v>
      </c>
      <c r="F247" s="43">
        <v>3</v>
      </c>
      <c r="G247" s="44">
        <v>2</v>
      </c>
      <c r="H247" s="43">
        <v>2</v>
      </c>
      <c r="I247" s="44">
        <v>2</v>
      </c>
      <c r="J247" s="44">
        <v>3</v>
      </c>
      <c r="K247" s="43">
        <v>3</v>
      </c>
      <c r="L247" s="43">
        <v>2</v>
      </c>
      <c r="M247" s="43">
        <v>2</v>
      </c>
      <c r="N247" s="43">
        <v>4</v>
      </c>
      <c r="O247" s="43">
        <v>3</v>
      </c>
      <c r="P247" s="44">
        <v>2</v>
      </c>
      <c r="Q247" s="44">
        <v>2</v>
      </c>
      <c r="R247" s="44">
        <v>3</v>
      </c>
      <c r="S247" s="43">
        <v>4</v>
      </c>
      <c r="T247" s="44">
        <v>2</v>
      </c>
      <c r="U247" s="44">
        <v>3</v>
      </c>
      <c r="V247" s="44">
        <v>3</v>
      </c>
      <c r="W247" s="44">
        <v>3</v>
      </c>
      <c r="X247" s="44">
        <v>3</v>
      </c>
      <c r="Y247" s="44">
        <v>2</v>
      </c>
      <c r="Z247" s="44">
        <v>3</v>
      </c>
      <c r="AA247" s="45">
        <v>4</v>
      </c>
      <c r="AB247" s="47">
        <f t="shared" si="9"/>
        <v>64</v>
      </c>
      <c r="AC247" s="47">
        <f t="shared" si="10"/>
        <v>2.6911905887591061</v>
      </c>
      <c r="AD247" s="47">
        <v>3</v>
      </c>
      <c r="AE247" s="47" t="str">
        <f t="shared" si="11"/>
        <v>SEDANG</v>
      </c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</row>
    <row r="248" spans="1:43" x14ac:dyDescent="0.2">
      <c r="A248" s="28" t="s">
        <v>1362</v>
      </c>
      <c r="B248" s="42" t="s">
        <v>69</v>
      </c>
      <c r="C248" s="42">
        <v>14</v>
      </c>
      <c r="D248" s="42">
        <v>9</v>
      </c>
      <c r="E248" s="43">
        <v>4</v>
      </c>
      <c r="F248" s="43">
        <v>3</v>
      </c>
      <c r="G248" s="44">
        <v>2</v>
      </c>
      <c r="H248" s="43">
        <v>3</v>
      </c>
      <c r="I248" s="44">
        <v>3</v>
      </c>
      <c r="J248" s="44">
        <v>3</v>
      </c>
      <c r="K248" s="43">
        <v>4</v>
      </c>
      <c r="L248" s="43">
        <v>3</v>
      </c>
      <c r="M248" s="43">
        <v>4</v>
      </c>
      <c r="N248" s="43">
        <v>3</v>
      </c>
      <c r="O248" s="43">
        <v>3</v>
      </c>
      <c r="P248" s="44">
        <v>3</v>
      </c>
      <c r="Q248" s="44">
        <v>2</v>
      </c>
      <c r="R248" s="44">
        <v>3</v>
      </c>
      <c r="S248" s="43">
        <v>3</v>
      </c>
      <c r="T248" s="44">
        <v>2</v>
      </c>
      <c r="U248" s="44">
        <v>1</v>
      </c>
      <c r="V248" s="44">
        <v>2</v>
      </c>
      <c r="W248" s="44">
        <v>2</v>
      </c>
      <c r="X248" s="44">
        <v>2</v>
      </c>
      <c r="Y248" s="44">
        <v>1</v>
      </c>
      <c r="Z248" s="44">
        <v>1</v>
      </c>
      <c r="AA248" s="45">
        <v>1</v>
      </c>
      <c r="AB248" s="47">
        <f t="shared" si="9"/>
        <v>58</v>
      </c>
      <c r="AC248" s="47">
        <f t="shared" si="10"/>
        <v>2.3147449855969251</v>
      </c>
      <c r="AD248" s="47">
        <v>2</v>
      </c>
      <c r="AE248" s="47" t="str">
        <f t="shared" si="11"/>
        <v>SEDANG</v>
      </c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</row>
    <row r="249" spans="1:43" x14ac:dyDescent="0.2">
      <c r="A249" s="28" t="s">
        <v>1363</v>
      </c>
      <c r="B249" s="42" t="s">
        <v>69</v>
      </c>
      <c r="C249" s="42">
        <v>13</v>
      </c>
      <c r="D249" s="42">
        <v>8</v>
      </c>
      <c r="E249" s="43">
        <v>4</v>
      </c>
      <c r="F249" s="43">
        <v>2</v>
      </c>
      <c r="G249" s="44">
        <v>3</v>
      </c>
      <c r="H249" s="43">
        <v>2</v>
      </c>
      <c r="I249" s="44">
        <v>1</v>
      </c>
      <c r="J249" s="44">
        <v>2</v>
      </c>
      <c r="K249" s="43">
        <v>4</v>
      </c>
      <c r="L249" s="43">
        <v>3</v>
      </c>
      <c r="M249" s="43">
        <v>3</v>
      </c>
      <c r="N249" s="43">
        <v>4</v>
      </c>
      <c r="O249" s="43">
        <v>4</v>
      </c>
      <c r="P249" s="44">
        <v>3</v>
      </c>
      <c r="Q249" s="44">
        <v>2</v>
      </c>
      <c r="R249" s="44">
        <v>3</v>
      </c>
      <c r="S249" s="43">
        <v>3</v>
      </c>
      <c r="T249" s="44">
        <v>3</v>
      </c>
      <c r="U249" s="44">
        <v>3</v>
      </c>
      <c r="V249" s="44">
        <v>2</v>
      </c>
      <c r="W249" s="44">
        <v>3</v>
      </c>
      <c r="X249" s="44">
        <v>3</v>
      </c>
      <c r="Y249" s="44">
        <v>2</v>
      </c>
      <c r="Z249" s="44">
        <v>2</v>
      </c>
      <c r="AA249" s="45">
        <v>4</v>
      </c>
      <c r="AB249" s="47">
        <f t="shared" si="9"/>
        <v>65</v>
      </c>
      <c r="AC249" s="47">
        <f t="shared" si="10"/>
        <v>2.6911905887591061</v>
      </c>
      <c r="AD249" s="47">
        <v>3</v>
      </c>
      <c r="AE249" s="47" t="str">
        <f t="shared" si="11"/>
        <v>SEDANG</v>
      </c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</row>
    <row r="250" spans="1:43" x14ac:dyDescent="0.2">
      <c r="A250" s="28" t="s">
        <v>1364</v>
      </c>
      <c r="B250" s="42" t="s">
        <v>69</v>
      </c>
      <c r="C250" s="42">
        <v>14</v>
      </c>
      <c r="D250" s="42">
        <v>9</v>
      </c>
      <c r="E250" s="43">
        <v>4</v>
      </c>
      <c r="F250" s="43">
        <v>3</v>
      </c>
      <c r="G250" s="44">
        <v>2</v>
      </c>
      <c r="H250" s="43">
        <v>3</v>
      </c>
      <c r="I250" s="44">
        <v>2</v>
      </c>
      <c r="J250" s="44">
        <v>2</v>
      </c>
      <c r="K250" s="43">
        <v>3</v>
      </c>
      <c r="L250" s="43">
        <v>2</v>
      </c>
      <c r="M250" s="43">
        <v>2</v>
      </c>
      <c r="N250" s="43">
        <v>2</v>
      </c>
      <c r="O250" s="43">
        <v>2</v>
      </c>
      <c r="P250" s="44">
        <v>2</v>
      </c>
      <c r="Q250" s="44">
        <v>2</v>
      </c>
      <c r="R250" s="44">
        <v>3</v>
      </c>
      <c r="S250" s="43">
        <v>3</v>
      </c>
      <c r="T250" s="44">
        <v>3</v>
      </c>
      <c r="U250" s="44">
        <v>3</v>
      </c>
      <c r="V250" s="44">
        <v>3</v>
      </c>
      <c r="W250" s="44">
        <v>4</v>
      </c>
      <c r="X250" s="44">
        <v>3</v>
      </c>
      <c r="Y250" s="44">
        <v>2</v>
      </c>
      <c r="Z250" s="44">
        <v>3</v>
      </c>
      <c r="AA250" s="45">
        <v>4</v>
      </c>
      <c r="AB250" s="47">
        <f t="shared" si="9"/>
        <v>62</v>
      </c>
      <c r="AC250" s="47">
        <f t="shared" si="10"/>
        <v>2.6112965483531982</v>
      </c>
      <c r="AD250" s="47">
        <v>3</v>
      </c>
      <c r="AE250" s="47" t="str">
        <f t="shared" si="11"/>
        <v>SEDANG</v>
      </c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</row>
    <row r="251" spans="1:43" x14ac:dyDescent="0.2">
      <c r="A251" s="28" t="s">
        <v>1365</v>
      </c>
      <c r="B251" s="42" t="s">
        <v>69</v>
      </c>
      <c r="C251" s="42">
        <v>15</v>
      </c>
      <c r="D251" s="42">
        <v>9</v>
      </c>
      <c r="E251" s="43">
        <v>3</v>
      </c>
      <c r="F251" s="43">
        <v>4</v>
      </c>
      <c r="G251" s="44">
        <v>3</v>
      </c>
      <c r="H251" s="43">
        <v>3</v>
      </c>
      <c r="I251" s="44">
        <v>3</v>
      </c>
      <c r="J251" s="44">
        <v>3</v>
      </c>
      <c r="K251" s="43">
        <v>3</v>
      </c>
      <c r="L251" s="43">
        <v>3</v>
      </c>
      <c r="M251" s="43">
        <v>3</v>
      </c>
      <c r="N251" s="43">
        <v>2</v>
      </c>
      <c r="O251" s="43">
        <v>3</v>
      </c>
      <c r="P251" s="44">
        <v>3</v>
      </c>
      <c r="Q251" s="44">
        <v>1</v>
      </c>
      <c r="R251" s="44">
        <v>3</v>
      </c>
      <c r="S251" s="43">
        <v>3</v>
      </c>
      <c r="T251" s="44">
        <v>3</v>
      </c>
      <c r="U251" s="44">
        <v>3</v>
      </c>
      <c r="V251" s="44">
        <v>3</v>
      </c>
      <c r="W251" s="44">
        <v>4</v>
      </c>
      <c r="X251" s="44">
        <v>3</v>
      </c>
      <c r="Y251" s="44">
        <v>3</v>
      </c>
      <c r="Z251" s="44">
        <v>3</v>
      </c>
      <c r="AA251" s="45">
        <v>3</v>
      </c>
      <c r="AB251" s="47">
        <f t="shared" si="9"/>
        <v>68</v>
      </c>
      <c r="AC251" s="47">
        <f t="shared" si="10"/>
        <v>2.8812765763903534</v>
      </c>
      <c r="AD251" s="47">
        <v>3</v>
      </c>
      <c r="AE251" s="47" t="str">
        <f t="shared" si="11"/>
        <v>SEDANG</v>
      </c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</row>
    <row r="252" spans="1:43" x14ac:dyDescent="0.2">
      <c r="A252" s="28" t="s">
        <v>1366</v>
      </c>
      <c r="B252" s="42" t="s">
        <v>69</v>
      </c>
      <c r="C252" s="42">
        <v>15</v>
      </c>
      <c r="D252" s="42">
        <v>9</v>
      </c>
      <c r="E252" s="43">
        <v>4</v>
      </c>
      <c r="F252" s="43">
        <v>4</v>
      </c>
      <c r="G252" s="44">
        <v>1</v>
      </c>
      <c r="H252" s="43">
        <v>4</v>
      </c>
      <c r="I252" s="44">
        <v>4</v>
      </c>
      <c r="J252" s="44">
        <v>3</v>
      </c>
      <c r="K252" s="43">
        <v>4</v>
      </c>
      <c r="L252" s="43">
        <v>2</v>
      </c>
      <c r="M252" s="43">
        <v>4</v>
      </c>
      <c r="N252" s="43">
        <v>4</v>
      </c>
      <c r="O252" s="43">
        <v>4</v>
      </c>
      <c r="P252" s="44">
        <v>3</v>
      </c>
      <c r="Q252" s="44">
        <v>2</v>
      </c>
      <c r="R252" s="44">
        <v>3</v>
      </c>
      <c r="S252" s="43">
        <v>4</v>
      </c>
      <c r="T252" s="44">
        <v>4</v>
      </c>
      <c r="U252" s="44">
        <v>3</v>
      </c>
      <c r="V252" s="44">
        <v>3</v>
      </c>
      <c r="W252" s="44">
        <v>4</v>
      </c>
      <c r="X252" s="44">
        <v>4</v>
      </c>
      <c r="Y252" s="44">
        <v>4</v>
      </c>
      <c r="Z252" s="44">
        <v>1</v>
      </c>
      <c r="AA252" s="45">
        <v>2</v>
      </c>
      <c r="AB252" s="47">
        <f t="shared" si="9"/>
        <v>75</v>
      </c>
      <c r="AC252" s="47">
        <f t="shared" si="10"/>
        <v>3.0428572004594137</v>
      </c>
      <c r="AD252" s="47">
        <v>3</v>
      </c>
      <c r="AE252" s="47" t="str">
        <f t="shared" si="11"/>
        <v>TINGGI</v>
      </c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</row>
    <row r="253" spans="1:43" x14ac:dyDescent="0.2">
      <c r="A253" s="28" t="s">
        <v>1367</v>
      </c>
      <c r="B253" s="42" t="s">
        <v>69</v>
      </c>
      <c r="C253" s="42">
        <v>14</v>
      </c>
      <c r="D253" s="42">
        <v>9</v>
      </c>
      <c r="E253" s="43">
        <v>4</v>
      </c>
      <c r="F253" s="43">
        <v>3</v>
      </c>
      <c r="G253" s="44">
        <v>1</v>
      </c>
      <c r="H253" s="43">
        <v>2</v>
      </c>
      <c r="I253" s="44">
        <v>1</v>
      </c>
      <c r="J253" s="44">
        <v>1</v>
      </c>
      <c r="K253" s="43">
        <v>3</v>
      </c>
      <c r="L253" s="43">
        <v>4</v>
      </c>
      <c r="M253" s="43">
        <v>3</v>
      </c>
      <c r="N253" s="43">
        <v>3</v>
      </c>
      <c r="O253" s="43">
        <v>2</v>
      </c>
      <c r="P253" s="44">
        <v>2</v>
      </c>
      <c r="Q253" s="44">
        <v>2</v>
      </c>
      <c r="R253" s="44">
        <v>1</v>
      </c>
      <c r="S253" s="43">
        <v>3</v>
      </c>
      <c r="T253" s="44">
        <v>2</v>
      </c>
      <c r="U253" s="44">
        <v>1</v>
      </c>
      <c r="V253" s="44">
        <v>2</v>
      </c>
      <c r="W253" s="44">
        <v>1</v>
      </c>
      <c r="X253" s="44">
        <v>3</v>
      </c>
      <c r="Y253" s="44">
        <v>1</v>
      </c>
      <c r="Z253" s="44">
        <v>2</v>
      </c>
      <c r="AA253" s="45">
        <v>3</v>
      </c>
      <c r="AB253" s="47">
        <f t="shared" si="9"/>
        <v>50</v>
      </c>
      <c r="AC253" s="47">
        <f t="shared" si="10"/>
        <v>1.9461740800467036</v>
      </c>
      <c r="AD253" s="47">
        <v>2</v>
      </c>
      <c r="AE253" s="47" t="str">
        <f t="shared" si="11"/>
        <v>RENDAH</v>
      </c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</row>
    <row r="254" spans="1:43" x14ac:dyDescent="0.2">
      <c r="A254" s="28" t="s">
        <v>1368</v>
      </c>
      <c r="B254" s="42" t="s">
        <v>69</v>
      </c>
      <c r="C254" s="42">
        <v>14</v>
      </c>
      <c r="D254" s="42">
        <v>9</v>
      </c>
      <c r="E254" s="43">
        <v>4</v>
      </c>
      <c r="F254" s="43">
        <v>3</v>
      </c>
      <c r="G254" s="44">
        <v>2</v>
      </c>
      <c r="H254" s="43">
        <v>3</v>
      </c>
      <c r="I254" s="44">
        <v>3</v>
      </c>
      <c r="J254" s="44">
        <v>3</v>
      </c>
      <c r="K254" s="43">
        <v>3</v>
      </c>
      <c r="L254" s="43">
        <v>3</v>
      </c>
      <c r="M254" s="43">
        <v>2</v>
      </c>
      <c r="N254" s="43">
        <v>3</v>
      </c>
      <c r="O254" s="43">
        <v>3</v>
      </c>
      <c r="P254" s="44">
        <v>3</v>
      </c>
      <c r="Q254" s="44">
        <v>2</v>
      </c>
      <c r="R254" s="44">
        <v>3</v>
      </c>
      <c r="S254" s="43">
        <v>2</v>
      </c>
      <c r="T254" s="44">
        <v>3</v>
      </c>
      <c r="U254" s="44">
        <v>3</v>
      </c>
      <c r="V254" s="44">
        <v>3</v>
      </c>
      <c r="W254" s="44">
        <v>2</v>
      </c>
      <c r="X254" s="44">
        <v>2</v>
      </c>
      <c r="Y254" s="44">
        <v>3</v>
      </c>
      <c r="Z254" s="44">
        <v>4</v>
      </c>
      <c r="AA254" s="45">
        <v>4</v>
      </c>
      <c r="AB254" s="47">
        <f t="shared" si="9"/>
        <v>66</v>
      </c>
      <c r="AC254" s="47">
        <f t="shared" si="10"/>
        <v>2.8020814913894316</v>
      </c>
      <c r="AD254" s="47">
        <v>3</v>
      </c>
      <c r="AE254" s="47" t="str">
        <f t="shared" si="11"/>
        <v>SEDANG</v>
      </c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</row>
    <row r="255" spans="1:43" x14ac:dyDescent="0.2">
      <c r="A255" s="28" t="s">
        <v>1369</v>
      </c>
      <c r="B255" s="42" t="s">
        <v>69</v>
      </c>
      <c r="C255" s="42">
        <v>14</v>
      </c>
      <c r="D255" s="42">
        <v>9</v>
      </c>
      <c r="E255" s="43">
        <v>4</v>
      </c>
      <c r="F255" s="43">
        <v>4</v>
      </c>
      <c r="G255" s="44">
        <v>3</v>
      </c>
      <c r="H255" s="43">
        <v>4</v>
      </c>
      <c r="I255" s="44">
        <v>3</v>
      </c>
      <c r="J255" s="44">
        <v>3</v>
      </c>
      <c r="K255" s="43">
        <v>4</v>
      </c>
      <c r="L255" s="43">
        <v>2</v>
      </c>
      <c r="M255" s="43">
        <v>4</v>
      </c>
      <c r="N255" s="43">
        <v>4</v>
      </c>
      <c r="O255" s="43">
        <v>4</v>
      </c>
      <c r="P255" s="44">
        <v>3</v>
      </c>
      <c r="Q255" s="44">
        <v>1</v>
      </c>
      <c r="R255" s="44">
        <v>3</v>
      </c>
      <c r="S255" s="43">
        <v>4</v>
      </c>
      <c r="T255" s="44">
        <v>3</v>
      </c>
      <c r="U255" s="44">
        <v>3</v>
      </c>
      <c r="V255" s="44">
        <v>3</v>
      </c>
      <c r="W255" s="44">
        <v>3</v>
      </c>
      <c r="X255" s="44">
        <v>3</v>
      </c>
      <c r="Y255" s="44">
        <v>3</v>
      </c>
      <c r="Z255" s="44">
        <v>3</v>
      </c>
      <c r="AA255" s="45">
        <v>3</v>
      </c>
      <c r="AB255" s="47">
        <f t="shared" si="9"/>
        <v>74</v>
      </c>
      <c r="AC255" s="47">
        <f t="shared" si="10"/>
        <v>3.105829870605445</v>
      </c>
      <c r="AD255" s="47">
        <v>3</v>
      </c>
      <c r="AE255" s="47" t="str">
        <f t="shared" si="11"/>
        <v>TINGGI</v>
      </c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</row>
    <row r="256" spans="1:43" x14ac:dyDescent="0.2">
      <c r="A256" s="28" t="s">
        <v>1370</v>
      </c>
      <c r="B256" s="42" t="s">
        <v>69</v>
      </c>
      <c r="C256" s="42">
        <v>14</v>
      </c>
      <c r="D256" s="42">
        <v>9</v>
      </c>
      <c r="E256" s="43">
        <v>4</v>
      </c>
      <c r="F256" s="43">
        <v>3</v>
      </c>
      <c r="G256" s="44">
        <v>1</v>
      </c>
      <c r="H256" s="43">
        <v>3</v>
      </c>
      <c r="I256" s="44">
        <v>1</v>
      </c>
      <c r="J256" s="44">
        <v>2</v>
      </c>
      <c r="K256" s="43">
        <v>3</v>
      </c>
      <c r="L256" s="43">
        <v>3</v>
      </c>
      <c r="M256" s="43">
        <v>3</v>
      </c>
      <c r="N256" s="43">
        <v>2</v>
      </c>
      <c r="O256" s="43">
        <v>3</v>
      </c>
      <c r="P256" s="44">
        <v>1</v>
      </c>
      <c r="Q256" s="44">
        <v>2</v>
      </c>
      <c r="R256" s="44">
        <v>2</v>
      </c>
      <c r="S256" s="43">
        <v>2</v>
      </c>
      <c r="T256" s="44">
        <v>2</v>
      </c>
      <c r="U256" s="44">
        <v>3</v>
      </c>
      <c r="V256" s="44">
        <v>3</v>
      </c>
      <c r="W256" s="44">
        <v>1</v>
      </c>
      <c r="X256" s="44">
        <v>2</v>
      </c>
      <c r="Y256" s="44">
        <v>2</v>
      </c>
      <c r="Z256" s="44">
        <v>2</v>
      </c>
      <c r="AA256" s="45">
        <v>3</v>
      </c>
      <c r="AB256" s="47">
        <f t="shared" si="9"/>
        <v>53</v>
      </c>
      <c r="AC256" s="47">
        <f t="shared" si="10"/>
        <v>2.1412653480769603</v>
      </c>
      <c r="AD256" s="47">
        <v>2</v>
      </c>
      <c r="AE256" s="47" t="str">
        <f t="shared" si="11"/>
        <v>RENDAH</v>
      </c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</row>
    <row r="257" spans="1:43" x14ac:dyDescent="0.2">
      <c r="A257" s="28" t="s">
        <v>1371</v>
      </c>
      <c r="B257" s="42" t="s">
        <v>69</v>
      </c>
      <c r="C257" s="42">
        <v>13</v>
      </c>
      <c r="D257" s="42">
        <v>8</v>
      </c>
      <c r="E257" s="43">
        <v>3</v>
      </c>
      <c r="F257" s="43">
        <v>3</v>
      </c>
      <c r="G257" s="44">
        <v>3</v>
      </c>
      <c r="H257" s="43">
        <v>3</v>
      </c>
      <c r="I257" s="44">
        <v>3</v>
      </c>
      <c r="J257" s="44">
        <v>3</v>
      </c>
      <c r="K257" s="43">
        <v>3</v>
      </c>
      <c r="L257" s="43">
        <v>2</v>
      </c>
      <c r="M257" s="43">
        <v>1</v>
      </c>
      <c r="N257" s="43">
        <v>3</v>
      </c>
      <c r="O257" s="43">
        <v>3</v>
      </c>
      <c r="P257" s="44">
        <v>2</v>
      </c>
      <c r="Q257" s="44">
        <v>2</v>
      </c>
      <c r="R257" s="44">
        <v>3</v>
      </c>
      <c r="S257" s="43">
        <v>4</v>
      </c>
      <c r="T257" s="44">
        <v>2</v>
      </c>
      <c r="U257" s="44">
        <v>3</v>
      </c>
      <c r="V257" s="44">
        <v>2</v>
      </c>
      <c r="W257" s="44">
        <v>3</v>
      </c>
      <c r="X257" s="44">
        <v>2</v>
      </c>
      <c r="Y257" s="44">
        <v>3</v>
      </c>
      <c r="Z257" s="44">
        <v>3</v>
      </c>
      <c r="AA257" s="45">
        <v>2</v>
      </c>
      <c r="AB257" s="47">
        <f t="shared" si="9"/>
        <v>61</v>
      </c>
      <c r="AC257" s="47">
        <f t="shared" si="10"/>
        <v>2.5598586163385888</v>
      </c>
      <c r="AD257" s="47">
        <v>3</v>
      </c>
      <c r="AE257" s="47" t="str">
        <f t="shared" si="11"/>
        <v>SEDANG</v>
      </c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</row>
    <row r="258" spans="1:43" x14ac:dyDescent="0.2">
      <c r="A258" s="28" t="s">
        <v>1372</v>
      </c>
      <c r="B258" s="42" t="s">
        <v>69</v>
      </c>
      <c r="C258" s="42">
        <v>14</v>
      </c>
      <c r="D258" s="42">
        <v>8</v>
      </c>
      <c r="E258" s="43">
        <v>4</v>
      </c>
      <c r="F258" s="43">
        <v>2</v>
      </c>
      <c r="G258" s="44">
        <v>2</v>
      </c>
      <c r="H258" s="43">
        <v>2</v>
      </c>
      <c r="I258" s="44">
        <v>2</v>
      </c>
      <c r="J258" s="44">
        <v>1</v>
      </c>
      <c r="K258" s="43">
        <v>2</v>
      </c>
      <c r="L258" s="43">
        <v>4</v>
      </c>
      <c r="M258" s="43">
        <v>2</v>
      </c>
      <c r="N258" s="43">
        <v>3</v>
      </c>
      <c r="O258" s="43">
        <v>2</v>
      </c>
      <c r="P258" s="44">
        <v>2</v>
      </c>
      <c r="Q258" s="44">
        <v>3</v>
      </c>
      <c r="R258" s="44">
        <v>2</v>
      </c>
      <c r="S258" s="43">
        <v>2</v>
      </c>
      <c r="T258" s="44">
        <v>3</v>
      </c>
      <c r="U258" s="44">
        <v>1</v>
      </c>
      <c r="V258" s="44">
        <v>1</v>
      </c>
      <c r="W258" s="44">
        <v>2</v>
      </c>
      <c r="X258" s="44">
        <v>2</v>
      </c>
      <c r="Y258" s="44">
        <v>1</v>
      </c>
      <c r="Z258" s="44">
        <v>2</v>
      </c>
      <c r="AA258" s="45">
        <v>4</v>
      </c>
      <c r="AB258" s="47">
        <f t="shared" ref="AB258:AB295" si="12">SUM(E258:AA258)</f>
        <v>51</v>
      </c>
      <c r="AC258" s="47">
        <f t="shared" si="10"/>
        <v>2.0460213446475124</v>
      </c>
      <c r="AD258" s="47">
        <v>2</v>
      </c>
      <c r="AE258" s="47" t="str">
        <f t="shared" si="11"/>
        <v>RENDAH</v>
      </c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</row>
    <row r="259" spans="1:43" x14ac:dyDescent="0.2">
      <c r="A259" s="28" t="s">
        <v>1373</v>
      </c>
      <c r="B259" s="42" t="s">
        <v>69</v>
      </c>
      <c r="C259" s="42">
        <v>15</v>
      </c>
      <c r="D259" s="42">
        <v>9</v>
      </c>
      <c r="E259" s="43">
        <v>3</v>
      </c>
      <c r="F259" s="43">
        <v>3</v>
      </c>
      <c r="G259" s="44">
        <v>3</v>
      </c>
      <c r="H259" s="43">
        <v>2</v>
      </c>
      <c r="I259" s="44">
        <v>3</v>
      </c>
      <c r="J259" s="44">
        <v>3</v>
      </c>
      <c r="K259" s="43">
        <v>3</v>
      </c>
      <c r="L259" s="43">
        <v>2</v>
      </c>
      <c r="M259" s="43">
        <v>3</v>
      </c>
      <c r="N259" s="43">
        <v>2</v>
      </c>
      <c r="O259" s="43">
        <v>4</v>
      </c>
      <c r="P259" s="44">
        <v>3</v>
      </c>
      <c r="Q259" s="44">
        <v>1</v>
      </c>
      <c r="R259" s="44">
        <v>3</v>
      </c>
      <c r="S259" s="43">
        <v>3</v>
      </c>
      <c r="T259" s="44">
        <v>3</v>
      </c>
      <c r="U259" s="44">
        <v>3</v>
      </c>
      <c r="V259" s="44">
        <v>3</v>
      </c>
      <c r="W259" s="44">
        <v>3</v>
      </c>
      <c r="X259" s="44">
        <v>3</v>
      </c>
      <c r="Y259" s="44">
        <v>2</v>
      </c>
      <c r="Z259" s="44">
        <v>3</v>
      </c>
      <c r="AA259" s="45">
        <v>3</v>
      </c>
      <c r="AB259" s="47">
        <f t="shared" si="12"/>
        <v>64</v>
      </c>
      <c r="AC259" s="47">
        <f t="shared" ref="AC259:AC295" si="13">GEOMEAN(E259:AA259)</f>
        <v>2.6988851550522348</v>
      </c>
      <c r="AD259" s="47">
        <v>3</v>
      </c>
      <c r="AE259" s="47" t="str">
        <f t="shared" ref="AE259:AE295" si="14">IF(AB259&lt;54,"RENDAH",IF(AB259&lt;71,"SEDANG",IF(AB259&gt;71,"TINGGI")))</f>
        <v>SEDANG</v>
      </c>
      <c r="AF259" s="58"/>
      <c r="AG259" s="58"/>
      <c r="AH259" s="58"/>
      <c r="AI259" s="58"/>
      <c r="AJ259" s="58"/>
      <c r="AK259" s="58"/>
      <c r="AL259" s="58"/>
      <c r="AM259" s="58"/>
      <c r="AN259" s="58"/>
      <c r="AO259" s="58"/>
      <c r="AP259" s="58"/>
      <c r="AQ259" s="58"/>
    </row>
    <row r="260" spans="1:43" x14ac:dyDescent="0.2">
      <c r="A260" s="28" t="s">
        <v>1374</v>
      </c>
      <c r="B260" s="42" t="s">
        <v>69</v>
      </c>
      <c r="C260" s="42">
        <v>15</v>
      </c>
      <c r="D260" s="42">
        <v>9</v>
      </c>
      <c r="E260" s="43">
        <v>4</v>
      </c>
      <c r="F260" s="43">
        <v>4</v>
      </c>
      <c r="G260" s="44">
        <v>1</v>
      </c>
      <c r="H260" s="43">
        <v>4</v>
      </c>
      <c r="I260" s="44">
        <v>4</v>
      </c>
      <c r="J260" s="44">
        <v>4</v>
      </c>
      <c r="K260" s="43">
        <v>4</v>
      </c>
      <c r="L260" s="43">
        <v>4</v>
      </c>
      <c r="M260" s="43">
        <v>4</v>
      </c>
      <c r="N260" s="43">
        <v>2</v>
      </c>
      <c r="O260" s="43">
        <v>4</v>
      </c>
      <c r="P260" s="44">
        <v>4</v>
      </c>
      <c r="Q260" s="44">
        <v>1</v>
      </c>
      <c r="R260" s="44">
        <v>4</v>
      </c>
      <c r="S260" s="43">
        <v>4</v>
      </c>
      <c r="T260" s="44">
        <v>4</v>
      </c>
      <c r="U260" s="44">
        <v>1</v>
      </c>
      <c r="V260" s="44">
        <v>1</v>
      </c>
      <c r="W260" s="44">
        <v>4</v>
      </c>
      <c r="X260" s="44">
        <v>4</v>
      </c>
      <c r="Y260" s="44">
        <v>4</v>
      </c>
      <c r="Z260" s="44">
        <v>1</v>
      </c>
      <c r="AA260" s="45">
        <v>4</v>
      </c>
      <c r="AB260" s="47">
        <f t="shared" si="12"/>
        <v>75</v>
      </c>
      <c r="AC260" s="47">
        <f t="shared" si="13"/>
        <v>2.8713697703389012</v>
      </c>
      <c r="AD260" s="47">
        <v>3</v>
      </c>
      <c r="AE260" s="47" t="str">
        <f t="shared" si="14"/>
        <v>TINGGI</v>
      </c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</row>
    <row r="261" spans="1:43" x14ac:dyDescent="0.2">
      <c r="A261" s="28" t="s">
        <v>1375</v>
      </c>
      <c r="B261" s="42" t="s">
        <v>69</v>
      </c>
      <c r="C261" s="42">
        <v>15</v>
      </c>
      <c r="D261" s="42">
        <v>9</v>
      </c>
      <c r="E261" s="43">
        <v>3</v>
      </c>
      <c r="F261" s="43">
        <v>3</v>
      </c>
      <c r="G261" s="44">
        <v>2</v>
      </c>
      <c r="H261" s="43">
        <v>3</v>
      </c>
      <c r="I261" s="44">
        <v>2</v>
      </c>
      <c r="J261" s="44">
        <v>3</v>
      </c>
      <c r="K261" s="43">
        <v>3</v>
      </c>
      <c r="L261" s="43">
        <v>3</v>
      </c>
      <c r="M261" s="43">
        <v>2</v>
      </c>
      <c r="N261" s="43">
        <v>4</v>
      </c>
      <c r="O261" s="43">
        <v>3</v>
      </c>
      <c r="P261" s="44">
        <v>2</v>
      </c>
      <c r="Q261" s="44">
        <v>2</v>
      </c>
      <c r="R261" s="44">
        <v>2</v>
      </c>
      <c r="S261" s="43">
        <v>3</v>
      </c>
      <c r="T261" s="44">
        <v>3</v>
      </c>
      <c r="U261" s="44">
        <v>3</v>
      </c>
      <c r="V261" s="44">
        <v>3</v>
      </c>
      <c r="W261" s="44">
        <v>2</v>
      </c>
      <c r="X261" s="44">
        <v>3</v>
      </c>
      <c r="Y261" s="44">
        <v>3</v>
      </c>
      <c r="Z261" s="44">
        <v>2</v>
      </c>
      <c r="AA261" s="45">
        <v>3</v>
      </c>
      <c r="AB261" s="47">
        <f t="shared" si="12"/>
        <v>62</v>
      </c>
      <c r="AC261" s="47">
        <f t="shared" si="13"/>
        <v>2.6381788851935926</v>
      </c>
      <c r="AD261" s="47">
        <v>3</v>
      </c>
      <c r="AE261" s="47" t="str">
        <f t="shared" si="14"/>
        <v>SEDANG</v>
      </c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</row>
    <row r="262" spans="1:43" x14ac:dyDescent="0.2">
      <c r="A262" s="28" t="s">
        <v>1376</v>
      </c>
      <c r="B262" s="42" t="s">
        <v>69</v>
      </c>
      <c r="C262" s="42">
        <v>14</v>
      </c>
      <c r="D262" s="42">
        <v>8</v>
      </c>
      <c r="E262" s="43">
        <v>3</v>
      </c>
      <c r="F262" s="43">
        <v>2</v>
      </c>
      <c r="G262" s="44">
        <v>2</v>
      </c>
      <c r="H262" s="43">
        <v>2</v>
      </c>
      <c r="I262" s="44">
        <v>1</v>
      </c>
      <c r="J262" s="44">
        <v>1</v>
      </c>
      <c r="K262" s="43">
        <v>2</v>
      </c>
      <c r="L262" s="43">
        <v>3</v>
      </c>
      <c r="M262" s="43">
        <v>2</v>
      </c>
      <c r="N262" s="43">
        <v>3</v>
      </c>
      <c r="O262" s="43">
        <v>2</v>
      </c>
      <c r="P262" s="44">
        <v>2</v>
      </c>
      <c r="Q262" s="44">
        <v>2</v>
      </c>
      <c r="R262" s="44">
        <v>2</v>
      </c>
      <c r="S262" s="43">
        <v>2</v>
      </c>
      <c r="T262" s="44">
        <v>2</v>
      </c>
      <c r="U262" s="44">
        <v>2</v>
      </c>
      <c r="V262" s="44">
        <v>2</v>
      </c>
      <c r="W262" s="44">
        <v>2</v>
      </c>
      <c r="X262" s="44">
        <v>3</v>
      </c>
      <c r="Y262" s="44">
        <v>2</v>
      </c>
      <c r="Z262" s="44">
        <v>3</v>
      </c>
      <c r="AA262" s="45">
        <v>3</v>
      </c>
      <c r="AB262" s="47">
        <f t="shared" si="12"/>
        <v>50</v>
      </c>
      <c r="AC262" s="47">
        <f t="shared" si="13"/>
        <v>2.0931016713766071</v>
      </c>
      <c r="AD262" s="47">
        <v>2</v>
      </c>
      <c r="AE262" s="47" t="str">
        <f t="shared" si="14"/>
        <v>RENDAH</v>
      </c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</row>
    <row r="263" spans="1:43" x14ac:dyDescent="0.2">
      <c r="A263" s="28" t="s">
        <v>1377</v>
      </c>
      <c r="B263" s="42" t="s">
        <v>69</v>
      </c>
      <c r="C263" s="42">
        <v>14</v>
      </c>
      <c r="D263" s="42">
        <v>9</v>
      </c>
      <c r="E263" s="43">
        <v>3</v>
      </c>
      <c r="F263" s="43">
        <v>3</v>
      </c>
      <c r="G263" s="44">
        <v>2</v>
      </c>
      <c r="H263" s="43">
        <v>3</v>
      </c>
      <c r="I263" s="44">
        <v>3</v>
      </c>
      <c r="J263" s="44">
        <v>3</v>
      </c>
      <c r="K263" s="43">
        <v>3</v>
      </c>
      <c r="L263" s="43">
        <v>3</v>
      </c>
      <c r="M263" s="43">
        <v>3</v>
      </c>
      <c r="N263" s="43">
        <v>3</v>
      </c>
      <c r="O263" s="43">
        <v>3</v>
      </c>
      <c r="P263" s="44">
        <v>2</v>
      </c>
      <c r="Q263" s="44">
        <v>2</v>
      </c>
      <c r="R263" s="44">
        <v>3</v>
      </c>
      <c r="S263" s="43">
        <v>3</v>
      </c>
      <c r="T263" s="44">
        <v>3</v>
      </c>
      <c r="U263" s="44">
        <v>2</v>
      </c>
      <c r="V263" s="44">
        <v>2</v>
      </c>
      <c r="W263" s="44">
        <v>3</v>
      </c>
      <c r="X263" s="44">
        <v>3</v>
      </c>
      <c r="Y263" s="44">
        <v>2</v>
      </c>
      <c r="Z263" s="44">
        <v>2</v>
      </c>
      <c r="AA263" s="45">
        <v>3</v>
      </c>
      <c r="AB263" s="47">
        <f t="shared" si="12"/>
        <v>62</v>
      </c>
      <c r="AC263" s="47">
        <f t="shared" si="13"/>
        <v>2.6517236551479799</v>
      </c>
      <c r="AD263" s="47">
        <v>3</v>
      </c>
      <c r="AE263" s="47" t="str">
        <f t="shared" si="14"/>
        <v>SEDANG</v>
      </c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</row>
    <row r="264" spans="1:43" x14ac:dyDescent="0.2">
      <c r="A264" s="28" t="s">
        <v>1378</v>
      </c>
      <c r="B264" s="42" t="s">
        <v>69</v>
      </c>
      <c r="C264" s="42">
        <v>14</v>
      </c>
      <c r="D264" s="42">
        <v>9</v>
      </c>
      <c r="E264" s="43">
        <v>4</v>
      </c>
      <c r="F264" s="43">
        <v>3</v>
      </c>
      <c r="G264" s="44">
        <v>1</v>
      </c>
      <c r="H264" s="43">
        <v>3</v>
      </c>
      <c r="I264" s="44">
        <v>2</v>
      </c>
      <c r="J264" s="44">
        <v>2</v>
      </c>
      <c r="K264" s="43">
        <v>4</v>
      </c>
      <c r="L264" s="43">
        <v>4</v>
      </c>
      <c r="M264" s="43">
        <v>4</v>
      </c>
      <c r="N264" s="43">
        <v>2</v>
      </c>
      <c r="O264" s="43">
        <v>3</v>
      </c>
      <c r="P264" s="44">
        <v>1</v>
      </c>
      <c r="Q264" s="44">
        <v>1</v>
      </c>
      <c r="R264" s="44">
        <v>4</v>
      </c>
      <c r="S264" s="43">
        <v>2</v>
      </c>
      <c r="T264" s="44">
        <v>1</v>
      </c>
      <c r="U264" s="44">
        <v>3</v>
      </c>
      <c r="V264" s="44">
        <v>3</v>
      </c>
      <c r="W264" s="44">
        <v>1</v>
      </c>
      <c r="X264" s="44">
        <v>2</v>
      </c>
      <c r="Y264" s="44">
        <v>2</v>
      </c>
      <c r="Z264" s="44">
        <v>1</v>
      </c>
      <c r="AA264" s="45">
        <v>3</v>
      </c>
      <c r="AB264" s="47">
        <f t="shared" si="12"/>
        <v>56</v>
      </c>
      <c r="AC264" s="47">
        <f t="shared" si="13"/>
        <v>2.1571412572337154</v>
      </c>
      <c r="AD264" s="47">
        <v>2</v>
      </c>
      <c r="AE264" s="47" t="str">
        <f t="shared" si="14"/>
        <v>SEDANG</v>
      </c>
      <c r="AF264" s="58"/>
      <c r="AG264" s="58"/>
      <c r="AH264" s="58"/>
      <c r="AI264" s="58"/>
      <c r="AJ264" s="58"/>
      <c r="AK264" s="58"/>
      <c r="AL264" s="58"/>
      <c r="AM264" s="58"/>
      <c r="AN264" s="58"/>
      <c r="AO264" s="58"/>
      <c r="AP264" s="58"/>
      <c r="AQ264" s="58"/>
    </row>
    <row r="265" spans="1:43" x14ac:dyDescent="0.2">
      <c r="A265" s="28" t="s">
        <v>1379</v>
      </c>
      <c r="B265" s="42" t="s">
        <v>69</v>
      </c>
      <c r="C265" s="42">
        <v>13</v>
      </c>
      <c r="D265" s="42">
        <v>9</v>
      </c>
      <c r="E265" s="43">
        <v>4</v>
      </c>
      <c r="F265" s="43">
        <v>3</v>
      </c>
      <c r="G265" s="44">
        <v>2</v>
      </c>
      <c r="H265" s="43">
        <v>3</v>
      </c>
      <c r="I265" s="44">
        <v>4</v>
      </c>
      <c r="J265" s="44">
        <v>3</v>
      </c>
      <c r="K265" s="43">
        <v>4</v>
      </c>
      <c r="L265" s="43">
        <v>2</v>
      </c>
      <c r="M265" s="43">
        <v>3</v>
      </c>
      <c r="N265" s="43">
        <v>3</v>
      </c>
      <c r="O265" s="43">
        <v>4</v>
      </c>
      <c r="P265" s="44">
        <v>3</v>
      </c>
      <c r="Q265" s="44">
        <v>1</v>
      </c>
      <c r="R265" s="44">
        <v>3</v>
      </c>
      <c r="S265" s="43">
        <v>3</v>
      </c>
      <c r="T265" s="44">
        <v>3</v>
      </c>
      <c r="U265" s="44">
        <v>4</v>
      </c>
      <c r="V265" s="44">
        <v>4</v>
      </c>
      <c r="W265" s="44">
        <v>3</v>
      </c>
      <c r="X265" s="44">
        <v>4</v>
      </c>
      <c r="Y265" s="44">
        <v>4</v>
      </c>
      <c r="Z265" s="44">
        <v>1</v>
      </c>
      <c r="AA265" s="45">
        <v>4</v>
      </c>
      <c r="AB265" s="47">
        <f t="shared" si="12"/>
        <v>72</v>
      </c>
      <c r="AC265" s="47">
        <f t="shared" si="13"/>
        <v>2.9458405594873254</v>
      </c>
      <c r="AD265" s="47">
        <v>3</v>
      </c>
      <c r="AE265" s="47" t="str">
        <f t="shared" si="14"/>
        <v>TINGGI</v>
      </c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</row>
    <row r="266" spans="1:43" x14ac:dyDescent="0.2">
      <c r="A266" s="28" t="s">
        <v>1380</v>
      </c>
      <c r="B266" s="42" t="s">
        <v>69</v>
      </c>
      <c r="C266" s="42">
        <v>15</v>
      </c>
      <c r="D266" s="42">
        <v>9</v>
      </c>
      <c r="E266" s="43">
        <v>4</v>
      </c>
      <c r="F266" s="43">
        <v>3</v>
      </c>
      <c r="G266" s="44">
        <v>2</v>
      </c>
      <c r="H266" s="43">
        <v>2</v>
      </c>
      <c r="I266" s="44">
        <v>2</v>
      </c>
      <c r="J266" s="44">
        <v>1</v>
      </c>
      <c r="K266" s="43">
        <v>2</v>
      </c>
      <c r="L266" s="43">
        <v>3</v>
      </c>
      <c r="M266" s="43">
        <v>2</v>
      </c>
      <c r="N266" s="43">
        <v>2</v>
      </c>
      <c r="O266" s="43">
        <v>2</v>
      </c>
      <c r="P266" s="44">
        <v>1</v>
      </c>
      <c r="Q266" s="44">
        <v>2</v>
      </c>
      <c r="R266" s="44">
        <v>3</v>
      </c>
      <c r="S266" s="43">
        <v>2</v>
      </c>
      <c r="T266" s="44">
        <v>1</v>
      </c>
      <c r="U266" s="44">
        <v>3</v>
      </c>
      <c r="V266" s="44">
        <v>3</v>
      </c>
      <c r="W266" s="44">
        <v>1</v>
      </c>
      <c r="X266" s="44">
        <v>2</v>
      </c>
      <c r="Y266" s="44">
        <v>1</v>
      </c>
      <c r="Z266" s="44">
        <v>2</v>
      </c>
      <c r="AA266" s="45">
        <v>3</v>
      </c>
      <c r="AB266" s="47">
        <f t="shared" si="12"/>
        <v>49</v>
      </c>
      <c r="AC266" s="47">
        <f t="shared" si="13"/>
        <v>1.9706695365419482</v>
      </c>
      <c r="AD266" s="47">
        <v>2</v>
      </c>
      <c r="AE266" s="47" t="str">
        <f t="shared" si="14"/>
        <v>RENDAH</v>
      </c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</row>
    <row r="267" spans="1:43" x14ac:dyDescent="0.2">
      <c r="A267" s="28" t="s">
        <v>1381</v>
      </c>
      <c r="B267" s="42" t="s">
        <v>69</v>
      </c>
      <c r="C267" s="42">
        <v>14</v>
      </c>
      <c r="D267" s="42">
        <v>9</v>
      </c>
      <c r="E267" s="43">
        <v>4</v>
      </c>
      <c r="F267" s="43">
        <v>3</v>
      </c>
      <c r="G267" s="44">
        <v>2</v>
      </c>
      <c r="H267" s="43">
        <v>2</v>
      </c>
      <c r="I267" s="44">
        <v>2</v>
      </c>
      <c r="J267" s="44">
        <v>2</v>
      </c>
      <c r="K267" s="43">
        <v>4</v>
      </c>
      <c r="L267" s="43">
        <v>4</v>
      </c>
      <c r="M267" s="43">
        <v>2</v>
      </c>
      <c r="N267" s="43">
        <v>3</v>
      </c>
      <c r="O267" s="43">
        <v>2</v>
      </c>
      <c r="P267" s="44">
        <v>2</v>
      </c>
      <c r="Q267" s="44">
        <v>2</v>
      </c>
      <c r="R267" s="44">
        <v>2</v>
      </c>
      <c r="S267" s="43">
        <v>3</v>
      </c>
      <c r="T267" s="44">
        <v>4</v>
      </c>
      <c r="U267" s="44">
        <v>3</v>
      </c>
      <c r="V267" s="44">
        <v>3</v>
      </c>
      <c r="W267" s="44">
        <v>1</v>
      </c>
      <c r="X267" s="44">
        <v>3</v>
      </c>
      <c r="Y267" s="44">
        <v>2</v>
      </c>
      <c r="Z267" s="44">
        <v>2</v>
      </c>
      <c r="AA267" s="45">
        <v>3</v>
      </c>
      <c r="AB267" s="47">
        <f t="shared" si="12"/>
        <v>60</v>
      </c>
      <c r="AC267" s="47">
        <f t="shared" si="13"/>
        <v>2.4767819247898961</v>
      </c>
      <c r="AD267" s="47">
        <v>2</v>
      </c>
      <c r="AE267" s="47" t="str">
        <f t="shared" si="14"/>
        <v>SEDANG</v>
      </c>
      <c r="AF267" s="58"/>
      <c r="AG267" s="58"/>
      <c r="AH267" s="58"/>
      <c r="AI267" s="58"/>
      <c r="AJ267" s="58"/>
      <c r="AK267" s="58"/>
      <c r="AL267" s="58"/>
      <c r="AM267" s="58"/>
      <c r="AN267" s="58"/>
      <c r="AO267" s="58"/>
      <c r="AP267" s="58"/>
      <c r="AQ267" s="58"/>
    </row>
    <row r="268" spans="1:43" x14ac:dyDescent="0.2">
      <c r="A268" s="28" t="s">
        <v>1382</v>
      </c>
      <c r="B268" s="42" t="s">
        <v>69</v>
      </c>
      <c r="C268" s="42">
        <v>14</v>
      </c>
      <c r="D268" s="42">
        <v>9</v>
      </c>
      <c r="E268" s="43">
        <v>4</v>
      </c>
      <c r="F268" s="43">
        <v>3</v>
      </c>
      <c r="G268" s="44">
        <v>3</v>
      </c>
      <c r="H268" s="43">
        <v>2</v>
      </c>
      <c r="I268" s="44">
        <v>2</v>
      </c>
      <c r="J268" s="44">
        <v>1</v>
      </c>
      <c r="K268" s="43">
        <v>3</v>
      </c>
      <c r="L268" s="43">
        <v>2</v>
      </c>
      <c r="M268" s="43">
        <v>3</v>
      </c>
      <c r="N268" s="43">
        <v>3</v>
      </c>
      <c r="O268" s="43">
        <v>3</v>
      </c>
      <c r="P268" s="44">
        <v>2</v>
      </c>
      <c r="Q268" s="44">
        <v>2</v>
      </c>
      <c r="R268" s="44">
        <v>3</v>
      </c>
      <c r="S268" s="43">
        <v>3</v>
      </c>
      <c r="T268" s="44">
        <v>3</v>
      </c>
      <c r="U268" s="44">
        <v>3</v>
      </c>
      <c r="V268" s="44">
        <v>4</v>
      </c>
      <c r="W268" s="44">
        <v>3</v>
      </c>
      <c r="X268" s="44">
        <v>2</v>
      </c>
      <c r="Y268" s="44">
        <v>1</v>
      </c>
      <c r="Z268" s="44">
        <v>3</v>
      </c>
      <c r="AA268" s="45">
        <v>4</v>
      </c>
      <c r="AB268" s="47">
        <f t="shared" si="12"/>
        <v>62</v>
      </c>
      <c r="AC268" s="47">
        <f t="shared" si="13"/>
        <v>2.5467830848793622</v>
      </c>
      <c r="AD268" s="47">
        <v>3</v>
      </c>
      <c r="AE268" s="47" t="str">
        <f t="shared" si="14"/>
        <v>SEDANG</v>
      </c>
      <c r="AF268" s="58"/>
      <c r="AG268" s="58"/>
      <c r="AH268" s="58"/>
      <c r="AI268" s="58"/>
      <c r="AJ268" s="58"/>
      <c r="AK268" s="58"/>
      <c r="AL268" s="58"/>
      <c r="AM268" s="58"/>
      <c r="AN268" s="58"/>
      <c r="AO268" s="58"/>
      <c r="AP268" s="58"/>
      <c r="AQ268" s="58"/>
    </row>
    <row r="269" spans="1:43" x14ac:dyDescent="0.2">
      <c r="A269" s="28" t="s">
        <v>1383</v>
      </c>
      <c r="B269" s="42" t="s">
        <v>69</v>
      </c>
      <c r="C269" s="42">
        <v>14</v>
      </c>
      <c r="D269" s="42">
        <v>8</v>
      </c>
      <c r="E269" s="43">
        <v>4</v>
      </c>
      <c r="F269" s="43">
        <v>4</v>
      </c>
      <c r="G269" s="44">
        <v>1</v>
      </c>
      <c r="H269" s="43">
        <v>2</v>
      </c>
      <c r="I269" s="44">
        <v>2</v>
      </c>
      <c r="J269" s="44">
        <v>3</v>
      </c>
      <c r="K269" s="43">
        <v>3</v>
      </c>
      <c r="L269" s="43">
        <v>2</v>
      </c>
      <c r="M269" s="43">
        <v>3</v>
      </c>
      <c r="N269" s="43">
        <v>2</v>
      </c>
      <c r="O269" s="43">
        <v>4</v>
      </c>
      <c r="P269" s="44">
        <v>2</v>
      </c>
      <c r="Q269" s="44">
        <v>2</v>
      </c>
      <c r="R269" s="44">
        <v>2</v>
      </c>
      <c r="S269" s="43">
        <v>3</v>
      </c>
      <c r="T269" s="44">
        <v>3</v>
      </c>
      <c r="U269" s="44">
        <v>2</v>
      </c>
      <c r="V269" s="44">
        <v>2</v>
      </c>
      <c r="W269" s="44">
        <v>3</v>
      </c>
      <c r="X269" s="44">
        <v>2</v>
      </c>
      <c r="Y269" s="44">
        <v>2</v>
      </c>
      <c r="Z269" s="44">
        <v>3</v>
      </c>
      <c r="AA269" s="45">
        <v>2</v>
      </c>
      <c r="AB269" s="47">
        <f t="shared" si="12"/>
        <v>58</v>
      </c>
      <c r="AC269" s="47">
        <f t="shared" si="13"/>
        <v>2.4032530874038276</v>
      </c>
      <c r="AD269" s="47">
        <v>2</v>
      </c>
      <c r="AE269" s="47" t="str">
        <f t="shared" si="14"/>
        <v>SEDANG</v>
      </c>
      <c r="AF269" s="58"/>
      <c r="AG269" s="58"/>
      <c r="AH269" s="58"/>
      <c r="AI269" s="58"/>
      <c r="AJ269" s="58"/>
      <c r="AK269" s="58"/>
      <c r="AL269" s="58"/>
      <c r="AM269" s="58"/>
      <c r="AN269" s="58"/>
      <c r="AO269" s="58"/>
      <c r="AP269" s="58"/>
      <c r="AQ269" s="58"/>
    </row>
    <row r="270" spans="1:43" x14ac:dyDescent="0.2">
      <c r="A270" s="28" t="s">
        <v>1384</v>
      </c>
      <c r="B270" s="42" t="s">
        <v>69</v>
      </c>
      <c r="C270" s="42">
        <v>14</v>
      </c>
      <c r="D270" s="42">
        <v>9</v>
      </c>
      <c r="E270" s="43">
        <v>4</v>
      </c>
      <c r="F270" s="43">
        <v>3</v>
      </c>
      <c r="G270" s="44">
        <v>1</v>
      </c>
      <c r="H270" s="43">
        <v>2</v>
      </c>
      <c r="I270" s="44">
        <v>3</v>
      </c>
      <c r="J270" s="44">
        <v>1</v>
      </c>
      <c r="K270" s="43">
        <v>2</v>
      </c>
      <c r="L270" s="43">
        <v>4</v>
      </c>
      <c r="M270" s="43">
        <v>3</v>
      </c>
      <c r="N270" s="43">
        <v>4</v>
      </c>
      <c r="O270" s="43">
        <v>3</v>
      </c>
      <c r="P270" s="44">
        <v>2</v>
      </c>
      <c r="Q270" s="44">
        <v>1</v>
      </c>
      <c r="R270" s="44">
        <v>1</v>
      </c>
      <c r="S270" s="43">
        <v>3</v>
      </c>
      <c r="T270" s="44">
        <v>1</v>
      </c>
      <c r="U270" s="44">
        <v>1</v>
      </c>
      <c r="V270" s="44">
        <v>1</v>
      </c>
      <c r="W270" s="44">
        <v>1</v>
      </c>
      <c r="X270" s="44">
        <v>2</v>
      </c>
      <c r="Y270" s="44">
        <v>1</v>
      </c>
      <c r="Z270" s="44">
        <v>2</v>
      </c>
      <c r="AA270" s="45">
        <v>4</v>
      </c>
      <c r="AB270" s="47">
        <f t="shared" si="12"/>
        <v>50</v>
      </c>
      <c r="AC270" s="47">
        <f t="shared" si="13"/>
        <v>1.8787517613423266</v>
      </c>
      <c r="AD270" s="47">
        <v>2</v>
      </c>
      <c r="AE270" s="47" t="str">
        <f t="shared" si="14"/>
        <v>RENDAH</v>
      </c>
      <c r="AF270" s="58"/>
      <c r="AG270" s="58"/>
      <c r="AH270" s="58"/>
      <c r="AI270" s="58"/>
      <c r="AJ270" s="58"/>
      <c r="AK270" s="58"/>
      <c r="AL270" s="58"/>
      <c r="AM270" s="58"/>
      <c r="AN270" s="58"/>
      <c r="AO270" s="58"/>
      <c r="AP270" s="58"/>
      <c r="AQ270" s="58"/>
    </row>
    <row r="271" spans="1:43" x14ac:dyDescent="0.2">
      <c r="A271" s="28" t="s">
        <v>1385</v>
      </c>
      <c r="B271" s="42" t="s">
        <v>69</v>
      </c>
      <c r="C271" s="42">
        <v>13</v>
      </c>
      <c r="D271" s="42">
        <v>8</v>
      </c>
      <c r="E271" s="43">
        <v>4</v>
      </c>
      <c r="F271" s="43">
        <v>4</v>
      </c>
      <c r="G271" s="44">
        <v>4</v>
      </c>
      <c r="H271" s="43">
        <v>3</v>
      </c>
      <c r="I271" s="44">
        <v>4</v>
      </c>
      <c r="J271" s="44">
        <v>3</v>
      </c>
      <c r="K271" s="43">
        <v>1</v>
      </c>
      <c r="L271" s="43">
        <v>4</v>
      </c>
      <c r="M271" s="43">
        <v>1</v>
      </c>
      <c r="N271" s="43">
        <v>1</v>
      </c>
      <c r="O271" s="43">
        <v>1</v>
      </c>
      <c r="P271" s="44">
        <v>1</v>
      </c>
      <c r="Q271" s="44">
        <v>1</v>
      </c>
      <c r="R271" s="44">
        <v>4</v>
      </c>
      <c r="S271" s="43">
        <v>1</v>
      </c>
      <c r="T271" s="44">
        <v>1</v>
      </c>
      <c r="U271" s="44">
        <v>4</v>
      </c>
      <c r="V271" s="44">
        <v>4</v>
      </c>
      <c r="W271" s="44">
        <v>1</v>
      </c>
      <c r="X271" s="44">
        <v>2</v>
      </c>
      <c r="Y271" s="44">
        <v>4</v>
      </c>
      <c r="Z271" s="44">
        <v>1</v>
      </c>
      <c r="AA271" s="45">
        <v>4</v>
      </c>
      <c r="AB271" s="47">
        <f t="shared" si="12"/>
        <v>58</v>
      </c>
      <c r="AC271" s="47">
        <f t="shared" si="13"/>
        <v>2.0717735254775809</v>
      </c>
      <c r="AD271" s="47">
        <v>2</v>
      </c>
      <c r="AE271" s="47" t="str">
        <f t="shared" si="14"/>
        <v>SEDANG</v>
      </c>
      <c r="AF271" s="58"/>
      <c r="AG271" s="58"/>
      <c r="AH271" s="58"/>
      <c r="AI271" s="58"/>
      <c r="AJ271" s="58"/>
      <c r="AK271" s="58"/>
      <c r="AL271" s="58"/>
      <c r="AM271" s="58"/>
      <c r="AN271" s="58"/>
      <c r="AO271" s="58"/>
      <c r="AP271" s="58"/>
      <c r="AQ271" s="58"/>
    </row>
    <row r="272" spans="1:43" x14ac:dyDescent="0.2">
      <c r="A272" s="28" t="s">
        <v>1386</v>
      </c>
      <c r="B272" s="42" t="s">
        <v>69</v>
      </c>
      <c r="C272" s="42">
        <v>15</v>
      </c>
      <c r="D272" s="42">
        <v>9</v>
      </c>
      <c r="E272" s="43">
        <v>4</v>
      </c>
      <c r="F272" s="43">
        <v>3</v>
      </c>
      <c r="G272" s="44">
        <v>2</v>
      </c>
      <c r="H272" s="43">
        <v>2</v>
      </c>
      <c r="I272" s="44">
        <v>2</v>
      </c>
      <c r="J272" s="44">
        <v>2</v>
      </c>
      <c r="K272" s="43">
        <v>2</v>
      </c>
      <c r="L272" s="43">
        <v>3</v>
      </c>
      <c r="M272" s="43">
        <v>2</v>
      </c>
      <c r="N272" s="43">
        <v>3</v>
      </c>
      <c r="O272" s="43">
        <v>2</v>
      </c>
      <c r="P272" s="44">
        <v>2</v>
      </c>
      <c r="Q272" s="44">
        <v>1</v>
      </c>
      <c r="R272" s="44">
        <v>3</v>
      </c>
      <c r="S272" s="43">
        <v>2</v>
      </c>
      <c r="T272" s="44">
        <v>1</v>
      </c>
      <c r="U272" s="44">
        <v>4</v>
      </c>
      <c r="V272" s="44">
        <v>4</v>
      </c>
      <c r="W272" s="44">
        <v>2</v>
      </c>
      <c r="X272" s="44">
        <v>2</v>
      </c>
      <c r="Y272" s="44">
        <v>1</v>
      </c>
      <c r="Z272" s="44">
        <v>2</v>
      </c>
      <c r="AA272" s="45">
        <v>3</v>
      </c>
      <c r="AB272" s="47">
        <f t="shared" si="12"/>
        <v>54</v>
      </c>
      <c r="AC272" s="47">
        <f t="shared" si="13"/>
        <v>2.1842920452143044</v>
      </c>
      <c r="AD272" s="47">
        <v>2</v>
      </c>
      <c r="AE272" s="47" t="str">
        <f t="shared" si="14"/>
        <v>SEDANG</v>
      </c>
      <c r="AF272" s="58"/>
      <c r="AG272" s="58"/>
      <c r="AH272" s="58"/>
      <c r="AI272" s="58"/>
      <c r="AJ272" s="58"/>
      <c r="AK272" s="58"/>
      <c r="AL272" s="58"/>
      <c r="AM272" s="58"/>
      <c r="AN272" s="58"/>
      <c r="AO272" s="58"/>
      <c r="AP272" s="58"/>
      <c r="AQ272" s="58"/>
    </row>
    <row r="273" spans="1:43" x14ac:dyDescent="0.2">
      <c r="A273" s="28" t="s">
        <v>1387</v>
      </c>
      <c r="B273" s="42" t="s">
        <v>69</v>
      </c>
      <c r="C273" s="42">
        <v>14</v>
      </c>
      <c r="D273" s="42">
        <v>9</v>
      </c>
      <c r="E273" s="43">
        <v>4</v>
      </c>
      <c r="F273" s="43">
        <v>3</v>
      </c>
      <c r="G273" s="44">
        <v>2</v>
      </c>
      <c r="H273" s="43">
        <v>3</v>
      </c>
      <c r="I273" s="44">
        <v>3</v>
      </c>
      <c r="J273" s="44">
        <v>3</v>
      </c>
      <c r="K273" s="43">
        <v>3</v>
      </c>
      <c r="L273" s="43">
        <v>3</v>
      </c>
      <c r="M273" s="43">
        <v>3</v>
      </c>
      <c r="N273" s="43">
        <v>3</v>
      </c>
      <c r="O273" s="43">
        <v>3</v>
      </c>
      <c r="P273" s="44">
        <v>3</v>
      </c>
      <c r="Q273" s="44">
        <v>2</v>
      </c>
      <c r="R273" s="44">
        <v>3</v>
      </c>
      <c r="S273" s="43">
        <v>3</v>
      </c>
      <c r="T273" s="44">
        <v>3</v>
      </c>
      <c r="U273" s="44">
        <v>1</v>
      </c>
      <c r="V273" s="44">
        <v>3</v>
      </c>
      <c r="W273" s="44">
        <v>3</v>
      </c>
      <c r="X273" s="44">
        <v>3</v>
      </c>
      <c r="Y273" s="44">
        <v>3</v>
      </c>
      <c r="Z273" s="44">
        <v>3</v>
      </c>
      <c r="AA273" s="45">
        <v>3</v>
      </c>
      <c r="AB273" s="47">
        <f t="shared" si="12"/>
        <v>66</v>
      </c>
      <c r="AC273" s="47">
        <f t="shared" si="13"/>
        <v>2.7957394062708381</v>
      </c>
      <c r="AD273" s="47">
        <v>3</v>
      </c>
      <c r="AE273" s="47" t="str">
        <f t="shared" si="14"/>
        <v>SEDANG</v>
      </c>
      <c r="AF273" s="58"/>
      <c r="AG273" s="58"/>
      <c r="AH273" s="58"/>
      <c r="AI273" s="58"/>
      <c r="AJ273" s="58"/>
      <c r="AK273" s="58"/>
      <c r="AL273" s="58"/>
      <c r="AM273" s="58"/>
      <c r="AN273" s="58"/>
      <c r="AO273" s="58"/>
      <c r="AP273" s="58"/>
      <c r="AQ273" s="58"/>
    </row>
    <row r="274" spans="1:43" x14ac:dyDescent="0.2">
      <c r="A274" s="28" t="s">
        <v>1388</v>
      </c>
      <c r="B274" s="42" t="s">
        <v>69</v>
      </c>
      <c r="C274" s="42">
        <v>14</v>
      </c>
      <c r="D274" s="42">
        <v>8</v>
      </c>
      <c r="E274" s="43">
        <v>4</v>
      </c>
      <c r="F274" s="43">
        <v>3</v>
      </c>
      <c r="G274" s="44">
        <v>2</v>
      </c>
      <c r="H274" s="43">
        <v>2</v>
      </c>
      <c r="I274" s="44">
        <v>2</v>
      </c>
      <c r="J274" s="44">
        <v>3</v>
      </c>
      <c r="K274" s="43">
        <v>3</v>
      </c>
      <c r="L274" s="43">
        <v>2</v>
      </c>
      <c r="M274" s="43">
        <v>3</v>
      </c>
      <c r="N274" s="43">
        <v>3</v>
      </c>
      <c r="O274" s="43">
        <v>3</v>
      </c>
      <c r="P274" s="44">
        <v>2</v>
      </c>
      <c r="Q274" s="44">
        <v>2</v>
      </c>
      <c r="R274" s="44">
        <v>2</v>
      </c>
      <c r="S274" s="43">
        <v>2</v>
      </c>
      <c r="T274" s="44">
        <v>3</v>
      </c>
      <c r="U274" s="44">
        <v>3</v>
      </c>
      <c r="V274" s="44">
        <v>3</v>
      </c>
      <c r="W274" s="44">
        <v>3</v>
      </c>
      <c r="X274" s="44">
        <v>3</v>
      </c>
      <c r="Y274" s="44">
        <v>2</v>
      </c>
      <c r="Z274" s="44">
        <v>3</v>
      </c>
      <c r="AA274" s="45">
        <v>4</v>
      </c>
      <c r="AB274" s="47">
        <f t="shared" si="12"/>
        <v>62</v>
      </c>
      <c r="AC274" s="47">
        <f t="shared" si="13"/>
        <v>2.6247033007264493</v>
      </c>
      <c r="AD274" s="47">
        <v>3</v>
      </c>
      <c r="AE274" s="47" t="str">
        <f t="shared" si="14"/>
        <v>SEDANG</v>
      </c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</row>
    <row r="275" spans="1:43" x14ac:dyDescent="0.2">
      <c r="A275" s="28" t="s">
        <v>1389</v>
      </c>
      <c r="B275" s="42" t="s">
        <v>69</v>
      </c>
      <c r="C275" s="42">
        <v>15</v>
      </c>
      <c r="D275" s="42">
        <v>9</v>
      </c>
      <c r="E275" s="43">
        <v>4</v>
      </c>
      <c r="F275" s="43">
        <v>3</v>
      </c>
      <c r="G275" s="44">
        <v>3</v>
      </c>
      <c r="H275" s="43">
        <v>4</v>
      </c>
      <c r="I275" s="44">
        <v>3</v>
      </c>
      <c r="J275" s="44">
        <v>2</v>
      </c>
      <c r="K275" s="43">
        <v>4</v>
      </c>
      <c r="L275" s="43">
        <v>3</v>
      </c>
      <c r="M275" s="43">
        <v>3</v>
      </c>
      <c r="N275" s="43">
        <v>3</v>
      </c>
      <c r="O275" s="43">
        <v>4</v>
      </c>
      <c r="P275" s="44">
        <v>2</v>
      </c>
      <c r="Q275" s="44">
        <v>1</v>
      </c>
      <c r="R275" s="44">
        <v>3</v>
      </c>
      <c r="S275" s="43">
        <v>3</v>
      </c>
      <c r="T275" s="44">
        <v>2</v>
      </c>
      <c r="U275" s="44">
        <v>3</v>
      </c>
      <c r="V275" s="44">
        <v>3</v>
      </c>
      <c r="W275" s="44">
        <v>1</v>
      </c>
      <c r="X275" s="44">
        <v>1</v>
      </c>
      <c r="Y275" s="44">
        <v>3</v>
      </c>
      <c r="Z275" s="44">
        <v>2</v>
      </c>
      <c r="AA275" s="45">
        <v>4</v>
      </c>
      <c r="AB275" s="47">
        <f t="shared" si="12"/>
        <v>64</v>
      </c>
      <c r="AC275" s="47">
        <f t="shared" si="13"/>
        <v>2.5788380869976675</v>
      </c>
      <c r="AD275" s="47">
        <v>3</v>
      </c>
      <c r="AE275" s="47" t="str">
        <f t="shared" si="14"/>
        <v>SEDANG</v>
      </c>
      <c r="AF275" s="58"/>
      <c r="AG275" s="58"/>
      <c r="AH275" s="58"/>
      <c r="AI275" s="58"/>
      <c r="AJ275" s="58"/>
      <c r="AK275" s="58"/>
      <c r="AL275" s="58"/>
      <c r="AM275" s="58"/>
      <c r="AN275" s="58"/>
      <c r="AO275" s="58"/>
      <c r="AP275" s="58"/>
      <c r="AQ275" s="58"/>
    </row>
    <row r="276" spans="1:43" x14ac:dyDescent="0.2">
      <c r="A276" s="28" t="s">
        <v>1390</v>
      </c>
      <c r="B276" s="42" t="s">
        <v>69</v>
      </c>
      <c r="C276" s="42">
        <v>13</v>
      </c>
      <c r="D276" s="42">
        <v>8</v>
      </c>
      <c r="E276" s="43">
        <v>3</v>
      </c>
      <c r="F276" s="43">
        <v>3</v>
      </c>
      <c r="G276" s="44">
        <v>2</v>
      </c>
      <c r="H276" s="43">
        <v>3</v>
      </c>
      <c r="I276" s="44">
        <v>1</v>
      </c>
      <c r="J276" s="44">
        <v>1</v>
      </c>
      <c r="K276" s="43">
        <v>2</v>
      </c>
      <c r="L276" s="43">
        <v>4</v>
      </c>
      <c r="M276" s="43">
        <v>2</v>
      </c>
      <c r="N276" s="43">
        <v>3</v>
      </c>
      <c r="O276" s="43">
        <v>3</v>
      </c>
      <c r="P276" s="44">
        <v>2</v>
      </c>
      <c r="Q276" s="44">
        <v>2</v>
      </c>
      <c r="R276" s="44">
        <v>2</v>
      </c>
      <c r="S276" s="43">
        <v>2</v>
      </c>
      <c r="T276" s="44">
        <v>2</v>
      </c>
      <c r="U276" s="44">
        <v>2</v>
      </c>
      <c r="V276" s="44">
        <v>2</v>
      </c>
      <c r="W276" s="44">
        <v>2</v>
      </c>
      <c r="X276" s="44">
        <v>3</v>
      </c>
      <c r="Y276" s="44">
        <v>1</v>
      </c>
      <c r="Z276" s="44">
        <v>2</v>
      </c>
      <c r="AA276" s="45">
        <v>3</v>
      </c>
      <c r="AB276" s="47">
        <f t="shared" si="12"/>
        <v>52</v>
      </c>
      <c r="AC276" s="47">
        <f t="shared" si="13"/>
        <v>2.1303279540183078</v>
      </c>
      <c r="AD276" s="47">
        <v>2</v>
      </c>
      <c r="AE276" s="47" t="str">
        <f t="shared" si="14"/>
        <v>RENDAH</v>
      </c>
      <c r="AF276" s="58"/>
      <c r="AG276" s="58"/>
      <c r="AH276" s="58"/>
      <c r="AI276" s="58"/>
      <c r="AJ276" s="58"/>
      <c r="AK276" s="58"/>
      <c r="AL276" s="58"/>
      <c r="AM276" s="58"/>
      <c r="AN276" s="58"/>
      <c r="AO276" s="58"/>
      <c r="AP276" s="58"/>
      <c r="AQ276" s="58"/>
    </row>
    <row r="277" spans="1:43" x14ac:dyDescent="0.2">
      <c r="A277" s="28" t="s">
        <v>1391</v>
      </c>
      <c r="B277" s="42" t="s">
        <v>69</v>
      </c>
      <c r="C277" s="42">
        <v>14</v>
      </c>
      <c r="D277" s="42">
        <v>9</v>
      </c>
      <c r="E277" s="43">
        <v>3</v>
      </c>
      <c r="F277" s="43">
        <v>3</v>
      </c>
      <c r="G277" s="44">
        <v>1</v>
      </c>
      <c r="H277" s="43">
        <v>2</v>
      </c>
      <c r="I277" s="44">
        <v>2</v>
      </c>
      <c r="J277" s="44">
        <v>2</v>
      </c>
      <c r="K277" s="43">
        <v>3</v>
      </c>
      <c r="L277" s="43">
        <v>3</v>
      </c>
      <c r="M277" s="43">
        <v>4</v>
      </c>
      <c r="N277" s="43">
        <v>4</v>
      </c>
      <c r="O277" s="43">
        <v>3</v>
      </c>
      <c r="P277" s="44">
        <v>2</v>
      </c>
      <c r="Q277" s="44">
        <v>1</v>
      </c>
      <c r="R277" s="44">
        <v>1</v>
      </c>
      <c r="S277" s="43">
        <v>3</v>
      </c>
      <c r="T277" s="44">
        <v>2</v>
      </c>
      <c r="U277" s="44">
        <v>2</v>
      </c>
      <c r="V277" s="44">
        <v>2</v>
      </c>
      <c r="W277" s="44">
        <v>2</v>
      </c>
      <c r="X277" s="44">
        <v>1</v>
      </c>
      <c r="Y277" s="44">
        <v>2</v>
      </c>
      <c r="Z277" s="44">
        <v>2</v>
      </c>
      <c r="AA277" s="45">
        <v>3</v>
      </c>
      <c r="AB277" s="47">
        <f t="shared" si="12"/>
        <v>53</v>
      </c>
      <c r="AC277" s="47">
        <f t="shared" si="13"/>
        <v>2.1303279540183078</v>
      </c>
      <c r="AD277" s="47">
        <v>2</v>
      </c>
      <c r="AE277" s="47" t="str">
        <f t="shared" si="14"/>
        <v>RENDAH</v>
      </c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</row>
    <row r="278" spans="1:43" x14ac:dyDescent="0.2">
      <c r="A278" s="28" t="s">
        <v>1392</v>
      </c>
      <c r="B278" s="42" t="s">
        <v>69</v>
      </c>
      <c r="C278" s="42">
        <v>13</v>
      </c>
      <c r="D278" s="42">
        <v>8</v>
      </c>
      <c r="E278" s="43">
        <v>4</v>
      </c>
      <c r="F278" s="43">
        <v>4</v>
      </c>
      <c r="G278" s="44">
        <v>2</v>
      </c>
      <c r="H278" s="43">
        <v>3</v>
      </c>
      <c r="I278" s="44">
        <v>2</v>
      </c>
      <c r="J278" s="44">
        <v>2</v>
      </c>
      <c r="K278" s="43">
        <v>4</v>
      </c>
      <c r="L278" s="43">
        <v>4</v>
      </c>
      <c r="M278" s="43">
        <v>2</v>
      </c>
      <c r="N278" s="43">
        <v>4</v>
      </c>
      <c r="O278" s="43">
        <v>4</v>
      </c>
      <c r="P278" s="44">
        <v>3</v>
      </c>
      <c r="Q278" s="44">
        <v>3</v>
      </c>
      <c r="R278" s="44">
        <v>4</v>
      </c>
      <c r="S278" s="43">
        <v>4</v>
      </c>
      <c r="T278" s="44">
        <v>2</v>
      </c>
      <c r="U278" s="44">
        <v>3</v>
      </c>
      <c r="V278" s="44">
        <v>3</v>
      </c>
      <c r="W278" s="44">
        <v>3</v>
      </c>
      <c r="X278" s="44">
        <v>4</v>
      </c>
      <c r="Y278" s="44">
        <v>3</v>
      </c>
      <c r="Z278" s="44">
        <v>3</v>
      </c>
      <c r="AA278" s="45">
        <v>3</v>
      </c>
      <c r="AB278" s="47">
        <f t="shared" si="12"/>
        <v>73</v>
      </c>
      <c r="AC278" s="47">
        <f t="shared" si="13"/>
        <v>3.0741822953711946</v>
      </c>
      <c r="AD278" s="47">
        <v>3</v>
      </c>
      <c r="AE278" s="47" t="str">
        <f t="shared" si="14"/>
        <v>TINGGI</v>
      </c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</row>
    <row r="279" spans="1:43" x14ac:dyDescent="0.2">
      <c r="A279" s="28" t="s">
        <v>1393</v>
      </c>
      <c r="B279" s="42" t="s">
        <v>69</v>
      </c>
      <c r="C279" s="42">
        <v>14</v>
      </c>
      <c r="D279" s="42">
        <v>8</v>
      </c>
      <c r="E279" s="43">
        <v>4</v>
      </c>
      <c r="F279" s="43">
        <v>3</v>
      </c>
      <c r="G279" s="44">
        <v>2</v>
      </c>
      <c r="H279" s="43">
        <v>3</v>
      </c>
      <c r="I279" s="44">
        <v>3</v>
      </c>
      <c r="J279" s="44">
        <v>4</v>
      </c>
      <c r="K279" s="43">
        <v>3</v>
      </c>
      <c r="L279" s="43">
        <v>3</v>
      </c>
      <c r="M279" s="43">
        <v>3</v>
      </c>
      <c r="N279" s="43">
        <v>3</v>
      </c>
      <c r="O279" s="43">
        <v>3</v>
      </c>
      <c r="P279" s="44">
        <v>3</v>
      </c>
      <c r="Q279" s="44">
        <v>2</v>
      </c>
      <c r="R279" s="44">
        <v>4</v>
      </c>
      <c r="S279" s="43">
        <v>3</v>
      </c>
      <c r="T279" s="44">
        <v>4</v>
      </c>
      <c r="U279" s="44">
        <v>2</v>
      </c>
      <c r="V279" s="44">
        <v>2</v>
      </c>
      <c r="W279" s="44">
        <v>4</v>
      </c>
      <c r="X279" s="44">
        <v>3</v>
      </c>
      <c r="Y279" s="44">
        <v>3</v>
      </c>
      <c r="Z279" s="44">
        <v>3</v>
      </c>
      <c r="AA279" s="45">
        <v>3</v>
      </c>
      <c r="AB279" s="47">
        <f t="shared" si="12"/>
        <v>70</v>
      </c>
      <c r="AC279" s="47">
        <f t="shared" si="13"/>
        <v>2.9761669037886556</v>
      </c>
      <c r="AD279" s="47">
        <v>3</v>
      </c>
      <c r="AE279" s="47" t="str">
        <f t="shared" si="14"/>
        <v>SEDANG</v>
      </c>
      <c r="AF279" s="58"/>
      <c r="AG279" s="58"/>
      <c r="AH279" s="58"/>
      <c r="AI279" s="58"/>
      <c r="AJ279" s="58"/>
      <c r="AK279" s="58"/>
      <c r="AL279" s="58"/>
      <c r="AM279" s="58"/>
      <c r="AN279" s="58"/>
      <c r="AO279" s="58"/>
      <c r="AP279" s="58"/>
      <c r="AQ279" s="58"/>
    </row>
    <row r="280" spans="1:43" x14ac:dyDescent="0.2">
      <c r="A280" s="28" t="s">
        <v>1394</v>
      </c>
      <c r="B280" s="42" t="s">
        <v>69</v>
      </c>
      <c r="C280" s="42">
        <v>14</v>
      </c>
      <c r="D280" s="42">
        <v>8</v>
      </c>
      <c r="E280" s="43">
        <v>4</v>
      </c>
      <c r="F280" s="43">
        <v>3</v>
      </c>
      <c r="G280" s="44">
        <v>2</v>
      </c>
      <c r="H280" s="43">
        <v>2</v>
      </c>
      <c r="I280" s="44">
        <v>3</v>
      </c>
      <c r="J280" s="44">
        <v>3</v>
      </c>
      <c r="K280" s="43">
        <v>3</v>
      </c>
      <c r="L280" s="43">
        <v>4</v>
      </c>
      <c r="M280" s="43">
        <v>3</v>
      </c>
      <c r="N280" s="43">
        <v>3</v>
      </c>
      <c r="O280" s="43">
        <v>3</v>
      </c>
      <c r="P280" s="44">
        <v>3</v>
      </c>
      <c r="Q280" s="44">
        <v>2</v>
      </c>
      <c r="R280" s="44">
        <v>3</v>
      </c>
      <c r="S280" s="43">
        <v>3</v>
      </c>
      <c r="T280" s="44">
        <v>3</v>
      </c>
      <c r="U280" s="44">
        <v>3</v>
      </c>
      <c r="V280" s="44">
        <v>2</v>
      </c>
      <c r="W280" s="44">
        <v>3</v>
      </c>
      <c r="X280" s="44">
        <v>3</v>
      </c>
      <c r="Y280" s="44">
        <v>1</v>
      </c>
      <c r="Z280" s="44">
        <v>3</v>
      </c>
      <c r="AA280" s="45">
        <v>4</v>
      </c>
      <c r="AB280" s="47">
        <f t="shared" si="12"/>
        <v>66</v>
      </c>
      <c r="AC280" s="47">
        <f t="shared" si="13"/>
        <v>2.7672515698852389</v>
      </c>
      <c r="AD280" s="47">
        <v>3</v>
      </c>
      <c r="AE280" s="47" t="str">
        <f t="shared" si="14"/>
        <v>SEDANG</v>
      </c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</row>
    <row r="281" spans="1:43" x14ac:dyDescent="0.2">
      <c r="A281" s="28" t="s">
        <v>1395</v>
      </c>
      <c r="B281" s="42" t="s">
        <v>69</v>
      </c>
      <c r="C281" s="42">
        <v>14</v>
      </c>
      <c r="D281" s="42">
        <v>9</v>
      </c>
      <c r="E281" s="43">
        <v>3</v>
      </c>
      <c r="F281" s="43">
        <v>4</v>
      </c>
      <c r="G281" s="44">
        <v>2</v>
      </c>
      <c r="H281" s="43">
        <v>3</v>
      </c>
      <c r="I281" s="44">
        <v>2</v>
      </c>
      <c r="J281" s="44">
        <v>3</v>
      </c>
      <c r="K281" s="43">
        <v>3</v>
      </c>
      <c r="L281" s="43">
        <v>2</v>
      </c>
      <c r="M281" s="43">
        <v>2</v>
      </c>
      <c r="N281" s="43">
        <v>3</v>
      </c>
      <c r="O281" s="43">
        <v>3</v>
      </c>
      <c r="P281" s="44">
        <v>2</v>
      </c>
      <c r="Q281" s="44">
        <v>1</v>
      </c>
      <c r="R281" s="44">
        <v>2</v>
      </c>
      <c r="S281" s="43">
        <v>3</v>
      </c>
      <c r="T281" s="44">
        <v>3</v>
      </c>
      <c r="U281" s="44">
        <v>3</v>
      </c>
      <c r="V281" s="44">
        <v>3</v>
      </c>
      <c r="W281" s="44">
        <v>2</v>
      </c>
      <c r="X281" s="44">
        <v>3</v>
      </c>
      <c r="Y281" s="44">
        <v>2</v>
      </c>
      <c r="Z281" s="44">
        <v>3</v>
      </c>
      <c r="AA281" s="45">
        <v>4</v>
      </c>
      <c r="AB281" s="47">
        <f t="shared" si="12"/>
        <v>61</v>
      </c>
      <c r="AC281" s="47">
        <f t="shared" si="13"/>
        <v>2.5467830848793622</v>
      </c>
      <c r="AD281" s="47">
        <v>3</v>
      </c>
      <c r="AE281" s="47" t="str">
        <f t="shared" si="14"/>
        <v>SEDANG</v>
      </c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</row>
    <row r="282" spans="1:43" x14ac:dyDescent="0.2">
      <c r="A282" s="28" t="s">
        <v>1396</v>
      </c>
      <c r="B282" s="42" t="s">
        <v>69</v>
      </c>
      <c r="C282" s="42">
        <v>13</v>
      </c>
      <c r="D282" s="42">
        <v>8</v>
      </c>
      <c r="E282" s="43">
        <v>4</v>
      </c>
      <c r="F282" s="43">
        <v>3</v>
      </c>
      <c r="G282" s="44">
        <v>3</v>
      </c>
      <c r="H282" s="43">
        <v>3</v>
      </c>
      <c r="I282" s="44">
        <v>3</v>
      </c>
      <c r="J282" s="44">
        <v>2</v>
      </c>
      <c r="K282" s="43">
        <v>4</v>
      </c>
      <c r="L282" s="43">
        <v>2</v>
      </c>
      <c r="M282" s="43">
        <v>2</v>
      </c>
      <c r="N282" s="43">
        <v>2</v>
      </c>
      <c r="O282" s="43">
        <v>4</v>
      </c>
      <c r="P282" s="44">
        <v>3</v>
      </c>
      <c r="Q282" s="44">
        <v>1</v>
      </c>
      <c r="R282" s="44">
        <v>3</v>
      </c>
      <c r="S282" s="43">
        <v>4</v>
      </c>
      <c r="T282" s="44">
        <v>3</v>
      </c>
      <c r="U282" s="44">
        <v>3</v>
      </c>
      <c r="V282" s="44">
        <v>3</v>
      </c>
      <c r="W282" s="44">
        <v>2</v>
      </c>
      <c r="X282" s="44">
        <v>3</v>
      </c>
      <c r="Y282" s="44">
        <v>2</v>
      </c>
      <c r="Z282" s="44">
        <v>4</v>
      </c>
      <c r="AA282" s="45">
        <v>4</v>
      </c>
      <c r="AB282" s="47">
        <f t="shared" si="12"/>
        <v>67</v>
      </c>
      <c r="AC282" s="47">
        <f t="shared" si="13"/>
        <v>2.7735290308536715</v>
      </c>
      <c r="AD282" s="47">
        <v>3</v>
      </c>
      <c r="AE282" s="47" t="str">
        <f t="shared" si="14"/>
        <v>SEDANG</v>
      </c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</row>
    <row r="283" spans="1:43" x14ac:dyDescent="0.2">
      <c r="A283" s="28" t="s">
        <v>1397</v>
      </c>
      <c r="B283" s="42" t="s">
        <v>69</v>
      </c>
      <c r="C283" s="42">
        <v>14</v>
      </c>
      <c r="D283" s="42">
        <v>9</v>
      </c>
      <c r="E283" s="43">
        <v>3</v>
      </c>
      <c r="F283" s="43">
        <v>2</v>
      </c>
      <c r="G283" s="44">
        <v>2</v>
      </c>
      <c r="H283" s="43">
        <v>4</v>
      </c>
      <c r="I283" s="44">
        <v>1</v>
      </c>
      <c r="J283" s="44">
        <v>3</v>
      </c>
      <c r="K283" s="43">
        <v>3</v>
      </c>
      <c r="L283" s="43">
        <v>3</v>
      </c>
      <c r="M283" s="43">
        <v>2</v>
      </c>
      <c r="N283" s="43">
        <v>2</v>
      </c>
      <c r="O283" s="43">
        <v>2</v>
      </c>
      <c r="P283" s="44">
        <v>1</v>
      </c>
      <c r="Q283" s="44">
        <v>2</v>
      </c>
      <c r="R283" s="44">
        <v>3</v>
      </c>
      <c r="S283" s="43">
        <v>1</v>
      </c>
      <c r="T283" s="44">
        <v>3</v>
      </c>
      <c r="U283" s="44">
        <v>2</v>
      </c>
      <c r="V283" s="44">
        <v>3</v>
      </c>
      <c r="W283" s="44">
        <v>2</v>
      </c>
      <c r="X283" s="44">
        <v>4</v>
      </c>
      <c r="Y283" s="44">
        <v>4</v>
      </c>
      <c r="Z283" s="44">
        <v>1</v>
      </c>
      <c r="AA283" s="45">
        <v>4</v>
      </c>
      <c r="AB283" s="47">
        <f t="shared" si="12"/>
        <v>57</v>
      </c>
      <c r="AC283" s="47">
        <f t="shared" si="13"/>
        <v>2.2626792155931379</v>
      </c>
      <c r="AD283" s="47">
        <v>2</v>
      </c>
      <c r="AE283" s="47" t="str">
        <f t="shared" si="14"/>
        <v>SEDANG</v>
      </c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</row>
    <row r="284" spans="1:43" x14ac:dyDescent="0.2">
      <c r="A284" s="28" t="s">
        <v>1398</v>
      </c>
      <c r="B284" s="42" t="s">
        <v>69</v>
      </c>
      <c r="C284" s="42">
        <v>13</v>
      </c>
      <c r="D284" s="42">
        <v>8</v>
      </c>
      <c r="E284" s="43">
        <v>3</v>
      </c>
      <c r="F284" s="43">
        <v>3</v>
      </c>
      <c r="G284" s="44">
        <v>3</v>
      </c>
      <c r="H284" s="43">
        <v>2</v>
      </c>
      <c r="I284" s="44">
        <v>3</v>
      </c>
      <c r="J284" s="44">
        <v>3</v>
      </c>
      <c r="K284" s="43">
        <v>4</v>
      </c>
      <c r="L284" s="43">
        <v>3</v>
      </c>
      <c r="M284" s="43">
        <v>2</v>
      </c>
      <c r="N284" s="43">
        <v>3</v>
      </c>
      <c r="O284" s="43">
        <v>3</v>
      </c>
      <c r="P284" s="44">
        <v>2</v>
      </c>
      <c r="Q284" s="44">
        <v>2</v>
      </c>
      <c r="R284" s="44">
        <v>3</v>
      </c>
      <c r="S284" s="43">
        <v>3</v>
      </c>
      <c r="T284" s="44">
        <v>3</v>
      </c>
      <c r="U284" s="44">
        <v>3</v>
      </c>
      <c r="V284" s="44">
        <v>3</v>
      </c>
      <c r="W284" s="44">
        <v>3</v>
      </c>
      <c r="X284" s="44">
        <v>3</v>
      </c>
      <c r="Y284" s="44">
        <v>3</v>
      </c>
      <c r="Z284" s="44">
        <v>3</v>
      </c>
      <c r="AA284" s="45">
        <v>3</v>
      </c>
      <c r="AB284" s="47">
        <f t="shared" si="12"/>
        <v>66</v>
      </c>
      <c r="AC284" s="47">
        <f t="shared" si="13"/>
        <v>2.8309278889972678</v>
      </c>
      <c r="AD284" s="47">
        <v>3</v>
      </c>
      <c r="AE284" s="47" t="str">
        <f t="shared" si="14"/>
        <v>SEDANG</v>
      </c>
      <c r="AF284" s="58"/>
      <c r="AG284" s="58"/>
      <c r="AH284" s="58"/>
      <c r="AI284" s="58"/>
      <c r="AJ284" s="58"/>
      <c r="AK284" s="58"/>
      <c r="AL284" s="58"/>
      <c r="AM284" s="58"/>
      <c r="AN284" s="58"/>
      <c r="AO284" s="58"/>
      <c r="AP284" s="58"/>
      <c r="AQ284" s="58"/>
    </row>
    <row r="285" spans="1:43" x14ac:dyDescent="0.2">
      <c r="A285" s="28" t="s">
        <v>1399</v>
      </c>
      <c r="B285" s="42" t="s">
        <v>69</v>
      </c>
      <c r="C285" s="42">
        <v>14</v>
      </c>
      <c r="D285" s="42">
        <v>9</v>
      </c>
      <c r="E285" s="43">
        <v>4</v>
      </c>
      <c r="F285" s="43">
        <v>3</v>
      </c>
      <c r="G285" s="44">
        <v>2</v>
      </c>
      <c r="H285" s="43">
        <v>4</v>
      </c>
      <c r="I285" s="44">
        <v>3</v>
      </c>
      <c r="J285" s="44">
        <v>3</v>
      </c>
      <c r="K285" s="43">
        <v>2</v>
      </c>
      <c r="L285" s="43">
        <v>3</v>
      </c>
      <c r="M285" s="43">
        <v>3</v>
      </c>
      <c r="N285" s="43">
        <v>2</v>
      </c>
      <c r="O285" s="43">
        <v>2</v>
      </c>
      <c r="P285" s="44">
        <v>1</v>
      </c>
      <c r="Q285" s="44">
        <v>1</v>
      </c>
      <c r="R285" s="44">
        <v>3</v>
      </c>
      <c r="S285" s="43">
        <v>3</v>
      </c>
      <c r="T285" s="44">
        <v>2</v>
      </c>
      <c r="U285" s="44">
        <v>4</v>
      </c>
      <c r="V285" s="44">
        <v>2</v>
      </c>
      <c r="W285" s="44">
        <v>1</v>
      </c>
      <c r="X285" s="44">
        <v>3</v>
      </c>
      <c r="Y285" s="44">
        <v>3</v>
      </c>
      <c r="Z285" s="44">
        <v>3</v>
      </c>
      <c r="AA285" s="45">
        <v>4</v>
      </c>
      <c r="AB285" s="47">
        <f t="shared" si="12"/>
        <v>61</v>
      </c>
      <c r="AC285" s="47">
        <f t="shared" si="13"/>
        <v>2.4585535567091319</v>
      </c>
      <c r="AD285" s="47">
        <v>2</v>
      </c>
      <c r="AE285" s="47" t="str">
        <f t="shared" si="14"/>
        <v>SEDANG</v>
      </c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</row>
    <row r="286" spans="1:43" x14ac:dyDescent="0.2">
      <c r="A286" s="28" t="s">
        <v>1400</v>
      </c>
      <c r="B286" s="42" t="s">
        <v>69</v>
      </c>
      <c r="C286" s="42">
        <v>14</v>
      </c>
      <c r="D286" s="42">
        <v>9</v>
      </c>
      <c r="E286" s="43">
        <v>3</v>
      </c>
      <c r="F286" s="43">
        <v>3</v>
      </c>
      <c r="G286" s="44">
        <v>1</v>
      </c>
      <c r="H286" s="43">
        <v>1</v>
      </c>
      <c r="I286" s="44">
        <v>1</v>
      </c>
      <c r="J286" s="44">
        <v>2</v>
      </c>
      <c r="K286" s="43">
        <v>2</v>
      </c>
      <c r="L286" s="43">
        <v>3</v>
      </c>
      <c r="M286" s="43">
        <v>2</v>
      </c>
      <c r="N286" s="43">
        <v>3</v>
      </c>
      <c r="O286" s="43">
        <v>2</v>
      </c>
      <c r="P286" s="44">
        <v>2</v>
      </c>
      <c r="Q286" s="44">
        <v>2</v>
      </c>
      <c r="R286" s="44">
        <v>1</v>
      </c>
      <c r="S286" s="43">
        <v>2</v>
      </c>
      <c r="T286" s="44">
        <v>1</v>
      </c>
      <c r="U286" s="44">
        <v>2</v>
      </c>
      <c r="V286" s="44">
        <v>2</v>
      </c>
      <c r="W286" s="44">
        <v>2</v>
      </c>
      <c r="X286" s="44">
        <v>2</v>
      </c>
      <c r="Y286" s="44">
        <v>1</v>
      </c>
      <c r="Z286" s="44">
        <v>2</v>
      </c>
      <c r="AA286" s="45">
        <v>3</v>
      </c>
      <c r="AB286" s="47">
        <f t="shared" si="12"/>
        <v>45</v>
      </c>
      <c r="AC286" s="47">
        <f t="shared" si="13"/>
        <v>1.8229767932816048</v>
      </c>
      <c r="AD286" s="47">
        <v>2</v>
      </c>
      <c r="AE286" s="47" t="str">
        <f t="shared" si="14"/>
        <v>RENDAH</v>
      </c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</row>
    <row r="287" spans="1:43" x14ac:dyDescent="0.2">
      <c r="A287" s="28" t="s">
        <v>1401</v>
      </c>
      <c r="B287" s="42" t="s">
        <v>69</v>
      </c>
      <c r="C287" s="42">
        <v>15</v>
      </c>
      <c r="D287" s="42">
        <v>9</v>
      </c>
      <c r="E287" s="43">
        <v>4</v>
      </c>
      <c r="F287" s="43">
        <v>3</v>
      </c>
      <c r="G287" s="44">
        <v>1</v>
      </c>
      <c r="H287" s="43">
        <v>3</v>
      </c>
      <c r="I287" s="44">
        <v>1</v>
      </c>
      <c r="J287" s="44">
        <v>2</v>
      </c>
      <c r="K287" s="43">
        <v>2</v>
      </c>
      <c r="L287" s="43">
        <v>3</v>
      </c>
      <c r="M287" s="43">
        <v>2</v>
      </c>
      <c r="N287" s="43">
        <v>3</v>
      </c>
      <c r="O287" s="43">
        <v>3</v>
      </c>
      <c r="P287" s="44">
        <v>1</v>
      </c>
      <c r="Q287" s="44">
        <v>2</v>
      </c>
      <c r="R287" s="44">
        <v>2</v>
      </c>
      <c r="S287" s="43">
        <v>2</v>
      </c>
      <c r="T287" s="44">
        <v>2</v>
      </c>
      <c r="U287" s="44">
        <v>3</v>
      </c>
      <c r="V287" s="44">
        <v>3</v>
      </c>
      <c r="W287" s="44">
        <v>2</v>
      </c>
      <c r="X287" s="44">
        <v>2</v>
      </c>
      <c r="Y287" s="44">
        <v>2</v>
      </c>
      <c r="Z287" s="44">
        <v>1</v>
      </c>
      <c r="AA287" s="45">
        <v>1</v>
      </c>
      <c r="AB287" s="47">
        <f t="shared" si="12"/>
        <v>50</v>
      </c>
      <c r="AC287" s="47">
        <f t="shared" si="13"/>
        <v>2.0057183362079729</v>
      </c>
      <c r="AD287" s="47">
        <v>2</v>
      </c>
      <c r="AE287" s="47" t="str">
        <f t="shared" si="14"/>
        <v>RENDAH</v>
      </c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</row>
    <row r="288" spans="1:43" x14ac:dyDescent="0.2">
      <c r="A288" s="28" t="s">
        <v>1402</v>
      </c>
      <c r="B288" s="42" t="s">
        <v>69</v>
      </c>
      <c r="C288" s="42">
        <v>14</v>
      </c>
      <c r="D288" s="42">
        <v>9</v>
      </c>
      <c r="E288" s="43">
        <v>4</v>
      </c>
      <c r="F288" s="43">
        <v>3</v>
      </c>
      <c r="G288" s="44">
        <v>2</v>
      </c>
      <c r="H288" s="43">
        <v>3</v>
      </c>
      <c r="I288" s="44">
        <v>2</v>
      </c>
      <c r="J288" s="44">
        <v>3</v>
      </c>
      <c r="K288" s="43">
        <v>3</v>
      </c>
      <c r="L288" s="43">
        <v>3</v>
      </c>
      <c r="M288" s="43">
        <v>3</v>
      </c>
      <c r="N288" s="43">
        <v>2</v>
      </c>
      <c r="O288" s="43">
        <v>3</v>
      </c>
      <c r="P288" s="44">
        <v>2</v>
      </c>
      <c r="Q288" s="44">
        <v>2</v>
      </c>
      <c r="R288" s="44">
        <v>3</v>
      </c>
      <c r="S288" s="43">
        <v>3</v>
      </c>
      <c r="T288" s="44">
        <v>2</v>
      </c>
      <c r="U288" s="44">
        <v>4</v>
      </c>
      <c r="V288" s="44">
        <v>3</v>
      </c>
      <c r="W288" s="44">
        <v>2</v>
      </c>
      <c r="X288" s="44">
        <v>1</v>
      </c>
      <c r="Y288" s="44">
        <v>2</v>
      </c>
      <c r="Z288" s="44">
        <v>4</v>
      </c>
      <c r="AA288" s="45">
        <v>4</v>
      </c>
      <c r="AB288" s="47">
        <f t="shared" si="12"/>
        <v>63</v>
      </c>
      <c r="AC288" s="47">
        <f t="shared" si="13"/>
        <v>2.6112965483531982</v>
      </c>
      <c r="AD288" s="47">
        <v>3</v>
      </c>
      <c r="AE288" s="47" t="str">
        <f t="shared" si="14"/>
        <v>SEDANG</v>
      </c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</row>
    <row r="289" spans="1:43" x14ac:dyDescent="0.2">
      <c r="A289" s="28" t="s">
        <v>1496</v>
      </c>
      <c r="B289" s="42" t="s">
        <v>69</v>
      </c>
      <c r="C289" s="42">
        <v>15</v>
      </c>
      <c r="D289" s="42">
        <v>9</v>
      </c>
      <c r="E289" s="43">
        <v>4</v>
      </c>
      <c r="F289" s="43">
        <v>3</v>
      </c>
      <c r="G289" s="44">
        <v>3</v>
      </c>
      <c r="H289" s="43">
        <v>1</v>
      </c>
      <c r="I289" s="44">
        <v>2</v>
      </c>
      <c r="J289" s="44">
        <v>3</v>
      </c>
      <c r="K289" s="43">
        <v>3</v>
      </c>
      <c r="L289" s="43">
        <v>3</v>
      </c>
      <c r="M289" s="43">
        <v>3</v>
      </c>
      <c r="N289" s="43">
        <v>2</v>
      </c>
      <c r="O289" s="43">
        <v>3</v>
      </c>
      <c r="P289" s="44">
        <v>3</v>
      </c>
      <c r="Q289" s="44">
        <v>2</v>
      </c>
      <c r="R289" s="44">
        <v>3</v>
      </c>
      <c r="S289" s="43">
        <v>3</v>
      </c>
      <c r="T289" s="44">
        <v>3</v>
      </c>
      <c r="U289" s="44">
        <v>2</v>
      </c>
      <c r="V289" s="44">
        <v>4</v>
      </c>
      <c r="W289" s="44">
        <v>3</v>
      </c>
      <c r="X289" s="44">
        <v>3</v>
      </c>
      <c r="Y289" s="44">
        <v>1</v>
      </c>
      <c r="Z289" s="44">
        <v>3</v>
      </c>
      <c r="AA289" s="45">
        <v>3</v>
      </c>
      <c r="AB289" s="47">
        <f t="shared" si="12"/>
        <v>63</v>
      </c>
      <c r="AC289" s="47">
        <f t="shared" si="13"/>
        <v>2.605386275925206</v>
      </c>
      <c r="AD289" s="47">
        <v>3</v>
      </c>
      <c r="AE289" s="47" t="str">
        <f t="shared" si="14"/>
        <v>SEDANG</v>
      </c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</row>
    <row r="290" spans="1:43" x14ac:dyDescent="0.2">
      <c r="A290" s="28" t="s">
        <v>1497</v>
      </c>
      <c r="B290" s="42" t="s">
        <v>69</v>
      </c>
      <c r="C290" s="42">
        <v>13</v>
      </c>
      <c r="D290" s="42">
        <v>8</v>
      </c>
      <c r="E290" s="43">
        <v>3</v>
      </c>
      <c r="F290" s="43">
        <v>3</v>
      </c>
      <c r="G290" s="44">
        <v>1</v>
      </c>
      <c r="H290" s="43">
        <v>2</v>
      </c>
      <c r="I290" s="44">
        <v>2</v>
      </c>
      <c r="J290" s="44">
        <v>2</v>
      </c>
      <c r="K290" s="43">
        <v>2</v>
      </c>
      <c r="L290" s="43">
        <v>2</v>
      </c>
      <c r="M290" s="43">
        <v>2</v>
      </c>
      <c r="N290" s="43">
        <v>4</v>
      </c>
      <c r="O290" s="43">
        <v>3</v>
      </c>
      <c r="P290" s="44">
        <v>1</v>
      </c>
      <c r="Q290" s="44">
        <v>3</v>
      </c>
      <c r="R290" s="44">
        <v>2</v>
      </c>
      <c r="S290" s="43">
        <v>2</v>
      </c>
      <c r="T290" s="44">
        <v>1</v>
      </c>
      <c r="U290" s="44">
        <v>1</v>
      </c>
      <c r="V290" s="44">
        <v>1</v>
      </c>
      <c r="W290" s="44">
        <v>2</v>
      </c>
      <c r="X290" s="44">
        <v>3</v>
      </c>
      <c r="Y290" s="44">
        <v>1</v>
      </c>
      <c r="Z290" s="44">
        <v>4</v>
      </c>
      <c r="AA290" s="45">
        <v>4</v>
      </c>
      <c r="AB290" s="47">
        <f t="shared" si="12"/>
        <v>51</v>
      </c>
      <c r="AC290" s="47">
        <f t="shared" si="13"/>
        <v>1.9954733043003334</v>
      </c>
      <c r="AD290" s="47">
        <v>2</v>
      </c>
      <c r="AE290" s="47" t="str">
        <f t="shared" si="14"/>
        <v>RENDAH</v>
      </c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</row>
    <row r="291" spans="1:43" x14ac:dyDescent="0.2">
      <c r="A291" s="28" t="s">
        <v>1498</v>
      </c>
      <c r="B291" s="42" t="s">
        <v>69</v>
      </c>
      <c r="C291" s="42">
        <v>14</v>
      </c>
      <c r="D291" s="42">
        <v>9</v>
      </c>
      <c r="E291" s="43">
        <v>4</v>
      </c>
      <c r="F291" s="43">
        <v>4</v>
      </c>
      <c r="G291" s="44">
        <v>4</v>
      </c>
      <c r="H291" s="43">
        <v>4</v>
      </c>
      <c r="I291" s="44">
        <v>4</v>
      </c>
      <c r="J291" s="44">
        <v>4</v>
      </c>
      <c r="K291" s="43">
        <v>4</v>
      </c>
      <c r="L291" s="43">
        <v>4</v>
      </c>
      <c r="M291" s="43">
        <v>4</v>
      </c>
      <c r="N291" s="43">
        <v>4</v>
      </c>
      <c r="O291" s="43">
        <v>4</v>
      </c>
      <c r="P291" s="44">
        <v>4</v>
      </c>
      <c r="Q291" s="44">
        <v>4</v>
      </c>
      <c r="R291" s="44">
        <v>4</v>
      </c>
      <c r="S291" s="43">
        <v>4</v>
      </c>
      <c r="T291" s="44">
        <v>4</v>
      </c>
      <c r="U291" s="44">
        <v>4</v>
      </c>
      <c r="V291" s="44">
        <v>4</v>
      </c>
      <c r="W291" s="44">
        <v>4</v>
      </c>
      <c r="X291" s="44">
        <v>4</v>
      </c>
      <c r="Y291" s="44">
        <v>4</v>
      </c>
      <c r="Z291" s="44">
        <v>4</v>
      </c>
      <c r="AA291" s="45">
        <v>4</v>
      </c>
      <c r="AB291" s="47">
        <f t="shared" si="12"/>
        <v>92</v>
      </c>
      <c r="AC291" s="47">
        <f t="shared" si="13"/>
        <v>4</v>
      </c>
      <c r="AD291" s="47">
        <v>4</v>
      </c>
      <c r="AE291" s="47" t="str">
        <f t="shared" si="14"/>
        <v>TINGGI</v>
      </c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</row>
    <row r="292" spans="1:43" x14ac:dyDescent="0.2">
      <c r="A292" s="28" t="s">
        <v>1499</v>
      </c>
      <c r="B292" s="42" t="s">
        <v>69</v>
      </c>
      <c r="C292" s="42">
        <v>14</v>
      </c>
      <c r="D292" s="42">
        <v>9</v>
      </c>
      <c r="E292" s="43">
        <v>1</v>
      </c>
      <c r="F292" s="43">
        <v>1</v>
      </c>
      <c r="G292" s="44">
        <v>1</v>
      </c>
      <c r="H292" s="43">
        <v>1</v>
      </c>
      <c r="I292" s="44">
        <v>1</v>
      </c>
      <c r="J292" s="44">
        <v>1</v>
      </c>
      <c r="K292" s="43">
        <v>1</v>
      </c>
      <c r="L292" s="43">
        <v>1</v>
      </c>
      <c r="M292" s="43">
        <v>1</v>
      </c>
      <c r="N292" s="43">
        <v>1</v>
      </c>
      <c r="O292" s="43">
        <v>1</v>
      </c>
      <c r="P292" s="44">
        <v>1</v>
      </c>
      <c r="Q292" s="44">
        <v>1</v>
      </c>
      <c r="R292" s="44">
        <v>1</v>
      </c>
      <c r="S292" s="43">
        <v>1</v>
      </c>
      <c r="T292" s="44">
        <v>1</v>
      </c>
      <c r="U292" s="44">
        <v>1</v>
      </c>
      <c r="V292" s="44">
        <v>1</v>
      </c>
      <c r="W292" s="44">
        <v>1</v>
      </c>
      <c r="X292" s="44">
        <v>1</v>
      </c>
      <c r="Y292" s="44">
        <v>1</v>
      </c>
      <c r="Z292" s="44">
        <v>1</v>
      </c>
      <c r="AA292" s="45">
        <v>1</v>
      </c>
      <c r="AB292" s="47">
        <f t="shared" si="12"/>
        <v>23</v>
      </c>
      <c r="AC292" s="47">
        <f t="shared" si="13"/>
        <v>1</v>
      </c>
      <c r="AD292" s="47">
        <v>1</v>
      </c>
      <c r="AE292" s="47" t="str">
        <f t="shared" si="14"/>
        <v>RENDAH</v>
      </c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</row>
    <row r="293" spans="1:43" x14ac:dyDescent="0.2">
      <c r="A293" s="28" t="s">
        <v>1500</v>
      </c>
      <c r="B293" s="42" t="s">
        <v>69</v>
      </c>
      <c r="C293" s="42">
        <v>14</v>
      </c>
      <c r="D293" s="42">
        <v>8</v>
      </c>
      <c r="E293" s="43">
        <v>1</v>
      </c>
      <c r="F293" s="43">
        <v>1</v>
      </c>
      <c r="G293" s="44">
        <v>1</v>
      </c>
      <c r="H293" s="43">
        <v>1</v>
      </c>
      <c r="I293" s="44">
        <v>1</v>
      </c>
      <c r="J293" s="44">
        <v>1</v>
      </c>
      <c r="K293" s="43">
        <v>1</v>
      </c>
      <c r="L293" s="43">
        <v>1</v>
      </c>
      <c r="M293" s="43">
        <v>1</v>
      </c>
      <c r="N293" s="43">
        <v>1</v>
      </c>
      <c r="O293" s="43">
        <v>1</v>
      </c>
      <c r="P293" s="44">
        <v>1</v>
      </c>
      <c r="Q293" s="44">
        <v>1</v>
      </c>
      <c r="R293" s="44">
        <v>1</v>
      </c>
      <c r="S293" s="43">
        <v>1</v>
      </c>
      <c r="T293" s="44">
        <v>1</v>
      </c>
      <c r="U293" s="44">
        <v>1</v>
      </c>
      <c r="V293" s="44">
        <v>1</v>
      </c>
      <c r="W293" s="44">
        <v>1</v>
      </c>
      <c r="X293" s="44">
        <v>1</v>
      </c>
      <c r="Y293" s="44">
        <v>1</v>
      </c>
      <c r="Z293" s="44">
        <v>1</v>
      </c>
      <c r="AA293" s="45">
        <v>1</v>
      </c>
      <c r="AB293" s="47">
        <f t="shared" si="12"/>
        <v>23</v>
      </c>
      <c r="AC293" s="47">
        <f t="shared" si="13"/>
        <v>1</v>
      </c>
      <c r="AD293" s="47">
        <v>1</v>
      </c>
      <c r="AE293" s="47" t="str">
        <f t="shared" si="14"/>
        <v>RENDAH</v>
      </c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</row>
    <row r="294" spans="1:43" x14ac:dyDescent="0.2">
      <c r="A294" s="28" t="s">
        <v>1501</v>
      </c>
      <c r="B294" s="42" t="s">
        <v>69</v>
      </c>
      <c r="C294" s="42">
        <v>14</v>
      </c>
      <c r="D294" s="42">
        <v>8</v>
      </c>
      <c r="E294" s="43">
        <v>3</v>
      </c>
      <c r="F294" s="43">
        <v>2</v>
      </c>
      <c r="G294" s="44">
        <v>1</v>
      </c>
      <c r="H294" s="43">
        <v>2</v>
      </c>
      <c r="I294" s="44">
        <v>1</v>
      </c>
      <c r="J294" s="44">
        <v>1</v>
      </c>
      <c r="K294" s="43">
        <v>3</v>
      </c>
      <c r="L294" s="43">
        <v>4</v>
      </c>
      <c r="M294" s="43">
        <v>2</v>
      </c>
      <c r="N294" s="43">
        <v>4</v>
      </c>
      <c r="O294" s="43">
        <v>3</v>
      </c>
      <c r="P294" s="44">
        <v>2</v>
      </c>
      <c r="Q294" s="44">
        <v>2</v>
      </c>
      <c r="R294" s="44">
        <v>3</v>
      </c>
      <c r="S294" s="43">
        <v>4</v>
      </c>
      <c r="T294" s="44">
        <v>2</v>
      </c>
      <c r="U294" s="44">
        <v>1</v>
      </c>
      <c r="V294" s="44">
        <v>1</v>
      </c>
      <c r="W294" s="44">
        <v>1</v>
      </c>
      <c r="X294" s="44">
        <v>1</v>
      </c>
      <c r="Y294" s="44">
        <v>1</v>
      </c>
      <c r="Z294" s="44">
        <v>1</v>
      </c>
      <c r="AA294" s="45">
        <v>3</v>
      </c>
      <c r="AB294" s="47">
        <f t="shared" si="12"/>
        <v>48</v>
      </c>
      <c r="AC294" s="47">
        <f t="shared" si="13"/>
        <v>1.8229767932816048</v>
      </c>
      <c r="AD294" s="47">
        <v>2</v>
      </c>
      <c r="AE294" s="47" t="str">
        <f t="shared" si="14"/>
        <v>RENDAH</v>
      </c>
      <c r="AF294" s="58"/>
      <c r="AG294" s="58"/>
      <c r="AH294" s="58"/>
      <c r="AI294" s="58"/>
      <c r="AJ294" s="58"/>
      <c r="AK294" s="58"/>
      <c r="AL294" s="58"/>
      <c r="AM294" s="58"/>
      <c r="AN294" s="58"/>
      <c r="AO294" s="58"/>
      <c r="AP294" s="58"/>
      <c r="AQ294" s="58"/>
    </row>
    <row r="295" spans="1:43" x14ac:dyDescent="0.2">
      <c r="A295" s="28" t="s">
        <v>1502</v>
      </c>
      <c r="B295" s="42" t="s">
        <v>69</v>
      </c>
      <c r="C295" s="42">
        <v>13</v>
      </c>
      <c r="D295" s="42">
        <v>8</v>
      </c>
      <c r="E295" s="43">
        <v>4</v>
      </c>
      <c r="F295" s="43">
        <v>3</v>
      </c>
      <c r="G295" s="44">
        <v>2</v>
      </c>
      <c r="H295" s="43">
        <v>2</v>
      </c>
      <c r="I295" s="44">
        <v>2</v>
      </c>
      <c r="J295" s="44">
        <v>2</v>
      </c>
      <c r="K295" s="43">
        <v>2</v>
      </c>
      <c r="L295" s="43">
        <v>2</v>
      </c>
      <c r="M295" s="43">
        <v>2</v>
      </c>
      <c r="N295" s="43">
        <v>4</v>
      </c>
      <c r="O295" s="43">
        <v>2</v>
      </c>
      <c r="P295" s="44">
        <v>2</v>
      </c>
      <c r="Q295" s="44">
        <v>2</v>
      </c>
      <c r="R295" s="44">
        <v>3</v>
      </c>
      <c r="S295" s="43">
        <v>3</v>
      </c>
      <c r="T295" s="44">
        <v>1</v>
      </c>
      <c r="U295" s="44">
        <v>1</v>
      </c>
      <c r="V295" s="44">
        <v>3</v>
      </c>
      <c r="W295" s="44">
        <v>1</v>
      </c>
      <c r="X295" s="44">
        <v>3</v>
      </c>
      <c r="Y295" s="44">
        <v>2</v>
      </c>
      <c r="Z295" s="44">
        <v>3</v>
      </c>
      <c r="AA295" s="45">
        <v>4</v>
      </c>
      <c r="AB295" s="47">
        <f t="shared" si="12"/>
        <v>55</v>
      </c>
      <c r="AC295" s="47">
        <f t="shared" si="13"/>
        <v>2.2231401691058155</v>
      </c>
      <c r="AD295" s="47">
        <v>2</v>
      </c>
      <c r="AE295" s="47" t="str">
        <f t="shared" si="14"/>
        <v>SEDANG</v>
      </c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</row>
    <row r="296" spans="1:43" x14ac:dyDescent="0.2">
      <c r="A296" s="2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</row>
    <row r="297" spans="1:43" x14ac:dyDescent="0.2">
      <c r="A297" s="2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</row>
    <row r="298" spans="1:43" x14ac:dyDescent="0.2">
      <c r="A298" s="2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</row>
    <row r="299" spans="1:43" x14ac:dyDescent="0.2">
      <c r="A299" s="2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58"/>
      <c r="AJ299" s="58"/>
      <c r="AK299" s="58"/>
      <c r="AL299" s="58"/>
      <c r="AM299" s="58"/>
      <c r="AN299" s="58"/>
      <c r="AO299" s="58"/>
      <c r="AP299" s="58"/>
      <c r="AQ299" s="58"/>
    </row>
    <row r="300" spans="1:43" ht="13.5" thickBot="1" x14ac:dyDescent="0.25">
      <c r="A300" s="2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</row>
    <row r="301" spans="1:43" ht="13.5" thickBot="1" x14ac:dyDescent="0.25">
      <c r="A301" s="36" t="s">
        <v>1503</v>
      </c>
      <c r="B301" s="57" t="s">
        <v>1113</v>
      </c>
      <c r="C301" s="57" t="s">
        <v>1114</v>
      </c>
      <c r="D301" s="57" t="s">
        <v>4</v>
      </c>
      <c r="E301" s="42" t="s">
        <v>1430</v>
      </c>
      <c r="F301" s="42" t="s">
        <v>1431</v>
      </c>
      <c r="G301" s="42" t="s">
        <v>1432</v>
      </c>
      <c r="H301" s="42" t="s">
        <v>1433</v>
      </c>
      <c r="I301" s="42" t="s">
        <v>1434</v>
      </c>
      <c r="J301" s="42" t="s">
        <v>1435</v>
      </c>
      <c r="K301" s="42" t="s">
        <v>1436</v>
      </c>
      <c r="L301" s="42" t="s">
        <v>1437</v>
      </c>
      <c r="M301" s="42" t="s">
        <v>1438</v>
      </c>
      <c r="N301" s="42" t="s">
        <v>1439</v>
      </c>
      <c r="O301" s="42" t="s">
        <v>1440</v>
      </c>
      <c r="P301" s="42" t="s">
        <v>1441</v>
      </c>
      <c r="Q301" s="42" t="s">
        <v>1442</v>
      </c>
      <c r="R301" s="42" t="s">
        <v>1443</v>
      </c>
      <c r="S301" s="42" t="s">
        <v>1444</v>
      </c>
      <c r="T301" s="42" t="s">
        <v>1445</v>
      </c>
      <c r="U301" s="42" t="s">
        <v>1446</v>
      </c>
      <c r="V301" s="42" t="s">
        <v>1447</v>
      </c>
      <c r="W301" s="42" t="s">
        <v>1448</v>
      </c>
      <c r="X301" s="42" t="s">
        <v>1449</v>
      </c>
      <c r="Y301" s="42" t="s">
        <v>1450</v>
      </c>
      <c r="Z301" s="42" t="s">
        <v>1451</v>
      </c>
      <c r="AA301" s="42" t="s">
        <v>1452</v>
      </c>
      <c r="AB301" s="42" t="s">
        <v>1453</v>
      </c>
      <c r="AC301" s="42" t="s">
        <v>1454</v>
      </c>
      <c r="AD301" s="47" t="s">
        <v>1455</v>
      </c>
      <c r="AE301" s="47" t="s">
        <v>1428</v>
      </c>
      <c r="AF301" s="47" t="s">
        <v>1429</v>
      </c>
      <c r="AG301" s="47" t="s">
        <v>1495</v>
      </c>
      <c r="AH301" s="58"/>
      <c r="AI301" s="58"/>
      <c r="AJ301" s="67" t="s">
        <v>1471</v>
      </c>
      <c r="AK301" s="68"/>
      <c r="AL301" s="59"/>
      <c r="AM301" s="65" t="s">
        <v>1472</v>
      </c>
      <c r="AN301" s="66"/>
      <c r="AO301" s="58"/>
      <c r="AP301" s="58"/>
      <c r="AQ301" s="58"/>
    </row>
    <row r="302" spans="1:43" ht="13.5" thickBot="1" x14ac:dyDescent="0.25">
      <c r="A302" s="28" t="s">
        <v>1116</v>
      </c>
      <c r="B302" s="42" t="s">
        <v>69</v>
      </c>
      <c r="C302" s="42">
        <v>14</v>
      </c>
      <c r="D302" s="42">
        <v>9</v>
      </c>
      <c r="E302" s="43">
        <v>2</v>
      </c>
      <c r="F302" s="43">
        <v>3</v>
      </c>
      <c r="G302" s="43">
        <v>2</v>
      </c>
      <c r="H302" s="43">
        <v>4</v>
      </c>
      <c r="I302" s="43">
        <v>3</v>
      </c>
      <c r="J302" s="43">
        <v>4</v>
      </c>
      <c r="K302" s="43">
        <v>1</v>
      </c>
      <c r="L302" s="43">
        <v>3</v>
      </c>
      <c r="M302" s="43">
        <v>3</v>
      </c>
      <c r="N302" s="43">
        <v>1</v>
      </c>
      <c r="O302" s="43">
        <v>3</v>
      </c>
      <c r="P302" s="43">
        <v>3</v>
      </c>
      <c r="Q302" s="43">
        <v>2</v>
      </c>
      <c r="R302" s="43">
        <v>3</v>
      </c>
      <c r="S302" s="43">
        <v>3</v>
      </c>
      <c r="T302" s="43">
        <v>4</v>
      </c>
      <c r="U302" s="43">
        <v>4</v>
      </c>
      <c r="V302" s="43">
        <v>4</v>
      </c>
      <c r="W302" s="43">
        <v>4</v>
      </c>
      <c r="X302" s="43">
        <v>4</v>
      </c>
      <c r="Y302" s="43">
        <v>2</v>
      </c>
      <c r="Z302" s="43">
        <v>3</v>
      </c>
      <c r="AA302" s="43">
        <v>3</v>
      </c>
      <c r="AB302" s="43">
        <v>3</v>
      </c>
      <c r="AC302" s="43">
        <v>1</v>
      </c>
      <c r="AD302" s="47">
        <f t="shared" ref="AD302:AD365" si="15">SUM(E302:AC302)</f>
        <v>72</v>
      </c>
      <c r="AE302" s="47">
        <f>GEOMEAN(D302:AB302)</f>
        <v>2.9163836132623429</v>
      </c>
      <c r="AF302" s="47">
        <v>3</v>
      </c>
      <c r="AG302" s="47" t="str">
        <f>IF(AD302&lt;59,"RENDAH",IF(AD302&lt;81,"SEDANG",IF(AD302&gt;81,"TINGGI")))</f>
        <v>SEDANG</v>
      </c>
      <c r="AH302" s="58"/>
      <c r="AI302" s="58"/>
      <c r="AJ302" s="49" t="s">
        <v>1473</v>
      </c>
      <c r="AK302" s="50" t="s">
        <v>1474</v>
      </c>
      <c r="AL302" s="60"/>
      <c r="AM302" s="51" t="s">
        <v>1475</v>
      </c>
      <c r="AN302" s="51">
        <f>AVERAGE(AD302:AD595)</f>
        <v>70.078231292517003</v>
      </c>
      <c r="AO302" s="58"/>
      <c r="AP302" s="58"/>
      <c r="AQ302" s="58"/>
    </row>
    <row r="303" spans="1:43" ht="15.75" customHeight="1" thickBot="1" x14ac:dyDescent="0.25">
      <c r="A303" s="28" t="s">
        <v>1117</v>
      </c>
      <c r="B303" s="42" t="s">
        <v>69</v>
      </c>
      <c r="C303" s="42">
        <v>15</v>
      </c>
      <c r="D303" s="42">
        <v>9</v>
      </c>
      <c r="E303" s="43">
        <v>3</v>
      </c>
      <c r="F303" s="43">
        <v>2</v>
      </c>
      <c r="G303" s="43">
        <v>3</v>
      </c>
      <c r="H303" s="43">
        <v>3</v>
      </c>
      <c r="I303" s="43">
        <v>2</v>
      </c>
      <c r="J303" s="43">
        <v>2</v>
      </c>
      <c r="K303" s="43">
        <v>1</v>
      </c>
      <c r="L303" s="43">
        <v>3</v>
      </c>
      <c r="M303" s="43">
        <v>3</v>
      </c>
      <c r="N303" s="43">
        <v>3</v>
      </c>
      <c r="O303" s="43">
        <v>3</v>
      </c>
      <c r="P303" s="43">
        <v>2</v>
      </c>
      <c r="Q303" s="43">
        <v>1</v>
      </c>
      <c r="R303" s="43">
        <v>3</v>
      </c>
      <c r="S303" s="43">
        <v>3</v>
      </c>
      <c r="T303" s="43">
        <v>3</v>
      </c>
      <c r="U303" s="43">
        <v>3</v>
      </c>
      <c r="V303" s="43">
        <v>2</v>
      </c>
      <c r="W303" s="43">
        <v>3</v>
      </c>
      <c r="X303" s="43">
        <v>3</v>
      </c>
      <c r="Y303" s="43">
        <v>3</v>
      </c>
      <c r="Z303" s="43">
        <v>3</v>
      </c>
      <c r="AA303" s="43">
        <v>3</v>
      </c>
      <c r="AB303" s="43">
        <v>3</v>
      </c>
      <c r="AC303" s="43">
        <v>3</v>
      </c>
      <c r="AD303" s="47">
        <f t="shared" si="15"/>
        <v>66</v>
      </c>
      <c r="AE303" s="47">
        <f t="shared" ref="AE303:AE366" si="16">GEOMEAN(D303:AB303)</f>
        <v>2.6473913938519433</v>
      </c>
      <c r="AF303" s="47">
        <v>3</v>
      </c>
      <c r="AG303" s="47" t="str">
        <f t="shared" ref="AG303:AG366" si="17">IF(AD303&lt;59,"RENDAH",IF(AD303&lt;81,"SEDANG",IF(AD303&gt;81,"TINGGI")))</f>
        <v>SEDANG</v>
      </c>
      <c r="AH303" s="58"/>
      <c r="AI303" s="58"/>
      <c r="AJ303" s="49" t="s">
        <v>1476</v>
      </c>
      <c r="AK303" s="50" t="s">
        <v>1477</v>
      </c>
      <c r="AL303" s="61"/>
      <c r="AM303" s="51" t="s">
        <v>1478</v>
      </c>
      <c r="AN303" s="51">
        <f>STDEV(AD302:AD595)</f>
        <v>11.470573819787534</v>
      </c>
      <c r="AO303" s="58"/>
      <c r="AP303" s="58"/>
      <c r="AQ303" s="58"/>
    </row>
    <row r="304" spans="1:43" ht="13.5" thickBot="1" x14ac:dyDescent="0.25">
      <c r="A304" s="28" t="s">
        <v>1118</v>
      </c>
      <c r="B304" s="42" t="s">
        <v>69</v>
      </c>
      <c r="C304" s="42">
        <v>13</v>
      </c>
      <c r="D304" s="42">
        <v>8</v>
      </c>
      <c r="E304" s="43">
        <v>3</v>
      </c>
      <c r="F304" s="43">
        <v>3</v>
      </c>
      <c r="G304" s="43">
        <v>2</v>
      </c>
      <c r="H304" s="43">
        <v>3</v>
      </c>
      <c r="I304" s="43">
        <v>3</v>
      </c>
      <c r="J304" s="43">
        <v>3</v>
      </c>
      <c r="K304" s="43">
        <v>3</v>
      </c>
      <c r="L304" s="43">
        <v>3</v>
      </c>
      <c r="M304" s="43">
        <v>3</v>
      </c>
      <c r="N304" s="43">
        <v>3</v>
      </c>
      <c r="O304" s="43">
        <v>3</v>
      </c>
      <c r="P304" s="43">
        <v>3</v>
      </c>
      <c r="Q304" s="43">
        <v>2</v>
      </c>
      <c r="R304" s="43">
        <v>3</v>
      </c>
      <c r="S304" s="43">
        <v>3</v>
      </c>
      <c r="T304" s="43">
        <v>3</v>
      </c>
      <c r="U304" s="43">
        <v>3</v>
      </c>
      <c r="V304" s="43">
        <v>3</v>
      </c>
      <c r="W304" s="43">
        <v>3</v>
      </c>
      <c r="X304" s="43">
        <v>3</v>
      </c>
      <c r="Y304" s="43">
        <v>3</v>
      </c>
      <c r="Z304" s="43">
        <v>3</v>
      </c>
      <c r="AA304" s="43">
        <v>3</v>
      </c>
      <c r="AB304" s="43">
        <v>3</v>
      </c>
      <c r="AC304" s="43">
        <v>3</v>
      </c>
      <c r="AD304" s="47">
        <f t="shared" si="15"/>
        <v>73</v>
      </c>
      <c r="AE304" s="47">
        <f t="shared" si="16"/>
        <v>3.020457319256987</v>
      </c>
      <c r="AF304" s="47">
        <v>3</v>
      </c>
      <c r="AG304" s="47" t="str">
        <f t="shared" si="17"/>
        <v>SEDANG</v>
      </c>
      <c r="AH304" s="58"/>
      <c r="AI304" s="58"/>
      <c r="AJ304" s="49" t="s">
        <v>1484</v>
      </c>
      <c r="AK304" s="50" t="s">
        <v>1479</v>
      </c>
      <c r="AL304" s="60"/>
      <c r="AM304" s="51" t="s">
        <v>1480</v>
      </c>
      <c r="AN304" s="51">
        <f>AN302-1*AN303</f>
        <v>58.607657472729471</v>
      </c>
      <c r="AO304" s="58"/>
      <c r="AP304" s="58"/>
      <c r="AQ304" s="58"/>
    </row>
    <row r="305" spans="1:43" ht="13.5" thickBot="1" x14ac:dyDescent="0.25">
      <c r="A305" s="28" t="s">
        <v>1119</v>
      </c>
      <c r="B305" s="42" t="s">
        <v>69</v>
      </c>
      <c r="C305" s="42">
        <v>14</v>
      </c>
      <c r="D305" s="42">
        <v>9</v>
      </c>
      <c r="E305" s="43">
        <v>3</v>
      </c>
      <c r="F305" s="43">
        <v>3</v>
      </c>
      <c r="G305" s="43">
        <v>1</v>
      </c>
      <c r="H305" s="43">
        <v>2</v>
      </c>
      <c r="I305" s="43">
        <v>1</v>
      </c>
      <c r="J305" s="43">
        <v>2</v>
      </c>
      <c r="K305" s="43">
        <v>1</v>
      </c>
      <c r="L305" s="43">
        <v>4</v>
      </c>
      <c r="M305" s="43">
        <v>3</v>
      </c>
      <c r="N305" s="43">
        <v>1</v>
      </c>
      <c r="O305" s="43">
        <v>4</v>
      </c>
      <c r="P305" s="43">
        <v>1</v>
      </c>
      <c r="Q305" s="43">
        <v>2</v>
      </c>
      <c r="R305" s="43">
        <v>4</v>
      </c>
      <c r="S305" s="43">
        <v>3</v>
      </c>
      <c r="T305" s="43">
        <v>3</v>
      </c>
      <c r="U305" s="43">
        <v>3</v>
      </c>
      <c r="V305" s="43">
        <v>2</v>
      </c>
      <c r="W305" s="43">
        <v>3</v>
      </c>
      <c r="X305" s="43">
        <v>3</v>
      </c>
      <c r="Y305" s="43">
        <v>2</v>
      </c>
      <c r="Z305" s="43">
        <v>4</v>
      </c>
      <c r="AA305" s="43">
        <v>4</v>
      </c>
      <c r="AB305" s="43">
        <v>2</v>
      </c>
      <c r="AC305" s="43">
        <v>4</v>
      </c>
      <c r="AD305" s="47">
        <f t="shared" si="15"/>
        <v>65</v>
      </c>
      <c r="AE305" s="47">
        <f t="shared" si="16"/>
        <v>2.418286208595537</v>
      </c>
      <c r="AF305" s="47">
        <v>2</v>
      </c>
      <c r="AG305" s="47" t="str">
        <f t="shared" si="17"/>
        <v>SEDANG</v>
      </c>
      <c r="AH305" s="58"/>
      <c r="AI305" s="58"/>
      <c r="AJ305" s="62"/>
      <c r="AK305" s="62"/>
      <c r="AL305" s="61"/>
      <c r="AM305" s="51" t="s">
        <v>1481</v>
      </c>
      <c r="AN305" s="51">
        <f>AN302+1*AN303</f>
        <v>81.548805112304535</v>
      </c>
      <c r="AO305" s="58"/>
      <c r="AP305" s="58"/>
      <c r="AQ305" s="58"/>
    </row>
    <row r="306" spans="1:43" ht="13.5" thickBot="1" x14ac:dyDescent="0.25">
      <c r="A306" s="28" t="s">
        <v>1120</v>
      </c>
      <c r="B306" s="42" t="s">
        <v>69</v>
      </c>
      <c r="C306" s="42">
        <v>14</v>
      </c>
      <c r="D306" s="42">
        <v>9</v>
      </c>
      <c r="E306" s="43">
        <v>4</v>
      </c>
      <c r="F306" s="43">
        <v>4</v>
      </c>
      <c r="G306" s="43">
        <v>4</v>
      </c>
      <c r="H306" s="43">
        <v>4</v>
      </c>
      <c r="I306" s="43">
        <v>1</v>
      </c>
      <c r="J306" s="43">
        <v>4</v>
      </c>
      <c r="K306" s="43">
        <v>1</v>
      </c>
      <c r="L306" s="43">
        <v>4</v>
      </c>
      <c r="M306" s="43">
        <v>2</v>
      </c>
      <c r="N306" s="43">
        <v>4</v>
      </c>
      <c r="O306" s="43">
        <v>4</v>
      </c>
      <c r="P306" s="43">
        <v>4</v>
      </c>
      <c r="Q306" s="43">
        <v>1</v>
      </c>
      <c r="R306" s="43">
        <v>4</v>
      </c>
      <c r="S306" s="43">
        <v>4</v>
      </c>
      <c r="T306" s="43">
        <v>4</v>
      </c>
      <c r="U306" s="43">
        <v>4</v>
      </c>
      <c r="V306" s="43">
        <v>4</v>
      </c>
      <c r="W306" s="43">
        <v>4</v>
      </c>
      <c r="X306" s="43">
        <v>4</v>
      </c>
      <c r="Y306" s="43">
        <v>3</v>
      </c>
      <c r="Z306" s="43">
        <v>4</v>
      </c>
      <c r="AA306" s="43">
        <v>4</v>
      </c>
      <c r="AB306" s="43">
        <v>4</v>
      </c>
      <c r="AC306" s="43">
        <v>4</v>
      </c>
      <c r="AD306" s="47">
        <f t="shared" si="15"/>
        <v>88</v>
      </c>
      <c r="AE306" s="47">
        <f t="shared" si="16"/>
        <v>3.3640414925147337</v>
      </c>
      <c r="AF306" s="47">
        <v>3</v>
      </c>
      <c r="AG306" s="47" t="str">
        <f t="shared" si="17"/>
        <v>TINGGI</v>
      </c>
      <c r="AH306" s="58"/>
      <c r="AI306" s="58"/>
      <c r="AJ306" s="63"/>
      <c r="AK306" s="63"/>
      <c r="AL306" s="64"/>
      <c r="AM306" s="63"/>
      <c r="AN306" s="63"/>
      <c r="AO306" s="58"/>
      <c r="AP306" s="58"/>
      <c r="AQ306" s="58"/>
    </row>
    <row r="307" spans="1:43" ht="15.75" customHeight="1" thickBot="1" x14ac:dyDescent="0.25">
      <c r="A307" s="28" t="s">
        <v>1121</v>
      </c>
      <c r="B307" s="42" t="s">
        <v>69</v>
      </c>
      <c r="C307" s="42">
        <v>14</v>
      </c>
      <c r="D307" s="42">
        <v>8</v>
      </c>
      <c r="E307" s="43">
        <v>3</v>
      </c>
      <c r="F307" s="43">
        <v>3</v>
      </c>
      <c r="G307" s="43">
        <v>2</v>
      </c>
      <c r="H307" s="43">
        <v>2</v>
      </c>
      <c r="I307" s="43">
        <v>4</v>
      </c>
      <c r="J307" s="43">
        <v>4</v>
      </c>
      <c r="K307" s="43">
        <v>1</v>
      </c>
      <c r="L307" s="43">
        <v>4</v>
      </c>
      <c r="M307" s="43">
        <v>3</v>
      </c>
      <c r="N307" s="43">
        <v>2</v>
      </c>
      <c r="O307" s="43">
        <v>3</v>
      </c>
      <c r="P307" s="43">
        <v>3</v>
      </c>
      <c r="Q307" s="43">
        <v>2</v>
      </c>
      <c r="R307" s="43">
        <v>4</v>
      </c>
      <c r="S307" s="43">
        <v>4</v>
      </c>
      <c r="T307" s="43">
        <v>4</v>
      </c>
      <c r="U307" s="43">
        <v>3</v>
      </c>
      <c r="V307" s="43">
        <v>3</v>
      </c>
      <c r="W307" s="43">
        <v>3</v>
      </c>
      <c r="X307" s="43">
        <v>3</v>
      </c>
      <c r="Y307" s="43">
        <v>3</v>
      </c>
      <c r="Z307" s="43">
        <v>4</v>
      </c>
      <c r="AA307" s="43">
        <v>3</v>
      </c>
      <c r="AB307" s="43">
        <v>3</v>
      </c>
      <c r="AC307" s="43">
        <v>3</v>
      </c>
      <c r="AD307" s="47">
        <f t="shared" si="15"/>
        <v>76</v>
      </c>
      <c r="AE307" s="47">
        <f t="shared" si="16"/>
        <v>3.0330767404949417</v>
      </c>
      <c r="AF307" s="47">
        <v>3</v>
      </c>
      <c r="AG307" s="47" t="str">
        <f t="shared" si="17"/>
        <v>SEDANG</v>
      </c>
      <c r="AH307" s="58"/>
      <c r="AI307" s="58"/>
      <c r="AJ307" s="69" t="s">
        <v>1482</v>
      </c>
      <c r="AK307" s="70"/>
      <c r="AL307" s="61"/>
      <c r="AM307" s="71" t="s">
        <v>1483</v>
      </c>
      <c r="AN307" s="72"/>
      <c r="AO307" s="58"/>
      <c r="AP307" s="58"/>
      <c r="AQ307" s="58"/>
    </row>
    <row r="308" spans="1:43" ht="13.5" thickBot="1" x14ac:dyDescent="0.25">
      <c r="A308" s="28" t="s">
        <v>1122</v>
      </c>
      <c r="B308" s="42" t="s">
        <v>69</v>
      </c>
      <c r="C308" s="42">
        <v>14</v>
      </c>
      <c r="D308" s="42">
        <v>9</v>
      </c>
      <c r="E308" s="43">
        <v>4</v>
      </c>
      <c r="F308" s="43">
        <v>3</v>
      </c>
      <c r="G308" s="43">
        <v>1</v>
      </c>
      <c r="H308" s="43">
        <v>1</v>
      </c>
      <c r="I308" s="43">
        <v>1</v>
      </c>
      <c r="J308" s="43">
        <v>3</v>
      </c>
      <c r="K308" s="43">
        <v>1</v>
      </c>
      <c r="L308" s="43">
        <v>4</v>
      </c>
      <c r="M308" s="43">
        <v>4</v>
      </c>
      <c r="N308" s="43">
        <v>1</v>
      </c>
      <c r="O308" s="43">
        <v>3</v>
      </c>
      <c r="P308" s="43">
        <v>4</v>
      </c>
      <c r="Q308" s="43">
        <v>1</v>
      </c>
      <c r="R308" s="43">
        <v>4</v>
      </c>
      <c r="S308" s="43">
        <v>4</v>
      </c>
      <c r="T308" s="43">
        <v>3</v>
      </c>
      <c r="U308" s="43">
        <v>3</v>
      </c>
      <c r="V308" s="43">
        <v>2</v>
      </c>
      <c r="W308" s="43">
        <v>3</v>
      </c>
      <c r="X308" s="43">
        <v>3</v>
      </c>
      <c r="Y308" s="43">
        <v>1</v>
      </c>
      <c r="Z308" s="43">
        <v>3</v>
      </c>
      <c r="AA308" s="43">
        <v>3</v>
      </c>
      <c r="AB308" s="43">
        <v>4</v>
      </c>
      <c r="AC308" s="43">
        <v>4</v>
      </c>
      <c r="AD308" s="47">
        <f t="shared" si="15"/>
        <v>68</v>
      </c>
      <c r="AE308" s="47">
        <f t="shared" si="16"/>
        <v>2.4578272190115347</v>
      </c>
      <c r="AF308" s="47">
        <v>2</v>
      </c>
      <c r="AG308" s="47" t="str">
        <f t="shared" si="17"/>
        <v>SEDANG</v>
      </c>
      <c r="AH308" s="58"/>
      <c r="AI308" s="58"/>
      <c r="AJ308" s="52" t="s">
        <v>1473</v>
      </c>
      <c r="AK308" s="53" t="s">
        <v>1488</v>
      </c>
      <c r="AL308" s="60"/>
      <c r="AM308" s="54" t="s">
        <v>1473</v>
      </c>
      <c r="AN308" s="54">
        <f>COUNTIF(AG302:AG595,"RENDAH")</f>
        <v>32</v>
      </c>
      <c r="AO308" s="58"/>
      <c r="AP308" s="58"/>
      <c r="AQ308" s="58"/>
    </row>
    <row r="309" spans="1:43" ht="13.5" thickBot="1" x14ac:dyDescent="0.25">
      <c r="A309" s="28" t="s">
        <v>1123</v>
      </c>
      <c r="B309" s="42" t="s">
        <v>69</v>
      </c>
      <c r="C309" s="42">
        <v>14</v>
      </c>
      <c r="D309" s="42">
        <v>9</v>
      </c>
      <c r="E309" s="43">
        <v>4</v>
      </c>
      <c r="F309" s="43">
        <v>3</v>
      </c>
      <c r="G309" s="43">
        <v>2</v>
      </c>
      <c r="H309" s="43">
        <v>2</v>
      </c>
      <c r="I309" s="43">
        <v>3</v>
      </c>
      <c r="J309" s="43">
        <v>3</v>
      </c>
      <c r="K309" s="43">
        <v>1</v>
      </c>
      <c r="L309" s="43">
        <v>3</v>
      </c>
      <c r="M309" s="43">
        <v>4</v>
      </c>
      <c r="N309" s="43">
        <v>3</v>
      </c>
      <c r="O309" s="43">
        <v>3</v>
      </c>
      <c r="P309" s="43">
        <v>3</v>
      </c>
      <c r="Q309" s="43">
        <v>2</v>
      </c>
      <c r="R309" s="43">
        <v>3</v>
      </c>
      <c r="S309" s="43">
        <v>3</v>
      </c>
      <c r="T309" s="43">
        <v>3</v>
      </c>
      <c r="U309" s="43">
        <v>2</v>
      </c>
      <c r="V309" s="43">
        <v>2</v>
      </c>
      <c r="W309" s="43">
        <v>4</v>
      </c>
      <c r="X309" s="43">
        <v>3</v>
      </c>
      <c r="Y309" s="43">
        <v>2</v>
      </c>
      <c r="Z309" s="43">
        <v>3</v>
      </c>
      <c r="AA309" s="43">
        <v>3</v>
      </c>
      <c r="AB309" s="43">
        <v>4</v>
      </c>
      <c r="AC309" s="43">
        <v>2</v>
      </c>
      <c r="AD309" s="47">
        <f t="shared" si="15"/>
        <v>70</v>
      </c>
      <c r="AE309" s="47">
        <f t="shared" si="16"/>
        <v>2.85003078026276</v>
      </c>
      <c r="AF309" s="47">
        <v>3</v>
      </c>
      <c r="AG309" s="47" t="str">
        <f t="shared" si="17"/>
        <v>SEDANG</v>
      </c>
      <c r="AH309" s="58"/>
      <c r="AI309" s="58"/>
      <c r="AJ309" s="52" t="s">
        <v>1476</v>
      </c>
      <c r="AK309" s="53" t="s">
        <v>1489</v>
      </c>
      <c r="AL309" s="61"/>
      <c r="AM309" s="55" t="s">
        <v>1476</v>
      </c>
      <c r="AN309" s="55">
        <f>COUNTIF(AG302:AG595,"SEDANG")</f>
        <v>218</v>
      </c>
      <c r="AO309" s="58"/>
      <c r="AP309" s="58"/>
      <c r="AQ309" s="58"/>
    </row>
    <row r="310" spans="1:43" ht="13.5" thickBot="1" x14ac:dyDescent="0.25">
      <c r="A310" s="28" t="s">
        <v>1124</v>
      </c>
      <c r="B310" s="42" t="s">
        <v>69</v>
      </c>
      <c r="C310" s="42">
        <v>13</v>
      </c>
      <c r="D310" s="42">
        <v>8</v>
      </c>
      <c r="E310" s="43">
        <v>3</v>
      </c>
      <c r="F310" s="43">
        <v>3</v>
      </c>
      <c r="G310" s="43">
        <v>2</v>
      </c>
      <c r="H310" s="43">
        <v>1</v>
      </c>
      <c r="I310" s="43">
        <v>1</v>
      </c>
      <c r="J310" s="43">
        <v>1</v>
      </c>
      <c r="K310" s="43">
        <v>2</v>
      </c>
      <c r="L310" s="43">
        <v>3</v>
      </c>
      <c r="M310" s="43">
        <v>3</v>
      </c>
      <c r="N310" s="43">
        <v>1</v>
      </c>
      <c r="O310" s="43">
        <v>3</v>
      </c>
      <c r="P310" s="43">
        <v>1</v>
      </c>
      <c r="Q310" s="43">
        <v>1</v>
      </c>
      <c r="R310" s="43">
        <v>3</v>
      </c>
      <c r="S310" s="43">
        <v>3</v>
      </c>
      <c r="T310" s="43">
        <v>3</v>
      </c>
      <c r="U310" s="43">
        <v>2</v>
      </c>
      <c r="V310" s="43">
        <v>3</v>
      </c>
      <c r="W310" s="43">
        <v>3</v>
      </c>
      <c r="X310" s="43">
        <v>3</v>
      </c>
      <c r="Y310" s="43">
        <v>3</v>
      </c>
      <c r="Z310" s="43">
        <v>3</v>
      </c>
      <c r="AA310" s="43">
        <v>3</v>
      </c>
      <c r="AB310" s="43">
        <v>3</v>
      </c>
      <c r="AC310" s="43">
        <v>2</v>
      </c>
      <c r="AD310" s="47">
        <f t="shared" si="15"/>
        <v>59</v>
      </c>
      <c r="AE310" s="47">
        <f t="shared" si="16"/>
        <v>2.2830738082717446</v>
      </c>
      <c r="AF310" s="47">
        <v>2</v>
      </c>
      <c r="AG310" s="47" t="str">
        <f t="shared" si="17"/>
        <v>SEDANG</v>
      </c>
      <c r="AH310" s="58"/>
      <c r="AI310" s="58"/>
      <c r="AJ310" s="52" t="s">
        <v>1484</v>
      </c>
      <c r="AK310" s="53" t="s">
        <v>1490</v>
      </c>
      <c r="AL310" s="60"/>
      <c r="AM310" s="56" t="s">
        <v>1484</v>
      </c>
      <c r="AN310" s="56">
        <f>COUNTIF(AG302:AG595,"TINGGI")</f>
        <v>44</v>
      </c>
      <c r="AO310" s="58"/>
      <c r="AP310" s="58"/>
      <c r="AQ310" s="58"/>
    </row>
    <row r="311" spans="1:43" x14ac:dyDescent="0.2">
      <c r="A311" s="28" t="s">
        <v>1125</v>
      </c>
      <c r="B311" s="42" t="s">
        <v>69</v>
      </c>
      <c r="C311" s="42">
        <v>15</v>
      </c>
      <c r="D311" s="42">
        <v>9</v>
      </c>
      <c r="E311" s="43">
        <v>4</v>
      </c>
      <c r="F311" s="43">
        <v>3</v>
      </c>
      <c r="G311" s="43">
        <v>2</v>
      </c>
      <c r="H311" s="43">
        <v>2</v>
      </c>
      <c r="I311" s="43">
        <v>2</v>
      </c>
      <c r="J311" s="43">
        <v>3</v>
      </c>
      <c r="K311" s="43">
        <v>3</v>
      </c>
      <c r="L311" s="43">
        <v>3</v>
      </c>
      <c r="M311" s="43">
        <v>3</v>
      </c>
      <c r="N311" s="43">
        <v>1</v>
      </c>
      <c r="O311" s="43">
        <v>3</v>
      </c>
      <c r="P311" s="43">
        <v>2</v>
      </c>
      <c r="Q311" s="43">
        <v>2</v>
      </c>
      <c r="R311" s="43">
        <v>3</v>
      </c>
      <c r="S311" s="43">
        <v>3</v>
      </c>
      <c r="T311" s="43">
        <v>3</v>
      </c>
      <c r="U311" s="43">
        <v>2</v>
      </c>
      <c r="V311" s="43">
        <v>2</v>
      </c>
      <c r="W311" s="43">
        <v>3</v>
      </c>
      <c r="X311" s="43">
        <v>3</v>
      </c>
      <c r="Y311" s="43">
        <v>2</v>
      </c>
      <c r="Z311" s="43">
        <v>3</v>
      </c>
      <c r="AA311" s="43">
        <v>3</v>
      </c>
      <c r="AB311" s="43">
        <v>2</v>
      </c>
      <c r="AC311" s="43">
        <v>3</v>
      </c>
      <c r="AD311" s="47">
        <f t="shared" si="15"/>
        <v>65</v>
      </c>
      <c r="AE311" s="47">
        <f t="shared" si="16"/>
        <v>2.622563127898569</v>
      </c>
      <c r="AF311" s="47">
        <v>3</v>
      </c>
      <c r="AG311" s="47" t="str">
        <f t="shared" si="17"/>
        <v>SEDANG</v>
      </c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</row>
    <row r="312" spans="1:43" x14ac:dyDescent="0.2">
      <c r="A312" s="28" t="s">
        <v>1126</v>
      </c>
      <c r="B312" s="42" t="s">
        <v>69</v>
      </c>
      <c r="C312" s="42">
        <v>14</v>
      </c>
      <c r="D312" s="42">
        <v>9</v>
      </c>
      <c r="E312" s="43">
        <v>4</v>
      </c>
      <c r="F312" s="43">
        <v>4</v>
      </c>
      <c r="G312" s="43">
        <v>3</v>
      </c>
      <c r="H312" s="43">
        <v>4</v>
      </c>
      <c r="I312" s="43">
        <v>3</v>
      </c>
      <c r="J312" s="43">
        <v>4</v>
      </c>
      <c r="K312" s="43">
        <v>2</v>
      </c>
      <c r="L312" s="43">
        <v>4</v>
      </c>
      <c r="M312" s="43">
        <v>4</v>
      </c>
      <c r="N312" s="43">
        <v>2</v>
      </c>
      <c r="O312" s="43">
        <v>3</v>
      </c>
      <c r="P312" s="43">
        <v>3</v>
      </c>
      <c r="Q312" s="43">
        <v>4</v>
      </c>
      <c r="R312" s="43">
        <v>4</v>
      </c>
      <c r="S312" s="43">
        <v>4</v>
      </c>
      <c r="T312" s="43">
        <v>4</v>
      </c>
      <c r="U312" s="43">
        <v>4</v>
      </c>
      <c r="V312" s="43">
        <v>3</v>
      </c>
      <c r="W312" s="43">
        <v>4</v>
      </c>
      <c r="X312" s="43">
        <v>4</v>
      </c>
      <c r="Y312" s="43">
        <v>4</v>
      </c>
      <c r="Z312" s="43">
        <v>4</v>
      </c>
      <c r="AA312" s="43">
        <v>3</v>
      </c>
      <c r="AB312" s="43">
        <v>3</v>
      </c>
      <c r="AC312" s="43">
        <v>3</v>
      </c>
      <c r="AD312" s="47">
        <f t="shared" si="15"/>
        <v>88</v>
      </c>
      <c r="AE312" s="47">
        <f t="shared" si="16"/>
        <v>3.6064676933905657</v>
      </c>
      <c r="AF312" s="47">
        <v>3</v>
      </c>
      <c r="AG312" s="47" t="str">
        <f t="shared" si="17"/>
        <v>TINGGI</v>
      </c>
      <c r="AH312" s="58"/>
      <c r="AI312" s="58"/>
      <c r="AJ312" s="58"/>
      <c r="AK312" s="58"/>
      <c r="AL312" s="58"/>
      <c r="AM312" s="58"/>
      <c r="AN312" s="58"/>
      <c r="AO312" s="58"/>
      <c r="AP312" s="58"/>
    </row>
    <row r="313" spans="1:43" x14ac:dyDescent="0.2">
      <c r="A313" s="28" t="s">
        <v>1127</v>
      </c>
      <c r="B313" s="42" t="s">
        <v>69</v>
      </c>
      <c r="C313" s="42">
        <v>15</v>
      </c>
      <c r="D313" s="42">
        <v>9</v>
      </c>
      <c r="E313" s="43">
        <v>3</v>
      </c>
      <c r="F313" s="43">
        <v>2</v>
      </c>
      <c r="G313" s="43">
        <v>2</v>
      </c>
      <c r="H313" s="43">
        <v>3</v>
      </c>
      <c r="I313" s="43">
        <v>1</v>
      </c>
      <c r="J313" s="43">
        <v>2</v>
      </c>
      <c r="K313" s="43">
        <v>2</v>
      </c>
      <c r="L313" s="43">
        <v>3</v>
      </c>
      <c r="M313" s="43">
        <v>3</v>
      </c>
      <c r="N313" s="43">
        <v>1</v>
      </c>
      <c r="O313" s="43">
        <v>2</v>
      </c>
      <c r="P313" s="43">
        <v>3</v>
      </c>
      <c r="Q313" s="43">
        <v>1</v>
      </c>
      <c r="R313" s="43">
        <v>3</v>
      </c>
      <c r="S313" s="43">
        <v>3</v>
      </c>
      <c r="T313" s="43">
        <v>3</v>
      </c>
      <c r="U313" s="43">
        <v>1</v>
      </c>
      <c r="V313" s="43">
        <v>1</v>
      </c>
      <c r="W313" s="43">
        <v>2</v>
      </c>
      <c r="X313" s="43">
        <v>2</v>
      </c>
      <c r="Y313" s="43">
        <v>2</v>
      </c>
      <c r="Z313" s="43">
        <v>3</v>
      </c>
      <c r="AA313" s="43">
        <v>3</v>
      </c>
      <c r="AB313" s="43">
        <v>2</v>
      </c>
      <c r="AC313" s="43">
        <v>3</v>
      </c>
      <c r="AD313" s="47">
        <f t="shared" si="15"/>
        <v>56</v>
      </c>
      <c r="AE313" s="47">
        <f t="shared" si="16"/>
        <v>2.1746481548337306</v>
      </c>
      <c r="AF313" s="47">
        <v>2</v>
      </c>
      <c r="AG313" s="47" t="str">
        <f t="shared" si="17"/>
        <v>RENDAH</v>
      </c>
      <c r="AH313" s="58"/>
      <c r="AI313" s="58"/>
      <c r="AJ313" s="58"/>
      <c r="AK313" s="58"/>
      <c r="AL313" s="58"/>
      <c r="AM313" s="58"/>
      <c r="AN313" s="58"/>
      <c r="AO313" s="58"/>
      <c r="AP313" s="58"/>
    </row>
    <row r="314" spans="1:43" x14ac:dyDescent="0.2">
      <c r="A314" s="28" t="s">
        <v>1128</v>
      </c>
      <c r="B314" s="42" t="s">
        <v>69</v>
      </c>
      <c r="C314" s="42">
        <v>12</v>
      </c>
      <c r="D314" s="42">
        <v>8</v>
      </c>
      <c r="E314" s="43">
        <v>4</v>
      </c>
      <c r="F314" s="43">
        <v>4</v>
      </c>
      <c r="G314" s="43">
        <v>3</v>
      </c>
      <c r="H314" s="43">
        <v>3</v>
      </c>
      <c r="I314" s="43">
        <v>2</v>
      </c>
      <c r="J314" s="43">
        <v>2</v>
      </c>
      <c r="K314" s="43">
        <v>2</v>
      </c>
      <c r="L314" s="43">
        <v>4</v>
      </c>
      <c r="M314" s="43">
        <v>4</v>
      </c>
      <c r="N314" s="43">
        <v>2</v>
      </c>
      <c r="O314" s="43">
        <v>3</v>
      </c>
      <c r="P314" s="43">
        <v>3</v>
      </c>
      <c r="Q314" s="43">
        <v>3</v>
      </c>
      <c r="R314" s="43">
        <v>3</v>
      </c>
      <c r="S314" s="43">
        <v>3</v>
      </c>
      <c r="T314" s="43">
        <v>3</v>
      </c>
      <c r="U314" s="43">
        <v>3</v>
      </c>
      <c r="V314" s="43">
        <v>2</v>
      </c>
      <c r="W314" s="43">
        <v>3</v>
      </c>
      <c r="X314" s="43">
        <v>3</v>
      </c>
      <c r="Y314" s="43">
        <v>3</v>
      </c>
      <c r="Z314" s="43">
        <v>3</v>
      </c>
      <c r="AA314" s="43">
        <v>3</v>
      </c>
      <c r="AB314" s="43">
        <v>3</v>
      </c>
      <c r="AC314" s="43">
        <v>2</v>
      </c>
      <c r="AD314" s="47">
        <f t="shared" si="15"/>
        <v>73</v>
      </c>
      <c r="AE314" s="47">
        <f t="shared" si="16"/>
        <v>3.0125339508929647</v>
      </c>
      <c r="AF314" s="47">
        <v>3</v>
      </c>
      <c r="AG314" s="47" t="str">
        <f t="shared" si="17"/>
        <v>SEDANG</v>
      </c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</row>
    <row r="315" spans="1:43" x14ac:dyDescent="0.2">
      <c r="A315" s="28" t="s">
        <v>1129</v>
      </c>
      <c r="B315" s="42" t="s">
        <v>69</v>
      </c>
      <c r="C315" s="42">
        <v>14</v>
      </c>
      <c r="D315" s="42">
        <v>8</v>
      </c>
      <c r="E315" s="43">
        <v>4</v>
      </c>
      <c r="F315" s="43">
        <v>4</v>
      </c>
      <c r="G315" s="43">
        <v>4</v>
      </c>
      <c r="H315" s="43">
        <v>4</v>
      </c>
      <c r="I315" s="43">
        <v>4</v>
      </c>
      <c r="J315" s="43">
        <v>2</v>
      </c>
      <c r="K315" s="43">
        <v>2</v>
      </c>
      <c r="L315" s="43">
        <v>4</v>
      </c>
      <c r="M315" s="43">
        <v>4</v>
      </c>
      <c r="N315" s="43">
        <v>4</v>
      </c>
      <c r="O315" s="43">
        <v>4</v>
      </c>
      <c r="P315" s="43">
        <v>2</v>
      </c>
      <c r="Q315" s="43">
        <v>1</v>
      </c>
      <c r="R315" s="43">
        <v>4</v>
      </c>
      <c r="S315" s="43">
        <v>4</v>
      </c>
      <c r="T315" s="43">
        <v>4</v>
      </c>
      <c r="U315" s="43">
        <v>4</v>
      </c>
      <c r="V315" s="43">
        <v>4</v>
      </c>
      <c r="W315" s="43">
        <v>4</v>
      </c>
      <c r="X315" s="43">
        <v>4</v>
      </c>
      <c r="Y315" s="43">
        <v>4</v>
      </c>
      <c r="Z315" s="43">
        <v>4</v>
      </c>
      <c r="AA315" s="43">
        <v>4</v>
      </c>
      <c r="AB315" s="43">
        <v>4</v>
      </c>
      <c r="AC315" s="43">
        <v>3</v>
      </c>
      <c r="AD315" s="47">
        <f t="shared" si="15"/>
        <v>90</v>
      </c>
      <c r="AE315" s="47">
        <f t="shared" si="16"/>
        <v>3.5801002837118898</v>
      </c>
      <c r="AF315" s="47">
        <v>3</v>
      </c>
      <c r="AG315" s="47" t="str">
        <f t="shared" si="17"/>
        <v>TINGGI</v>
      </c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</row>
    <row r="316" spans="1:43" x14ac:dyDescent="0.2">
      <c r="A316" s="28" t="s">
        <v>1130</v>
      </c>
      <c r="B316" s="42" t="s">
        <v>69</v>
      </c>
      <c r="C316" s="42">
        <v>15</v>
      </c>
      <c r="D316" s="42">
        <v>9</v>
      </c>
      <c r="E316" s="43">
        <v>3</v>
      </c>
      <c r="F316" s="43">
        <v>2</v>
      </c>
      <c r="G316" s="43">
        <v>2</v>
      </c>
      <c r="H316" s="43">
        <v>2</v>
      </c>
      <c r="I316" s="43">
        <v>2</v>
      </c>
      <c r="J316" s="43">
        <v>3</v>
      </c>
      <c r="K316" s="43">
        <v>3</v>
      </c>
      <c r="L316" s="43">
        <v>2</v>
      </c>
      <c r="M316" s="43">
        <v>2</v>
      </c>
      <c r="N316" s="43">
        <v>2</v>
      </c>
      <c r="O316" s="43">
        <v>3</v>
      </c>
      <c r="P316" s="43">
        <v>1</v>
      </c>
      <c r="Q316" s="43">
        <v>3</v>
      </c>
      <c r="R316" s="43">
        <v>4</v>
      </c>
      <c r="S316" s="43">
        <v>3</v>
      </c>
      <c r="T316" s="43">
        <v>3</v>
      </c>
      <c r="U316" s="43">
        <v>3</v>
      </c>
      <c r="V316" s="43">
        <v>3</v>
      </c>
      <c r="W316" s="43">
        <v>3</v>
      </c>
      <c r="X316" s="43">
        <v>3</v>
      </c>
      <c r="Y316" s="43">
        <v>3</v>
      </c>
      <c r="Z316" s="43">
        <v>3</v>
      </c>
      <c r="AA316" s="43">
        <v>2</v>
      </c>
      <c r="AB316" s="43">
        <v>3</v>
      </c>
      <c r="AC316" s="43">
        <v>2</v>
      </c>
      <c r="AD316" s="47">
        <f t="shared" si="15"/>
        <v>65</v>
      </c>
      <c r="AE316" s="47">
        <f t="shared" si="16"/>
        <v>2.6654442374993526</v>
      </c>
      <c r="AF316" s="47">
        <v>3</v>
      </c>
      <c r="AG316" s="47" t="str">
        <f t="shared" si="17"/>
        <v>SEDANG</v>
      </c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</row>
    <row r="317" spans="1:43" x14ac:dyDescent="0.2">
      <c r="A317" s="28" t="s">
        <v>1131</v>
      </c>
      <c r="B317" s="42" t="s">
        <v>69</v>
      </c>
      <c r="C317" s="42">
        <v>15</v>
      </c>
      <c r="D317" s="42">
        <v>9</v>
      </c>
      <c r="E317" s="43">
        <v>4</v>
      </c>
      <c r="F317" s="43">
        <v>4</v>
      </c>
      <c r="G317" s="43">
        <v>1</v>
      </c>
      <c r="H317" s="43">
        <v>3</v>
      </c>
      <c r="I317" s="43">
        <v>2</v>
      </c>
      <c r="J317" s="43">
        <v>3</v>
      </c>
      <c r="K317" s="43">
        <v>2</v>
      </c>
      <c r="L317" s="43">
        <v>4</v>
      </c>
      <c r="M317" s="43">
        <v>3</v>
      </c>
      <c r="N317" s="43">
        <v>3</v>
      </c>
      <c r="O317" s="43">
        <v>4</v>
      </c>
      <c r="P317" s="43">
        <v>3</v>
      </c>
      <c r="Q317" s="43">
        <v>4</v>
      </c>
      <c r="R317" s="43">
        <v>4</v>
      </c>
      <c r="S317" s="43">
        <v>3</v>
      </c>
      <c r="T317" s="43">
        <v>3</v>
      </c>
      <c r="U317" s="43">
        <v>3</v>
      </c>
      <c r="V317" s="43">
        <v>4</v>
      </c>
      <c r="W317" s="43">
        <v>3</v>
      </c>
      <c r="X317" s="43">
        <v>3</v>
      </c>
      <c r="Y317" s="43">
        <v>3</v>
      </c>
      <c r="Z317" s="43">
        <v>4</v>
      </c>
      <c r="AA317" s="43">
        <v>4</v>
      </c>
      <c r="AB317" s="43">
        <v>4</v>
      </c>
      <c r="AC317" s="43">
        <v>3</v>
      </c>
      <c r="AD317" s="47">
        <f t="shared" si="15"/>
        <v>81</v>
      </c>
      <c r="AE317" s="47">
        <f t="shared" si="16"/>
        <v>3.258437900782603</v>
      </c>
      <c r="AF317" s="47">
        <v>3</v>
      </c>
      <c r="AG317" s="47" t="s">
        <v>1476</v>
      </c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</row>
    <row r="318" spans="1:43" x14ac:dyDescent="0.2">
      <c r="A318" s="28" t="s">
        <v>1132</v>
      </c>
      <c r="B318" s="42" t="s">
        <v>69</v>
      </c>
      <c r="C318" s="42">
        <v>15</v>
      </c>
      <c r="D318" s="42">
        <v>9</v>
      </c>
      <c r="E318" s="43">
        <v>2</v>
      </c>
      <c r="F318" s="43">
        <v>2</v>
      </c>
      <c r="G318" s="43">
        <v>1</v>
      </c>
      <c r="H318" s="43">
        <v>1</v>
      </c>
      <c r="I318" s="43">
        <v>1</v>
      </c>
      <c r="J318" s="43">
        <v>3</v>
      </c>
      <c r="K318" s="43">
        <v>1</v>
      </c>
      <c r="L318" s="43">
        <v>4</v>
      </c>
      <c r="M318" s="43">
        <v>1</v>
      </c>
      <c r="N318" s="43">
        <v>1</v>
      </c>
      <c r="O318" s="43">
        <v>3</v>
      </c>
      <c r="P318" s="43">
        <v>1</v>
      </c>
      <c r="Q318" s="43">
        <v>2</v>
      </c>
      <c r="R318" s="43">
        <v>3</v>
      </c>
      <c r="S318" s="43">
        <v>2</v>
      </c>
      <c r="T318" s="43">
        <v>4</v>
      </c>
      <c r="U318" s="43">
        <v>3</v>
      </c>
      <c r="V318" s="43">
        <v>2</v>
      </c>
      <c r="W318" s="43">
        <v>3</v>
      </c>
      <c r="X318" s="43">
        <v>2</v>
      </c>
      <c r="Y318" s="43">
        <v>1</v>
      </c>
      <c r="Z318" s="43">
        <v>4</v>
      </c>
      <c r="AA318" s="43">
        <v>4</v>
      </c>
      <c r="AB318" s="43">
        <v>3</v>
      </c>
      <c r="AC318" s="43">
        <v>1</v>
      </c>
      <c r="AD318" s="47">
        <f t="shared" si="15"/>
        <v>55</v>
      </c>
      <c r="AE318" s="47">
        <f t="shared" si="16"/>
        <v>2.0953452846879834</v>
      </c>
      <c r="AF318" s="47">
        <v>2</v>
      </c>
      <c r="AG318" s="47" t="str">
        <f t="shared" si="17"/>
        <v>RENDAH</v>
      </c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</row>
    <row r="319" spans="1:43" x14ac:dyDescent="0.2">
      <c r="A319" s="28" t="s">
        <v>1133</v>
      </c>
      <c r="B319" s="42" t="s">
        <v>69</v>
      </c>
      <c r="C319" s="42">
        <v>13</v>
      </c>
      <c r="D319" s="42">
        <v>8</v>
      </c>
      <c r="E319" s="43">
        <v>3</v>
      </c>
      <c r="F319" s="43">
        <v>3</v>
      </c>
      <c r="G319" s="43">
        <v>2</v>
      </c>
      <c r="H319" s="43">
        <v>2</v>
      </c>
      <c r="I319" s="43">
        <v>2</v>
      </c>
      <c r="J319" s="43">
        <v>2</v>
      </c>
      <c r="K319" s="43">
        <v>2</v>
      </c>
      <c r="L319" s="43">
        <v>3</v>
      </c>
      <c r="M319" s="43">
        <v>4</v>
      </c>
      <c r="N319" s="43">
        <v>3</v>
      </c>
      <c r="O319" s="43">
        <v>3</v>
      </c>
      <c r="P319" s="43">
        <v>2</v>
      </c>
      <c r="Q319" s="43">
        <v>2</v>
      </c>
      <c r="R319" s="43">
        <v>4</v>
      </c>
      <c r="S319" s="43">
        <v>3</v>
      </c>
      <c r="T319" s="43">
        <v>3</v>
      </c>
      <c r="U319" s="43">
        <v>3</v>
      </c>
      <c r="V319" s="43">
        <v>3</v>
      </c>
      <c r="W319" s="43">
        <v>3</v>
      </c>
      <c r="X319" s="43">
        <v>3</v>
      </c>
      <c r="Y319" s="43">
        <v>3</v>
      </c>
      <c r="Z319" s="43">
        <v>3</v>
      </c>
      <c r="AA319" s="43">
        <v>3</v>
      </c>
      <c r="AB319" s="43">
        <v>3</v>
      </c>
      <c r="AC319" s="43">
        <v>3</v>
      </c>
      <c r="AD319" s="47">
        <f t="shared" si="15"/>
        <v>70</v>
      </c>
      <c r="AE319" s="47">
        <f t="shared" si="16"/>
        <v>2.85003078026276</v>
      </c>
      <c r="AF319" s="47">
        <v>3</v>
      </c>
      <c r="AG319" s="47" t="str">
        <f t="shared" si="17"/>
        <v>SEDANG</v>
      </c>
      <c r="AH319" s="58"/>
      <c r="AI319" s="58"/>
      <c r="AJ319" s="58"/>
      <c r="AK319" s="58"/>
      <c r="AL319" s="58"/>
      <c r="AM319" s="58"/>
      <c r="AN319" s="58"/>
      <c r="AO319" s="58"/>
      <c r="AP319" s="58"/>
      <c r="AQ319" s="58"/>
    </row>
    <row r="320" spans="1:43" x14ac:dyDescent="0.2">
      <c r="A320" s="28" t="s">
        <v>1134</v>
      </c>
      <c r="B320" s="42" t="s">
        <v>69</v>
      </c>
      <c r="C320" s="42">
        <v>14</v>
      </c>
      <c r="D320" s="42">
        <v>8</v>
      </c>
      <c r="E320" s="43">
        <v>3</v>
      </c>
      <c r="F320" s="43">
        <v>3</v>
      </c>
      <c r="G320" s="43">
        <v>1</v>
      </c>
      <c r="H320" s="43">
        <v>3</v>
      </c>
      <c r="I320" s="43">
        <v>1</v>
      </c>
      <c r="J320" s="43">
        <v>2</v>
      </c>
      <c r="K320" s="43">
        <v>1</v>
      </c>
      <c r="L320" s="43">
        <v>3</v>
      </c>
      <c r="M320" s="43">
        <v>3</v>
      </c>
      <c r="N320" s="43">
        <v>1</v>
      </c>
      <c r="O320" s="43">
        <v>1</v>
      </c>
      <c r="P320" s="43">
        <v>1</v>
      </c>
      <c r="Q320" s="43">
        <v>1</v>
      </c>
      <c r="R320" s="43">
        <v>3</v>
      </c>
      <c r="S320" s="43">
        <v>3</v>
      </c>
      <c r="T320" s="43">
        <v>3</v>
      </c>
      <c r="U320" s="43">
        <v>1</v>
      </c>
      <c r="V320" s="43">
        <v>3</v>
      </c>
      <c r="W320" s="43">
        <v>2</v>
      </c>
      <c r="X320" s="43">
        <v>3</v>
      </c>
      <c r="Y320" s="43">
        <v>3</v>
      </c>
      <c r="Z320" s="43">
        <v>3</v>
      </c>
      <c r="AA320" s="43">
        <v>2</v>
      </c>
      <c r="AB320" s="43">
        <v>2</v>
      </c>
      <c r="AC320" s="43">
        <v>2</v>
      </c>
      <c r="AD320" s="47">
        <f t="shared" si="15"/>
        <v>54</v>
      </c>
      <c r="AE320" s="47">
        <f t="shared" si="16"/>
        <v>2.0573425158181586</v>
      </c>
      <c r="AF320" s="47">
        <v>2</v>
      </c>
      <c r="AG320" s="47" t="str">
        <f t="shared" si="17"/>
        <v>RENDAH</v>
      </c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</row>
    <row r="321" spans="1:43" x14ac:dyDescent="0.2">
      <c r="A321" s="28" t="s">
        <v>1135</v>
      </c>
      <c r="B321" s="42" t="s">
        <v>69</v>
      </c>
      <c r="C321" s="42">
        <v>13</v>
      </c>
      <c r="D321" s="42">
        <v>8</v>
      </c>
      <c r="E321" s="43">
        <v>3</v>
      </c>
      <c r="F321" s="43">
        <v>4</v>
      </c>
      <c r="G321" s="43">
        <v>2</v>
      </c>
      <c r="H321" s="43">
        <v>3</v>
      </c>
      <c r="I321" s="43">
        <v>1</v>
      </c>
      <c r="J321" s="43">
        <v>3</v>
      </c>
      <c r="K321" s="43">
        <v>3</v>
      </c>
      <c r="L321" s="43">
        <v>3</v>
      </c>
      <c r="M321" s="43">
        <v>3</v>
      </c>
      <c r="N321" s="43">
        <v>2</v>
      </c>
      <c r="O321" s="43">
        <v>3</v>
      </c>
      <c r="P321" s="43">
        <v>1</v>
      </c>
      <c r="Q321" s="43">
        <v>1</v>
      </c>
      <c r="R321" s="43">
        <v>4</v>
      </c>
      <c r="S321" s="43">
        <v>2</v>
      </c>
      <c r="T321" s="43">
        <v>4</v>
      </c>
      <c r="U321" s="43">
        <v>3</v>
      </c>
      <c r="V321" s="43">
        <v>3</v>
      </c>
      <c r="W321" s="43">
        <v>4</v>
      </c>
      <c r="X321" s="43">
        <v>4</v>
      </c>
      <c r="Y321" s="43">
        <v>2</v>
      </c>
      <c r="Z321" s="43">
        <v>2</v>
      </c>
      <c r="AA321" s="43">
        <v>2</v>
      </c>
      <c r="AB321" s="43">
        <v>3</v>
      </c>
      <c r="AC321" s="43">
        <v>3</v>
      </c>
      <c r="AD321" s="47">
        <f t="shared" si="15"/>
        <v>68</v>
      </c>
      <c r="AE321" s="47">
        <f t="shared" si="16"/>
        <v>2.6280359304467331</v>
      </c>
      <c r="AF321" s="47">
        <v>3</v>
      </c>
      <c r="AG321" s="47" t="str">
        <f t="shared" si="17"/>
        <v>SEDANG</v>
      </c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</row>
    <row r="322" spans="1:43" x14ac:dyDescent="0.2">
      <c r="A322" s="28" t="s">
        <v>1136</v>
      </c>
      <c r="B322" s="42" t="s">
        <v>69</v>
      </c>
      <c r="C322" s="42">
        <v>13</v>
      </c>
      <c r="D322" s="42">
        <v>8</v>
      </c>
      <c r="E322" s="43">
        <v>4</v>
      </c>
      <c r="F322" s="43">
        <v>3</v>
      </c>
      <c r="G322" s="43">
        <v>3</v>
      </c>
      <c r="H322" s="43">
        <v>3</v>
      </c>
      <c r="I322" s="43">
        <v>2</v>
      </c>
      <c r="J322" s="43">
        <v>4</v>
      </c>
      <c r="K322" s="43">
        <v>1</v>
      </c>
      <c r="L322" s="43">
        <v>3</v>
      </c>
      <c r="M322" s="43">
        <v>3</v>
      </c>
      <c r="N322" s="43">
        <v>1</v>
      </c>
      <c r="O322" s="43">
        <v>1</v>
      </c>
      <c r="P322" s="43">
        <v>2</v>
      </c>
      <c r="Q322" s="43">
        <v>2</v>
      </c>
      <c r="R322" s="43">
        <v>4</v>
      </c>
      <c r="S322" s="43">
        <v>1</v>
      </c>
      <c r="T322" s="43">
        <v>2</v>
      </c>
      <c r="U322" s="43">
        <v>1</v>
      </c>
      <c r="V322" s="43">
        <v>2</v>
      </c>
      <c r="W322" s="43">
        <v>4</v>
      </c>
      <c r="X322" s="43">
        <v>4</v>
      </c>
      <c r="Y322" s="43">
        <v>3</v>
      </c>
      <c r="Z322" s="43">
        <v>3</v>
      </c>
      <c r="AA322" s="43">
        <v>3</v>
      </c>
      <c r="AB322" s="43">
        <v>3</v>
      </c>
      <c r="AC322" s="43">
        <v>3</v>
      </c>
      <c r="AD322" s="47">
        <f t="shared" si="15"/>
        <v>65</v>
      </c>
      <c r="AE322" s="47">
        <f t="shared" si="16"/>
        <v>2.4462748398269323</v>
      </c>
      <c r="AF322" s="47">
        <v>2</v>
      </c>
      <c r="AG322" s="47" t="str">
        <f t="shared" si="17"/>
        <v>SEDANG</v>
      </c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</row>
    <row r="323" spans="1:43" x14ac:dyDescent="0.2">
      <c r="A323" s="28" t="s">
        <v>1137</v>
      </c>
      <c r="B323" s="42" t="s">
        <v>69</v>
      </c>
      <c r="C323" s="42">
        <v>13</v>
      </c>
      <c r="D323" s="42">
        <v>8</v>
      </c>
      <c r="E323" s="43">
        <v>4</v>
      </c>
      <c r="F323" s="43">
        <v>4</v>
      </c>
      <c r="G323" s="43">
        <v>4</v>
      </c>
      <c r="H323" s="43">
        <v>4</v>
      </c>
      <c r="I323" s="43">
        <v>2</v>
      </c>
      <c r="J323" s="43">
        <v>3</v>
      </c>
      <c r="K323" s="43">
        <v>2</v>
      </c>
      <c r="L323" s="43">
        <v>4</v>
      </c>
      <c r="M323" s="43">
        <v>3</v>
      </c>
      <c r="N323" s="43">
        <v>3</v>
      </c>
      <c r="O323" s="43">
        <v>3</v>
      </c>
      <c r="P323" s="43">
        <v>2</v>
      </c>
      <c r="Q323" s="43">
        <v>3</v>
      </c>
      <c r="R323" s="43">
        <v>3</v>
      </c>
      <c r="S323" s="43">
        <v>3</v>
      </c>
      <c r="T323" s="43">
        <v>3</v>
      </c>
      <c r="U323" s="43">
        <v>3</v>
      </c>
      <c r="V323" s="43">
        <v>2</v>
      </c>
      <c r="W323" s="43">
        <v>4</v>
      </c>
      <c r="X323" s="43">
        <v>4</v>
      </c>
      <c r="Y323" s="43">
        <v>3</v>
      </c>
      <c r="Z323" s="43">
        <v>4</v>
      </c>
      <c r="AA323" s="43">
        <v>4</v>
      </c>
      <c r="AB323" s="43">
        <v>3</v>
      </c>
      <c r="AC323" s="43">
        <v>3</v>
      </c>
      <c r="AD323" s="47">
        <f t="shared" si="15"/>
        <v>80</v>
      </c>
      <c r="AE323" s="47">
        <f t="shared" si="16"/>
        <v>3.2431224587986631</v>
      </c>
      <c r="AF323" s="47">
        <v>3</v>
      </c>
      <c r="AG323" s="47" t="str">
        <f t="shared" si="17"/>
        <v>SEDANG</v>
      </c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</row>
    <row r="324" spans="1:43" x14ac:dyDescent="0.2">
      <c r="A324" s="28" t="s">
        <v>1138</v>
      </c>
      <c r="B324" s="42" t="s">
        <v>69</v>
      </c>
      <c r="C324" s="42">
        <v>13</v>
      </c>
      <c r="D324" s="42">
        <v>8</v>
      </c>
      <c r="E324" s="43">
        <v>3</v>
      </c>
      <c r="F324" s="43">
        <v>2</v>
      </c>
      <c r="G324" s="43">
        <v>2</v>
      </c>
      <c r="H324" s="43">
        <v>2</v>
      </c>
      <c r="I324" s="43">
        <v>1</v>
      </c>
      <c r="J324" s="43">
        <v>2</v>
      </c>
      <c r="K324" s="43">
        <v>1</v>
      </c>
      <c r="L324" s="43">
        <v>3</v>
      </c>
      <c r="M324" s="43">
        <v>3</v>
      </c>
      <c r="N324" s="43">
        <v>1</v>
      </c>
      <c r="O324" s="43">
        <v>3</v>
      </c>
      <c r="P324" s="43">
        <v>1</v>
      </c>
      <c r="Q324" s="43">
        <v>1</v>
      </c>
      <c r="R324" s="43">
        <v>2</v>
      </c>
      <c r="S324" s="43">
        <v>2</v>
      </c>
      <c r="T324" s="43">
        <v>2</v>
      </c>
      <c r="U324" s="43">
        <v>2</v>
      </c>
      <c r="V324" s="43">
        <v>2</v>
      </c>
      <c r="W324" s="43">
        <v>3</v>
      </c>
      <c r="X324" s="43">
        <v>3</v>
      </c>
      <c r="Y324" s="43">
        <v>3</v>
      </c>
      <c r="Z324" s="43">
        <v>3</v>
      </c>
      <c r="AA324" s="43">
        <v>3</v>
      </c>
      <c r="AB324" s="43">
        <v>3</v>
      </c>
      <c r="AC324" s="43">
        <v>2</v>
      </c>
      <c r="AD324" s="47">
        <f t="shared" si="15"/>
        <v>55</v>
      </c>
      <c r="AE324" s="47">
        <f t="shared" si="16"/>
        <v>2.164426785372358</v>
      </c>
      <c r="AF324" s="47">
        <v>2</v>
      </c>
      <c r="AG324" s="47" t="str">
        <f t="shared" si="17"/>
        <v>RENDAH</v>
      </c>
      <c r="AH324" s="58"/>
      <c r="AI324" s="58"/>
      <c r="AJ324" s="58"/>
      <c r="AK324" s="58"/>
      <c r="AL324" s="58"/>
      <c r="AM324" s="58"/>
      <c r="AN324" s="58"/>
      <c r="AO324" s="58"/>
      <c r="AP324" s="58"/>
      <c r="AQ324" s="58"/>
    </row>
    <row r="325" spans="1:43" x14ac:dyDescent="0.2">
      <c r="A325" s="28" t="s">
        <v>1139</v>
      </c>
      <c r="B325" s="42" t="s">
        <v>69</v>
      </c>
      <c r="C325" s="42">
        <v>13</v>
      </c>
      <c r="D325" s="42">
        <v>7</v>
      </c>
      <c r="E325" s="43">
        <v>4</v>
      </c>
      <c r="F325" s="43">
        <v>4</v>
      </c>
      <c r="G325" s="43">
        <v>3</v>
      </c>
      <c r="H325" s="43">
        <v>2</v>
      </c>
      <c r="I325" s="43">
        <v>2</v>
      </c>
      <c r="J325" s="43">
        <v>4</v>
      </c>
      <c r="K325" s="43">
        <v>3</v>
      </c>
      <c r="L325" s="43">
        <v>3</v>
      </c>
      <c r="M325" s="43">
        <v>3</v>
      </c>
      <c r="N325" s="43">
        <v>3</v>
      </c>
      <c r="O325" s="43">
        <v>3</v>
      </c>
      <c r="P325" s="43">
        <v>3</v>
      </c>
      <c r="Q325" s="43">
        <v>3</v>
      </c>
      <c r="R325" s="43">
        <v>3</v>
      </c>
      <c r="S325" s="43">
        <v>3</v>
      </c>
      <c r="T325" s="43">
        <v>4</v>
      </c>
      <c r="U325" s="43">
        <v>3</v>
      </c>
      <c r="V325" s="43">
        <v>3</v>
      </c>
      <c r="W325" s="43">
        <v>3</v>
      </c>
      <c r="X325" s="43">
        <v>3</v>
      </c>
      <c r="Y325" s="43">
        <v>3</v>
      </c>
      <c r="Z325" s="43">
        <v>3</v>
      </c>
      <c r="AA325" s="43">
        <v>3</v>
      </c>
      <c r="AB325" s="43">
        <v>3</v>
      </c>
      <c r="AC325" s="43">
        <v>3</v>
      </c>
      <c r="AD325" s="47">
        <f t="shared" si="15"/>
        <v>77</v>
      </c>
      <c r="AE325" s="47">
        <f t="shared" si="16"/>
        <v>3.1458877570988846</v>
      </c>
      <c r="AF325" s="47">
        <v>3</v>
      </c>
      <c r="AG325" s="47" t="str">
        <f t="shared" si="17"/>
        <v>SEDANG</v>
      </c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</row>
    <row r="326" spans="1:43" x14ac:dyDescent="0.2">
      <c r="A326" s="28" t="s">
        <v>1140</v>
      </c>
      <c r="B326" s="42" t="s">
        <v>69</v>
      </c>
      <c r="C326" s="42">
        <v>13</v>
      </c>
      <c r="D326" s="42">
        <v>8</v>
      </c>
      <c r="E326" s="43">
        <v>2</v>
      </c>
      <c r="F326" s="43">
        <v>2</v>
      </c>
      <c r="G326" s="43">
        <v>2</v>
      </c>
      <c r="H326" s="43">
        <v>3</v>
      </c>
      <c r="I326" s="43">
        <v>2</v>
      </c>
      <c r="J326" s="43">
        <v>2</v>
      </c>
      <c r="K326" s="43">
        <v>2</v>
      </c>
      <c r="L326" s="43">
        <v>3</v>
      </c>
      <c r="M326" s="43">
        <v>3</v>
      </c>
      <c r="N326" s="43">
        <v>2</v>
      </c>
      <c r="O326" s="43">
        <v>2</v>
      </c>
      <c r="P326" s="43">
        <v>2</v>
      </c>
      <c r="Q326" s="43">
        <v>2</v>
      </c>
      <c r="R326" s="43">
        <v>3</v>
      </c>
      <c r="S326" s="43">
        <v>2</v>
      </c>
      <c r="T326" s="43">
        <v>3</v>
      </c>
      <c r="U326" s="43">
        <v>3</v>
      </c>
      <c r="V326" s="43">
        <v>3</v>
      </c>
      <c r="W326" s="43">
        <v>3</v>
      </c>
      <c r="X326" s="43">
        <v>3</v>
      </c>
      <c r="Y326" s="43">
        <v>3</v>
      </c>
      <c r="Z326" s="43">
        <v>3</v>
      </c>
      <c r="AA326" s="43">
        <v>3</v>
      </c>
      <c r="AB326" s="43">
        <v>3</v>
      </c>
      <c r="AC326" s="43">
        <v>3</v>
      </c>
      <c r="AD326" s="47">
        <f t="shared" si="15"/>
        <v>64</v>
      </c>
      <c r="AE326" s="47">
        <f t="shared" si="16"/>
        <v>2.6102364503133049</v>
      </c>
      <c r="AF326" s="47">
        <v>3</v>
      </c>
      <c r="AG326" s="47" t="str">
        <f t="shared" si="17"/>
        <v>SEDANG</v>
      </c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</row>
    <row r="327" spans="1:43" x14ac:dyDescent="0.2">
      <c r="A327" s="28" t="s">
        <v>1141</v>
      </c>
      <c r="B327" s="42" t="s">
        <v>69</v>
      </c>
      <c r="C327" s="42">
        <v>13</v>
      </c>
      <c r="D327" s="42">
        <v>8</v>
      </c>
      <c r="E327" s="43">
        <v>3</v>
      </c>
      <c r="F327" s="43">
        <v>3</v>
      </c>
      <c r="G327" s="43">
        <v>3</v>
      </c>
      <c r="H327" s="43">
        <v>2</v>
      </c>
      <c r="I327" s="43">
        <v>3</v>
      </c>
      <c r="J327" s="43">
        <v>3</v>
      </c>
      <c r="K327" s="43">
        <v>2</v>
      </c>
      <c r="L327" s="43">
        <v>3</v>
      </c>
      <c r="M327" s="43">
        <v>4</v>
      </c>
      <c r="N327" s="43">
        <v>2</v>
      </c>
      <c r="O327" s="43">
        <v>3</v>
      </c>
      <c r="P327" s="43">
        <v>3</v>
      </c>
      <c r="Q327" s="43">
        <v>3</v>
      </c>
      <c r="R327" s="43">
        <v>3</v>
      </c>
      <c r="S327" s="43">
        <v>3</v>
      </c>
      <c r="T327" s="43">
        <v>3</v>
      </c>
      <c r="U327" s="43">
        <v>3</v>
      </c>
      <c r="V327" s="43">
        <v>2</v>
      </c>
      <c r="W327" s="43">
        <v>3</v>
      </c>
      <c r="X327" s="43">
        <v>3</v>
      </c>
      <c r="Y327" s="43">
        <v>2</v>
      </c>
      <c r="Z327" s="43">
        <v>3</v>
      </c>
      <c r="AA327" s="43">
        <v>3</v>
      </c>
      <c r="AB327" s="43">
        <v>3</v>
      </c>
      <c r="AC327" s="43">
        <v>3</v>
      </c>
      <c r="AD327" s="47">
        <f t="shared" si="15"/>
        <v>71</v>
      </c>
      <c r="AE327" s="47">
        <f t="shared" si="16"/>
        <v>2.910310335692134</v>
      </c>
      <c r="AF327" s="47">
        <v>3</v>
      </c>
      <c r="AG327" s="47" t="str">
        <f t="shared" si="17"/>
        <v>SEDANG</v>
      </c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</row>
    <row r="328" spans="1:43" x14ac:dyDescent="0.2">
      <c r="A328" s="28" t="s">
        <v>1142</v>
      </c>
      <c r="B328" s="42" t="s">
        <v>69</v>
      </c>
      <c r="C328" s="42">
        <v>14</v>
      </c>
      <c r="D328" s="42">
        <v>9</v>
      </c>
      <c r="E328" s="43">
        <v>4</v>
      </c>
      <c r="F328" s="43">
        <v>4</v>
      </c>
      <c r="G328" s="43">
        <v>4</v>
      </c>
      <c r="H328" s="43">
        <v>4</v>
      </c>
      <c r="I328" s="43">
        <v>4</v>
      </c>
      <c r="J328" s="43">
        <v>4</v>
      </c>
      <c r="K328" s="43">
        <v>3</v>
      </c>
      <c r="L328" s="43">
        <v>4</v>
      </c>
      <c r="M328" s="43">
        <v>4</v>
      </c>
      <c r="N328" s="43">
        <v>4</v>
      </c>
      <c r="O328" s="43">
        <v>4</v>
      </c>
      <c r="P328" s="43">
        <v>2</v>
      </c>
      <c r="Q328" s="43">
        <v>2</v>
      </c>
      <c r="R328" s="43">
        <v>4</v>
      </c>
      <c r="S328" s="43">
        <v>2</v>
      </c>
      <c r="T328" s="43">
        <v>4</v>
      </c>
      <c r="U328" s="43">
        <v>4</v>
      </c>
      <c r="V328" s="43">
        <v>2</v>
      </c>
      <c r="W328" s="43">
        <v>4</v>
      </c>
      <c r="X328" s="43">
        <v>4</v>
      </c>
      <c r="Y328" s="43">
        <v>4</v>
      </c>
      <c r="Z328" s="43">
        <v>4</v>
      </c>
      <c r="AA328" s="43">
        <v>4</v>
      </c>
      <c r="AB328" s="43">
        <v>4</v>
      </c>
      <c r="AC328" s="43">
        <v>2</v>
      </c>
      <c r="AD328" s="47">
        <f t="shared" si="15"/>
        <v>89</v>
      </c>
      <c r="AE328" s="47">
        <f t="shared" si="16"/>
        <v>3.6558211688999545</v>
      </c>
      <c r="AF328" s="47">
        <v>3</v>
      </c>
      <c r="AG328" s="47" t="str">
        <f t="shared" si="17"/>
        <v>TINGGI</v>
      </c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</row>
    <row r="329" spans="1:43" x14ac:dyDescent="0.2">
      <c r="A329" s="28" t="s">
        <v>1143</v>
      </c>
      <c r="B329" s="42" t="s">
        <v>69</v>
      </c>
      <c r="C329" s="42">
        <v>15</v>
      </c>
      <c r="D329" s="42">
        <v>9</v>
      </c>
      <c r="E329" s="43">
        <v>3</v>
      </c>
      <c r="F329" s="43">
        <v>3</v>
      </c>
      <c r="G329" s="43">
        <v>2</v>
      </c>
      <c r="H329" s="43">
        <v>3</v>
      </c>
      <c r="I329" s="43">
        <v>2</v>
      </c>
      <c r="J329" s="43">
        <v>1</v>
      </c>
      <c r="K329" s="43">
        <v>2</v>
      </c>
      <c r="L329" s="43">
        <v>3</v>
      </c>
      <c r="M329" s="43">
        <v>3</v>
      </c>
      <c r="N329" s="43">
        <v>2</v>
      </c>
      <c r="O329" s="43">
        <v>2</v>
      </c>
      <c r="P329" s="43">
        <v>2</v>
      </c>
      <c r="Q329" s="43">
        <v>1</v>
      </c>
      <c r="R329" s="43">
        <v>4</v>
      </c>
      <c r="S329" s="43">
        <v>3</v>
      </c>
      <c r="T329" s="43">
        <v>3</v>
      </c>
      <c r="U329" s="43">
        <v>3</v>
      </c>
      <c r="V329" s="43">
        <v>3</v>
      </c>
      <c r="W329" s="43">
        <v>4</v>
      </c>
      <c r="X329" s="43">
        <v>4</v>
      </c>
      <c r="Y329" s="43">
        <v>4</v>
      </c>
      <c r="Z329" s="43">
        <v>3</v>
      </c>
      <c r="AA329" s="43">
        <v>3</v>
      </c>
      <c r="AB329" s="43">
        <v>3</v>
      </c>
      <c r="AC329" s="43">
        <v>1</v>
      </c>
      <c r="AD329" s="47">
        <f t="shared" si="15"/>
        <v>67</v>
      </c>
      <c r="AE329" s="47">
        <f t="shared" si="16"/>
        <v>2.7274996291762768</v>
      </c>
      <c r="AF329" s="47">
        <v>2</v>
      </c>
      <c r="AG329" s="47" t="str">
        <f t="shared" si="17"/>
        <v>SEDANG</v>
      </c>
      <c r="AH329" s="58"/>
      <c r="AI329" s="58"/>
      <c r="AJ329" s="58"/>
      <c r="AK329" s="58"/>
      <c r="AL329" s="58"/>
      <c r="AM329" s="58"/>
      <c r="AN329" s="58"/>
      <c r="AO329" s="58"/>
      <c r="AP329" s="58"/>
      <c r="AQ329" s="58"/>
    </row>
    <row r="330" spans="1:43" x14ac:dyDescent="0.2">
      <c r="A330" s="28" t="s">
        <v>1144</v>
      </c>
      <c r="B330" s="42" t="s">
        <v>69</v>
      </c>
      <c r="C330" s="42">
        <v>14</v>
      </c>
      <c r="D330" s="42">
        <v>8</v>
      </c>
      <c r="E330" s="43">
        <v>4</v>
      </c>
      <c r="F330" s="43">
        <v>4</v>
      </c>
      <c r="G330" s="43">
        <v>2</v>
      </c>
      <c r="H330" s="43">
        <v>3</v>
      </c>
      <c r="I330" s="43">
        <v>1</v>
      </c>
      <c r="J330" s="43">
        <v>4</v>
      </c>
      <c r="K330" s="43">
        <v>3</v>
      </c>
      <c r="L330" s="43">
        <v>4</v>
      </c>
      <c r="M330" s="43">
        <v>4</v>
      </c>
      <c r="N330" s="43">
        <v>4</v>
      </c>
      <c r="O330" s="43">
        <v>4</v>
      </c>
      <c r="P330" s="43">
        <v>1</v>
      </c>
      <c r="Q330" s="43">
        <v>4</v>
      </c>
      <c r="R330" s="43">
        <v>4</v>
      </c>
      <c r="S330" s="43">
        <v>4</v>
      </c>
      <c r="T330" s="43">
        <v>3</v>
      </c>
      <c r="U330" s="43">
        <v>4</v>
      </c>
      <c r="V330" s="43">
        <v>1</v>
      </c>
      <c r="W330" s="43">
        <v>4</v>
      </c>
      <c r="X330" s="43">
        <v>4</v>
      </c>
      <c r="Y330" s="43">
        <v>2</v>
      </c>
      <c r="Z330" s="43">
        <v>4</v>
      </c>
      <c r="AA330" s="43">
        <v>4</v>
      </c>
      <c r="AB330" s="43">
        <v>4</v>
      </c>
      <c r="AC330" s="43">
        <v>3</v>
      </c>
      <c r="AD330" s="47">
        <f t="shared" si="15"/>
        <v>83</v>
      </c>
      <c r="AE330" s="47">
        <f t="shared" si="16"/>
        <v>3.1825771778957503</v>
      </c>
      <c r="AF330" s="47">
        <v>3</v>
      </c>
      <c r="AG330" s="47" t="str">
        <f t="shared" si="17"/>
        <v>TINGGI</v>
      </c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</row>
    <row r="331" spans="1:43" x14ac:dyDescent="0.2">
      <c r="A331" s="28" t="s">
        <v>1145</v>
      </c>
      <c r="B331" s="42" t="s">
        <v>69</v>
      </c>
      <c r="C331" s="42">
        <v>13</v>
      </c>
      <c r="D331" s="42">
        <v>8</v>
      </c>
      <c r="E331" s="43">
        <v>3</v>
      </c>
      <c r="F331" s="43">
        <v>2</v>
      </c>
      <c r="G331" s="43">
        <v>2</v>
      </c>
      <c r="H331" s="43">
        <v>2</v>
      </c>
      <c r="I331" s="43">
        <v>1</v>
      </c>
      <c r="J331" s="43">
        <v>2</v>
      </c>
      <c r="K331" s="43">
        <v>2</v>
      </c>
      <c r="L331" s="43">
        <v>3</v>
      </c>
      <c r="M331" s="43">
        <v>3</v>
      </c>
      <c r="N331" s="43">
        <v>2</v>
      </c>
      <c r="O331" s="43">
        <v>3</v>
      </c>
      <c r="P331" s="43">
        <v>2</v>
      </c>
      <c r="Q331" s="43">
        <v>2</v>
      </c>
      <c r="R331" s="43">
        <v>3</v>
      </c>
      <c r="S331" s="43">
        <v>2</v>
      </c>
      <c r="T331" s="43">
        <v>3</v>
      </c>
      <c r="U331" s="43">
        <v>2</v>
      </c>
      <c r="V331" s="43">
        <v>2</v>
      </c>
      <c r="W331" s="43">
        <v>3</v>
      </c>
      <c r="X331" s="43">
        <v>3</v>
      </c>
      <c r="Y331" s="43">
        <v>2</v>
      </c>
      <c r="Z331" s="43">
        <v>3</v>
      </c>
      <c r="AA331" s="43">
        <v>3</v>
      </c>
      <c r="AB331" s="43">
        <v>3</v>
      </c>
      <c r="AC331" s="43">
        <v>3</v>
      </c>
      <c r="AD331" s="47">
        <f t="shared" si="15"/>
        <v>61</v>
      </c>
      <c r="AE331" s="47">
        <f t="shared" si="16"/>
        <v>2.4578272190115347</v>
      </c>
      <c r="AF331" s="47">
        <v>2</v>
      </c>
      <c r="AG331" s="47" t="str">
        <f t="shared" si="17"/>
        <v>SEDANG</v>
      </c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</row>
    <row r="332" spans="1:43" x14ac:dyDescent="0.2">
      <c r="A332" s="28" t="s">
        <v>1146</v>
      </c>
      <c r="B332" s="42" t="s">
        <v>69</v>
      </c>
      <c r="C332" s="42">
        <v>13</v>
      </c>
      <c r="D332" s="42">
        <v>8</v>
      </c>
      <c r="E332" s="43">
        <v>2</v>
      </c>
      <c r="F332" s="43">
        <v>2</v>
      </c>
      <c r="G332" s="43">
        <v>2</v>
      </c>
      <c r="H332" s="43">
        <v>2</v>
      </c>
      <c r="I332" s="43">
        <v>2</v>
      </c>
      <c r="J332" s="43">
        <v>2</v>
      </c>
      <c r="K332" s="43">
        <v>2</v>
      </c>
      <c r="L332" s="43">
        <v>2</v>
      </c>
      <c r="M332" s="43">
        <v>2</v>
      </c>
      <c r="N332" s="43">
        <v>2</v>
      </c>
      <c r="O332" s="43">
        <v>2</v>
      </c>
      <c r="P332" s="43">
        <v>2</v>
      </c>
      <c r="Q332" s="43">
        <v>2</v>
      </c>
      <c r="R332" s="43">
        <v>2</v>
      </c>
      <c r="S332" s="43">
        <v>2</v>
      </c>
      <c r="T332" s="43">
        <v>2</v>
      </c>
      <c r="U332" s="43">
        <v>2</v>
      </c>
      <c r="V332" s="43">
        <v>2</v>
      </c>
      <c r="W332" s="43">
        <v>3</v>
      </c>
      <c r="X332" s="43">
        <v>3</v>
      </c>
      <c r="Y332" s="43">
        <v>2</v>
      </c>
      <c r="Z332" s="43">
        <v>3</v>
      </c>
      <c r="AA332" s="43">
        <v>3</v>
      </c>
      <c r="AB332" s="43">
        <v>2</v>
      </c>
      <c r="AC332" s="43">
        <v>3</v>
      </c>
      <c r="AD332" s="47">
        <f t="shared" si="15"/>
        <v>55</v>
      </c>
      <c r="AE332" s="47">
        <f t="shared" si="16"/>
        <v>2.2557293834631107</v>
      </c>
      <c r="AF332" s="47">
        <v>2</v>
      </c>
      <c r="AG332" s="47" t="str">
        <f t="shared" si="17"/>
        <v>RENDAH</v>
      </c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</row>
    <row r="333" spans="1:43" x14ac:dyDescent="0.2">
      <c r="A333" s="28" t="s">
        <v>1147</v>
      </c>
      <c r="B333" s="42" t="s">
        <v>69</v>
      </c>
      <c r="C333" s="42">
        <v>13</v>
      </c>
      <c r="D333" s="42">
        <v>8</v>
      </c>
      <c r="E333" s="43">
        <v>4</v>
      </c>
      <c r="F333" s="43">
        <v>4</v>
      </c>
      <c r="G333" s="43">
        <v>4</v>
      </c>
      <c r="H333" s="43">
        <v>4</v>
      </c>
      <c r="I333" s="43">
        <v>3</v>
      </c>
      <c r="J333" s="43">
        <v>4</v>
      </c>
      <c r="K333" s="43">
        <v>3</v>
      </c>
      <c r="L333" s="43">
        <v>4</v>
      </c>
      <c r="M333" s="43">
        <v>4</v>
      </c>
      <c r="N333" s="43">
        <v>3</v>
      </c>
      <c r="O333" s="43">
        <v>4</v>
      </c>
      <c r="P333" s="43">
        <v>4</v>
      </c>
      <c r="Q333" s="43">
        <v>2</v>
      </c>
      <c r="R333" s="43">
        <v>4</v>
      </c>
      <c r="S333" s="43">
        <v>4</v>
      </c>
      <c r="T333" s="43">
        <v>4</v>
      </c>
      <c r="U333" s="43">
        <v>4</v>
      </c>
      <c r="V333" s="43">
        <v>3</v>
      </c>
      <c r="W333" s="43">
        <v>4</v>
      </c>
      <c r="X333" s="43">
        <v>4</v>
      </c>
      <c r="Y333" s="43">
        <v>3</v>
      </c>
      <c r="Z333" s="43">
        <v>4</v>
      </c>
      <c r="AA333" s="43">
        <v>4</v>
      </c>
      <c r="AB333" s="43">
        <v>3</v>
      </c>
      <c r="AC333" s="43">
        <v>3</v>
      </c>
      <c r="AD333" s="47">
        <f t="shared" si="15"/>
        <v>91</v>
      </c>
      <c r="AE333" s="47">
        <f t="shared" si="16"/>
        <v>3.7331435881231827</v>
      </c>
      <c r="AF333" s="47">
        <v>4</v>
      </c>
      <c r="AG333" s="47" t="str">
        <f t="shared" si="17"/>
        <v>TINGGI</v>
      </c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</row>
    <row r="334" spans="1:43" x14ac:dyDescent="0.2">
      <c r="A334" s="28" t="s">
        <v>1148</v>
      </c>
      <c r="B334" s="42" t="s">
        <v>69</v>
      </c>
      <c r="C334" s="42">
        <v>15</v>
      </c>
      <c r="D334" s="42">
        <v>9</v>
      </c>
      <c r="E334" s="43">
        <v>4</v>
      </c>
      <c r="F334" s="43">
        <v>3</v>
      </c>
      <c r="G334" s="43">
        <v>3</v>
      </c>
      <c r="H334" s="43">
        <v>2</v>
      </c>
      <c r="I334" s="43">
        <v>2</v>
      </c>
      <c r="J334" s="43">
        <v>4</v>
      </c>
      <c r="K334" s="43">
        <v>1</v>
      </c>
      <c r="L334" s="43">
        <v>3</v>
      </c>
      <c r="M334" s="43">
        <v>4</v>
      </c>
      <c r="N334" s="43">
        <v>4</v>
      </c>
      <c r="O334" s="43">
        <v>4</v>
      </c>
      <c r="P334" s="43">
        <v>2</v>
      </c>
      <c r="Q334" s="43">
        <v>4</v>
      </c>
      <c r="R334" s="43">
        <v>4</v>
      </c>
      <c r="S334" s="43">
        <v>3</v>
      </c>
      <c r="T334" s="43">
        <v>4</v>
      </c>
      <c r="U334" s="43">
        <v>4</v>
      </c>
      <c r="V334" s="43">
        <v>2</v>
      </c>
      <c r="W334" s="43">
        <v>4</v>
      </c>
      <c r="X334" s="43">
        <v>4</v>
      </c>
      <c r="Y334" s="43">
        <v>4</v>
      </c>
      <c r="Z334" s="43">
        <v>2</v>
      </c>
      <c r="AA334" s="43">
        <v>2</v>
      </c>
      <c r="AB334" s="43">
        <v>2</v>
      </c>
      <c r="AC334" s="43">
        <v>3</v>
      </c>
      <c r="AD334" s="47">
        <f t="shared" si="15"/>
        <v>78</v>
      </c>
      <c r="AE334" s="47">
        <f t="shared" si="16"/>
        <v>3.0745835253482903</v>
      </c>
      <c r="AF334" s="47">
        <v>3</v>
      </c>
      <c r="AG334" s="47" t="str">
        <f t="shared" si="17"/>
        <v>SEDANG</v>
      </c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</row>
    <row r="335" spans="1:43" x14ac:dyDescent="0.2">
      <c r="A335" s="28" t="s">
        <v>1149</v>
      </c>
      <c r="B335" s="42" t="s">
        <v>69</v>
      </c>
      <c r="C335" s="42">
        <v>13</v>
      </c>
      <c r="D335" s="42">
        <v>8</v>
      </c>
      <c r="E335" s="43">
        <v>3</v>
      </c>
      <c r="F335" s="43">
        <v>2</v>
      </c>
      <c r="G335" s="43">
        <v>1</v>
      </c>
      <c r="H335" s="43">
        <v>2</v>
      </c>
      <c r="I335" s="43">
        <v>1</v>
      </c>
      <c r="J335" s="43">
        <v>1</v>
      </c>
      <c r="K335" s="43">
        <v>1</v>
      </c>
      <c r="L335" s="43">
        <v>3</v>
      </c>
      <c r="M335" s="43">
        <v>3</v>
      </c>
      <c r="N335" s="43">
        <v>2</v>
      </c>
      <c r="O335" s="43">
        <v>1</v>
      </c>
      <c r="P335" s="43">
        <v>1</v>
      </c>
      <c r="Q335" s="43">
        <v>1</v>
      </c>
      <c r="R335" s="43">
        <v>2</v>
      </c>
      <c r="S335" s="43">
        <v>2</v>
      </c>
      <c r="T335" s="43">
        <v>1</v>
      </c>
      <c r="U335" s="43">
        <v>1</v>
      </c>
      <c r="V335" s="43">
        <v>3</v>
      </c>
      <c r="W335" s="43">
        <v>2</v>
      </c>
      <c r="X335" s="43">
        <v>3</v>
      </c>
      <c r="Y335" s="43">
        <v>3</v>
      </c>
      <c r="Z335" s="43">
        <v>2</v>
      </c>
      <c r="AA335" s="43">
        <v>2</v>
      </c>
      <c r="AB335" s="43">
        <v>4</v>
      </c>
      <c r="AC335" s="43">
        <v>4</v>
      </c>
      <c r="AD335" s="47">
        <f t="shared" si="15"/>
        <v>51</v>
      </c>
      <c r="AE335" s="47">
        <f t="shared" si="16"/>
        <v>1.8665717940615913</v>
      </c>
      <c r="AF335" s="47">
        <v>2</v>
      </c>
      <c r="AG335" s="47" t="str">
        <f t="shared" si="17"/>
        <v>RENDAH</v>
      </c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</row>
    <row r="336" spans="1:43" x14ac:dyDescent="0.2">
      <c r="A336" s="28" t="s">
        <v>1150</v>
      </c>
      <c r="B336" s="42" t="s">
        <v>69</v>
      </c>
      <c r="C336" s="42">
        <v>14</v>
      </c>
      <c r="D336" s="42">
        <v>9</v>
      </c>
      <c r="E336" s="43">
        <v>3</v>
      </c>
      <c r="F336" s="43">
        <v>4</v>
      </c>
      <c r="G336" s="43">
        <v>2</v>
      </c>
      <c r="H336" s="43">
        <v>3</v>
      </c>
      <c r="I336" s="43">
        <v>1</v>
      </c>
      <c r="J336" s="43">
        <v>4</v>
      </c>
      <c r="K336" s="43">
        <v>3</v>
      </c>
      <c r="L336" s="43">
        <v>3</v>
      </c>
      <c r="M336" s="43">
        <v>4</v>
      </c>
      <c r="N336" s="43">
        <v>3</v>
      </c>
      <c r="O336" s="43">
        <v>3</v>
      </c>
      <c r="P336" s="43">
        <v>3</v>
      </c>
      <c r="Q336" s="43">
        <v>3</v>
      </c>
      <c r="R336" s="43">
        <v>3</v>
      </c>
      <c r="S336" s="43">
        <v>3</v>
      </c>
      <c r="T336" s="43">
        <v>3</v>
      </c>
      <c r="U336" s="43">
        <v>3</v>
      </c>
      <c r="V336" s="43">
        <v>3</v>
      </c>
      <c r="W336" s="43">
        <v>3</v>
      </c>
      <c r="X336" s="43">
        <v>3</v>
      </c>
      <c r="Y336" s="43">
        <v>2</v>
      </c>
      <c r="Z336" s="43">
        <v>3</v>
      </c>
      <c r="AA336" s="43">
        <v>3</v>
      </c>
      <c r="AB336" s="43">
        <v>3</v>
      </c>
      <c r="AC336" s="43">
        <v>3</v>
      </c>
      <c r="AD336" s="47">
        <f t="shared" si="15"/>
        <v>74</v>
      </c>
      <c r="AE336" s="47">
        <f t="shared" si="16"/>
        <v>3.0062604432548579</v>
      </c>
      <c r="AF336" s="47">
        <v>3</v>
      </c>
      <c r="AG336" s="47" t="str">
        <f t="shared" si="17"/>
        <v>SEDANG</v>
      </c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</row>
    <row r="337" spans="1:43" x14ac:dyDescent="0.2">
      <c r="A337" s="28" t="s">
        <v>1151</v>
      </c>
      <c r="B337" s="42" t="s">
        <v>69</v>
      </c>
      <c r="C337" s="42">
        <v>13</v>
      </c>
      <c r="D337" s="42">
        <v>8</v>
      </c>
      <c r="E337" s="43">
        <v>1</v>
      </c>
      <c r="F337" s="43">
        <v>3</v>
      </c>
      <c r="G337" s="43">
        <v>3</v>
      </c>
      <c r="H337" s="43">
        <v>4</v>
      </c>
      <c r="I337" s="43">
        <v>4</v>
      </c>
      <c r="J337" s="43">
        <v>4</v>
      </c>
      <c r="K337" s="43">
        <v>3</v>
      </c>
      <c r="L337" s="43">
        <v>4</v>
      </c>
      <c r="M337" s="43">
        <v>4</v>
      </c>
      <c r="N337" s="43">
        <v>4</v>
      </c>
      <c r="O337" s="43">
        <v>4</v>
      </c>
      <c r="P337" s="43">
        <v>4</v>
      </c>
      <c r="Q337" s="43">
        <v>4</v>
      </c>
      <c r="R337" s="43">
        <v>3</v>
      </c>
      <c r="S337" s="43">
        <v>4</v>
      </c>
      <c r="T337" s="43">
        <v>4</v>
      </c>
      <c r="U337" s="43">
        <v>4</v>
      </c>
      <c r="V337" s="43">
        <v>4</v>
      </c>
      <c r="W337" s="43">
        <v>4</v>
      </c>
      <c r="X337" s="43">
        <v>4</v>
      </c>
      <c r="Y337" s="43">
        <v>3</v>
      </c>
      <c r="Z337" s="43">
        <v>4</v>
      </c>
      <c r="AA337" s="43">
        <v>3</v>
      </c>
      <c r="AB337" s="43">
        <v>2</v>
      </c>
      <c r="AC337" s="43">
        <v>3</v>
      </c>
      <c r="AD337" s="47">
        <f t="shared" si="15"/>
        <v>88</v>
      </c>
      <c r="AE337" s="47">
        <f t="shared" si="16"/>
        <v>3.5317690378685653</v>
      </c>
      <c r="AF337" s="47">
        <v>3</v>
      </c>
      <c r="AG337" s="47" t="str">
        <f t="shared" si="17"/>
        <v>TINGGI</v>
      </c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</row>
    <row r="338" spans="1:43" x14ac:dyDescent="0.2">
      <c r="A338" s="28" t="s">
        <v>1152</v>
      </c>
      <c r="B338" s="42" t="s">
        <v>69</v>
      </c>
      <c r="C338" s="42">
        <v>15</v>
      </c>
      <c r="D338" s="42">
        <v>9</v>
      </c>
      <c r="E338" s="43">
        <v>3</v>
      </c>
      <c r="F338" s="43">
        <v>3</v>
      </c>
      <c r="G338" s="43">
        <v>2</v>
      </c>
      <c r="H338" s="43">
        <v>3</v>
      </c>
      <c r="I338" s="43">
        <v>2</v>
      </c>
      <c r="J338" s="43">
        <v>3</v>
      </c>
      <c r="K338" s="43">
        <v>2</v>
      </c>
      <c r="L338" s="43">
        <v>3</v>
      </c>
      <c r="M338" s="43">
        <v>3</v>
      </c>
      <c r="N338" s="43">
        <v>3</v>
      </c>
      <c r="O338" s="43">
        <v>3</v>
      </c>
      <c r="P338" s="43">
        <v>2</v>
      </c>
      <c r="Q338" s="43">
        <v>2</v>
      </c>
      <c r="R338" s="43">
        <v>3</v>
      </c>
      <c r="S338" s="43">
        <v>3</v>
      </c>
      <c r="T338" s="43">
        <v>3</v>
      </c>
      <c r="U338" s="43">
        <v>3</v>
      </c>
      <c r="V338" s="43">
        <v>2</v>
      </c>
      <c r="W338" s="43">
        <v>3</v>
      </c>
      <c r="X338" s="43">
        <v>3</v>
      </c>
      <c r="Y338" s="43">
        <v>2</v>
      </c>
      <c r="Z338" s="43">
        <v>3</v>
      </c>
      <c r="AA338" s="43">
        <v>3</v>
      </c>
      <c r="AB338" s="43">
        <v>3</v>
      </c>
      <c r="AC338" s="43">
        <v>3</v>
      </c>
      <c r="AD338" s="47">
        <f t="shared" si="15"/>
        <v>68</v>
      </c>
      <c r="AE338" s="47">
        <f t="shared" si="16"/>
        <v>2.7983404637284424</v>
      </c>
      <c r="AF338" s="47">
        <v>3</v>
      </c>
      <c r="AG338" s="47" t="str">
        <f t="shared" si="17"/>
        <v>SEDANG</v>
      </c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</row>
    <row r="339" spans="1:43" x14ac:dyDescent="0.2">
      <c r="A339" s="28" t="s">
        <v>1153</v>
      </c>
      <c r="B339" s="42" t="s">
        <v>69</v>
      </c>
      <c r="C339" s="42">
        <v>13</v>
      </c>
      <c r="D339" s="42">
        <v>8</v>
      </c>
      <c r="E339" s="43">
        <v>4</v>
      </c>
      <c r="F339" s="43">
        <v>4</v>
      </c>
      <c r="G339" s="43">
        <v>2</v>
      </c>
      <c r="H339" s="43">
        <v>3</v>
      </c>
      <c r="I339" s="43">
        <v>2</v>
      </c>
      <c r="J339" s="43">
        <v>4</v>
      </c>
      <c r="K339" s="43">
        <v>2</v>
      </c>
      <c r="L339" s="43">
        <v>3</v>
      </c>
      <c r="M339" s="43">
        <v>3</v>
      </c>
      <c r="N339" s="43">
        <v>1</v>
      </c>
      <c r="O339" s="43">
        <v>4</v>
      </c>
      <c r="P339" s="43">
        <v>3</v>
      </c>
      <c r="Q339" s="43">
        <v>3</v>
      </c>
      <c r="R339" s="43">
        <v>4</v>
      </c>
      <c r="S339" s="43">
        <v>4</v>
      </c>
      <c r="T339" s="43">
        <v>3</v>
      </c>
      <c r="U339" s="43">
        <v>3</v>
      </c>
      <c r="V339" s="43">
        <v>3</v>
      </c>
      <c r="W339" s="43">
        <v>4</v>
      </c>
      <c r="X339" s="43">
        <v>3</v>
      </c>
      <c r="Y339" s="43">
        <v>3</v>
      </c>
      <c r="Z339" s="43">
        <v>4</v>
      </c>
      <c r="AA339" s="43">
        <v>3</v>
      </c>
      <c r="AB339" s="43">
        <v>3</v>
      </c>
      <c r="AC339" s="43">
        <v>4</v>
      </c>
      <c r="AD339" s="47">
        <f t="shared" si="15"/>
        <v>79</v>
      </c>
      <c r="AE339" s="47">
        <f t="shared" si="16"/>
        <v>3.1183481342117636</v>
      </c>
      <c r="AF339" s="47">
        <v>3</v>
      </c>
      <c r="AG339" s="47" t="str">
        <f t="shared" si="17"/>
        <v>SEDANG</v>
      </c>
      <c r="AH339" s="58"/>
      <c r="AI339" s="58"/>
      <c r="AJ339" s="58"/>
      <c r="AK339" s="58"/>
      <c r="AL339" s="58"/>
      <c r="AM339" s="58"/>
      <c r="AN339" s="58"/>
      <c r="AO339" s="58"/>
      <c r="AP339" s="58"/>
      <c r="AQ339" s="58"/>
    </row>
    <row r="340" spans="1:43" x14ac:dyDescent="0.2">
      <c r="A340" s="28" t="s">
        <v>1154</v>
      </c>
      <c r="B340" s="42" t="s">
        <v>69</v>
      </c>
      <c r="C340" s="42">
        <v>14</v>
      </c>
      <c r="D340" s="42">
        <v>9</v>
      </c>
      <c r="E340" s="43">
        <v>4</v>
      </c>
      <c r="F340" s="43">
        <v>4</v>
      </c>
      <c r="G340" s="43">
        <v>4</v>
      </c>
      <c r="H340" s="43">
        <v>4</v>
      </c>
      <c r="I340" s="43">
        <v>2</v>
      </c>
      <c r="J340" s="43">
        <v>3</v>
      </c>
      <c r="K340" s="43">
        <v>1</v>
      </c>
      <c r="L340" s="43">
        <v>4</v>
      </c>
      <c r="M340" s="43">
        <v>3</v>
      </c>
      <c r="N340" s="43">
        <v>2</v>
      </c>
      <c r="O340" s="43">
        <v>3</v>
      </c>
      <c r="P340" s="43">
        <v>3</v>
      </c>
      <c r="Q340" s="43">
        <v>1</v>
      </c>
      <c r="R340" s="43">
        <v>4</v>
      </c>
      <c r="S340" s="43">
        <v>3</v>
      </c>
      <c r="T340" s="43">
        <v>3</v>
      </c>
      <c r="U340" s="43">
        <v>3</v>
      </c>
      <c r="V340" s="43">
        <v>4</v>
      </c>
      <c r="W340" s="43">
        <v>4</v>
      </c>
      <c r="X340" s="43">
        <v>4</v>
      </c>
      <c r="Y340" s="43">
        <v>4</v>
      </c>
      <c r="Z340" s="43">
        <v>4</v>
      </c>
      <c r="AA340" s="43">
        <v>4</v>
      </c>
      <c r="AB340" s="43">
        <v>4</v>
      </c>
      <c r="AC340" s="43">
        <v>4</v>
      </c>
      <c r="AD340" s="47">
        <f t="shared" si="15"/>
        <v>83</v>
      </c>
      <c r="AE340" s="47">
        <f t="shared" si="16"/>
        <v>3.2278790030763318</v>
      </c>
      <c r="AF340" s="47">
        <v>3</v>
      </c>
      <c r="AG340" s="47" t="str">
        <f t="shared" si="17"/>
        <v>TINGGI</v>
      </c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</row>
    <row r="341" spans="1:43" x14ac:dyDescent="0.2">
      <c r="A341" s="28" t="s">
        <v>1155</v>
      </c>
      <c r="B341" s="42" t="s">
        <v>69</v>
      </c>
      <c r="C341" s="42">
        <v>14</v>
      </c>
      <c r="D341" s="42">
        <v>9</v>
      </c>
      <c r="E341" s="43">
        <v>3</v>
      </c>
      <c r="F341" s="43">
        <v>3</v>
      </c>
      <c r="G341" s="43">
        <v>2</v>
      </c>
      <c r="H341" s="43">
        <v>2</v>
      </c>
      <c r="I341" s="43">
        <v>1</v>
      </c>
      <c r="J341" s="43">
        <v>3</v>
      </c>
      <c r="K341" s="43">
        <v>2</v>
      </c>
      <c r="L341" s="43">
        <v>3</v>
      </c>
      <c r="M341" s="43">
        <v>3</v>
      </c>
      <c r="N341" s="43">
        <v>2</v>
      </c>
      <c r="O341" s="43">
        <v>3</v>
      </c>
      <c r="P341" s="43">
        <v>2</v>
      </c>
      <c r="Q341" s="43">
        <v>3</v>
      </c>
      <c r="R341" s="43">
        <v>3</v>
      </c>
      <c r="S341" s="43">
        <v>3</v>
      </c>
      <c r="T341" s="43">
        <v>3</v>
      </c>
      <c r="U341" s="43">
        <v>3</v>
      </c>
      <c r="V341" s="43">
        <v>2</v>
      </c>
      <c r="W341" s="43">
        <v>3</v>
      </c>
      <c r="X341" s="43">
        <v>3</v>
      </c>
      <c r="Y341" s="43">
        <v>2</v>
      </c>
      <c r="Z341" s="43">
        <v>3</v>
      </c>
      <c r="AA341" s="43">
        <v>3</v>
      </c>
      <c r="AB341" s="43">
        <v>3</v>
      </c>
      <c r="AC341" s="43">
        <v>2</v>
      </c>
      <c r="AD341" s="47">
        <f t="shared" si="15"/>
        <v>65</v>
      </c>
      <c r="AE341" s="47">
        <f t="shared" si="16"/>
        <v>2.6780316303898362</v>
      </c>
      <c r="AF341" s="47">
        <v>3</v>
      </c>
      <c r="AG341" s="47" t="str">
        <f t="shared" si="17"/>
        <v>SEDANG</v>
      </c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</row>
    <row r="342" spans="1:43" x14ac:dyDescent="0.2">
      <c r="A342" s="28" t="s">
        <v>1156</v>
      </c>
      <c r="B342" s="42" t="s">
        <v>69</v>
      </c>
      <c r="C342" s="42">
        <v>13</v>
      </c>
      <c r="D342" s="42">
        <v>8</v>
      </c>
      <c r="E342" s="43">
        <v>4</v>
      </c>
      <c r="F342" s="43">
        <v>4</v>
      </c>
      <c r="G342" s="43">
        <v>1</v>
      </c>
      <c r="H342" s="43">
        <v>2</v>
      </c>
      <c r="I342" s="43">
        <v>1</v>
      </c>
      <c r="J342" s="43">
        <v>3</v>
      </c>
      <c r="K342" s="43">
        <v>1</v>
      </c>
      <c r="L342" s="43">
        <v>3</v>
      </c>
      <c r="M342" s="43">
        <v>4</v>
      </c>
      <c r="N342" s="43">
        <v>1</v>
      </c>
      <c r="O342" s="43">
        <v>3</v>
      </c>
      <c r="P342" s="43">
        <v>4</v>
      </c>
      <c r="Q342" s="43">
        <v>1</v>
      </c>
      <c r="R342" s="43">
        <v>4</v>
      </c>
      <c r="S342" s="43">
        <v>3</v>
      </c>
      <c r="T342" s="43">
        <v>3</v>
      </c>
      <c r="U342" s="43">
        <v>3</v>
      </c>
      <c r="V342" s="43">
        <v>2</v>
      </c>
      <c r="W342" s="43">
        <v>4</v>
      </c>
      <c r="X342" s="43">
        <v>4</v>
      </c>
      <c r="Y342" s="43">
        <v>3</v>
      </c>
      <c r="Z342" s="43">
        <v>4</v>
      </c>
      <c r="AA342" s="43">
        <v>4</v>
      </c>
      <c r="AB342" s="43">
        <v>3</v>
      </c>
      <c r="AC342" s="43">
        <v>3</v>
      </c>
      <c r="AD342" s="47">
        <f t="shared" si="15"/>
        <v>72</v>
      </c>
      <c r="AE342" s="47">
        <f t="shared" si="16"/>
        <v>2.6892204027048741</v>
      </c>
      <c r="AF342" s="47">
        <v>3</v>
      </c>
      <c r="AG342" s="47" t="str">
        <f t="shared" si="17"/>
        <v>SEDANG</v>
      </c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</row>
    <row r="343" spans="1:43" x14ac:dyDescent="0.2">
      <c r="A343" s="28" t="s">
        <v>1157</v>
      </c>
      <c r="B343" s="42" t="s">
        <v>69</v>
      </c>
      <c r="C343" s="42">
        <v>14</v>
      </c>
      <c r="D343" s="42">
        <v>8</v>
      </c>
      <c r="E343" s="43">
        <v>4</v>
      </c>
      <c r="F343" s="43">
        <v>4</v>
      </c>
      <c r="G343" s="43">
        <v>1</v>
      </c>
      <c r="H343" s="43">
        <v>1</v>
      </c>
      <c r="I343" s="43">
        <v>1</v>
      </c>
      <c r="J343" s="43">
        <v>3</v>
      </c>
      <c r="K343" s="43">
        <v>3</v>
      </c>
      <c r="L343" s="43">
        <v>4</v>
      </c>
      <c r="M343" s="43">
        <v>4</v>
      </c>
      <c r="N343" s="43">
        <v>1</v>
      </c>
      <c r="O343" s="43">
        <v>3</v>
      </c>
      <c r="P343" s="43">
        <v>1</v>
      </c>
      <c r="Q343" s="43">
        <v>3</v>
      </c>
      <c r="R343" s="43">
        <v>4</v>
      </c>
      <c r="S343" s="43">
        <v>3</v>
      </c>
      <c r="T343" s="43">
        <v>4</v>
      </c>
      <c r="U343" s="43">
        <v>1</v>
      </c>
      <c r="V343" s="43">
        <v>3</v>
      </c>
      <c r="W343" s="43">
        <v>3</v>
      </c>
      <c r="X343" s="43">
        <v>3</v>
      </c>
      <c r="Y343" s="43">
        <v>1</v>
      </c>
      <c r="Z343" s="43">
        <v>3</v>
      </c>
      <c r="AA343" s="43">
        <v>2</v>
      </c>
      <c r="AB343" s="43">
        <v>4</v>
      </c>
      <c r="AC343" s="43">
        <v>1</v>
      </c>
      <c r="AD343" s="47">
        <f t="shared" si="15"/>
        <v>65</v>
      </c>
      <c r="AE343" s="47">
        <f t="shared" si="16"/>
        <v>2.4462748398269323</v>
      </c>
      <c r="AF343" s="47">
        <v>2</v>
      </c>
      <c r="AG343" s="47" t="str">
        <f t="shared" si="17"/>
        <v>SEDANG</v>
      </c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</row>
    <row r="344" spans="1:43" x14ac:dyDescent="0.2">
      <c r="A344" s="28" t="s">
        <v>1158</v>
      </c>
      <c r="B344" s="42" t="s">
        <v>69</v>
      </c>
      <c r="C344" s="42">
        <v>14</v>
      </c>
      <c r="D344" s="42">
        <v>8</v>
      </c>
      <c r="E344" s="43">
        <v>4</v>
      </c>
      <c r="F344" s="43">
        <v>3</v>
      </c>
      <c r="G344" s="43">
        <v>2</v>
      </c>
      <c r="H344" s="43">
        <v>2</v>
      </c>
      <c r="I344" s="43">
        <v>2</v>
      </c>
      <c r="J344" s="43">
        <v>2</v>
      </c>
      <c r="K344" s="43">
        <v>1</v>
      </c>
      <c r="L344" s="43">
        <v>3</v>
      </c>
      <c r="M344" s="43">
        <v>3</v>
      </c>
      <c r="N344" s="43">
        <v>2</v>
      </c>
      <c r="O344" s="43">
        <v>3</v>
      </c>
      <c r="P344" s="43">
        <v>2</v>
      </c>
      <c r="Q344" s="43">
        <v>2</v>
      </c>
      <c r="R344" s="43">
        <v>3</v>
      </c>
      <c r="S344" s="43">
        <v>3</v>
      </c>
      <c r="T344" s="43">
        <v>3</v>
      </c>
      <c r="U344" s="43">
        <v>2</v>
      </c>
      <c r="V344" s="43">
        <v>2</v>
      </c>
      <c r="W344" s="43">
        <v>3</v>
      </c>
      <c r="X344" s="43">
        <v>3</v>
      </c>
      <c r="Y344" s="43">
        <v>2</v>
      </c>
      <c r="Z344" s="43">
        <v>3</v>
      </c>
      <c r="AA344" s="43">
        <v>3</v>
      </c>
      <c r="AB344" s="43">
        <v>3</v>
      </c>
      <c r="AC344" s="43">
        <v>2</v>
      </c>
      <c r="AD344" s="47">
        <f t="shared" si="15"/>
        <v>63</v>
      </c>
      <c r="AE344" s="47">
        <f t="shared" si="16"/>
        <v>2.568243512049905</v>
      </c>
      <c r="AF344" s="47">
        <v>2</v>
      </c>
      <c r="AG344" s="47" t="str">
        <f t="shared" si="17"/>
        <v>SEDANG</v>
      </c>
      <c r="AH344" s="58"/>
      <c r="AI344" s="58"/>
      <c r="AJ344" s="58"/>
      <c r="AK344" s="58"/>
      <c r="AL344" s="58"/>
      <c r="AM344" s="58"/>
      <c r="AN344" s="58"/>
      <c r="AO344" s="58"/>
      <c r="AP344" s="58"/>
      <c r="AQ344" s="58"/>
    </row>
    <row r="345" spans="1:43" x14ac:dyDescent="0.2">
      <c r="A345" s="28" t="s">
        <v>1159</v>
      </c>
      <c r="B345" s="42" t="s">
        <v>69</v>
      </c>
      <c r="C345" s="42">
        <v>15</v>
      </c>
      <c r="D345" s="42">
        <v>9</v>
      </c>
      <c r="E345" s="43">
        <v>3</v>
      </c>
      <c r="F345" s="43">
        <v>3</v>
      </c>
      <c r="G345" s="43">
        <v>2</v>
      </c>
      <c r="H345" s="43">
        <v>2</v>
      </c>
      <c r="I345" s="43">
        <v>2</v>
      </c>
      <c r="J345" s="43">
        <v>1</v>
      </c>
      <c r="K345" s="43">
        <v>2</v>
      </c>
      <c r="L345" s="43">
        <v>3</v>
      </c>
      <c r="M345" s="43">
        <v>3</v>
      </c>
      <c r="N345" s="43">
        <v>3</v>
      </c>
      <c r="O345" s="43">
        <v>3</v>
      </c>
      <c r="P345" s="43">
        <v>2</v>
      </c>
      <c r="Q345" s="43">
        <v>3</v>
      </c>
      <c r="R345" s="43">
        <v>3</v>
      </c>
      <c r="S345" s="43">
        <v>2</v>
      </c>
      <c r="T345" s="43">
        <v>3</v>
      </c>
      <c r="U345" s="43">
        <v>3</v>
      </c>
      <c r="V345" s="43">
        <v>3</v>
      </c>
      <c r="W345" s="43">
        <v>3</v>
      </c>
      <c r="X345" s="43">
        <v>3</v>
      </c>
      <c r="Y345" s="43">
        <v>2</v>
      </c>
      <c r="Z345" s="43">
        <v>2</v>
      </c>
      <c r="AA345" s="43">
        <v>2</v>
      </c>
      <c r="AB345" s="43">
        <v>3</v>
      </c>
      <c r="AC345" s="43">
        <v>3</v>
      </c>
      <c r="AD345" s="47">
        <f t="shared" si="15"/>
        <v>64</v>
      </c>
      <c r="AE345" s="47">
        <f t="shared" si="16"/>
        <v>2.5925575246553128</v>
      </c>
      <c r="AF345" s="47">
        <v>2</v>
      </c>
      <c r="AG345" s="47" t="str">
        <f t="shared" si="17"/>
        <v>SEDANG</v>
      </c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</row>
    <row r="346" spans="1:43" x14ac:dyDescent="0.2">
      <c r="A346" s="28" t="s">
        <v>1160</v>
      </c>
      <c r="B346" s="42" t="s">
        <v>69</v>
      </c>
      <c r="C346" s="42">
        <v>14</v>
      </c>
      <c r="D346" s="42">
        <v>8</v>
      </c>
      <c r="E346" s="43">
        <v>4</v>
      </c>
      <c r="F346" s="43">
        <v>4</v>
      </c>
      <c r="G346" s="43">
        <v>2</v>
      </c>
      <c r="H346" s="43">
        <v>3</v>
      </c>
      <c r="I346" s="43">
        <v>1</v>
      </c>
      <c r="J346" s="43">
        <v>3</v>
      </c>
      <c r="K346" s="43">
        <v>1</v>
      </c>
      <c r="L346" s="43">
        <v>4</v>
      </c>
      <c r="M346" s="43">
        <v>4</v>
      </c>
      <c r="N346" s="43">
        <v>3</v>
      </c>
      <c r="O346" s="43">
        <v>4</v>
      </c>
      <c r="P346" s="43">
        <v>3</v>
      </c>
      <c r="Q346" s="43">
        <v>2</v>
      </c>
      <c r="R346" s="43">
        <v>3</v>
      </c>
      <c r="S346" s="43">
        <v>4</v>
      </c>
      <c r="T346" s="43">
        <v>3</v>
      </c>
      <c r="U346" s="43">
        <v>4</v>
      </c>
      <c r="V346" s="43">
        <v>4</v>
      </c>
      <c r="W346" s="43">
        <v>4</v>
      </c>
      <c r="X346" s="43">
        <v>4</v>
      </c>
      <c r="Y346" s="43">
        <v>3</v>
      </c>
      <c r="Z346" s="43">
        <v>3</v>
      </c>
      <c r="AA346" s="43">
        <v>3</v>
      </c>
      <c r="AB346" s="43">
        <v>3</v>
      </c>
      <c r="AC346" s="43">
        <v>2</v>
      </c>
      <c r="AD346" s="47">
        <f t="shared" si="15"/>
        <v>78</v>
      </c>
      <c r="AE346" s="47">
        <f t="shared" si="16"/>
        <v>3.1036911478307192</v>
      </c>
      <c r="AF346" s="47">
        <v>3</v>
      </c>
      <c r="AG346" s="47" t="str">
        <f t="shared" si="17"/>
        <v>SEDANG</v>
      </c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</row>
    <row r="347" spans="1:43" x14ac:dyDescent="0.2">
      <c r="A347" s="28" t="s">
        <v>1161</v>
      </c>
      <c r="B347" s="42" t="s">
        <v>69</v>
      </c>
      <c r="C347" s="42">
        <v>15</v>
      </c>
      <c r="D347" s="42">
        <v>9</v>
      </c>
      <c r="E347" s="43">
        <v>3</v>
      </c>
      <c r="F347" s="43">
        <v>4</v>
      </c>
      <c r="G347" s="43">
        <v>2</v>
      </c>
      <c r="H347" s="43">
        <v>2</v>
      </c>
      <c r="I347" s="43">
        <v>1</v>
      </c>
      <c r="J347" s="43">
        <v>4</v>
      </c>
      <c r="K347" s="43">
        <v>3</v>
      </c>
      <c r="L347" s="43">
        <v>4</v>
      </c>
      <c r="M347" s="43">
        <v>4</v>
      </c>
      <c r="N347" s="43">
        <v>2</v>
      </c>
      <c r="O347" s="43">
        <v>3</v>
      </c>
      <c r="P347" s="43">
        <v>2</v>
      </c>
      <c r="Q347" s="43">
        <v>3</v>
      </c>
      <c r="R347" s="43">
        <v>3</v>
      </c>
      <c r="S347" s="43">
        <v>3</v>
      </c>
      <c r="T347" s="43">
        <v>3</v>
      </c>
      <c r="U347" s="43">
        <v>3</v>
      </c>
      <c r="V347" s="43">
        <v>3</v>
      </c>
      <c r="W347" s="43">
        <v>1</v>
      </c>
      <c r="X347" s="43">
        <v>3</v>
      </c>
      <c r="Y347" s="43">
        <v>2</v>
      </c>
      <c r="Z347" s="43">
        <v>2</v>
      </c>
      <c r="AA347" s="43">
        <v>3</v>
      </c>
      <c r="AB347" s="43">
        <v>2</v>
      </c>
      <c r="AC347" s="43">
        <v>3</v>
      </c>
      <c r="AD347" s="47">
        <f t="shared" si="15"/>
        <v>68</v>
      </c>
      <c r="AE347" s="47">
        <f t="shared" si="16"/>
        <v>2.6836201854087594</v>
      </c>
      <c r="AF347" s="47">
        <v>3</v>
      </c>
      <c r="AG347" s="47" t="str">
        <f t="shared" si="17"/>
        <v>SEDANG</v>
      </c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</row>
    <row r="348" spans="1:43" x14ac:dyDescent="0.2">
      <c r="A348" s="28" t="s">
        <v>1162</v>
      </c>
      <c r="B348" s="42" t="s">
        <v>69</v>
      </c>
      <c r="C348" s="42">
        <v>15</v>
      </c>
      <c r="D348" s="42">
        <v>9</v>
      </c>
      <c r="E348" s="43">
        <v>3</v>
      </c>
      <c r="F348" s="43">
        <v>3</v>
      </c>
      <c r="G348" s="43">
        <v>2</v>
      </c>
      <c r="H348" s="43">
        <v>2</v>
      </c>
      <c r="I348" s="43">
        <v>2</v>
      </c>
      <c r="J348" s="43">
        <v>3</v>
      </c>
      <c r="K348" s="43">
        <v>2</v>
      </c>
      <c r="L348" s="43">
        <v>3</v>
      </c>
      <c r="M348" s="43">
        <v>3</v>
      </c>
      <c r="N348" s="43">
        <v>2</v>
      </c>
      <c r="O348" s="43">
        <v>2</v>
      </c>
      <c r="P348" s="43">
        <v>3</v>
      </c>
      <c r="Q348" s="43">
        <v>2</v>
      </c>
      <c r="R348" s="43">
        <v>3</v>
      </c>
      <c r="S348" s="43">
        <v>3</v>
      </c>
      <c r="T348" s="43">
        <v>3</v>
      </c>
      <c r="U348" s="43">
        <v>3</v>
      </c>
      <c r="V348" s="43">
        <v>2</v>
      </c>
      <c r="W348" s="43">
        <v>3</v>
      </c>
      <c r="X348" s="43">
        <v>3</v>
      </c>
      <c r="Y348" s="43">
        <v>2</v>
      </c>
      <c r="Z348" s="43">
        <v>3</v>
      </c>
      <c r="AA348" s="43">
        <v>3</v>
      </c>
      <c r="AB348" s="43">
        <v>3</v>
      </c>
      <c r="AC348" s="43">
        <v>2</v>
      </c>
      <c r="AD348" s="47">
        <f t="shared" si="15"/>
        <v>65</v>
      </c>
      <c r="AE348" s="47">
        <f t="shared" si="16"/>
        <v>2.7090264892541742</v>
      </c>
      <c r="AF348" s="47">
        <v>3</v>
      </c>
      <c r="AG348" s="47" t="str">
        <f t="shared" si="17"/>
        <v>SEDANG</v>
      </c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</row>
    <row r="349" spans="1:43" x14ac:dyDescent="0.2">
      <c r="A349" s="28" t="s">
        <v>1163</v>
      </c>
      <c r="B349" s="42" t="s">
        <v>69</v>
      </c>
      <c r="C349" s="42">
        <v>15</v>
      </c>
      <c r="D349" s="42">
        <v>9</v>
      </c>
      <c r="E349" s="43">
        <v>2</v>
      </c>
      <c r="F349" s="43">
        <v>3</v>
      </c>
      <c r="G349" s="43">
        <v>2</v>
      </c>
      <c r="H349" s="43">
        <v>2</v>
      </c>
      <c r="I349" s="43">
        <v>1</v>
      </c>
      <c r="J349" s="43">
        <v>3</v>
      </c>
      <c r="K349" s="43">
        <v>3</v>
      </c>
      <c r="L349" s="43">
        <v>2</v>
      </c>
      <c r="M349" s="43">
        <v>2</v>
      </c>
      <c r="N349" s="43">
        <v>3</v>
      </c>
      <c r="O349" s="43">
        <v>3</v>
      </c>
      <c r="P349" s="43">
        <v>2</v>
      </c>
      <c r="Q349" s="43">
        <v>2</v>
      </c>
      <c r="R349" s="43">
        <v>3</v>
      </c>
      <c r="S349" s="43">
        <v>3</v>
      </c>
      <c r="T349" s="43">
        <v>3</v>
      </c>
      <c r="U349" s="43">
        <v>3</v>
      </c>
      <c r="V349" s="43">
        <v>2</v>
      </c>
      <c r="W349" s="43">
        <v>3</v>
      </c>
      <c r="X349" s="43">
        <v>3</v>
      </c>
      <c r="Y349" s="43">
        <v>2</v>
      </c>
      <c r="Z349" s="43">
        <v>2</v>
      </c>
      <c r="AA349" s="43">
        <v>2</v>
      </c>
      <c r="AB349" s="43">
        <v>3</v>
      </c>
      <c r="AC349" s="43">
        <v>2</v>
      </c>
      <c r="AD349" s="47">
        <f t="shared" si="15"/>
        <v>61</v>
      </c>
      <c r="AE349" s="47">
        <f t="shared" si="16"/>
        <v>2.5098114758519361</v>
      </c>
      <c r="AF349" s="47">
        <v>2</v>
      </c>
      <c r="AG349" s="47" t="str">
        <f t="shared" si="17"/>
        <v>SEDANG</v>
      </c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</row>
    <row r="350" spans="1:43" x14ac:dyDescent="0.2">
      <c r="A350" s="28" t="s">
        <v>1164</v>
      </c>
      <c r="B350" s="42" t="s">
        <v>69</v>
      </c>
      <c r="C350" s="42">
        <v>15</v>
      </c>
      <c r="D350" s="42">
        <v>9</v>
      </c>
      <c r="E350" s="43">
        <v>3</v>
      </c>
      <c r="F350" s="43">
        <v>3</v>
      </c>
      <c r="G350" s="43">
        <v>2</v>
      </c>
      <c r="H350" s="43">
        <v>3</v>
      </c>
      <c r="I350" s="43">
        <v>2</v>
      </c>
      <c r="J350" s="43">
        <v>2</v>
      </c>
      <c r="K350" s="43">
        <v>2</v>
      </c>
      <c r="L350" s="43">
        <v>3</v>
      </c>
      <c r="M350" s="43">
        <v>3</v>
      </c>
      <c r="N350" s="43">
        <v>3</v>
      </c>
      <c r="O350" s="43">
        <v>3</v>
      </c>
      <c r="P350" s="43">
        <v>2</v>
      </c>
      <c r="Q350" s="43">
        <v>2</v>
      </c>
      <c r="R350" s="43">
        <v>3</v>
      </c>
      <c r="S350" s="43">
        <v>3</v>
      </c>
      <c r="T350" s="43">
        <v>2</v>
      </c>
      <c r="U350" s="43">
        <v>2</v>
      </c>
      <c r="V350" s="43">
        <v>2</v>
      </c>
      <c r="W350" s="43">
        <v>3</v>
      </c>
      <c r="X350" s="43">
        <v>3</v>
      </c>
      <c r="Y350" s="43">
        <v>2</v>
      </c>
      <c r="Z350" s="43">
        <v>2</v>
      </c>
      <c r="AA350" s="43">
        <v>2</v>
      </c>
      <c r="AB350" s="43">
        <v>3</v>
      </c>
      <c r="AC350" s="43">
        <v>2</v>
      </c>
      <c r="AD350" s="47">
        <f t="shared" si="15"/>
        <v>62</v>
      </c>
      <c r="AE350" s="47">
        <f t="shared" si="16"/>
        <v>2.5803718806234439</v>
      </c>
      <c r="AF350" s="47">
        <v>2</v>
      </c>
      <c r="AG350" s="47" t="str">
        <f t="shared" si="17"/>
        <v>SEDANG</v>
      </c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</row>
    <row r="351" spans="1:43" x14ac:dyDescent="0.2">
      <c r="A351" s="28" t="s">
        <v>1165</v>
      </c>
      <c r="B351" s="42" t="s">
        <v>69</v>
      </c>
      <c r="C351" s="42">
        <v>14</v>
      </c>
      <c r="D351" s="42">
        <v>9</v>
      </c>
      <c r="E351" s="43">
        <v>3</v>
      </c>
      <c r="F351" s="43">
        <v>2</v>
      </c>
      <c r="G351" s="43">
        <v>1</v>
      </c>
      <c r="H351" s="43">
        <v>1</v>
      </c>
      <c r="I351" s="43">
        <v>1</v>
      </c>
      <c r="J351" s="43">
        <v>3</v>
      </c>
      <c r="K351" s="43">
        <v>1</v>
      </c>
      <c r="L351" s="43">
        <v>4</v>
      </c>
      <c r="M351" s="43">
        <v>4</v>
      </c>
      <c r="N351" s="43">
        <v>4</v>
      </c>
      <c r="O351" s="43">
        <v>4</v>
      </c>
      <c r="P351" s="43">
        <v>1</v>
      </c>
      <c r="Q351" s="43">
        <v>1</v>
      </c>
      <c r="R351" s="43">
        <v>2</v>
      </c>
      <c r="S351" s="43">
        <v>4</v>
      </c>
      <c r="T351" s="43">
        <v>1</v>
      </c>
      <c r="U351" s="43">
        <v>4</v>
      </c>
      <c r="V351" s="43">
        <v>1</v>
      </c>
      <c r="W351" s="43">
        <v>3</v>
      </c>
      <c r="X351" s="43">
        <v>3</v>
      </c>
      <c r="Y351" s="43">
        <v>1</v>
      </c>
      <c r="Z351" s="43">
        <v>1</v>
      </c>
      <c r="AA351" s="43">
        <v>1</v>
      </c>
      <c r="AB351" s="43">
        <v>3</v>
      </c>
      <c r="AC351" s="43">
        <v>3</v>
      </c>
      <c r="AD351" s="47">
        <f t="shared" si="15"/>
        <v>57</v>
      </c>
      <c r="AE351" s="47">
        <f t="shared" si="16"/>
        <v>2.0052602682613241</v>
      </c>
      <c r="AF351" s="47">
        <v>2</v>
      </c>
      <c r="AG351" s="47" t="str">
        <f t="shared" si="17"/>
        <v>RENDAH</v>
      </c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</row>
    <row r="352" spans="1:43" x14ac:dyDescent="0.2">
      <c r="A352" s="28" t="s">
        <v>1166</v>
      </c>
      <c r="B352" s="42" t="s">
        <v>69</v>
      </c>
      <c r="C352" s="42">
        <v>14</v>
      </c>
      <c r="D352" s="42">
        <v>9</v>
      </c>
      <c r="E352" s="43">
        <v>4</v>
      </c>
      <c r="F352" s="43">
        <v>3</v>
      </c>
      <c r="G352" s="43">
        <v>3</v>
      </c>
      <c r="H352" s="43">
        <v>3</v>
      </c>
      <c r="I352" s="43">
        <v>2</v>
      </c>
      <c r="J352" s="43">
        <v>4</v>
      </c>
      <c r="K352" s="43">
        <v>2</v>
      </c>
      <c r="L352" s="43">
        <v>4</v>
      </c>
      <c r="M352" s="43">
        <v>3</v>
      </c>
      <c r="N352" s="43">
        <v>2</v>
      </c>
      <c r="O352" s="43">
        <v>3</v>
      </c>
      <c r="P352" s="43">
        <v>3</v>
      </c>
      <c r="Q352" s="43">
        <v>1</v>
      </c>
      <c r="R352" s="43">
        <v>4</v>
      </c>
      <c r="S352" s="43">
        <v>3</v>
      </c>
      <c r="T352" s="43">
        <v>3</v>
      </c>
      <c r="U352" s="43">
        <v>2</v>
      </c>
      <c r="V352" s="43">
        <v>3</v>
      </c>
      <c r="W352" s="43">
        <v>4</v>
      </c>
      <c r="X352" s="43">
        <v>4</v>
      </c>
      <c r="Y352" s="43">
        <v>2</v>
      </c>
      <c r="Z352" s="43">
        <v>3</v>
      </c>
      <c r="AA352" s="43">
        <v>3</v>
      </c>
      <c r="AB352" s="43">
        <v>4</v>
      </c>
      <c r="AC352" s="43">
        <v>4</v>
      </c>
      <c r="AD352" s="47">
        <f t="shared" si="15"/>
        <v>76</v>
      </c>
      <c r="AE352" s="47">
        <f t="shared" si="16"/>
        <v>2.9983743166281935</v>
      </c>
      <c r="AF352" s="47">
        <v>3</v>
      </c>
      <c r="AG352" s="47" t="str">
        <f t="shared" si="17"/>
        <v>SEDANG</v>
      </c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</row>
    <row r="353" spans="1:43" x14ac:dyDescent="0.2">
      <c r="A353" s="28" t="s">
        <v>1167</v>
      </c>
      <c r="B353" s="42" t="s">
        <v>69</v>
      </c>
      <c r="C353" s="42">
        <v>14</v>
      </c>
      <c r="D353" s="42">
        <v>8</v>
      </c>
      <c r="E353" s="43">
        <v>3</v>
      </c>
      <c r="F353" s="43">
        <v>3</v>
      </c>
      <c r="G353" s="43">
        <v>3</v>
      </c>
      <c r="H353" s="43">
        <v>3</v>
      </c>
      <c r="I353" s="43">
        <v>2</v>
      </c>
      <c r="J353" s="43">
        <v>3</v>
      </c>
      <c r="K353" s="43">
        <v>3</v>
      </c>
      <c r="L353" s="43">
        <v>3</v>
      </c>
      <c r="M353" s="43">
        <v>3</v>
      </c>
      <c r="N353" s="43">
        <v>3</v>
      </c>
      <c r="O353" s="43">
        <v>3</v>
      </c>
      <c r="P353" s="43">
        <v>2</v>
      </c>
      <c r="Q353" s="43">
        <v>2</v>
      </c>
      <c r="R353" s="43">
        <v>3</v>
      </c>
      <c r="S353" s="43">
        <v>3</v>
      </c>
      <c r="T353" s="43">
        <v>3</v>
      </c>
      <c r="U353" s="43">
        <v>3</v>
      </c>
      <c r="V353" s="43">
        <v>3</v>
      </c>
      <c r="W353" s="43">
        <v>3</v>
      </c>
      <c r="X353" s="43">
        <v>3</v>
      </c>
      <c r="Y353" s="43">
        <v>3</v>
      </c>
      <c r="Z353" s="43">
        <v>4</v>
      </c>
      <c r="AA353" s="43">
        <v>4</v>
      </c>
      <c r="AB353" s="43">
        <v>3</v>
      </c>
      <c r="AC353" s="43">
        <v>3</v>
      </c>
      <c r="AD353" s="47">
        <f t="shared" si="15"/>
        <v>74</v>
      </c>
      <c r="AE353" s="47">
        <f t="shared" si="16"/>
        <v>3.0410541391510346</v>
      </c>
      <c r="AF353" s="47">
        <v>3</v>
      </c>
      <c r="AG353" s="47" t="str">
        <f t="shared" si="17"/>
        <v>SEDANG</v>
      </c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</row>
    <row r="354" spans="1:43" x14ac:dyDescent="0.2">
      <c r="A354" s="28" t="s">
        <v>1168</v>
      </c>
      <c r="B354" s="42" t="s">
        <v>69</v>
      </c>
      <c r="C354" s="42">
        <v>15</v>
      </c>
      <c r="D354" s="42">
        <v>9</v>
      </c>
      <c r="E354" s="43">
        <v>4</v>
      </c>
      <c r="F354" s="43">
        <v>4</v>
      </c>
      <c r="G354" s="43">
        <v>1</v>
      </c>
      <c r="H354" s="43">
        <v>4</v>
      </c>
      <c r="I354" s="43">
        <v>1</v>
      </c>
      <c r="J354" s="43">
        <v>1</v>
      </c>
      <c r="K354" s="43">
        <v>1</v>
      </c>
      <c r="L354" s="43">
        <v>4</v>
      </c>
      <c r="M354" s="43">
        <v>3</v>
      </c>
      <c r="N354" s="43">
        <v>1</v>
      </c>
      <c r="O354" s="43">
        <v>3</v>
      </c>
      <c r="P354" s="43">
        <v>3</v>
      </c>
      <c r="Q354" s="43">
        <v>1</v>
      </c>
      <c r="R354" s="43">
        <v>4</v>
      </c>
      <c r="S354" s="43">
        <v>4</v>
      </c>
      <c r="T354" s="43">
        <v>4</v>
      </c>
      <c r="U354" s="43">
        <v>1</v>
      </c>
      <c r="V354" s="43">
        <v>3</v>
      </c>
      <c r="W354" s="43">
        <v>3</v>
      </c>
      <c r="X354" s="43">
        <v>3</v>
      </c>
      <c r="Y354" s="43">
        <v>3</v>
      </c>
      <c r="Z354" s="43">
        <v>3</v>
      </c>
      <c r="AA354" s="43">
        <v>3</v>
      </c>
      <c r="AB354" s="43">
        <v>3</v>
      </c>
      <c r="AC354" s="43">
        <v>3</v>
      </c>
      <c r="AD354" s="47">
        <f t="shared" si="15"/>
        <v>68</v>
      </c>
      <c r="AE354" s="47">
        <f t="shared" si="16"/>
        <v>2.4980147581548438</v>
      </c>
      <c r="AF354" s="47">
        <v>2</v>
      </c>
      <c r="AG354" s="47" t="str">
        <f t="shared" si="17"/>
        <v>SEDANG</v>
      </c>
      <c r="AH354" s="58"/>
      <c r="AI354" s="58"/>
      <c r="AJ354" s="58"/>
      <c r="AK354" s="58"/>
      <c r="AL354" s="58"/>
      <c r="AM354" s="58"/>
      <c r="AN354" s="58"/>
      <c r="AO354" s="58"/>
      <c r="AP354" s="58"/>
      <c r="AQ354" s="58"/>
    </row>
    <row r="355" spans="1:43" x14ac:dyDescent="0.2">
      <c r="A355" s="28" t="s">
        <v>1169</v>
      </c>
      <c r="B355" s="42" t="s">
        <v>69</v>
      </c>
      <c r="C355" s="42">
        <v>13</v>
      </c>
      <c r="D355" s="42">
        <v>8</v>
      </c>
      <c r="E355" s="43">
        <v>2</v>
      </c>
      <c r="F355" s="43">
        <v>3</v>
      </c>
      <c r="G355" s="43">
        <v>2</v>
      </c>
      <c r="H355" s="43">
        <v>3</v>
      </c>
      <c r="I355" s="43">
        <v>2</v>
      </c>
      <c r="J355" s="43">
        <v>2</v>
      </c>
      <c r="K355" s="43">
        <v>2</v>
      </c>
      <c r="L355" s="43">
        <v>3</v>
      </c>
      <c r="M355" s="43">
        <v>3</v>
      </c>
      <c r="N355" s="43">
        <v>2</v>
      </c>
      <c r="O355" s="43">
        <v>3</v>
      </c>
      <c r="P355" s="43">
        <v>3</v>
      </c>
      <c r="Q355" s="43">
        <v>2</v>
      </c>
      <c r="R355" s="43">
        <v>3</v>
      </c>
      <c r="S355" s="43">
        <v>2</v>
      </c>
      <c r="T355" s="43">
        <v>2</v>
      </c>
      <c r="U355" s="43">
        <v>3</v>
      </c>
      <c r="V355" s="43">
        <v>3</v>
      </c>
      <c r="W355" s="43">
        <v>3</v>
      </c>
      <c r="X355" s="43">
        <v>3</v>
      </c>
      <c r="Y355" s="43">
        <v>3</v>
      </c>
      <c r="Z355" s="43">
        <v>2</v>
      </c>
      <c r="AA355" s="43">
        <v>3</v>
      </c>
      <c r="AB355" s="43">
        <v>3</v>
      </c>
      <c r="AC355" s="43">
        <v>3</v>
      </c>
      <c r="AD355" s="47">
        <f t="shared" si="15"/>
        <v>65</v>
      </c>
      <c r="AE355" s="47">
        <f t="shared" si="16"/>
        <v>2.6529160083834795</v>
      </c>
      <c r="AF355" s="47">
        <v>3</v>
      </c>
      <c r="AG355" s="47" t="str">
        <f t="shared" si="17"/>
        <v>SEDANG</v>
      </c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</row>
    <row r="356" spans="1:43" x14ac:dyDescent="0.2">
      <c r="A356" s="28" t="s">
        <v>1170</v>
      </c>
      <c r="B356" s="42" t="s">
        <v>69</v>
      </c>
      <c r="C356" s="42">
        <v>14</v>
      </c>
      <c r="D356" s="42">
        <v>9</v>
      </c>
      <c r="E356" s="43">
        <v>2</v>
      </c>
      <c r="F356" s="43">
        <v>4</v>
      </c>
      <c r="G356" s="43">
        <v>2</v>
      </c>
      <c r="H356" s="43">
        <v>2</v>
      </c>
      <c r="I356" s="43">
        <v>2</v>
      </c>
      <c r="J356" s="43">
        <v>1</v>
      </c>
      <c r="K356" s="43">
        <v>4</v>
      </c>
      <c r="L356" s="43">
        <v>4</v>
      </c>
      <c r="M356" s="43">
        <v>3</v>
      </c>
      <c r="N356" s="43">
        <v>2</v>
      </c>
      <c r="O356" s="43">
        <v>2</v>
      </c>
      <c r="P356" s="43">
        <v>2</v>
      </c>
      <c r="Q356" s="43">
        <v>2</v>
      </c>
      <c r="R356" s="43">
        <v>3</v>
      </c>
      <c r="S356" s="43">
        <v>2</v>
      </c>
      <c r="T356" s="43">
        <v>4</v>
      </c>
      <c r="U356" s="43">
        <v>2</v>
      </c>
      <c r="V356" s="43">
        <v>4</v>
      </c>
      <c r="W356" s="43">
        <v>3</v>
      </c>
      <c r="X356" s="43">
        <v>3</v>
      </c>
      <c r="Y356" s="43">
        <v>3</v>
      </c>
      <c r="Z356" s="43">
        <v>3</v>
      </c>
      <c r="AA356" s="43">
        <v>3</v>
      </c>
      <c r="AB356" s="43">
        <v>3</v>
      </c>
      <c r="AC356" s="43">
        <v>3</v>
      </c>
      <c r="AD356" s="47">
        <f t="shared" si="15"/>
        <v>68</v>
      </c>
      <c r="AE356" s="47">
        <f t="shared" si="16"/>
        <v>2.7019200770412271</v>
      </c>
      <c r="AF356" s="47">
        <v>3</v>
      </c>
      <c r="AG356" s="47" t="str">
        <f t="shared" si="17"/>
        <v>SEDANG</v>
      </c>
      <c r="AH356" s="58"/>
      <c r="AI356" s="58"/>
      <c r="AJ356" s="58"/>
      <c r="AK356" s="58"/>
      <c r="AL356" s="58"/>
      <c r="AM356" s="58"/>
      <c r="AN356" s="58"/>
      <c r="AO356" s="58"/>
      <c r="AP356" s="58"/>
      <c r="AQ356" s="58"/>
    </row>
    <row r="357" spans="1:43" x14ac:dyDescent="0.2">
      <c r="A357" s="28" t="s">
        <v>1171</v>
      </c>
      <c r="B357" s="42" t="s">
        <v>69</v>
      </c>
      <c r="C357" s="42">
        <v>14</v>
      </c>
      <c r="D357" s="42">
        <v>9</v>
      </c>
      <c r="E357" s="43">
        <v>4</v>
      </c>
      <c r="F357" s="43">
        <v>4</v>
      </c>
      <c r="G357" s="43">
        <v>2</v>
      </c>
      <c r="H357" s="43">
        <v>2</v>
      </c>
      <c r="I357" s="43">
        <v>3</v>
      </c>
      <c r="J357" s="43">
        <v>4</v>
      </c>
      <c r="K357" s="43">
        <v>3</v>
      </c>
      <c r="L357" s="43">
        <v>4</v>
      </c>
      <c r="M357" s="43">
        <v>4</v>
      </c>
      <c r="N357" s="43">
        <v>4</v>
      </c>
      <c r="O357" s="43">
        <v>4</v>
      </c>
      <c r="P357" s="43">
        <v>3</v>
      </c>
      <c r="Q357" s="43">
        <v>4</v>
      </c>
      <c r="R357" s="43">
        <v>3</v>
      </c>
      <c r="S357" s="43">
        <v>3</v>
      </c>
      <c r="T357" s="43">
        <v>4</v>
      </c>
      <c r="U357" s="43">
        <v>4</v>
      </c>
      <c r="V357" s="43">
        <v>3</v>
      </c>
      <c r="W357" s="43">
        <v>3</v>
      </c>
      <c r="X357" s="43">
        <v>3</v>
      </c>
      <c r="Y357" s="43">
        <v>3</v>
      </c>
      <c r="Z357" s="43">
        <v>3</v>
      </c>
      <c r="AA357" s="43">
        <v>3</v>
      </c>
      <c r="AB357" s="43">
        <v>4</v>
      </c>
      <c r="AC357" s="43">
        <v>2</v>
      </c>
      <c r="AD357" s="47">
        <f t="shared" si="15"/>
        <v>83</v>
      </c>
      <c r="AE357" s="47">
        <f t="shared" si="16"/>
        <v>3.4442276451761646</v>
      </c>
      <c r="AF357" s="47">
        <v>3</v>
      </c>
      <c r="AG357" s="47" t="str">
        <f t="shared" si="17"/>
        <v>TINGGI</v>
      </c>
      <c r="AH357" s="58"/>
      <c r="AI357" s="58"/>
      <c r="AJ357" s="58"/>
      <c r="AK357" s="58"/>
      <c r="AL357" s="58"/>
      <c r="AM357" s="58"/>
      <c r="AN357" s="58"/>
      <c r="AO357" s="58"/>
      <c r="AP357" s="58"/>
      <c r="AQ357" s="58"/>
    </row>
    <row r="358" spans="1:43" x14ac:dyDescent="0.2">
      <c r="A358" s="28" t="s">
        <v>1172</v>
      </c>
      <c r="B358" s="42" t="s">
        <v>69</v>
      </c>
      <c r="C358" s="42">
        <v>14</v>
      </c>
      <c r="D358" s="42">
        <v>9</v>
      </c>
      <c r="E358" s="43">
        <v>3</v>
      </c>
      <c r="F358" s="43">
        <v>3</v>
      </c>
      <c r="G358" s="43">
        <v>2</v>
      </c>
      <c r="H358" s="43">
        <v>2</v>
      </c>
      <c r="I358" s="43">
        <v>2</v>
      </c>
      <c r="J358" s="43">
        <v>3</v>
      </c>
      <c r="K358" s="43">
        <v>3</v>
      </c>
      <c r="L358" s="43">
        <v>3</v>
      </c>
      <c r="M358" s="43">
        <v>3</v>
      </c>
      <c r="N358" s="43">
        <v>3</v>
      </c>
      <c r="O358" s="43">
        <v>3</v>
      </c>
      <c r="P358" s="43">
        <v>2</v>
      </c>
      <c r="Q358" s="43">
        <v>2</v>
      </c>
      <c r="R358" s="43">
        <v>3</v>
      </c>
      <c r="S358" s="43">
        <v>3</v>
      </c>
      <c r="T358" s="43">
        <v>3</v>
      </c>
      <c r="U358" s="43">
        <v>3</v>
      </c>
      <c r="V358" s="43">
        <v>2</v>
      </c>
      <c r="W358" s="43">
        <v>3</v>
      </c>
      <c r="X358" s="43">
        <v>3</v>
      </c>
      <c r="Y358" s="43">
        <v>2</v>
      </c>
      <c r="Z358" s="43">
        <v>3</v>
      </c>
      <c r="AA358" s="43">
        <v>3</v>
      </c>
      <c r="AB358" s="43">
        <v>3</v>
      </c>
      <c r="AC358" s="43">
        <v>2</v>
      </c>
      <c r="AD358" s="47">
        <f t="shared" si="15"/>
        <v>67</v>
      </c>
      <c r="AE358" s="47">
        <f t="shared" si="16"/>
        <v>2.7983404637284424</v>
      </c>
      <c r="AF358" s="47">
        <v>3</v>
      </c>
      <c r="AG358" s="47" t="str">
        <f t="shared" si="17"/>
        <v>SEDANG</v>
      </c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</row>
    <row r="359" spans="1:43" x14ac:dyDescent="0.2">
      <c r="A359" s="28" t="s">
        <v>1173</v>
      </c>
      <c r="B359" s="42" t="s">
        <v>69</v>
      </c>
      <c r="C359" s="42">
        <v>13</v>
      </c>
      <c r="D359" s="42">
        <v>8</v>
      </c>
      <c r="E359" s="43">
        <v>3</v>
      </c>
      <c r="F359" s="43">
        <v>3</v>
      </c>
      <c r="G359" s="43">
        <v>2</v>
      </c>
      <c r="H359" s="43">
        <v>3</v>
      </c>
      <c r="I359" s="43">
        <v>1</v>
      </c>
      <c r="J359" s="43">
        <v>3</v>
      </c>
      <c r="K359" s="43">
        <v>2</v>
      </c>
      <c r="L359" s="43">
        <v>3</v>
      </c>
      <c r="M359" s="43">
        <v>3</v>
      </c>
      <c r="N359" s="43">
        <v>2</v>
      </c>
      <c r="O359" s="43">
        <v>3</v>
      </c>
      <c r="P359" s="43">
        <v>2</v>
      </c>
      <c r="Q359" s="43">
        <v>3</v>
      </c>
      <c r="R359" s="43">
        <v>3</v>
      </c>
      <c r="S359" s="43">
        <v>2</v>
      </c>
      <c r="T359" s="43">
        <v>3</v>
      </c>
      <c r="U359" s="43">
        <v>2</v>
      </c>
      <c r="V359" s="43">
        <v>2</v>
      </c>
      <c r="W359" s="43">
        <v>3</v>
      </c>
      <c r="X359" s="43">
        <v>3</v>
      </c>
      <c r="Y359" s="43">
        <v>2</v>
      </c>
      <c r="Z359" s="43">
        <v>4</v>
      </c>
      <c r="AA359" s="43">
        <v>4</v>
      </c>
      <c r="AB359" s="43">
        <v>2</v>
      </c>
      <c r="AC359" s="43">
        <v>2</v>
      </c>
      <c r="AD359" s="47">
        <f t="shared" si="15"/>
        <v>65</v>
      </c>
      <c r="AE359" s="47">
        <f t="shared" si="16"/>
        <v>2.6404466649582434</v>
      </c>
      <c r="AF359" s="47">
        <v>2</v>
      </c>
      <c r="AG359" s="47" t="str">
        <f t="shared" si="17"/>
        <v>SEDANG</v>
      </c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</row>
    <row r="360" spans="1:43" x14ac:dyDescent="0.2">
      <c r="A360" s="28" t="s">
        <v>1174</v>
      </c>
      <c r="B360" s="42" t="s">
        <v>69</v>
      </c>
      <c r="C360" s="42">
        <v>14</v>
      </c>
      <c r="D360" s="42">
        <v>8</v>
      </c>
      <c r="E360" s="43">
        <v>3</v>
      </c>
      <c r="F360" s="43">
        <v>3</v>
      </c>
      <c r="G360" s="43">
        <v>2</v>
      </c>
      <c r="H360" s="43">
        <v>2</v>
      </c>
      <c r="I360" s="43">
        <v>2</v>
      </c>
      <c r="J360" s="43">
        <v>3</v>
      </c>
      <c r="K360" s="43">
        <v>2</v>
      </c>
      <c r="L360" s="43">
        <v>3</v>
      </c>
      <c r="M360" s="43">
        <v>2</v>
      </c>
      <c r="N360" s="43">
        <v>2</v>
      </c>
      <c r="O360" s="43">
        <v>3</v>
      </c>
      <c r="P360" s="43">
        <v>2</v>
      </c>
      <c r="Q360" s="43">
        <v>2</v>
      </c>
      <c r="R360" s="43">
        <v>2</v>
      </c>
      <c r="S360" s="43">
        <v>3</v>
      </c>
      <c r="T360" s="43">
        <v>3</v>
      </c>
      <c r="U360" s="43">
        <v>3</v>
      </c>
      <c r="V360" s="43">
        <v>2</v>
      </c>
      <c r="W360" s="43">
        <v>3</v>
      </c>
      <c r="X360" s="43">
        <v>3</v>
      </c>
      <c r="Y360" s="43">
        <v>2</v>
      </c>
      <c r="Z360" s="43">
        <v>3</v>
      </c>
      <c r="AA360" s="43">
        <v>2</v>
      </c>
      <c r="AB360" s="43">
        <v>3</v>
      </c>
      <c r="AC360" s="43">
        <v>3</v>
      </c>
      <c r="AD360" s="47">
        <f t="shared" si="15"/>
        <v>63</v>
      </c>
      <c r="AE360" s="47">
        <f t="shared" si="16"/>
        <v>2.568243512049905</v>
      </c>
      <c r="AF360" s="47">
        <v>2</v>
      </c>
      <c r="AG360" s="47" t="str">
        <f t="shared" si="17"/>
        <v>SEDANG</v>
      </c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</row>
    <row r="361" spans="1:43" x14ac:dyDescent="0.2">
      <c r="A361" s="28" t="s">
        <v>1175</v>
      </c>
      <c r="B361" s="42" t="s">
        <v>69</v>
      </c>
      <c r="C361" s="42">
        <v>15</v>
      </c>
      <c r="D361" s="42">
        <v>9</v>
      </c>
      <c r="E361" s="43">
        <v>3</v>
      </c>
      <c r="F361" s="43">
        <v>3</v>
      </c>
      <c r="G361" s="43">
        <v>2</v>
      </c>
      <c r="H361" s="43">
        <v>3</v>
      </c>
      <c r="I361" s="43">
        <v>2</v>
      </c>
      <c r="J361" s="43">
        <v>3</v>
      </c>
      <c r="K361" s="43">
        <v>2</v>
      </c>
      <c r="L361" s="43">
        <v>3</v>
      </c>
      <c r="M361" s="43">
        <v>3</v>
      </c>
      <c r="N361" s="43">
        <v>3</v>
      </c>
      <c r="O361" s="43">
        <v>2</v>
      </c>
      <c r="P361" s="43">
        <v>2</v>
      </c>
      <c r="Q361" s="43">
        <v>2</v>
      </c>
      <c r="R361" s="43">
        <v>3</v>
      </c>
      <c r="S361" s="43">
        <v>2</v>
      </c>
      <c r="T361" s="43">
        <v>3</v>
      </c>
      <c r="U361" s="43">
        <v>3</v>
      </c>
      <c r="V361" s="43">
        <v>3</v>
      </c>
      <c r="W361" s="43">
        <v>3</v>
      </c>
      <c r="X361" s="43">
        <v>3</v>
      </c>
      <c r="Y361" s="43">
        <v>3</v>
      </c>
      <c r="Z361" s="43">
        <v>3</v>
      </c>
      <c r="AA361" s="43">
        <v>3</v>
      </c>
      <c r="AB361" s="43">
        <v>2</v>
      </c>
      <c r="AC361" s="43">
        <v>3</v>
      </c>
      <c r="AD361" s="47">
        <f t="shared" si="15"/>
        <v>67</v>
      </c>
      <c r="AE361" s="47">
        <f t="shared" si="16"/>
        <v>2.7533213474260791</v>
      </c>
      <c r="AF361" s="47">
        <v>3</v>
      </c>
      <c r="AG361" s="47" t="str">
        <f t="shared" si="17"/>
        <v>SEDANG</v>
      </c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</row>
    <row r="362" spans="1:43" x14ac:dyDescent="0.2">
      <c r="A362" s="28" t="s">
        <v>1176</v>
      </c>
      <c r="B362" s="42" t="s">
        <v>69</v>
      </c>
      <c r="C362" s="42">
        <v>13</v>
      </c>
      <c r="D362" s="42">
        <v>8</v>
      </c>
      <c r="E362" s="43">
        <v>3</v>
      </c>
      <c r="F362" s="43">
        <v>2</v>
      </c>
      <c r="G362" s="43">
        <v>2</v>
      </c>
      <c r="H362" s="43">
        <v>2</v>
      </c>
      <c r="I362" s="43">
        <v>2</v>
      </c>
      <c r="J362" s="43">
        <v>2</v>
      </c>
      <c r="K362" s="43">
        <v>2</v>
      </c>
      <c r="L362" s="43">
        <v>3</v>
      </c>
      <c r="M362" s="43">
        <v>3</v>
      </c>
      <c r="N362" s="43">
        <v>2</v>
      </c>
      <c r="O362" s="43">
        <v>2</v>
      </c>
      <c r="P362" s="43">
        <v>2</v>
      </c>
      <c r="Q362" s="43">
        <v>2</v>
      </c>
      <c r="R362" s="43">
        <v>3</v>
      </c>
      <c r="S362" s="43">
        <v>2</v>
      </c>
      <c r="T362" s="43">
        <v>3</v>
      </c>
      <c r="U362" s="43">
        <v>2</v>
      </c>
      <c r="V362" s="43">
        <v>2</v>
      </c>
      <c r="W362" s="43">
        <v>3</v>
      </c>
      <c r="X362" s="43">
        <v>2</v>
      </c>
      <c r="Y362" s="43">
        <v>2</v>
      </c>
      <c r="Z362" s="43">
        <v>3</v>
      </c>
      <c r="AA362" s="43">
        <v>3</v>
      </c>
      <c r="AB362" s="43">
        <v>2</v>
      </c>
      <c r="AC362" s="43">
        <v>2</v>
      </c>
      <c r="AD362" s="47">
        <f t="shared" si="15"/>
        <v>58</v>
      </c>
      <c r="AE362" s="47">
        <f t="shared" si="16"/>
        <v>2.4069196816718805</v>
      </c>
      <c r="AF362" s="47">
        <v>2</v>
      </c>
      <c r="AG362" s="47" t="str">
        <f t="shared" si="17"/>
        <v>RENDAH</v>
      </c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</row>
    <row r="363" spans="1:43" x14ac:dyDescent="0.2">
      <c r="A363" s="28" t="s">
        <v>1177</v>
      </c>
      <c r="B363" s="42" t="s">
        <v>69</v>
      </c>
      <c r="C363" s="42">
        <v>14</v>
      </c>
      <c r="D363" s="42">
        <v>9</v>
      </c>
      <c r="E363" s="43">
        <v>3</v>
      </c>
      <c r="F363" s="43">
        <v>4</v>
      </c>
      <c r="G363" s="43">
        <v>3</v>
      </c>
      <c r="H363" s="43">
        <v>3</v>
      </c>
      <c r="I363" s="43">
        <v>2</v>
      </c>
      <c r="J363" s="43">
        <v>3</v>
      </c>
      <c r="K363" s="43">
        <v>1</v>
      </c>
      <c r="L363" s="43">
        <v>3</v>
      </c>
      <c r="M363" s="43">
        <v>3</v>
      </c>
      <c r="N363" s="43">
        <v>2</v>
      </c>
      <c r="O363" s="43">
        <v>3</v>
      </c>
      <c r="P363" s="43">
        <v>3</v>
      </c>
      <c r="Q363" s="43">
        <v>2</v>
      </c>
      <c r="R363" s="43">
        <v>4</v>
      </c>
      <c r="S363" s="43">
        <v>4</v>
      </c>
      <c r="T363" s="43">
        <v>4</v>
      </c>
      <c r="U363" s="43">
        <v>3</v>
      </c>
      <c r="V363" s="43">
        <v>2</v>
      </c>
      <c r="W363" s="43">
        <v>4</v>
      </c>
      <c r="X363" s="43">
        <v>2</v>
      </c>
      <c r="Y363" s="43">
        <v>2</v>
      </c>
      <c r="Z363" s="43">
        <v>4</v>
      </c>
      <c r="AA363" s="43">
        <v>4</v>
      </c>
      <c r="AB363" s="43">
        <v>4</v>
      </c>
      <c r="AC363" s="43">
        <v>2</v>
      </c>
      <c r="AD363" s="47">
        <f t="shared" si="15"/>
        <v>74</v>
      </c>
      <c r="AE363" s="47">
        <f t="shared" si="16"/>
        <v>2.9842812360507098</v>
      </c>
      <c r="AF363" s="47">
        <v>3</v>
      </c>
      <c r="AG363" s="47" t="str">
        <f t="shared" si="17"/>
        <v>SEDANG</v>
      </c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</row>
    <row r="364" spans="1:43" x14ac:dyDescent="0.2">
      <c r="A364" s="28" t="s">
        <v>1178</v>
      </c>
      <c r="B364" s="42" t="s">
        <v>69</v>
      </c>
      <c r="C364" s="42">
        <v>14</v>
      </c>
      <c r="D364" s="42">
        <v>9</v>
      </c>
      <c r="E364" s="43">
        <v>4</v>
      </c>
      <c r="F364" s="43">
        <v>4</v>
      </c>
      <c r="G364" s="43">
        <v>3</v>
      </c>
      <c r="H364" s="43">
        <v>3</v>
      </c>
      <c r="I364" s="43">
        <v>2</v>
      </c>
      <c r="J364" s="43">
        <v>2</v>
      </c>
      <c r="K364" s="43">
        <v>2</v>
      </c>
      <c r="L364" s="43">
        <v>3</v>
      </c>
      <c r="M364" s="43">
        <v>3</v>
      </c>
      <c r="N364" s="43">
        <v>3</v>
      </c>
      <c r="O364" s="43">
        <v>3</v>
      </c>
      <c r="P364" s="43">
        <v>2</v>
      </c>
      <c r="Q364" s="43">
        <v>3</v>
      </c>
      <c r="R364" s="43">
        <v>4</v>
      </c>
      <c r="S364" s="43">
        <v>2</v>
      </c>
      <c r="T364" s="43">
        <v>2</v>
      </c>
      <c r="U364" s="43">
        <v>1</v>
      </c>
      <c r="V364" s="43">
        <v>2</v>
      </c>
      <c r="W364" s="43">
        <v>4</v>
      </c>
      <c r="X364" s="43">
        <v>4</v>
      </c>
      <c r="Y364" s="43">
        <v>3</v>
      </c>
      <c r="Z364" s="43">
        <v>4</v>
      </c>
      <c r="AA364" s="43">
        <v>4</v>
      </c>
      <c r="AB364" s="43">
        <v>2</v>
      </c>
      <c r="AC364" s="43">
        <v>2</v>
      </c>
      <c r="AD364" s="47">
        <f t="shared" si="15"/>
        <v>71</v>
      </c>
      <c r="AE364" s="47">
        <f t="shared" si="16"/>
        <v>2.8559782655875714</v>
      </c>
      <c r="AF364" s="47">
        <v>3</v>
      </c>
      <c r="AG364" s="47" t="str">
        <f t="shared" si="17"/>
        <v>SEDANG</v>
      </c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</row>
    <row r="365" spans="1:43" x14ac:dyDescent="0.2">
      <c r="A365" s="28" t="s">
        <v>1179</v>
      </c>
      <c r="B365" s="42" t="s">
        <v>69</v>
      </c>
      <c r="C365" s="42">
        <v>14</v>
      </c>
      <c r="D365" s="42">
        <v>8</v>
      </c>
      <c r="E365" s="43">
        <v>4</v>
      </c>
      <c r="F365" s="43">
        <v>4</v>
      </c>
      <c r="G365" s="43">
        <v>4</v>
      </c>
      <c r="H365" s="43">
        <v>4</v>
      </c>
      <c r="I365" s="43">
        <v>2</v>
      </c>
      <c r="J365" s="43">
        <v>4</v>
      </c>
      <c r="K365" s="43">
        <v>1</v>
      </c>
      <c r="L365" s="43">
        <v>4</v>
      </c>
      <c r="M365" s="43">
        <v>2</v>
      </c>
      <c r="N365" s="43">
        <v>4</v>
      </c>
      <c r="O365" s="43">
        <v>3</v>
      </c>
      <c r="P365" s="43">
        <v>2</v>
      </c>
      <c r="Q365" s="43">
        <v>3</v>
      </c>
      <c r="R365" s="43">
        <v>4</v>
      </c>
      <c r="S365" s="43">
        <v>2</v>
      </c>
      <c r="T365" s="43">
        <v>4</v>
      </c>
      <c r="U365" s="43">
        <v>3</v>
      </c>
      <c r="V365" s="43">
        <v>4</v>
      </c>
      <c r="W365" s="43">
        <v>4</v>
      </c>
      <c r="X365" s="43">
        <v>4</v>
      </c>
      <c r="Y365" s="43">
        <v>2</v>
      </c>
      <c r="Z365" s="43">
        <v>4</v>
      </c>
      <c r="AA365" s="43">
        <v>4</v>
      </c>
      <c r="AB365" s="43">
        <v>2</v>
      </c>
      <c r="AC365" s="43">
        <v>4</v>
      </c>
      <c r="AD365" s="47">
        <f t="shared" si="15"/>
        <v>82</v>
      </c>
      <c r="AE365" s="47">
        <f t="shared" si="16"/>
        <v>3.1825771778957503</v>
      </c>
      <c r="AF365" s="47">
        <v>3</v>
      </c>
      <c r="AG365" s="47" t="str">
        <f t="shared" si="17"/>
        <v>TINGGI</v>
      </c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</row>
    <row r="366" spans="1:43" x14ac:dyDescent="0.2">
      <c r="A366" s="28" t="s">
        <v>1180</v>
      </c>
      <c r="B366" s="42" t="s">
        <v>69</v>
      </c>
      <c r="C366" s="42">
        <v>14</v>
      </c>
      <c r="D366" s="42">
        <v>9</v>
      </c>
      <c r="E366" s="43">
        <v>3</v>
      </c>
      <c r="F366" s="43">
        <v>3</v>
      </c>
      <c r="G366" s="43">
        <v>3</v>
      </c>
      <c r="H366" s="43">
        <v>3</v>
      </c>
      <c r="I366" s="43">
        <v>2</v>
      </c>
      <c r="J366" s="43">
        <v>4</v>
      </c>
      <c r="K366" s="43">
        <v>2</v>
      </c>
      <c r="L366" s="43">
        <v>4</v>
      </c>
      <c r="M366" s="43">
        <v>4</v>
      </c>
      <c r="N366" s="43">
        <v>2</v>
      </c>
      <c r="O366" s="43">
        <v>3</v>
      </c>
      <c r="P366" s="43">
        <v>3</v>
      </c>
      <c r="Q366" s="43">
        <v>3</v>
      </c>
      <c r="R366" s="43">
        <v>4</v>
      </c>
      <c r="S366" s="43">
        <v>4</v>
      </c>
      <c r="T366" s="43">
        <v>2</v>
      </c>
      <c r="U366" s="43">
        <v>2</v>
      </c>
      <c r="V366" s="43">
        <v>1</v>
      </c>
      <c r="W366" s="43">
        <v>4</v>
      </c>
      <c r="X366" s="43">
        <v>4</v>
      </c>
      <c r="Y366" s="43">
        <v>4</v>
      </c>
      <c r="Z366" s="43">
        <v>4</v>
      </c>
      <c r="AA366" s="43">
        <v>4</v>
      </c>
      <c r="AB366" s="43">
        <v>3</v>
      </c>
      <c r="AC366" s="43">
        <v>2</v>
      </c>
      <c r="AD366" s="47">
        <f t="shared" ref="AD366:AD429" si="18">SUM(E366:AC366)</f>
        <v>77</v>
      </c>
      <c r="AE366" s="47">
        <f t="shared" si="16"/>
        <v>3.1036911478307192</v>
      </c>
      <c r="AF366" s="47">
        <v>3</v>
      </c>
      <c r="AG366" s="47" t="str">
        <f t="shared" si="17"/>
        <v>SEDANG</v>
      </c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</row>
    <row r="367" spans="1:43" x14ac:dyDescent="0.2">
      <c r="A367" s="28" t="s">
        <v>1181</v>
      </c>
      <c r="B367" s="42" t="s">
        <v>69</v>
      </c>
      <c r="C367" s="42">
        <v>14</v>
      </c>
      <c r="D367" s="42">
        <v>9</v>
      </c>
      <c r="E367" s="43">
        <v>4</v>
      </c>
      <c r="F367" s="43">
        <v>4</v>
      </c>
      <c r="G367" s="43">
        <v>3</v>
      </c>
      <c r="H367" s="43">
        <v>4</v>
      </c>
      <c r="I367" s="43">
        <v>2</v>
      </c>
      <c r="J367" s="43">
        <v>4</v>
      </c>
      <c r="K367" s="43">
        <v>3</v>
      </c>
      <c r="L367" s="43">
        <v>4</v>
      </c>
      <c r="M367" s="43">
        <v>4</v>
      </c>
      <c r="N367" s="43">
        <v>4</v>
      </c>
      <c r="O367" s="43">
        <v>4</v>
      </c>
      <c r="P367" s="43">
        <v>2</v>
      </c>
      <c r="Q367" s="43">
        <v>3</v>
      </c>
      <c r="R367" s="43">
        <v>4</v>
      </c>
      <c r="S367" s="43">
        <v>4</v>
      </c>
      <c r="T367" s="43">
        <v>3</v>
      </c>
      <c r="U367" s="43">
        <v>4</v>
      </c>
      <c r="V367" s="43">
        <v>2</v>
      </c>
      <c r="W367" s="43">
        <v>4</v>
      </c>
      <c r="X367" s="43">
        <v>4</v>
      </c>
      <c r="Y367" s="43">
        <v>2</v>
      </c>
      <c r="Z367" s="43">
        <v>4</v>
      </c>
      <c r="AA367" s="43">
        <v>4</v>
      </c>
      <c r="AB367" s="43">
        <v>3</v>
      </c>
      <c r="AC367" s="43">
        <v>3</v>
      </c>
      <c r="AD367" s="47">
        <f t="shared" si="18"/>
        <v>86</v>
      </c>
      <c r="AE367" s="47">
        <f t="shared" ref="AE367:AE430" si="19">GEOMEAN(D367:AB367)</f>
        <v>3.4913609121804661</v>
      </c>
      <c r="AF367" s="47">
        <v>3</v>
      </c>
      <c r="AG367" s="47" t="str">
        <f t="shared" ref="AG367:AG430" si="20">IF(AD367&lt;59,"RENDAH",IF(AD367&lt;81,"SEDANG",IF(AD367&gt;81,"TINGGI")))</f>
        <v>TINGGI</v>
      </c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</row>
    <row r="368" spans="1:43" x14ac:dyDescent="0.2">
      <c r="A368" s="28" t="s">
        <v>1182</v>
      </c>
      <c r="B368" s="42" t="s">
        <v>69</v>
      </c>
      <c r="C368" s="42">
        <v>14</v>
      </c>
      <c r="D368" s="42">
        <v>9</v>
      </c>
      <c r="E368" s="43">
        <v>3</v>
      </c>
      <c r="F368" s="43">
        <v>3</v>
      </c>
      <c r="G368" s="43">
        <v>1</v>
      </c>
      <c r="H368" s="43">
        <v>2</v>
      </c>
      <c r="I368" s="43">
        <v>1</v>
      </c>
      <c r="J368" s="43">
        <v>2</v>
      </c>
      <c r="K368" s="43">
        <v>1</v>
      </c>
      <c r="L368" s="43">
        <v>3</v>
      </c>
      <c r="M368" s="43">
        <v>3</v>
      </c>
      <c r="N368" s="43">
        <v>2</v>
      </c>
      <c r="O368" s="43">
        <v>3</v>
      </c>
      <c r="P368" s="43">
        <v>2</v>
      </c>
      <c r="Q368" s="43">
        <v>1</v>
      </c>
      <c r="R368" s="43">
        <v>4</v>
      </c>
      <c r="S368" s="43">
        <v>3</v>
      </c>
      <c r="T368" s="43">
        <v>2</v>
      </c>
      <c r="U368" s="43">
        <v>3</v>
      </c>
      <c r="V368" s="43">
        <v>3</v>
      </c>
      <c r="W368" s="43">
        <v>3</v>
      </c>
      <c r="X368" s="43">
        <v>3</v>
      </c>
      <c r="Y368" s="43">
        <v>3</v>
      </c>
      <c r="Z368" s="43">
        <v>2</v>
      </c>
      <c r="AA368" s="43">
        <v>2</v>
      </c>
      <c r="AB368" s="43">
        <v>3</v>
      </c>
      <c r="AC368" s="43">
        <v>3</v>
      </c>
      <c r="AD368" s="47">
        <f t="shared" si="18"/>
        <v>61</v>
      </c>
      <c r="AE368" s="47">
        <f t="shared" si="19"/>
        <v>2.3744263385693776</v>
      </c>
      <c r="AF368" s="47">
        <v>2</v>
      </c>
      <c r="AG368" s="47" t="str">
        <f t="shared" si="20"/>
        <v>SEDANG</v>
      </c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</row>
    <row r="369" spans="1:43" x14ac:dyDescent="0.2">
      <c r="A369" s="28" t="s">
        <v>1183</v>
      </c>
      <c r="B369" s="42" t="s">
        <v>69</v>
      </c>
      <c r="C369" s="42">
        <v>13</v>
      </c>
      <c r="D369" s="42">
        <v>8</v>
      </c>
      <c r="E369" s="43">
        <v>4</v>
      </c>
      <c r="F369" s="43">
        <v>4</v>
      </c>
      <c r="G369" s="43">
        <v>1</v>
      </c>
      <c r="H369" s="43">
        <v>1</v>
      </c>
      <c r="I369" s="43">
        <v>1</v>
      </c>
      <c r="J369" s="43">
        <v>4</v>
      </c>
      <c r="K369" s="43">
        <v>2</v>
      </c>
      <c r="L369" s="43">
        <v>1</v>
      </c>
      <c r="M369" s="43">
        <v>4</v>
      </c>
      <c r="N369" s="43">
        <v>1</v>
      </c>
      <c r="O369" s="43">
        <v>3</v>
      </c>
      <c r="P369" s="43">
        <v>4</v>
      </c>
      <c r="Q369" s="43">
        <v>1</v>
      </c>
      <c r="R369" s="43">
        <v>1</v>
      </c>
      <c r="S369" s="43">
        <v>3</v>
      </c>
      <c r="T369" s="43">
        <v>1</v>
      </c>
      <c r="U369" s="43">
        <v>4</v>
      </c>
      <c r="V369" s="43">
        <v>1</v>
      </c>
      <c r="W369" s="43">
        <v>4</v>
      </c>
      <c r="X369" s="43">
        <v>1</v>
      </c>
      <c r="Y369" s="43">
        <v>4</v>
      </c>
      <c r="Z369" s="43">
        <v>1</v>
      </c>
      <c r="AA369" s="43">
        <v>4</v>
      </c>
      <c r="AB369" s="43">
        <v>1</v>
      </c>
      <c r="AC369" s="43">
        <v>4</v>
      </c>
      <c r="AD369" s="47">
        <f t="shared" si="18"/>
        <v>60</v>
      </c>
      <c r="AE369" s="47">
        <f t="shared" si="19"/>
        <v>2.0094448743015478</v>
      </c>
      <c r="AF369" s="47">
        <v>2</v>
      </c>
      <c r="AG369" s="47" t="str">
        <f t="shared" si="20"/>
        <v>SEDANG</v>
      </c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</row>
    <row r="370" spans="1:43" x14ac:dyDescent="0.2">
      <c r="A370" s="28" t="s">
        <v>1184</v>
      </c>
      <c r="B370" s="42" t="s">
        <v>69</v>
      </c>
      <c r="C370" s="42">
        <v>14</v>
      </c>
      <c r="D370" s="42">
        <v>9</v>
      </c>
      <c r="E370" s="43">
        <v>4</v>
      </c>
      <c r="F370" s="43">
        <v>3</v>
      </c>
      <c r="G370" s="43">
        <v>2</v>
      </c>
      <c r="H370" s="43">
        <v>2</v>
      </c>
      <c r="I370" s="43">
        <v>2</v>
      </c>
      <c r="J370" s="43">
        <v>4</v>
      </c>
      <c r="K370" s="43">
        <v>2</v>
      </c>
      <c r="L370" s="43">
        <v>4</v>
      </c>
      <c r="M370" s="43">
        <v>3</v>
      </c>
      <c r="N370" s="43">
        <v>2</v>
      </c>
      <c r="O370" s="43">
        <v>4</v>
      </c>
      <c r="P370" s="43">
        <v>2</v>
      </c>
      <c r="Q370" s="43">
        <v>4</v>
      </c>
      <c r="R370" s="43">
        <v>4</v>
      </c>
      <c r="S370" s="43">
        <v>4</v>
      </c>
      <c r="T370" s="43">
        <v>4</v>
      </c>
      <c r="U370" s="43">
        <v>3</v>
      </c>
      <c r="V370" s="43">
        <v>2</v>
      </c>
      <c r="W370" s="43">
        <v>4</v>
      </c>
      <c r="X370" s="43">
        <v>4</v>
      </c>
      <c r="Y370" s="43">
        <v>2</v>
      </c>
      <c r="Z370" s="43">
        <v>3</v>
      </c>
      <c r="AA370" s="43">
        <v>2</v>
      </c>
      <c r="AB370" s="43">
        <v>4</v>
      </c>
      <c r="AC370" s="43">
        <v>3</v>
      </c>
      <c r="AD370" s="47">
        <f t="shared" si="18"/>
        <v>77</v>
      </c>
      <c r="AE370" s="47">
        <f t="shared" si="19"/>
        <v>3.0745835253482903</v>
      </c>
      <c r="AF370" s="47">
        <v>3</v>
      </c>
      <c r="AG370" s="47" t="str">
        <f t="shared" si="20"/>
        <v>SEDANG</v>
      </c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</row>
    <row r="371" spans="1:43" x14ac:dyDescent="0.2">
      <c r="A371" s="28" t="s">
        <v>1185</v>
      </c>
      <c r="B371" s="42" t="s">
        <v>69</v>
      </c>
      <c r="C371" s="42">
        <v>15</v>
      </c>
      <c r="D371" s="42">
        <v>9</v>
      </c>
      <c r="E371" s="43">
        <v>3</v>
      </c>
      <c r="F371" s="43">
        <v>3</v>
      </c>
      <c r="G371" s="43">
        <v>2</v>
      </c>
      <c r="H371" s="43">
        <v>2</v>
      </c>
      <c r="I371" s="43">
        <v>2</v>
      </c>
      <c r="J371" s="43">
        <v>4</v>
      </c>
      <c r="K371" s="43">
        <v>2</v>
      </c>
      <c r="L371" s="43">
        <v>3</v>
      </c>
      <c r="M371" s="43">
        <v>3</v>
      </c>
      <c r="N371" s="43">
        <v>2</v>
      </c>
      <c r="O371" s="43">
        <v>3</v>
      </c>
      <c r="P371" s="43">
        <v>2</v>
      </c>
      <c r="Q371" s="43">
        <v>2</v>
      </c>
      <c r="R371" s="43">
        <v>4</v>
      </c>
      <c r="S371" s="43">
        <v>4</v>
      </c>
      <c r="T371" s="43">
        <v>3</v>
      </c>
      <c r="U371" s="43">
        <v>2</v>
      </c>
      <c r="V371" s="43">
        <v>3</v>
      </c>
      <c r="W371" s="43">
        <v>3</v>
      </c>
      <c r="X371" s="43">
        <v>3</v>
      </c>
      <c r="Y371" s="43">
        <v>3</v>
      </c>
      <c r="Z371" s="43">
        <v>3</v>
      </c>
      <c r="AA371" s="43">
        <v>3</v>
      </c>
      <c r="AB371" s="43">
        <v>3</v>
      </c>
      <c r="AC371" s="43">
        <v>3</v>
      </c>
      <c r="AD371" s="47">
        <f t="shared" si="18"/>
        <v>70</v>
      </c>
      <c r="AE371" s="47">
        <f t="shared" si="19"/>
        <v>2.85003078026276</v>
      </c>
      <c r="AF371" s="47">
        <v>3</v>
      </c>
      <c r="AG371" s="47" t="str">
        <f t="shared" si="20"/>
        <v>SEDANG</v>
      </c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</row>
    <row r="372" spans="1:43" x14ac:dyDescent="0.2">
      <c r="A372" s="28" t="s">
        <v>1186</v>
      </c>
      <c r="B372" s="42" t="s">
        <v>69</v>
      </c>
      <c r="C372" s="42">
        <v>14</v>
      </c>
      <c r="D372" s="42">
        <v>8</v>
      </c>
      <c r="E372" s="43">
        <v>3</v>
      </c>
      <c r="F372" s="43">
        <v>3</v>
      </c>
      <c r="G372" s="43">
        <v>2</v>
      </c>
      <c r="H372" s="43">
        <v>2</v>
      </c>
      <c r="I372" s="43">
        <v>2</v>
      </c>
      <c r="J372" s="43">
        <v>3</v>
      </c>
      <c r="K372" s="43">
        <v>2</v>
      </c>
      <c r="L372" s="43">
        <v>3</v>
      </c>
      <c r="M372" s="43">
        <v>3</v>
      </c>
      <c r="N372" s="43">
        <v>3</v>
      </c>
      <c r="O372" s="43">
        <v>2</v>
      </c>
      <c r="P372" s="43">
        <v>3</v>
      </c>
      <c r="Q372" s="43">
        <v>2</v>
      </c>
      <c r="R372" s="43">
        <v>4</v>
      </c>
      <c r="S372" s="43">
        <v>3</v>
      </c>
      <c r="T372" s="43">
        <v>3</v>
      </c>
      <c r="U372" s="43">
        <v>2</v>
      </c>
      <c r="V372" s="43">
        <v>2</v>
      </c>
      <c r="W372" s="43">
        <v>3</v>
      </c>
      <c r="X372" s="43">
        <v>3</v>
      </c>
      <c r="Y372" s="43">
        <v>2</v>
      </c>
      <c r="Z372" s="43">
        <v>3</v>
      </c>
      <c r="AA372" s="43">
        <v>3</v>
      </c>
      <c r="AB372" s="43">
        <v>3</v>
      </c>
      <c r="AC372" s="43">
        <v>3</v>
      </c>
      <c r="AD372" s="47">
        <f t="shared" si="18"/>
        <v>67</v>
      </c>
      <c r="AE372" s="47">
        <f t="shared" si="19"/>
        <v>2.7274996291762768</v>
      </c>
      <c r="AF372" s="47">
        <v>3</v>
      </c>
      <c r="AG372" s="47" t="str">
        <f t="shared" si="20"/>
        <v>SEDANG</v>
      </c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</row>
    <row r="373" spans="1:43" x14ac:dyDescent="0.2">
      <c r="A373" s="28" t="s">
        <v>1187</v>
      </c>
      <c r="B373" s="42" t="s">
        <v>69</v>
      </c>
      <c r="C373" s="42">
        <v>14</v>
      </c>
      <c r="D373" s="42">
        <v>8</v>
      </c>
      <c r="E373" s="43">
        <v>3</v>
      </c>
      <c r="F373" s="43">
        <v>3</v>
      </c>
      <c r="G373" s="43">
        <v>2</v>
      </c>
      <c r="H373" s="43">
        <v>2</v>
      </c>
      <c r="I373" s="43">
        <v>2</v>
      </c>
      <c r="J373" s="43">
        <v>3</v>
      </c>
      <c r="K373" s="43">
        <v>1</v>
      </c>
      <c r="L373" s="43">
        <v>4</v>
      </c>
      <c r="M373" s="43">
        <v>4</v>
      </c>
      <c r="N373" s="43">
        <v>2</v>
      </c>
      <c r="O373" s="43">
        <v>2</v>
      </c>
      <c r="P373" s="43">
        <v>3</v>
      </c>
      <c r="Q373" s="43">
        <v>2</v>
      </c>
      <c r="R373" s="43">
        <v>4</v>
      </c>
      <c r="S373" s="43">
        <v>4</v>
      </c>
      <c r="T373" s="43">
        <v>4</v>
      </c>
      <c r="U373" s="43">
        <v>3</v>
      </c>
      <c r="V373" s="43">
        <v>3</v>
      </c>
      <c r="W373" s="43">
        <v>3</v>
      </c>
      <c r="X373" s="43">
        <v>3</v>
      </c>
      <c r="Y373" s="43">
        <v>3</v>
      </c>
      <c r="Z373" s="43">
        <v>3</v>
      </c>
      <c r="AA373" s="43">
        <v>3</v>
      </c>
      <c r="AB373" s="43">
        <v>3</v>
      </c>
      <c r="AC373" s="43">
        <v>4</v>
      </c>
      <c r="AD373" s="47">
        <f t="shared" si="18"/>
        <v>73</v>
      </c>
      <c r="AE373" s="47">
        <f t="shared" si="19"/>
        <v>2.8694654434507854</v>
      </c>
      <c r="AF373" s="47">
        <v>3</v>
      </c>
      <c r="AG373" s="47" t="str">
        <f t="shared" si="20"/>
        <v>SEDANG</v>
      </c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</row>
    <row r="374" spans="1:43" x14ac:dyDescent="0.2">
      <c r="A374" s="28" t="s">
        <v>1188</v>
      </c>
      <c r="B374" s="42" t="s">
        <v>69</v>
      </c>
      <c r="C374" s="42">
        <v>15</v>
      </c>
      <c r="D374" s="42">
        <v>9</v>
      </c>
      <c r="E374" s="43">
        <v>3</v>
      </c>
      <c r="F374" s="43">
        <v>2</v>
      </c>
      <c r="G374" s="43">
        <v>1</v>
      </c>
      <c r="H374" s="43">
        <v>2</v>
      </c>
      <c r="I374" s="43">
        <v>1</v>
      </c>
      <c r="J374" s="43">
        <v>1</v>
      </c>
      <c r="K374" s="43">
        <v>1</v>
      </c>
      <c r="L374" s="43">
        <v>3</v>
      </c>
      <c r="M374" s="43">
        <v>3</v>
      </c>
      <c r="N374" s="43">
        <v>1</v>
      </c>
      <c r="O374" s="43">
        <v>2</v>
      </c>
      <c r="P374" s="43">
        <v>1</v>
      </c>
      <c r="Q374" s="43">
        <v>1</v>
      </c>
      <c r="R374" s="43">
        <v>3</v>
      </c>
      <c r="S374" s="43">
        <v>3</v>
      </c>
      <c r="T374" s="43">
        <v>2</v>
      </c>
      <c r="U374" s="43">
        <v>1</v>
      </c>
      <c r="V374" s="43">
        <v>1</v>
      </c>
      <c r="W374" s="43">
        <v>2</v>
      </c>
      <c r="X374" s="43">
        <v>3</v>
      </c>
      <c r="Y374" s="43">
        <v>1</v>
      </c>
      <c r="Z374" s="43">
        <v>1</v>
      </c>
      <c r="AA374" s="43">
        <v>1</v>
      </c>
      <c r="AB374" s="43">
        <v>2</v>
      </c>
      <c r="AC374" s="43">
        <v>1</v>
      </c>
      <c r="AD374" s="47">
        <f t="shared" si="18"/>
        <v>43</v>
      </c>
      <c r="AE374" s="47">
        <f t="shared" si="19"/>
        <v>1.6785179907129946</v>
      </c>
      <c r="AF374" s="47">
        <v>2</v>
      </c>
      <c r="AG374" s="47" t="str">
        <f t="shared" si="20"/>
        <v>RENDAH</v>
      </c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</row>
    <row r="375" spans="1:43" x14ac:dyDescent="0.2">
      <c r="A375" s="28" t="s">
        <v>1189</v>
      </c>
      <c r="B375" s="42" t="s">
        <v>69</v>
      </c>
      <c r="C375" s="42">
        <v>13</v>
      </c>
      <c r="D375" s="42">
        <v>8</v>
      </c>
      <c r="E375" s="43">
        <v>3</v>
      </c>
      <c r="F375" s="43">
        <v>3</v>
      </c>
      <c r="G375" s="43">
        <v>1</v>
      </c>
      <c r="H375" s="43">
        <v>1</v>
      </c>
      <c r="I375" s="43">
        <v>1</v>
      </c>
      <c r="J375" s="43">
        <v>2</v>
      </c>
      <c r="K375" s="43">
        <v>1</v>
      </c>
      <c r="L375" s="43">
        <v>2</v>
      </c>
      <c r="M375" s="43">
        <v>2</v>
      </c>
      <c r="N375" s="43">
        <v>2</v>
      </c>
      <c r="O375" s="43">
        <v>2</v>
      </c>
      <c r="P375" s="43">
        <v>2</v>
      </c>
      <c r="Q375" s="43">
        <v>2</v>
      </c>
      <c r="R375" s="43">
        <v>3</v>
      </c>
      <c r="S375" s="43">
        <v>2</v>
      </c>
      <c r="T375" s="43">
        <v>3</v>
      </c>
      <c r="U375" s="43">
        <v>2</v>
      </c>
      <c r="V375" s="43">
        <v>3</v>
      </c>
      <c r="W375" s="43">
        <v>3</v>
      </c>
      <c r="X375" s="43">
        <v>3</v>
      </c>
      <c r="Y375" s="43">
        <v>3</v>
      </c>
      <c r="Z375" s="43">
        <v>3</v>
      </c>
      <c r="AA375" s="43">
        <v>3</v>
      </c>
      <c r="AB375" s="43">
        <v>2</v>
      </c>
      <c r="AC375" s="43">
        <v>2</v>
      </c>
      <c r="AD375" s="47">
        <f t="shared" si="18"/>
        <v>56</v>
      </c>
      <c r="AE375" s="47">
        <f t="shared" si="19"/>
        <v>2.2252771048260636</v>
      </c>
      <c r="AF375" s="47">
        <v>2</v>
      </c>
      <c r="AG375" s="47" t="str">
        <f t="shared" si="20"/>
        <v>RENDAH</v>
      </c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</row>
    <row r="376" spans="1:43" x14ac:dyDescent="0.2">
      <c r="A376" s="28" t="s">
        <v>1190</v>
      </c>
      <c r="B376" s="42" t="s">
        <v>69</v>
      </c>
      <c r="C376" s="42">
        <v>15</v>
      </c>
      <c r="D376" s="42">
        <v>9</v>
      </c>
      <c r="E376" s="43">
        <v>4</v>
      </c>
      <c r="F376" s="43">
        <v>4</v>
      </c>
      <c r="G376" s="43">
        <v>4</v>
      </c>
      <c r="H376" s="43">
        <v>4</v>
      </c>
      <c r="I376" s="43">
        <v>4</v>
      </c>
      <c r="J376" s="43">
        <v>4</v>
      </c>
      <c r="K376" s="43">
        <v>3</v>
      </c>
      <c r="L376" s="43">
        <v>4</v>
      </c>
      <c r="M376" s="43">
        <v>4</v>
      </c>
      <c r="N376" s="43">
        <v>4</v>
      </c>
      <c r="O376" s="43">
        <v>4</v>
      </c>
      <c r="P376" s="43">
        <v>4</v>
      </c>
      <c r="Q376" s="43">
        <v>2</v>
      </c>
      <c r="R376" s="43">
        <v>4</v>
      </c>
      <c r="S376" s="43">
        <v>4</v>
      </c>
      <c r="T376" s="43">
        <v>4</v>
      </c>
      <c r="U376" s="43">
        <v>4</v>
      </c>
      <c r="V376" s="43">
        <v>2</v>
      </c>
      <c r="W376" s="43">
        <v>4</v>
      </c>
      <c r="X376" s="43">
        <v>4</v>
      </c>
      <c r="Y376" s="43">
        <v>2</v>
      </c>
      <c r="Z376" s="43">
        <v>4</v>
      </c>
      <c r="AA376" s="43">
        <v>4</v>
      </c>
      <c r="AB376" s="43">
        <v>4</v>
      </c>
      <c r="AC376" s="43">
        <v>3</v>
      </c>
      <c r="AD376" s="47">
        <f t="shared" si="18"/>
        <v>92</v>
      </c>
      <c r="AE376" s="47">
        <f t="shared" si="19"/>
        <v>3.7586002915279861</v>
      </c>
      <c r="AF376" s="47">
        <v>4</v>
      </c>
      <c r="AG376" s="47" t="str">
        <f t="shared" si="20"/>
        <v>TINGGI</v>
      </c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</row>
    <row r="377" spans="1:43" x14ac:dyDescent="0.2">
      <c r="A377" s="28" t="s">
        <v>1191</v>
      </c>
      <c r="B377" s="42" t="s">
        <v>69</v>
      </c>
      <c r="C377" s="42">
        <v>15</v>
      </c>
      <c r="D377" s="42">
        <v>9</v>
      </c>
      <c r="E377" s="43">
        <v>3</v>
      </c>
      <c r="F377" s="43">
        <v>3</v>
      </c>
      <c r="G377" s="43">
        <v>2</v>
      </c>
      <c r="H377" s="43">
        <v>2</v>
      </c>
      <c r="I377" s="43">
        <v>1</v>
      </c>
      <c r="J377" s="43">
        <v>4</v>
      </c>
      <c r="K377" s="43">
        <v>3</v>
      </c>
      <c r="L377" s="43">
        <v>3</v>
      </c>
      <c r="M377" s="43">
        <v>3</v>
      </c>
      <c r="N377" s="43">
        <v>2</v>
      </c>
      <c r="O377" s="43">
        <v>3</v>
      </c>
      <c r="P377" s="43">
        <v>2</v>
      </c>
      <c r="Q377" s="43">
        <v>1</v>
      </c>
      <c r="R377" s="43">
        <v>3</v>
      </c>
      <c r="S377" s="43">
        <v>3</v>
      </c>
      <c r="T377" s="43">
        <v>4</v>
      </c>
      <c r="U377" s="43">
        <v>2</v>
      </c>
      <c r="V377" s="43">
        <v>3</v>
      </c>
      <c r="W377" s="43">
        <v>3</v>
      </c>
      <c r="X377" s="43">
        <v>3</v>
      </c>
      <c r="Y377" s="43">
        <v>3</v>
      </c>
      <c r="Z377" s="43">
        <v>2</v>
      </c>
      <c r="AA377" s="43">
        <v>3</v>
      </c>
      <c r="AB377" s="43">
        <v>3</v>
      </c>
      <c r="AC377" s="43">
        <v>2</v>
      </c>
      <c r="AD377" s="47">
        <f t="shared" si="18"/>
        <v>66</v>
      </c>
      <c r="AE377" s="47">
        <f t="shared" si="19"/>
        <v>2.6654442374993526</v>
      </c>
      <c r="AF377" s="47">
        <v>3</v>
      </c>
      <c r="AG377" s="47" t="str">
        <f t="shared" si="20"/>
        <v>SEDANG</v>
      </c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</row>
    <row r="378" spans="1:43" x14ac:dyDescent="0.2">
      <c r="A378" s="28" t="s">
        <v>1192</v>
      </c>
      <c r="B378" s="42" t="s">
        <v>69</v>
      </c>
      <c r="C378" s="42">
        <v>15</v>
      </c>
      <c r="D378" s="42">
        <v>9</v>
      </c>
      <c r="E378" s="43">
        <v>4</v>
      </c>
      <c r="F378" s="43">
        <v>4</v>
      </c>
      <c r="G378" s="43">
        <v>1</v>
      </c>
      <c r="H378" s="43">
        <v>3</v>
      </c>
      <c r="I378" s="43">
        <v>1</v>
      </c>
      <c r="J378" s="43">
        <v>3</v>
      </c>
      <c r="K378" s="43">
        <v>1</v>
      </c>
      <c r="L378" s="43">
        <v>4</v>
      </c>
      <c r="M378" s="43">
        <v>4</v>
      </c>
      <c r="N378" s="43">
        <v>1</v>
      </c>
      <c r="O378" s="43">
        <v>4</v>
      </c>
      <c r="P378" s="43">
        <v>1</v>
      </c>
      <c r="Q378" s="43">
        <v>1</v>
      </c>
      <c r="R378" s="43">
        <v>4</v>
      </c>
      <c r="S378" s="43">
        <v>4</v>
      </c>
      <c r="T378" s="43">
        <v>1</v>
      </c>
      <c r="U378" s="43">
        <v>1</v>
      </c>
      <c r="V378" s="43">
        <v>1</v>
      </c>
      <c r="W378" s="43">
        <v>3</v>
      </c>
      <c r="X378" s="43">
        <v>3</v>
      </c>
      <c r="Y378" s="43">
        <v>2</v>
      </c>
      <c r="Z378" s="43">
        <v>4</v>
      </c>
      <c r="AA378" s="43">
        <v>4</v>
      </c>
      <c r="AB378" s="43">
        <v>2</v>
      </c>
      <c r="AC378" s="43">
        <v>2</v>
      </c>
      <c r="AD378" s="47">
        <f t="shared" si="18"/>
        <v>63</v>
      </c>
      <c r="AE378" s="47">
        <f t="shared" si="19"/>
        <v>2.2663819237056693</v>
      </c>
      <c r="AF378" s="47">
        <v>2</v>
      </c>
      <c r="AG378" s="47" t="str">
        <f t="shared" si="20"/>
        <v>SEDANG</v>
      </c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</row>
    <row r="379" spans="1:43" x14ac:dyDescent="0.2">
      <c r="A379" s="28" t="s">
        <v>1193</v>
      </c>
      <c r="B379" s="42" t="s">
        <v>69</v>
      </c>
      <c r="C379" s="42">
        <v>14</v>
      </c>
      <c r="D379" s="42">
        <v>9</v>
      </c>
      <c r="E379" s="43">
        <v>4</v>
      </c>
      <c r="F379" s="43">
        <v>4</v>
      </c>
      <c r="G379" s="43">
        <v>4</v>
      </c>
      <c r="H379" s="43">
        <v>4</v>
      </c>
      <c r="I379" s="43">
        <v>3</v>
      </c>
      <c r="J379" s="43">
        <v>4</v>
      </c>
      <c r="K379" s="43">
        <v>4</v>
      </c>
      <c r="L379" s="43">
        <v>4</v>
      </c>
      <c r="M379" s="43">
        <v>4</v>
      </c>
      <c r="N379" s="43">
        <v>3</v>
      </c>
      <c r="O379" s="43">
        <v>4</v>
      </c>
      <c r="P379" s="43">
        <v>2</v>
      </c>
      <c r="Q379" s="43">
        <v>4</v>
      </c>
      <c r="R379" s="43">
        <v>4</v>
      </c>
      <c r="S379" s="43">
        <v>4</v>
      </c>
      <c r="T379" s="43">
        <v>4</v>
      </c>
      <c r="U379" s="43">
        <v>4</v>
      </c>
      <c r="V379" s="43">
        <v>4</v>
      </c>
      <c r="W379" s="43">
        <v>4</v>
      </c>
      <c r="X379" s="43">
        <v>4</v>
      </c>
      <c r="Y379" s="43">
        <v>3</v>
      </c>
      <c r="Z379" s="43">
        <v>4</v>
      </c>
      <c r="AA379" s="43">
        <v>4</v>
      </c>
      <c r="AB379" s="43">
        <v>4</v>
      </c>
      <c r="AC379" s="43">
        <v>3</v>
      </c>
      <c r="AD379" s="47">
        <f t="shared" si="18"/>
        <v>94</v>
      </c>
      <c r="AE379" s="47">
        <f t="shared" si="19"/>
        <v>3.8825176957424166</v>
      </c>
      <c r="AF379" s="47">
        <v>4</v>
      </c>
      <c r="AG379" s="47" t="str">
        <f t="shared" si="20"/>
        <v>TINGGI</v>
      </c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</row>
    <row r="380" spans="1:43" x14ac:dyDescent="0.2">
      <c r="A380" s="28" t="s">
        <v>1194</v>
      </c>
      <c r="B380" s="42" t="s">
        <v>69</v>
      </c>
      <c r="C380" s="42">
        <v>14</v>
      </c>
      <c r="D380" s="42">
        <v>9</v>
      </c>
      <c r="E380" s="43">
        <v>4</v>
      </c>
      <c r="F380" s="43">
        <v>3</v>
      </c>
      <c r="G380" s="43">
        <v>3</v>
      </c>
      <c r="H380" s="43">
        <v>4</v>
      </c>
      <c r="I380" s="43">
        <v>3</v>
      </c>
      <c r="J380" s="43">
        <v>3</v>
      </c>
      <c r="K380" s="43">
        <v>4</v>
      </c>
      <c r="L380" s="43">
        <v>3</v>
      </c>
      <c r="M380" s="43">
        <v>4</v>
      </c>
      <c r="N380" s="43">
        <v>3</v>
      </c>
      <c r="O380" s="43">
        <v>3</v>
      </c>
      <c r="P380" s="43">
        <v>2</v>
      </c>
      <c r="Q380" s="43">
        <v>1</v>
      </c>
      <c r="R380" s="43">
        <v>4</v>
      </c>
      <c r="S380" s="43">
        <v>3</v>
      </c>
      <c r="T380" s="43">
        <v>3</v>
      </c>
      <c r="U380" s="43">
        <v>3</v>
      </c>
      <c r="V380" s="43">
        <v>3</v>
      </c>
      <c r="W380" s="43">
        <v>3</v>
      </c>
      <c r="X380" s="43">
        <v>4</v>
      </c>
      <c r="Y380" s="43">
        <v>3</v>
      </c>
      <c r="Z380" s="43">
        <v>3</v>
      </c>
      <c r="AA380" s="43">
        <v>4</v>
      </c>
      <c r="AB380" s="43">
        <v>4</v>
      </c>
      <c r="AC380" s="43">
        <v>2</v>
      </c>
      <c r="AD380" s="47">
        <f t="shared" si="18"/>
        <v>79</v>
      </c>
      <c r="AE380" s="47">
        <f t="shared" si="19"/>
        <v>3.2363687578119706</v>
      </c>
      <c r="AF380" s="47">
        <v>3</v>
      </c>
      <c r="AG380" s="47" t="str">
        <f t="shared" si="20"/>
        <v>SEDANG</v>
      </c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</row>
    <row r="381" spans="1:43" x14ac:dyDescent="0.2">
      <c r="A381" s="28" t="s">
        <v>1195</v>
      </c>
      <c r="B381" s="42" t="s">
        <v>69</v>
      </c>
      <c r="C381" s="42">
        <v>13</v>
      </c>
      <c r="D381" s="42">
        <v>8</v>
      </c>
      <c r="E381" s="43">
        <v>3</v>
      </c>
      <c r="F381" s="43">
        <v>3</v>
      </c>
      <c r="G381" s="43">
        <v>2</v>
      </c>
      <c r="H381" s="43">
        <v>3</v>
      </c>
      <c r="I381" s="43">
        <v>3</v>
      </c>
      <c r="J381" s="43">
        <v>3</v>
      </c>
      <c r="K381" s="43">
        <v>3</v>
      </c>
      <c r="L381" s="43">
        <v>3</v>
      </c>
      <c r="M381" s="43">
        <v>3</v>
      </c>
      <c r="N381" s="43">
        <v>3</v>
      </c>
      <c r="O381" s="43">
        <v>3</v>
      </c>
      <c r="P381" s="43">
        <v>3</v>
      </c>
      <c r="Q381" s="43">
        <v>3</v>
      </c>
      <c r="R381" s="43">
        <v>3</v>
      </c>
      <c r="S381" s="43">
        <v>3</v>
      </c>
      <c r="T381" s="43">
        <v>3</v>
      </c>
      <c r="U381" s="43">
        <v>3</v>
      </c>
      <c r="V381" s="43">
        <v>3</v>
      </c>
      <c r="W381" s="43">
        <v>3</v>
      </c>
      <c r="X381" s="43">
        <v>3</v>
      </c>
      <c r="Y381" s="43">
        <v>3</v>
      </c>
      <c r="Z381" s="43">
        <v>3</v>
      </c>
      <c r="AA381" s="43">
        <v>3</v>
      </c>
      <c r="AB381" s="43">
        <v>3</v>
      </c>
      <c r="AC381" s="43">
        <v>2</v>
      </c>
      <c r="AD381" s="47">
        <f t="shared" si="18"/>
        <v>73</v>
      </c>
      <c r="AE381" s="47">
        <f t="shared" si="19"/>
        <v>3.0698443330427456</v>
      </c>
      <c r="AF381" s="47">
        <v>3</v>
      </c>
      <c r="AG381" s="47" t="str">
        <f t="shared" si="20"/>
        <v>SEDANG</v>
      </c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</row>
    <row r="382" spans="1:43" x14ac:dyDescent="0.2">
      <c r="A382" s="28" t="s">
        <v>1196</v>
      </c>
      <c r="B382" s="42" t="s">
        <v>69</v>
      </c>
      <c r="C382" s="42">
        <v>14</v>
      </c>
      <c r="D382" s="42">
        <v>9</v>
      </c>
      <c r="E382" s="43">
        <v>3</v>
      </c>
      <c r="F382" s="43">
        <v>4</v>
      </c>
      <c r="G382" s="43">
        <v>2</v>
      </c>
      <c r="H382" s="43">
        <v>3</v>
      </c>
      <c r="I382" s="43">
        <v>2</v>
      </c>
      <c r="J382" s="43">
        <v>3</v>
      </c>
      <c r="K382" s="43">
        <v>1</v>
      </c>
      <c r="L382" s="43">
        <v>3</v>
      </c>
      <c r="M382" s="43">
        <v>4</v>
      </c>
      <c r="N382" s="43">
        <v>2</v>
      </c>
      <c r="O382" s="43">
        <v>3</v>
      </c>
      <c r="P382" s="43">
        <v>1</v>
      </c>
      <c r="Q382" s="43">
        <v>2</v>
      </c>
      <c r="R382" s="43">
        <v>3</v>
      </c>
      <c r="S382" s="43">
        <v>3</v>
      </c>
      <c r="T382" s="43">
        <v>3</v>
      </c>
      <c r="U382" s="43">
        <v>3</v>
      </c>
      <c r="V382" s="43">
        <v>3</v>
      </c>
      <c r="W382" s="43">
        <v>4</v>
      </c>
      <c r="X382" s="43">
        <v>4</v>
      </c>
      <c r="Y382" s="43">
        <v>3</v>
      </c>
      <c r="Z382" s="43">
        <v>3</v>
      </c>
      <c r="AA382" s="43">
        <v>3</v>
      </c>
      <c r="AB382" s="43">
        <v>3</v>
      </c>
      <c r="AC382" s="43">
        <v>2</v>
      </c>
      <c r="AD382" s="47">
        <f t="shared" si="18"/>
        <v>70</v>
      </c>
      <c r="AE382" s="47">
        <f t="shared" si="19"/>
        <v>2.8174226451471887</v>
      </c>
      <c r="AF382" s="47">
        <v>3</v>
      </c>
      <c r="AG382" s="47" t="str">
        <f t="shared" si="20"/>
        <v>SEDANG</v>
      </c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</row>
    <row r="383" spans="1:43" x14ac:dyDescent="0.2">
      <c r="A383" s="28" t="s">
        <v>1197</v>
      </c>
      <c r="B383" s="42" t="s">
        <v>69</v>
      </c>
      <c r="C383" s="42">
        <v>14</v>
      </c>
      <c r="D383" s="42">
        <v>9</v>
      </c>
      <c r="E383" s="43">
        <v>4</v>
      </c>
      <c r="F383" s="43">
        <v>3</v>
      </c>
      <c r="G383" s="43">
        <v>2</v>
      </c>
      <c r="H383" s="43">
        <v>3</v>
      </c>
      <c r="I383" s="43">
        <v>1</v>
      </c>
      <c r="J383" s="43">
        <v>1</v>
      </c>
      <c r="K383" s="43">
        <v>1</v>
      </c>
      <c r="L383" s="43">
        <v>4</v>
      </c>
      <c r="M383" s="43">
        <v>4</v>
      </c>
      <c r="N383" s="43">
        <v>3</v>
      </c>
      <c r="O383" s="43">
        <v>4</v>
      </c>
      <c r="P383" s="43">
        <v>4</v>
      </c>
      <c r="Q383" s="43">
        <v>4</v>
      </c>
      <c r="R383" s="43">
        <v>4</v>
      </c>
      <c r="S383" s="43">
        <v>2</v>
      </c>
      <c r="T383" s="43">
        <v>3</v>
      </c>
      <c r="U383" s="43">
        <v>4</v>
      </c>
      <c r="V383" s="43">
        <v>2</v>
      </c>
      <c r="W383" s="43">
        <v>3</v>
      </c>
      <c r="X383" s="43">
        <v>3</v>
      </c>
      <c r="Y383" s="43">
        <v>2</v>
      </c>
      <c r="Z383" s="43">
        <v>3</v>
      </c>
      <c r="AA383" s="43">
        <v>3</v>
      </c>
      <c r="AB383" s="43">
        <v>2</v>
      </c>
      <c r="AC383" s="43">
        <v>4</v>
      </c>
      <c r="AD383" s="47">
        <f t="shared" si="18"/>
        <v>73</v>
      </c>
      <c r="AE383" s="47">
        <f t="shared" si="19"/>
        <v>2.7778813897257097</v>
      </c>
      <c r="AF383" s="47">
        <v>3</v>
      </c>
      <c r="AG383" s="47" t="str">
        <f t="shared" si="20"/>
        <v>SEDANG</v>
      </c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</row>
    <row r="384" spans="1:43" x14ac:dyDescent="0.2">
      <c r="A384" s="28" t="s">
        <v>1198</v>
      </c>
      <c r="B384" s="42" t="s">
        <v>69</v>
      </c>
      <c r="C384" s="42">
        <v>14</v>
      </c>
      <c r="D384" s="42">
        <v>9</v>
      </c>
      <c r="E384" s="43">
        <v>3</v>
      </c>
      <c r="F384" s="43">
        <v>2</v>
      </c>
      <c r="G384" s="43">
        <v>2</v>
      </c>
      <c r="H384" s="43">
        <v>3</v>
      </c>
      <c r="I384" s="43">
        <v>1</v>
      </c>
      <c r="J384" s="43">
        <v>2</v>
      </c>
      <c r="K384" s="43">
        <v>1</v>
      </c>
      <c r="L384" s="43">
        <v>3</v>
      </c>
      <c r="M384" s="43">
        <v>3</v>
      </c>
      <c r="N384" s="43">
        <v>3</v>
      </c>
      <c r="O384" s="43">
        <v>3</v>
      </c>
      <c r="P384" s="43">
        <v>3</v>
      </c>
      <c r="Q384" s="43">
        <v>2</v>
      </c>
      <c r="R384" s="43">
        <v>3</v>
      </c>
      <c r="S384" s="43">
        <v>3</v>
      </c>
      <c r="T384" s="43">
        <v>3</v>
      </c>
      <c r="U384" s="43">
        <v>3</v>
      </c>
      <c r="V384" s="43">
        <v>2</v>
      </c>
      <c r="W384" s="43">
        <v>3</v>
      </c>
      <c r="X384" s="43">
        <v>3</v>
      </c>
      <c r="Y384" s="43">
        <v>2</v>
      </c>
      <c r="Z384" s="43">
        <v>3</v>
      </c>
      <c r="AA384" s="43">
        <v>3</v>
      </c>
      <c r="AB384" s="43">
        <v>3</v>
      </c>
      <c r="AC384" s="43">
        <v>3</v>
      </c>
      <c r="AD384" s="47">
        <f t="shared" si="18"/>
        <v>65</v>
      </c>
      <c r="AE384" s="47">
        <f t="shared" si="19"/>
        <v>2.6048007146252634</v>
      </c>
      <c r="AF384" s="47">
        <v>2</v>
      </c>
      <c r="AG384" s="47" t="str">
        <f t="shared" si="20"/>
        <v>SEDANG</v>
      </c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</row>
    <row r="385" spans="1:43" x14ac:dyDescent="0.2">
      <c r="A385" s="28" t="s">
        <v>1199</v>
      </c>
      <c r="B385" s="42" t="s">
        <v>69</v>
      </c>
      <c r="C385" s="42">
        <v>14</v>
      </c>
      <c r="D385" s="42">
        <v>9</v>
      </c>
      <c r="E385" s="43">
        <v>3</v>
      </c>
      <c r="F385" s="43">
        <v>3</v>
      </c>
      <c r="G385" s="43">
        <v>1</v>
      </c>
      <c r="H385" s="43">
        <v>2</v>
      </c>
      <c r="I385" s="43">
        <v>1</v>
      </c>
      <c r="J385" s="43">
        <v>2</v>
      </c>
      <c r="K385" s="43">
        <v>2</v>
      </c>
      <c r="L385" s="43">
        <v>3</v>
      </c>
      <c r="M385" s="43">
        <v>3</v>
      </c>
      <c r="N385" s="43">
        <v>2</v>
      </c>
      <c r="O385" s="43">
        <v>3</v>
      </c>
      <c r="P385" s="43">
        <v>2</v>
      </c>
      <c r="Q385" s="43">
        <v>3</v>
      </c>
      <c r="R385" s="43">
        <v>4</v>
      </c>
      <c r="S385" s="43">
        <v>3</v>
      </c>
      <c r="T385" s="43">
        <v>3</v>
      </c>
      <c r="U385" s="43">
        <v>2</v>
      </c>
      <c r="V385" s="43">
        <v>2</v>
      </c>
      <c r="W385" s="43">
        <v>3</v>
      </c>
      <c r="X385" s="43">
        <v>3</v>
      </c>
      <c r="Y385" s="43">
        <v>2</v>
      </c>
      <c r="Z385" s="43">
        <v>3</v>
      </c>
      <c r="AA385" s="43">
        <v>4</v>
      </c>
      <c r="AB385" s="43">
        <v>3</v>
      </c>
      <c r="AC385" s="43">
        <v>2</v>
      </c>
      <c r="AD385" s="47">
        <f t="shared" si="18"/>
        <v>64</v>
      </c>
      <c r="AE385" s="47">
        <f t="shared" si="19"/>
        <v>2.5803718806234439</v>
      </c>
      <c r="AF385" s="47">
        <v>2</v>
      </c>
      <c r="AG385" s="47" t="str">
        <f t="shared" si="20"/>
        <v>SEDANG</v>
      </c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</row>
    <row r="386" spans="1:43" x14ac:dyDescent="0.2">
      <c r="A386" s="28" t="s">
        <v>1200</v>
      </c>
      <c r="B386" s="42" t="s">
        <v>69</v>
      </c>
      <c r="C386" s="42">
        <v>14</v>
      </c>
      <c r="D386" s="42">
        <v>8</v>
      </c>
      <c r="E386" s="43">
        <v>3</v>
      </c>
      <c r="F386" s="43">
        <v>2</v>
      </c>
      <c r="G386" s="43">
        <v>3</v>
      </c>
      <c r="H386" s="43">
        <v>2</v>
      </c>
      <c r="I386" s="43">
        <v>3</v>
      </c>
      <c r="J386" s="43">
        <v>2</v>
      </c>
      <c r="K386" s="43">
        <v>3</v>
      </c>
      <c r="L386" s="43">
        <v>3</v>
      </c>
      <c r="M386" s="43">
        <v>3</v>
      </c>
      <c r="N386" s="43">
        <v>3</v>
      </c>
      <c r="O386" s="43">
        <v>2</v>
      </c>
      <c r="P386" s="43">
        <v>3</v>
      </c>
      <c r="Q386" s="43">
        <v>2</v>
      </c>
      <c r="R386" s="43">
        <v>3</v>
      </c>
      <c r="S386" s="43">
        <v>3</v>
      </c>
      <c r="T386" s="43">
        <v>3</v>
      </c>
      <c r="U386" s="43">
        <v>2</v>
      </c>
      <c r="V386" s="43">
        <v>3</v>
      </c>
      <c r="W386" s="43">
        <v>3</v>
      </c>
      <c r="X386" s="43">
        <v>3</v>
      </c>
      <c r="Y386" s="43">
        <v>2</v>
      </c>
      <c r="Z386" s="43">
        <v>3</v>
      </c>
      <c r="AA386" s="43">
        <v>3</v>
      </c>
      <c r="AB386" s="43">
        <v>3</v>
      </c>
      <c r="AC386" s="43">
        <v>2</v>
      </c>
      <c r="AD386" s="47">
        <f t="shared" si="18"/>
        <v>67</v>
      </c>
      <c r="AE386" s="47">
        <f t="shared" si="19"/>
        <v>2.7851875903797585</v>
      </c>
      <c r="AF386" s="47">
        <v>3</v>
      </c>
      <c r="AG386" s="47" t="str">
        <f t="shared" si="20"/>
        <v>SEDANG</v>
      </c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</row>
    <row r="387" spans="1:43" x14ac:dyDescent="0.2">
      <c r="A387" s="28" t="s">
        <v>1201</v>
      </c>
      <c r="B387" s="42" t="s">
        <v>69</v>
      </c>
      <c r="C387" s="42">
        <v>15</v>
      </c>
      <c r="D387" s="42">
        <v>9</v>
      </c>
      <c r="E387" s="43">
        <v>3</v>
      </c>
      <c r="F387" s="43">
        <v>4</v>
      </c>
      <c r="G387" s="43">
        <v>3</v>
      </c>
      <c r="H387" s="43">
        <v>4</v>
      </c>
      <c r="I387" s="43">
        <v>2</v>
      </c>
      <c r="J387" s="43">
        <v>3</v>
      </c>
      <c r="K387" s="43">
        <v>1</v>
      </c>
      <c r="L387" s="43">
        <v>3</v>
      </c>
      <c r="M387" s="43">
        <v>3</v>
      </c>
      <c r="N387" s="43">
        <v>3</v>
      </c>
      <c r="O387" s="43">
        <v>3</v>
      </c>
      <c r="P387" s="43">
        <v>2</v>
      </c>
      <c r="Q387" s="43">
        <v>3</v>
      </c>
      <c r="R387" s="43">
        <v>4</v>
      </c>
      <c r="S387" s="43">
        <v>4</v>
      </c>
      <c r="T387" s="43">
        <v>3</v>
      </c>
      <c r="U387" s="43">
        <v>3</v>
      </c>
      <c r="V387" s="43">
        <v>2</v>
      </c>
      <c r="W387" s="43">
        <v>3</v>
      </c>
      <c r="X387" s="43">
        <v>3</v>
      </c>
      <c r="Y387" s="43">
        <v>3</v>
      </c>
      <c r="Z387" s="43">
        <v>3</v>
      </c>
      <c r="AA387" s="43">
        <v>3</v>
      </c>
      <c r="AB387" s="43">
        <v>3</v>
      </c>
      <c r="AC387" s="43">
        <v>2</v>
      </c>
      <c r="AD387" s="47">
        <f t="shared" si="18"/>
        <v>73</v>
      </c>
      <c r="AE387" s="47">
        <f t="shared" si="19"/>
        <v>2.9921302959851417</v>
      </c>
      <c r="AF387" s="47">
        <v>3</v>
      </c>
      <c r="AG387" s="47" t="str">
        <f t="shared" si="20"/>
        <v>SEDANG</v>
      </c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</row>
    <row r="388" spans="1:43" x14ac:dyDescent="0.2">
      <c r="A388" s="28" t="s">
        <v>1202</v>
      </c>
      <c r="B388" s="42" t="s">
        <v>69</v>
      </c>
      <c r="C388" s="42">
        <v>14</v>
      </c>
      <c r="D388" s="42">
        <v>9</v>
      </c>
      <c r="E388" s="43">
        <v>2</v>
      </c>
      <c r="F388" s="43">
        <v>1</v>
      </c>
      <c r="G388" s="43">
        <v>1</v>
      </c>
      <c r="H388" s="43">
        <v>1</v>
      </c>
      <c r="I388" s="43">
        <v>2</v>
      </c>
      <c r="J388" s="43">
        <v>1</v>
      </c>
      <c r="K388" s="43">
        <v>1</v>
      </c>
      <c r="L388" s="43">
        <v>1</v>
      </c>
      <c r="M388" s="43">
        <v>1</v>
      </c>
      <c r="N388" s="43">
        <v>1</v>
      </c>
      <c r="O388" s="43">
        <v>1</v>
      </c>
      <c r="P388" s="43">
        <v>2</v>
      </c>
      <c r="Q388" s="43">
        <v>1</v>
      </c>
      <c r="R388" s="43">
        <v>1</v>
      </c>
      <c r="S388" s="43">
        <v>2</v>
      </c>
      <c r="T388" s="43">
        <v>2</v>
      </c>
      <c r="U388" s="43">
        <v>2</v>
      </c>
      <c r="V388" s="43">
        <v>3</v>
      </c>
      <c r="W388" s="43">
        <v>3</v>
      </c>
      <c r="X388" s="43">
        <v>3</v>
      </c>
      <c r="Y388" s="43">
        <v>2</v>
      </c>
      <c r="Z388" s="43">
        <v>1</v>
      </c>
      <c r="AA388" s="43">
        <v>1</v>
      </c>
      <c r="AB388" s="43">
        <v>1</v>
      </c>
      <c r="AC388" s="43">
        <v>1</v>
      </c>
      <c r="AD388" s="47">
        <f t="shared" si="18"/>
        <v>38</v>
      </c>
      <c r="AE388" s="47">
        <f t="shared" si="19"/>
        <v>1.5125601342137962</v>
      </c>
      <c r="AF388" s="47">
        <v>1</v>
      </c>
      <c r="AG388" s="47" t="str">
        <f t="shared" si="20"/>
        <v>RENDAH</v>
      </c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</row>
    <row r="389" spans="1:43" x14ac:dyDescent="0.2">
      <c r="A389" s="28" t="s">
        <v>1203</v>
      </c>
      <c r="B389" s="42" t="s">
        <v>69</v>
      </c>
      <c r="C389" s="42">
        <v>14</v>
      </c>
      <c r="D389" s="42">
        <v>8</v>
      </c>
      <c r="E389" s="43">
        <v>3</v>
      </c>
      <c r="F389" s="43">
        <v>3</v>
      </c>
      <c r="G389" s="43">
        <v>3</v>
      </c>
      <c r="H389" s="43">
        <v>3</v>
      </c>
      <c r="I389" s="43">
        <v>2</v>
      </c>
      <c r="J389" s="43">
        <v>2</v>
      </c>
      <c r="K389" s="43">
        <v>2</v>
      </c>
      <c r="L389" s="43">
        <v>3</v>
      </c>
      <c r="M389" s="43">
        <v>3</v>
      </c>
      <c r="N389" s="43">
        <v>2</v>
      </c>
      <c r="O389" s="43">
        <v>3</v>
      </c>
      <c r="P389" s="43">
        <v>3</v>
      </c>
      <c r="Q389" s="43">
        <v>2</v>
      </c>
      <c r="R389" s="43">
        <v>3</v>
      </c>
      <c r="S389" s="43">
        <v>3</v>
      </c>
      <c r="T389" s="43">
        <v>3</v>
      </c>
      <c r="U389" s="43">
        <v>3</v>
      </c>
      <c r="V389" s="43">
        <v>3</v>
      </c>
      <c r="W389" s="43">
        <v>3</v>
      </c>
      <c r="X389" s="43">
        <v>3</v>
      </c>
      <c r="Y389" s="43">
        <v>3</v>
      </c>
      <c r="Z389" s="43">
        <v>3</v>
      </c>
      <c r="AA389" s="43">
        <v>3</v>
      </c>
      <c r="AB389" s="43">
        <v>3</v>
      </c>
      <c r="AC389" s="43">
        <v>3</v>
      </c>
      <c r="AD389" s="47">
        <f t="shared" si="18"/>
        <v>70</v>
      </c>
      <c r="AE389" s="47">
        <f t="shared" si="19"/>
        <v>2.8770125224503609</v>
      </c>
      <c r="AF389" s="47">
        <v>3</v>
      </c>
      <c r="AG389" s="47" t="str">
        <f t="shared" si="20"/>
        <v>SEDANG</v>
      </c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</row>
    <row r="390" spans="1:43" x14ac:dyDescent="0.2">
      <c r="A390" s="28" t="s">
        <v>1204</v>
      </c>
      <c r="B390" s="42" t="s">
        <v>69</v>
      </c>
      <c r="C390" s="42">
        <v>13</v>
      </c>
      <c r="D390" s="42">
        <v>8</v>
      </c>
      <c r="E390" s="43">
        <v>4</v>
      </c>
      <c r="F390" s="43">
        <v>4</v>
      </c>
      <c r="G390" s="43">
        <v>3</v>
      </c>
      <c r="H390" s="43">
        <v>3</v>
      </c>
      <c r="I390" s="43">
        <v>4</v>
      </c>
      <c r="J390" s="43">
        <v>3</v>
      </c>
      <c r="K390" s="43">
        <v>3</v>
      </c>
      <c r="L390" s="43">
        <v>3</v>
      </c>
      <c r="M390" s="43">
        <v>3</v>
      </c>
      <c r="N390" s="43">
        <v>3</v>
      </c>
      <c r="O390" s="43">
        <v>3</v>
      </c>
      <c r="P390" s="43">
        <v>3</v>
      </c>
      <c r="Q390" s="43">
        <v>2</v>
      </c>
      <c r="R390" s="43">
        <v>4</v>
      </c>
      <c r="S390" s="43">
        <v>3</v>
      </c>
      <c r="T390" s="43">
        <v>3</v>
      </c>
      <c r="U390" s="43">
        <v>4</v>
      </c>
      <c r="V390" s="43">
        <v>4</v>
      </c>
      <c r="W390" s="43">
        <v>3</v>
      </c>
      <c r="X390" s="43">
        <v>2</v>
      </c>
      <c r="Y390" s="43">
        <v>4</v>
      </c>
      <c r="Z390" s="43">
        <v>4</v>
      </c>
      <c r="AA390" s="43">
        <v>3</v>
      </c>
      <c r="AB390" s="43">
        <v>3</v>
      </c>
      <c r="AC390" s="43">
        <v>3</v>
      </c>
      <c r="AD390" s="47">
        <f t="shared" si="18"/>
        <v>81</v>
      </c>
      <c r="AE390" s="47">
        <f t="shared" si="19"/>
        <v>3.3117160969352226</v>
      </c>
      <c r="AF390" s="47">
        <v>3</v>
      </c>
      <c r="AG390" s="47" t="s">
        <v>1476</v>
      </c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</row>
    <row r="391" spans="1:43" x14ac:dyDescent="0.2">
      <c r="A391" s="28" t="s">
        <v>1205</v>
      </c>
      <c r="B391" s="42" t="s">
        <v>69</v>
      </c>
      <c r="C391" s="42">
        <v>13</v>
      </c>
      <c r="D391" s="42">
        <v>8</v>
      </c>
      <c r="E391" s="43">
        <v>2</v>
      </c>
      <c r="F391" s="43">
        <v>3</v>
      </c>
      <c r="G391" s="43">
        <v>1</v>
      </c>
      <c r="H391" s="43">
        <v>1</v>
      </c>
      <c r="I391" s="43">
        <v>1</v>
      </c>
      <c r="J391" s="43">
        <v>3</v>
      </c>
      <c r="K391" s="43">
        <v>2</v>
      </c>
      <c r="L391" s="43">
        <v>2</v>
      </c>
      <c r="M391" s="43">
        <v>2</v>
      </c>
      <c r="N391" s="43">
        <v>2</v>
      </c>
      <c r="O391" s="43">
        <v>2</v>
      </c>
      <c r="P391" s="43">
        <v>2</v>
      </c>
      <c r="Q391" s="43">
        <v>3</v>
      </c>
      <c r="R391" s="43">
        <v>4</v>
      </c>
      <c r="S391" s="43">
        <v>2</v>
      </c>
      <c r="T391" s="43">
        <v>3</v>
      </c>
      <c r="U391" s="43">
        <v>1</v>
      </c>
      <c r="V391" s="43">
        <v>2</v>
      </c>
      <c r="W391" s="43">
        <v>3</v>
      </c>
      <c r="X391" s="43">
        <v>2</v>
      </c>
      <c r="Y391" s="43">
        <v>2</v>
      </c>
      <c r="Z391" s="43">
        <v>2</v>
      </c>
      <c r="AA391" s="43">
        <v>2</v>
      </c>
      <c r="AB391" s="43">
        <v>2</v>
      </c>
      <c r="AC391" s="43">
        <v>3</v>
      </c>
      <c r="AD391" s="47">
        <f t="shared" si="18"/>
        <v>54</v>
      </c>
      <c r="AE391" s="47">
        <f t="shared" si="19"/>
        <v>2.1096336671688114</v>
      </c>
      <c r="AF391" s="47">
        <v>2</v>
      </c>
      <c r="AG391" s="47" t="str">
        <f t="shared" si="20"/>
        <v>RENDAH</v>
      </c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</row>
    <row r="392" spans="1:43" x14ac:dyDescent="0.2">
      <c r="A392" s="28" t="s">
        <v>1206</v>
      </c>
      <c r="B392" s="42" t="s">
        <v>69</v>
      </c>
      <c r="C392" s="42">
        <v>14</v>
      </c>
      <c r="D392" s="42">
        <v>9</v>
      </c>
      <c r="E392" s="43">
        <v>3</v>
      </c>
      <c r="F392" s="43">
        <v>4</v>
      </c>
      <c r="G392" s="43">
        <v>2</v>
      </c>
      <c r="H392" s="43">
        <v>3</v>
      </c>
      <c r="I392" s="43">
        <v>2</v>
      </c>
      <c r="J392" s="43">
        <v>3</v>
      </c>
      <c r="K392" s="43">
        <v>3</v>
      </c>
      <c r="L392" s="43">
        <v>4</v>
      </c>
      <c r="M392" s="43">
        <v>4</v>
      </c>
      <c r="N392" s="43">
        <v>3</v>
      </c>
      <c r="O392" s="43">
        <v>4</v>
      </c>
      <c r="P392" s="43">
        <v>3</v>
      </c>
      <c r="Q392" s="43">
        <v>3</v>
      </c>
      <c r="R392" s="43">
        <v>4</v>
      </c>
      <c r="S392" s="43">
        <v>4</v>
      </c>
      <c r="T392" s="43">
        <v>4</v>
      </c>
      <c r="U392" s="43">
        <v>4</v>
      </c>
      <c r="V392" s="43">
        <v>3</v>
      </c>
      <c r="W392" s="43">
        <v>3</v>
      </c>
      <c r="X392" s="43">
        <v>3</v>
      </c>
      <c r="Y392" s="43">
        <v>3</v>
      </c>
      <c r="Z392" s="43">
        <v>4</v>
      </c>
      <c r="AA392" s="43">
        <v>3</v>
      </c>
      <c r="AB392" s="43">
        <v>4</v>
      </c>
      <c r="AC392" s="43">
        <v>4</v>
      </c>
      <c r="AD392" s="47">
        <f t="shared" si="18"/>
        <v>84</v>
      </c>
      <c r="AE392" s="47">
        <f t="shared" si="19"/>
        <v>3.4048211092185645</v>
      </c>
      <c r="AF392" s="47">
        <v>3</v>
      </c>
      <c r="AG392" s="47" t="str">
        <f t="shared" si="20"/>
        <v>TINGGI</v>
      </c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</row>
    <row r="393" spans="1:43" x14ac:dyDescent="0.2">
      <c r="A393" s="28" t="s">
        <v>1207</v>
      </c>
      <c r="B393" s="42" t="s">
        <v>69</v>
      </c>
      <c r="C393" s="42">
        <v>14</v>
      </c>
      <c r="D393" s="42">
        <v>9</v>
      </c>
      <c r="E393" s="43">
        <v>3</v>
      </c>
      <c r="F393" s="43">
        <v>3</v>
      </c>
      <c r="G393" s="43">
        <v>2</v>
      </c>
      <c r="H393" s="43">
        <v>2</v>
      </c>
      <c r="I393" s="43">
        <v>2</v>
      </c>
      <c r="J393" s="43">
        <v>3</v>
      </c>
      <c r="K393" s="43">
        <v>2</v>
      </c>
      <c r="L393" s="43">
        <v>4</v>
      </c>
      <c r="M393" s="43">
        <v>4</v>
      </c>
      <c r="N393" s="43">
        <v>3</v>
      </c>
      <c r="O393" s="43">
        <v>4</v>
      </c>
      <c r="P393" s="43">
        <v>3</v>
      </c>
      <c r="Q393" s="43">
        <v>2</v>
      </c>
      <c r="R393" s="43">
        <v>4</v>
      </c>
      <c r="S393" s="43">
        <v>4</v>
      </c>
      <c r="T393" s="43">
        <v>4</v>
      </c>
      <c r="U393" s="43">
        <v>2</v>
      </c>
      <c r="V393" s="43">
        <v>2</v>
      </c>
      <c r="W393" s="43">
        <v>3</v>
      </c>
      <c r="X393" s="43">
        <v>3</v>
      </c>
      <c r="Y393" s="43">
        <v>2</v>
      </c>
      <c r="Z393" s="43">
        <v>3</v>
      </c>
      <c r="AA393" s="43">
        <v>3</v>
      </c>
      <c r="AB393" s="43">
        <v>3</v>
      </c>
      <c r="AC393" s="43">
        <v>2</v>
      </c>
      <c r="AD393" s="47">
        <f t="shared" si="18"/>
        <v>72</v>
      </c>
      <c r="AE393" s="47">
        <f t="shared" si="19"/>
        <v>2.9501370975235339</v>
      </c>
      <c r="AF393" s="47">
        <v>3</v>
      </c>
      <c r="AG393" s="47" t="str">
        <f t="shared" si="20"/>
        <v>SEDANG</v>
      </c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</row>
    <row r="394" spans="1:43" x14ac:dyDescent="0.2">
      <c r="A394" s="28" t="s">
        <v>1208</v>
      </c>
      <c r="B394" s="42" t="s">
        <v>69</v>
      </c>
      <c r="C394" s="42">
        <v>13</v>
      </c>
      <c r="D394" s="42">
        <v>8</v>
      </c>
      <c r="E394" s="43">
        <v>3</v>
      </c>
      <c r="F394" s="43">
        <v>3</v>
      </c>
      <c r="G394" s="43">
        <v>2</v>
      </c>
      <c r="H394" s="43">
        <v>2</v>
      </c>
      <c r="I394" s="43">
        <v>2</v>
      </c>
      <c r="J394" s="43">
        <v>3</v>
      </c>
      <c r="K394" s="43">
        <v>2</v>
      </c>
      <c r="L394" s="43">
        <v>3</v>
      </c>
      <c r="M394" s="43">
        <v>3</v>
      </c>
      <c r="N394" s="43">
        <v>3</v>
      </c>
      <c r="O394" s="43">
        <v>3</v>
      </c>
      <c r="P394" s="43">
        <v>3</v>
      </c>
      <c r="Q394" s="43">
        <v>2</v>
      </c>
      <c r="R394" s="43">
        <v>3</v>
      </c>
      <c r="S394" s="43">
        <v>3</v>
      </c>
      <c r="T394" s="43">
        <v>3</v>
      </c>
      <c r="U394" s="43">
        <v>3</v>
      </c>
      <c r="V394" s="43">
        <v>2</v>
      </c>
      <c r="W394" s="43">
        <v>3</v>
      </c>
      <c r="X394" s="43">
        <v>3</v>
      </c>
      <c r="Y394" s="43">
        <v>2</v>
      </c>
      <c r="Z394" s="43">
        <v>4</v>
      </c>
      <c r="AA394" s="43">
        <v>3</v>
      </c>
      <c r="AB394" s="43">
        <v>2</v>
      </c>
      <c r="AC394" s="43">
        <v>3</v>
      </c>
      <c r="AD394" s="47">
        <f t="shared" si="18"/>
        <v>68</v>
      </c>
      <c r="AE394" s="47">
        <f t="shared" si="19"/>
        <v>2.7720965386998704</v>
      </c>
      <c r="AF394" s="47">
        <v>3</v>
      </c>
      <c r="AG394" s="47" t="str">
        <f t="shared" si="20"/>
        <v>SEDANG</v>
      </c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</row>
    <row r="395" spans="1:43" x14ac:dyDescent="0.2">
      <c r="A395" s="28" t="s">
        <v>1209</v>
      </c>
      <c r="B395" s="42" t="s">
        <v>69</v>
      </c>
      <c r="C395" s="42">
        <v>14</v>
      </c>
      <c r="D395" s="42">
        <v>8</v>
      </c>
      <c r="E395" s="43">
        <v>3</v>
      </c>
      <c r="F395" s="43">
        <v>3</v>
      </c>
      <c r="G395" s="43">
        <v>2</v>
      </c>
      <c r="H395" s="43">
        <v>1</v>
      </c>
      <c r="I395" s="43">
        <v>1</v>
      </c>
      <c r="J395" s="43">
        <v>2</v>
      </c>
      <c r="K395" s="43">
        <v>3</v>
      </c>
      <c r="L395" s="43">
        <v>3</v>
      </c>
      <c r="M395" s="43">
        <v>3</v>
      </c>
      <c r="N395" s="43">
        <v>1</v>
      </c>
      <c r="O395" s="43">
        <v>3</v>
      </c>
      <c r="P395" s="43">
        <v>2</v>
      </c>
      <c r="Q395" s="43">
        <v>3</v>
      </c>
      <c r="R395" s="43">
        <v>3</v>
      </c>
      <c r="S395" s="43">
        <v>3</v>
      </c>
      <c r="T395" s="43">
        <v>3</v>
      </c>
      <c r="U395" s="43">
        <v>2</v>
      </c>
      <c r="V395" s="43">
        <v>1</v>
      </c>
      <c r="W395" s="43">
        <v>3</v>
      </c>
      <c r="X395" s="43">
        <v>3</v>
      </c>
      <c r="Y395" s="43">
        <v>2</v>
      </c>
      <c r="Z395" s="43">
        <v>1</v>
      </c>
      <c r="AA395" s="43">
        <v>1</v>
      </c>
      <c r="AB395" s="43">
        <v>3</v>
      </c>
      <c r="AC395" s="43">
        <v>3</v>
      </c>
      <c r="AD395" s="47">
        <f t="shared" si="18"/>
        <v>58</v>
      </c>
      <c r="AE395" s="47">
        <f t="shared" si="19"/>
        <v>2.2102054784605936</v>
      </c>
      <c r="AF395" s="47">
        <v>2</v>
      </c>
      <c r="AG395" s="47" t="str">
        <f t="shared" si="20"/>
        <v>RENDAH</v>
      </c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</row>
    <row r="396" spans="1:43" x14ac:dyDescent="0.2">
      <c r="A396" s="28" t="s">
        <v>1210</v>
      </c>
      <c r="B396" s="42" t="s">
        <v>69</v>
      </c>
      <c r="C396" s="42">
        <v>13</v>
      </c>
      <c r="D396" s="42">
        <v>9</v>
      </c>
      <c r="E396" s="43">
        <v>4</v>
      </c>
      <c r="F396" s="43">
        <v>4</v>
      </c>
      <c r="G396" s="43">
        <v>1</v>
      </c>
      <c r="H396" s="43">
        <v>4</v>
      </c>
      <c r="I396" s="43">
        <v>1</v>
      </c>
      <c r="J396" s="43">
        <v>4</v>
      </c>
      <c r="K396" s="43">
        <v>1</v>
      </c>
      <c r="L396" s="43">
        <v>4</v>
      </c>
      <c r="M396" s="43">
        <v>4</v>
      </c>
      <c r="N396" s="43">
        <v>3</v>
      </c>
      <c r="O396" s="43">
        <v>4</v>
      </c>
      <c r="P396" s="43">
        <v>3</v>
      </c>
      <c r="Q396" s="43">
        <v>4</v>
      </c>
      <c r="R396" s="43">
        <v>4</v>
      </c>
      <c r="S396" s="43">
        <v>4</v>
      </c>
      <c r="T396" s="43">
        <v>4</v>
      </c>
      <c r="U396" s="43">
        <v>4</v>
      </c>
      <c r="V396" s="43">
        <v>1</v>
      </c>
      <c r="W396" s="43">
        <v>4</v>
      </c>
      <c r="X396" s="43">
        <v>4</v>
      </c>
      <c r="Y396" s="43">
        <v>2</v>
      </c>
      <c r="Z396" s="43">
        <v>4</v>
      </c>
      <c r="AA396" s="43">
        <v>4</v>
      </c>
      <c r="AB396" s="43">
        <v>4</v>
      </c>
      <c r="AC396" s="43">
        <v>4</v>
      </c>
      <c r="AD396" s="47">
        <f t="shared" si="18"/>
        <v>84</v>
      </c>
      <c r="AE396" s="47">
        <f t="shared" si="19"/>
        <v>3.1461642705856785</v>
      </c>
      <c r="AF396" s="47">
        <v>3</v>
      </c>
      <c r="AG396" s="47" t="str">
        <f t="shared" si="20"/>
        <v>TINGGI</v>
      </c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</row>
    <row r="397" spans="1:43" x14ac:dyDescent="0.2">
      <c r="A397" s="28" t="s">
        <v>1211</v>
      </c>
      <c r="B397" s="42" t="s">
        <v>69</v>
      </c>
      <c r="C397" s="42">
        <v>13</v>
      </c>
      <c r="D397" s="42">
        <v>8</v>
      </c>
      <c r="E397" s="43">
        <v>4</v>
      </c>
      <c r="F397" s="43">
        <v>4</v>
      </c>
      <c r="G397" s="43">
        <v>3</v>
      </c>
      <c r="H397" s="43">
        <v>4</v>
      </c>
      <c r="I397" s="43">
        <v>1</v>
      </c>
      <c r="J397" s="43">
        <v>4</v>
      </c>
      <c r="K397" s="43">
        <v>2</v>
      </c>
      <c r="L397" s="43">
        <v>4</v>
      </c>
      <c r="M397" s="43">
        <v>4</v>
      </c>
      <c r="N397" s="43">
        <v>4</v>
      </c>
      <c r="O397" s="43">
        <v>4</v>
      </c>
      <c r="P397" s="43">
        <v>3</v>
      </c>
      <c r="Q397" s="43">
        <v>3</v>
      </c>
      <c r="R397" s="43">
        <v>4</v>
      </c>
      <c r="S397" s="43">
        <v>4</v>
      </c>
      <c r="T397" s="43">
        <v>4</v>
      </c>
      <c r="U397" s="43">
        <v>4</v>
      </c>
      <c r="V397" s="43">
        <v>3</v>
      </c>
      <c r="W397" s="43">
        <v>3</v>
      </c>
      <c r="X397" s="43">
        <v>3</v>
      </c>
      <c r="Y397" s="43">
        <v>3</v>
      </c>
      <c r="Z397" s="43">
        <v>4</v>
      </c>
      <c r="AA397" s="43">
        <v>4</v>
      </c>
      <c r="AB397" s="43">
        <v>4</v>
      </c>
      <c r="AC397" s="43">
        <v>3</v>
      </c>
      <c r="AD397" s="47">
        <f t="shared" si="18"/>
        <v>87</v>
      </c>
      <c r="AE397" s="47">
        <f t="shared" si="19"/>
        <v>3.4913609121804661</v>
      </c>
      <c r="AF397" s="47">
        <v>3</v>
      </c>
      <c r="AG397" s="47" t="str">
        <f t="shared" si="20"/>
        <v>TINGGI</v>
      </c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</row>
    <row r="398" spans="1:43" x14ac:dyDescent="0.2">
      <c r="A398" s="28" t="s">
        <v>1212</v>
      </c>
      <c r="B398" s="42" t="s">
        <v>69</v>
      </c>
      <c r="C398" s="42">
        <v>14</v>
      </c>
      <c r="D398" s="42">
        <v>8</v>
      </c>
      <c r="E398" s="43">
        <v>4</v>
      </c>
      <c r="F398" s="43">
        <v>4</v>
      </c>
      <c r="G398" s="43">
        <v>3</v>
      </c>
      <c r="H398" s="43">
        <v>4</v>
      </c>
      <c r="I398" s="43">
        <v>1</v>
      </c>
      <c r="J398" s="43">
        <v>4</v>
      </c>
      <c r="K398" s="43">
        <v>2</v>
      </c>
      <c r="L398" s="43">
        <v>4</v>
      </c>
      <c r="M398" s="43">
        <v>4</v>
      </c>
      <c r="N398" s="43">
        <v>4</v>
      </c>
      <c r="O398" s="43">
        <v>4</v>
      </c>
      <c r="P398" s="43">
        <v>4</v>
      </c>
      <c r="Q398" s="43">
        <v>3</v>
      </c>
      <c r="R398" s="43">
        <v>4</v>
      </c>
      <c r="S398" s="43">
        <v>3</v>
      </c>
      <c r="T398" s="43">
        <v>3</v>
      </c>
      <c r="U398" s="43">
        <v>3</v>
      </c>
      <c r="V398" s="43">
        <v>3</v>
      </c>
      <c r="W398" s="43">
        <v>3</v>
      </c>
      <c r="X398" s="43">
        <v>3</v>
      </c>
      <c r="Y398" s="43">
        <v>3</v>
      </c>
      <c r="Z398" s="43">
        <v>4</v>
      </c>
      <c r="AA398" s="43">
        <v>4</v>
      </c>
      <c r="AB398" s="43">
        <v>4</v>
      </c>
      <c r="AC398" s="43">
        <v>3</v>
      </c>
      <c r="AD398" s="47">
        <f t="shared" si="18"/>
        <v>85</v>
      </c>
      <c r="AE398" s="47">
        <f t="shared" si="19"/>
        <v>3.4119263390009662</v>
      </c>
      <c r="AF398" s="47">
        <v>3</v>
      </c>
      <c r="AG398" s="47" t="str">
        <f t="shared" si="20"/>
        <v>TINGGI</v>
      </c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</row>
    <row r="399" spans="1:43" x14ac:dyDescent="0.2">
      <c r="A399" s="28" t="s">
        <v>1213</v>
      </c>
      <c r="B399" s="42" t="s">
        <v>69</v>
      </c>
      <c r="C399" s="42">
        <v>14</v>
      </c>
      <c r="D399" s="42">
        <v>9</v>
      </c>
      <c r="E399" s="43">
        <v>3</v>
      </c>
      <c r="F399" s="43">
        <v>3</v>
      </c>
      <c r="G399" s="43">
        <v>2</v>
      </c>
      <c r="H399" s="43">
        <v>2</v>
      </c>
      <c r="I399" s="43">
        <v>2</v>
      </c>
      <c r="J399" s="43">
        <v>3</v>
      </c>
      <c r="K399" s="43">
        <v>3</v>
      </c>
      <c r="L399" s="43">
        <v>3</v>
      </c>
      <c r="M399" s="43">
        <v>3</v>
      </c>
      <c r="N399" s="43">
        <v>2</v>
      </c>
      <c r="O399" s="43">
        <v>3</v>
      </c>
      <c r="P399" s="43">
        <v>2</v>
      </c>
      <c r="Q399" s="43">
        <v>2</v>
      </c>
      <c r="R399" s="43">
        <v>3</v>
      </c>
      <c r="S399" s="43">
        <v>4</v>
      </c>
      <c r="T399" s="43">
        <v>4</v>
      </c>
      <c r="U399" s="43">
        <v>2</v>
      </c>
      <c r="V399" s="43">
        <v>2</v>
      </c>
      <c r="W399" s="43">
        <v>4</v>
      </c>
      <c r="X399" s="43">
        <v>4</v>
      </c>
      <c r="Y399" s="43">
        <v>2</v>
      </c>
      <c r="Z399" s="43">
        <v>3</v>
      </c>
      <c r="AA399" s="43">
        <v>2</v>
      </c>
      <c r="AB399" s="43">
        <v>3</v>
      </c>
      <c r="AC399" s="43">
        <v>3</v>
      </c>
      <c r="AD399" s="47">
        <f t="shared" si="18"/>
        <v>69</v>
      </c>
      <c r="AE399" s="47">
        <f t="shared" si="19"/>
        <v>2.7909997600009939</v>
      </c>
      <c r="AF399" s="47">
        <v>3</v>
      </c>
      <c r="AG399" s="47" t="str">
        <f t="shared" si="20"/>
        <v>SEDANG</v>
      </c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</row>
    <row r="400" spans="1:43" x14ac:dyDescent="0.2">
      <c r="A400" s="28" t="s">
        <v>1214</v>
      </c>
      <c r="B400" s="42" t="s">
        <v>69</v>
      </c>
      <c r="C400" s="42">
        <v>15</v>
      </c>
      <c r="D400" s="42">
        <v>8</v>
      </c>
      <c r="E400" s="43">
        <v>3</v>
      </c>
      <c r="F400" s="43">
        <v>2</v>
      </c>
      <c r="G400" s="43">
        <v>3</v>
      </c>
      <c r="H400" s="43">
        <v>3</v>
      </c>
      <c r="I400" s="43">
        <v>2</v>
      </c>
      <c r="J400" s="43">
        <v>2</v>
      </c>
      <c r="K400" s="43">
        <v>2</v>
      </c>
      <c r="L400" s="43">
        <v>3</v>
      </c>
      <c r="M400" s="43">
        <v>3</v>
      </c>
      <c r="N400" s="43">
        <v>2</v>
      </c>
      <c r="O400" s="43">
        <v>3</v>
      </c>
      <c r="P400" s="43">
        <v>3</v>
      </c>
      <c r="Q400" s="43">
        <v>2</v>
      </c>
      <c r="R400" s="43">
        <v>4</v>
      </c>
      <c r="S400" s="43">
        <v>3</v>
      </c>
      <c r="T400" s="43">
        <v>2</v>
      </c>
      <c r="U400" s="43">
        <v>2</v>
      </c>
      <c r="V400" s="43">
        <v>2</v>
      </c>
      <c r="W400" s="43">
        <v>3</v>
      </c>
      <c r="X400" s="43">
        <v>3</v>
      </c>
      <c r="Y400" s="43">
        <v>2</v>
      </c>
      <c r="Z400" s="43">
        <v>3</v>
      </c>
      <c r="AA400" s="43">
        <v>3</v>
      </c>
      <c r="AB400" s="43">
        <v>3</v>
      </c>
      <c r="AC400" s="43">
        <v>3</v>
      </c>
      <c r="AD400" s="47">
        <f t="shared" si="18"/>
        <v>66</v>
      </c>
      <c r="AE400" s="47">
        <f t="shared" si="19"/>
        <v>2.6836201854087594</v>
      </c>
      <c r="AF400" s="47">
        <v>3</v>
      </c>
      <c r="AG400" s="47" t="str">
        <f t="shared" si="20"/>
        <v>SEDANG</v>
      </c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</row>
    <row r="401" spans="1:43" x14ac:dyDescent="0.2">
      <c r="A401" s="28" t="s">
        <v>1215</v>
      </c>
      <c r="B401" s="42" t="s">
        <v>69</v>
      </c>
      <c r="C401" s="42">
        <v>13</v>
      </c>
      <c r="D401" s="42">
        <v>8</v>
      </c>
      <c r="E401" s="43">
        <v>4</v>
      </c>
      <c r="F401" s="43">
        <v>3</v>
      </c>
      <c r="G401" s="43">
        <v>2</v>
      </c>
      <c r="H401" s="43">
        <v>3</v>
      </c>
      <c r="I401" s="43">
        <v>1</v>
      </c>
      <c r="J401" s="43">
        <v>2</v>
      </c>
      <c r="K401" s="43">
        <v>3</v>
      </c>
      <c r="L401" s="43">
        <v>3</v>
      </c>
      <c r="M401" s="43">
        <v>2</v>
      </c>
      <c r="N401" s="43">
        <v>4</v>
      </c>
      <c r="O401" s="43">
        <v>3</v>
      </c>
      <c r="P401" s="43">
        <v>3</v>
      </c>
      <c r="Q401" s="43">
        <v>3</v>
      </c>
      <c r="R401" s="43">
        <v>4</v>
      </c>
      <c r="S401" s="43">
        <v>3</v>
      </c>
      <c r="T401" s="43">
        <v>3</v>
      </c>
      <c r="U401" s="43">
        <v>4</v>
      </c>
      <c r="V401" s="43">
        <v>3</v>
      </c>
      <c r="W401" s="43">
        <v>4</v>
      </c>
      <c r="X401" s="43">
        <v>4</v>
      </c>
      <c r="Y401" s="43">
        <v>3</v>
      </c>
      <c r="Z401" s="43">
        <v>4</v>
      </c>
      <c r="AA401" s="43">
        <v>4</v>
      </c>
      <c r="AB401" s="43">
        <v>4</v>
      </c>
      <c r="AC401" s="43">
        <v>4</v>
      </c>
      <c r="AD401" s="47">
        <f t="shared" si="18"/>
        <v>80</v>
      </c>
      <c r="AE401" s="47">
        <f t="shared" si="19"/>
        <v>3.1544391046144158</v>
      </c>
      <c r="AF401" s="47">
        <v>3</v>
      </c>
      <c r="AG401" s="47" t="str">
        <f t="shared" si="20"/>
        <v>SEDANG</v>
      </c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</row>
    <row r="402" spans="1:43" x14ac:dyDescent="0.2">
      <c r="A402" s="28" t="s">
        <v>1216</v>
      </c>
      <c r="B402" s="42" t="s">
        <v>69</v>
      </c>
      <c r="C402" s="42">
        <v>14</v>
      </c>
      <c r="D402" s="42">
        <v>9</v>
      </c>
      <c r="E402" s="43">
        <v>4</v>
      </c>
      <c r="F402" s="43">
        <v>4</v>
      </c>
      <c r="G402" s="43">
        <v>2</v>
      </c>
      <c r="H402" s="43">
        <v>3</v>
      </c>
      <c r="I402" s="43">
        <v>1</v>
      </c>
      <c r="J402" s="43">
        <v>4</v>
      </c>
      <c r="K402" s="43">
        <v>1</v>
      </c>
      <c r="L402" s="43">
        <v>4</v>
      </c>
      <c r="M402" s="43">
        <v>4</v>
      </c>
      <c r="N402" s="43">
        <v>4</v>
      </c>
      <c r="O402" s="43">
        <v>4</v>
      </c>
      <c r="P402" s="43">
        <v>3</v>
      </c>
      <c r="Q402" s="43">
        <v>3</v>
      </c>
      <c r="R402" s="43">
        <v>4</v>
      </c>
      <c r="S402" s="43">
        <v>3</v>
      </c>
      <c r="T402" s="43">
        <v>2</v>
      </c>
      <c r="U402" s="43">
        <v>3</v>
      </c>
      <c r="V402" s="43">
        <v>3</v>
      </c>
      <c r="W402" s="43">
        <v>4</v>
      </c>
      <c r="X402" s="43">
        <v>4</v>
      </c>
      <c r="Y402" s="43">
        <v>3</v>
      </c>
      <c r="Z402" s="43">
        <v>4</v>
      </c>
      <c r="AA402" s="43">
        <v>4</v>
      </c>
      <c r="AB402" s="43">
        <v>3</v>
      </c>
      <c r="AC402" s="43">
        <v>3</v>
      </c>
      <c r="AD402" s="47">
        <f t="shared" si="18"/>
        <v>81</v>
      </c>
      <c r="AE402" s="47">
        <f t="shared" si="19"/>
        <v>3.1909477827548001</v>
      </c>
      <c r="AF402" s="47">
        <v>3</v>
      </c>
      <c r="AG402" s="47" t="s">
        <v>1476</v>
      </c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</row>
    <row r="403" spans="1:43" x14ac:dyDescent="0.2">
      <c r="A403" s="28" t="s">
        <v>1217</v>
      </c>
      <c r="B403" s="42" t="s">
        <v>69</v>
      </c>
      <c r="C403" s="42">
        <v>14</v>
      </c>
      <c r="D403" s="42">
        <v>8</v>
      </c>
      <c r="E403" s="43">
        <v>4</v>
      </c>
      <c r="F403" s="43">
        <v>4</v>
      </c>
      <c r="G403" s="43">
        <v>4</v>
      </c>
      <c r="H403" s="43">
        <v>3</v>
      </c>
      <c r="I403" s="43">
        <v>2</v>
      </c>
      <c r="J403" s="43">
        <v>4</v>
      </c>
      <c r="K403" s="43">
        <v>4</v>
      </c>
      <c r="L403" s="43">
        <v>4</v>
      </c>
      <c r="M403" s="43">
        <v>4</v>
      </c>
      <c r="N403" s="43">
        <v>1</v>
      </c>
      <c r="O403" s="43">
        <v>4</v>
      </c>
      <c r="P403" s="43">
        <v>4</v>
      </c>
      <c r="Q403" s="43">
        <v>4</v>
      </c>
      <c r="R403" s="43">
        <v>4</v>
      </c>
      <c r="S403" s="43">
        <v>3</v>
      </c>
      <c r="T403" s="43">
        <v>4</v>
      </c>
      <c r="U403" s="43">
        <v>2</v>
      </c>
      <c r="V403" s="43">
        <v>3</v>
      </c>
      <c r="W403" s="43">
        <v>4</v>
      </c>
      <c r="X403" s="43">
        <v>4</v>
      </c>
      <c r="Y403" s="43">
        <v>3</v>
      </c>
      <c r="Z403" s="43">
        <v>4</v>
      </c>
      <c r="AA403" s="43">
        <v>4</v>
      </c>
      <c r="AB403" s="43">
        <v>4</v>
      </c>
      <c r="AC403" s="43">
        <v>4</v>
      </c>
      <c r="AD403" s="47">
        <f t="shared" si="18"/>
        <v>89</v>
      </c>
      <c r="AE403" s="47">
        <f t="shared" si="19"/>
        <v>3.5151688737877458</v>
      </c>
      <c r="AF403" s="47">
        <v>3</v>
      </c>
      <c r="AG403" s="47" t="str">
        <f t="shared" si="20"/>
        <v>TINGGI</v>
      </c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</row>
    <row r="404" spans="1:43" x14ac:dyDescent="0.2">
      <c r="A404" s="28" t="s">
        <v>1218</v>
      </c>
      <c r="B404" s="42" t="s">
        <v>69</v>
      </c>
      <c r="C404" s="42">
        <v>14</v>
      </c>
      <c r="D404" s="42">
        <v>8</v>
      </c>
      <c r="E404" s="43">
        <v>3</v>
      </c>
      <c r="F404" s="43">
        <v>3</v>
      </c>
      <c r="G404" s="43">
        <v>2</v>
      </c>
      <c r="H404" s="43">
        <v>2</v>
      </c>
      <c r="I404" s="43">
        <v>1</v>
      </c>
      <c r="J404" s="43">
        <v>2</v>
      </c>
      <c r="K404" s="43">
        <v>2</v>
      </c>
      <c r="L404" s="43">
        <v>3</v>
      </c>
      <c r="M404" s="43">
        <v>3</v>
      </c>
      <c r="N404" s="43">
        <v>2</v>
      </c>
      <c r="O404" s="43">
        <v>3</v>
      </c>
      <c r="P404" s="43">
        <v>3</v>
      </c>
      <c r="Q404" s="43">
        <v>2</v>
      </c>
      <c r="R404" s="43">
        <v>3</v>
      </c>
      <c r="S404" s="43">
        <v>3</v>
      </c>
      <c r="T404" s="43">
        <v>3</v>
      </c>
      <c r="U404" s="43">
        <v>3</v>
      </c>
      <c r="V404" s="43">
        <v>2</v>
      </c>
      <c r="W404" s="43">
        <v>4</v>
      </c>
      <c r="X404" s="43">
        <v>4</v>
      </c>
      <c r="Y404" s="43">
        <v>2</v>
      </c>
      <c r="Z404" s="43">
        <v>3</v>
      </c>
      <c r="AA404" s="43">
        <v>4</v>
      </c>
      <c r="AB404" s="43">
        <v>2</v>
      </c>
      <c r="AC404" s="43">
        <v>3</v>
      </c>
      <c r="AD404" s="47">
        <f t="shared" si="18"/>
        <v>67</v>
      </c>
      <c r="AE404" s="47">
        <f t="shared" si="19"/>
        <v>2.6710065249653039</v>
      </c>
      <c r="AF404" s="47">
        <v>3</v>
      </c>
      <c r="AG404" s="47" t="str">
        <f t="shared" si="20"/>
        <v>SEDANG</v>
      </c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</row>
    <row r="405" spans="1:43" x14ac:dyDescent="0.2">
      <c r="A405" s="28" t="s">
        <v>1219</v>
      </c>
      <c r="B405" s="42" t="s">
        <v>69</v>
      </c>
      <c r="C405" s="42">
        <v>14</v>
      </c>
      <c r="D405" s="42">
        <v>8</v>
      </c>
      <c r="E405" s="43">
        <v>4</v>
      </c>
      <c r="F405" s="43">
        <v>4</v>
      </c>
      <c r="G405" s="43">
        <v>4</v>
      </c>
      <c r="H405" s="43">
        <v>4</v>
      </c>
      <c r="I405" s="43">
        <v>3</v>
      </c>
      <c r="J405" s="43">
        <v>2</v>
      </c>
      <c r="K405" s="43">
        <v>2</v>
      </c>
      <c r="L405" s="43">
        <v>4</v>
      </c>
      <c r="M405" s="43">
        <v>4</v>
      </c>
      <c r="N405" s="43">
        <v>3</v>
      </c>
      <c r="O405" s="43">
        <v>3</v>
      </c>
      <c r="P405" s="43">
        <v>3</v>
      </c>
      <c r="Q405" s="43">
        <v>2</v>
      </c>
      <c r="R405" s="43">
        <v>4</v>
      </c>
      <c r="S405" s="43">
        <v>2</v>
      </c>
      <c r="T405" s="43">
        <v>3</v>
      </c>
      <c r="U405" s="43">
        <v>3</v>
      </c>
      <c r="V405" s="43">
        <v>3</v>
      </c>
      <c r="W405" s="43">
        <v>4</v>
      </c>
      <c r="X405" s="43">
        <v>4</v>
      </c>
      <c r="Y405" s="43">
        <v>3</v>
      </c>
      <c r="Z405" s="43">
        <v>4</v>
      </c>
      <c r="AA405" s="43">
        <v>4</v>
      </c>
      <c r="AB405" s="43">
        <v>3</v>
      </c>
      <c r="AC405" s="43">
        <v>4</v>
      </c>
      <c r="AD405" s="47">
        <f t="shared" si="18"/>
        <v>83</v>
      </c>
      <c r="AE405" s="47">
        <f t="shared" si="19"/>
        <v>3.3186270338355763</v>
      </c>
      <c r="AF405" s="47">
        <v>3</v>
      </c>
      <c r="AG405" s="47" t="str">
        <f t="shared" si="20"/>
        <v>TINGGI</v>
      </c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</row>
    <row r="406" spans="1:43" x14ac:dyDescent="0.2">
      <c r="A406" s="28" t="s">
        <v>1220</v>
      </c>
      <c r="B406" s="42" t="s">
        <v>69</v>
      </c>
      <c r="C406" s="42">
        <v>14</v>
      </c>
      <c r="D406" s="42">
        <v>8</v>
      </c>
      <c r="E406" s="43">
        <v>4</v>
      </c>
      <c r="F406" s="43">
        <v>4</v>
      </c>
      <c r="G406" s="43">
        <v>2</v>
      </c>
      <c r="H406" s="43">
        <v>2</v>
      </c>
      <c r="I406" s="43">
        <v>1</v>
      </c>
      <c r="J406" s="43">
        <v>4</v>
      </c>
      <c r="K406" s="43">
        <v>1</v>
      </c>
      <c r="L406" s="43">
        <v>4</v>
      </c>
      <c r="M406" s="43">
        <v>4</v>
      </c>
      <c r="N406" s="43">
        <v>4</v>
      </c>
      <c r="O406" s="43">
        <v>4</v>
      </c>
      <c r="P406" s="43">
        <v>4</v>
      </c>
      <c r="Q406" s="43">
        <v>1</v>
      </c>
      <c r="R406" s="43">
        <v>4</v>
      </c>
      <c r="S406" s="43">
        <v>4</v>
      </c>
      <c r="T406" s="43">
        <v>4</v>
      </c>
      <c r="U406" s="43">
        <v>4</v>
      </c>
      <c r="V406" s="43">
        <v>2</v>
      </c>
      <c r="W406" s="43">
        <v>4</v>
      </c>
      <c r="X406" s="43">
        <v>4</v>
      </c>
      <c r="Y406" s="43">
        <v>2</v>
      </c>
      <c r="Z406" s="43">
        <v>4</v>
      </c>
      <c r="AA406" s="43">
        <v>4</v>
      </c>
      <c r="AB406" s="43">
        <v>4</v>
      </c>
      <c r="AC406" s="43">
        <v>4</v>
      </c>
      <c r="AD406" s="47">
        <f t="shared" si="18"/>
        <v>83</v>
      </c>
      <c r="AE406" s="47">
        <f t="shared" si="19"/>
        <v>3.1166583186419996</v>
      </c>
      <c r="AF406" s="47">
        <v>3</v>
      </c>
      <c r="AG406" s="47" t="str">
        <f t="shared" si="20"/>
        <v>TINGGI</v>
      </c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</row>
    <row r="407" spans="1:43" x14ac:dyDescent="0.2">
      <c r="A407" s="28" t="s">
        <v>1221</v>
      </c>
      <c r="B407" s="42" t="s">
        <v>69</v>
      </c>
      <c r="C407" s="42">
        <v>14</v>
      </c>
      <c r="D407" s="42">
        <v>9</v>
      </c>
      <c r="E407" s="43">
        <v>4</v>
      </c>
      <c r="F407" s="43">
        <v>4</v>
      </c>
      <c r="G407" s="43">
        <v>1</v>
      </c>
      <c r="H407" s="43">
        <v>1</v>
      </c>
      <c r="I407" s="43">
        <v>1</v>
      </c>
      <c r="J407" s="43">
        <v>3</v>
      </c>
      <c r="K407" s="43">
        <v>3</v>
      </c>
      <c r="L407" s="43">
        <v>4</v>
      </c>
      <c r="M407" s="43">
        <v>4</v>
      </c>
      <c r="N407" s="43">
        <v>3</v>
      </c>
      <c r="O407" s="43">
        <v>3</v>
      </c>
      <c r="P407" s="43">
        <v>3</v>
      </c>
      <c r="Q407" s="43">
        <v>2</v>
      </c>
      <c r="R407" s="43">
        <v>3</v>
      </c>
      <c r="S407" s="43">
        <v>4</v>
      </c>
      <c r="T407" s="43">
        <v>4</v>
      </c>
      <c r="U407" s="43">
        <v>3</v>
      </c>
      <c r="V407" s="43">
        <v>2</v>
      </c>
      <c r="W407" s="43">
        <v>4</v>
      </c>
      <c r="X407" s="43">
        <v>4</v>
      </c>
      <c r="Y407" s="43">
        <v>2</v>
      </c>
      <c r="Z407" s="43">
        <v>4</v>
      </c>
      <c r="AA407" s="43">
        <v>4</v>
      </c>
      <c r="AB407" s="43">
        <v>2</v>
      </c>
      <c r="AC407" s="43">
        <v>3</v>
      </c>
      <c r="AD407" s="47">
        <f t="shared" si="18"/>
        <v>75</v>
      </c>
      <c r="AE407" s="47">
        <f t="shared" si="19"/>
        <v>2.8890326336753067</v>
      </c>
      <c r="AF407" s="47">
        <v>3</v>
      </c>
      <c r="AG407" s="47" t="str">
        <f t="shared" si="20"/>
        <v>SEDANG</v>
      </c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</row>
    <row r="408" spans="1:43" x14ac:dyDescent="0.2">
      <c r="A408" s="28" t="s">
        <v>1222</v>
      </c>
      <c r="B408" s="42" t="s">
        <v>69</v>
      </c>
      <c r="C408" s="42">
        <v>14</v>
      </c>
      <c r="D408" s="42">
        <v>8</v>
      </c>
      <c r="E408" s="43">
        <v>4</v>
      </c>
      <c r="F408" s="43">
        <v>4</v>
      </c>
      <c r="G408" s="43">
        <v>2</v>
      </c>
      <c r="H408" s="43">
        <v>3</v>
      </c>
      <c r="I408" s="43">
        <v>3</v>
      </c>
      <c r="J408" s="43">
        <v>3</v>
      </c>
      <c r="K408" s="43">
        <v>3</v>
      </c>
      <c r="L408" s="43">
        <v>4</v>
      </c>
      <c r="M408" s="43">
        <v>4</v>
      </c>
      <c r="N408" s="43">
        <v>3</v>
      </c>
      <c r="O408" s="43">
        <v>3</v>
      </c>
      <c r="P408" s="43">
        <v>2</v>
      </c>
      <c r="Q408" s="43">
        <v>1</v>
      </c>
      <c r="R408" s="43">
        <v>4</v>
      </c>
      <c r="S408" s="43">
        <v>3</v>
      </c>
      <c r="T408" s="43">
        <v>3</v>
      </c>
      <c r="U408" s="43">
        <v>2</v>
      </c>
      <c r="V408" s="43">
        <v>3</v>
      </c>
      <c r="W408" s="43">
        <v>4</v>
      </c>
      <c r="X408" s="43">
        <v>4</v>
      </c>
      <c r="Y408" s="43">
        <v>3</v>
      </c>
      <c r="Z408" s="43">
        <v>3</v>
      </c>
      <c r="AA408" s="43">
        <v>3</v>
      </c>
      <c r="AB408" s="43">
        <v>3</v>
      </c>
      <c r="AC408" s="43">
        <v>2</v>
      </c>
      <c r="AD408" s="47">
        <f t="shared" si="18"/>
        <v>76</v>
      </c>
      <c r="AE408" s="47">
        <f t="shared" si="19"/>
        <v>3.0826700924158801</v>
      </c>
      <c r="AF408" s="47">
        <v>3</v>
      </c>
      <c r="AG408" s="47" t="str">
        <f t="shared" si="20"/>
        <v>SEDANG</v>
      </c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</row>
    <row r="409" spans="1:43" x14ac:dyDescent="0.2">
      <c r="A409" s="28" t="s">
        <v>1223</v>
      </c>
      <c r="B409" s="42" t="s">
        <v>69</v>
      </c>
      <c r="C409" s="42">
        <v>15</v>
      </c>
      <c r="D409" s="42">
        <v>9</v>
      </c>
      <c r="E409" s="43">
        <v>4</v>
      </c>
      <c r="F409" s="43">
        <v>4</v>
      </c>
      <c r="G409" s="43">
        <v>2</v>
      </c>
      <c r="H409" s="43">
        <v>3</v>
      </c>
      <c r="I409" s="43">
        <v>2</v>
      </c>
      <c r="J409" s="43">
        <v>2</v>
      </c>
      <c r="K409" s="43">
        <v>2</v>
      </c>
      <c r="L409" s="43">
        <v>4</v>
      </c>
      <c r="M409" s="43">
        <v>4</v>
      </c>
      <c r="N409" s="43">
        <v>2</v>
      </c>
      <c r="O409" s="43">
        <v>2</v>
      </c>
      <c r="P409" s="43">
        <v>2</v>
      </c>
      <c r="Q409" s="43">
        <v>2</v>
      </c>
      <c r="R409" s="43">
        <v>4</v>
      </c>
      <c r="S409" s="43">
        <v>2</v>
      </c>
      <c r="T409" s="43">
        <v>2</v>
      </c>
      <c r="U409" s="43">
        <v>1</v>
      </c>
      <c r="V409" s="43">
        <v>3</v>
      </c>
      <c r="W409" s="43">
        <v>4</v>
      </c>
      <c r="X409" s="43">
        <v>4</v>
      </c>
      <c r="Y409" s="43">
        <v>3</v>
      </c>
      <c r="Z409" s="43">
        <v>3</v>
      </c>
      <c r="AA409" s="43">
        <v>3</v>
      </c>
      <c r="AB409" s="43">
        <v>3</v>
      </c>
      <c r="AC409" s="43">
        <v>1</v>
      </c>
      <c r="AD409" s="47">
        <f t="shared" si="18"/>
        <v>68</v>
      </c>
      <c r="AE409" s="47">
        <f t="shared" si="19"/>
        <v>2.7648246789464763</v>
      </c>
      <c r="AF409" s="47">
        <v>3</v>
      </c>
      <c r="AG409" s="47" t="str">
        <f t="shared" si="20"/>
        <v>SEDANG</v>
      </c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</row>
    <row r="410" spans="1:43" x14ac:dyDescent="0.2">
      <c r="A410" s="28" t="s">
        <v>1224</v>
      </c>
      <c r="B410" s="42" t="s">
        <v>69</v>
      </c>
      <c r="C410" s="42">
        <v>14</v>
      </c>
      <c r="D410" s="42">
        <v>9</v>
      </c>
      <c r="E410" s="43">
        <v>4</v>
      </c>
      <c r="F410" s="43">
        <v>3</v>
      </c>
      <c r="G410" s="43">
        <v>2</v>
      </c>
      <c r="H410" s="43">
        <v>3</v>
      </c>
      <c r="I410" s="43">
        <v>2</v>
      </c>
      <c r="J410" s="43">
        <v>3</v>
      </c>
      <c r="K410" s="43">
        <v>1</v>
      </c>
      <c r="L410" s="43">
        <v>3</v>
      </c>
      <c r="M410" s="43">
        <v>3</v>
      </c>
      <c r="N410" s="43">
        <v>3</v>
      </c>
      <c r="O410" s="43">
        <v>3</v>
      </c>
      <c r="P410" s="43">
        <v>3</v>
      </c>
      <c r="Q410" s="43">
        <v>2</v>
      </c>
      <c r="R410" s="43">
        <v>4</v>
      </c>
      <c r="S410" s="43">
        <v>3</v>
      </c>
      <c r="T410" s="43">
        <v>3</v>
      </c>
      <c r="U410" s="43">
        <v>3</v>
      </c>
      <c r="V410" s="43">
        <v>3</v>
      </c>
      <c r="W410" s="43">
        <v>3</v>
      </c>
      <c r="X410" s="43">
        <v>3</v>
      </c>
      <c r="Y410" s="43">
        <v>3</v>
      </c>
      <c r="Z410" s="43">
        <v>3</v>
      </c>
      <c r="AA410" s="43">
        <v>3</v>
      </c>
      <c r="AB410" s="43">
        <v>3</v>
      </c>
      <c r="AC410" s="43">
        <v>3</v>
      </c>
      <c r="AD410" s="47">
        <f t="shared" si="18"/>
        <v>72</v>
      </c>
      <c r="AE410" s="47">
        <f t="shared" si="19"/>
        <v>2.9240540933416881</v>
      </c>
      <c r="AF410" s="47">
        <v>3</v>
      </c>
      <c r="AG410" s="47" t="str">
        <f t="shared" si="20"/>
        <v>SEDANG</v>
      </c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</row>
    <row r="411" spans="1:43" x14ac:dyDescent="0.2">
      <c r="A411" s="28" t="s">
        <v>1225</v>
      </c>
      <c r="B411" s="42" t="s">
        <v>69</v>
      </c>
      <c r="C411" s="42">
        <v>14</v>
      </c>
      <c r="D411" s="42">
        <v>8</v>
      </c>
      <c r="E411" s="43">
        <v>4</v>
      </c>
      <c r="F411" s="43">
        <v>4</v>
      </c>
      <c r="G411" s="43">
        <v>4</v>
      </c>
      <c r="H411" s="43">
        <v>3</v>
      </c>
      <c r="I411" s="43">
        <v>3</v>
      </c>
      <c r="J411" s="43">
        <v>2</v>
      </c>
      <c r="K411" s="43">
        <v>2</v>
      </c>
      <c r="L411" s="43">
        <v>3</v>
      </c>
      <c r="M411" s="43">
        <v>4</v>
      </c>
      <c r="N411" s="43">
        <v>2</v>
      </c>
      <c r="O411" s="43">
        <v>2</v>
      </c>
      <c r="P411" s="43">
        <v>3</v>
      </c>
      <c r="Q411" s="43">
        <v>4</v>
      </c>
      <c r="R411" s="43">
        <v>4</v>
      </c>
      <c r="S411" s="43">
        <v>3</v>
      </c>
      <c r="T411" s="43">
        <v>2</v>
      </c>
      <c r="U411" s="43">
        <v>3</v>
      </c>
      <c r="V411" s="43">
        <v>2</v>
      </c>
      <c r="W411" s="43">
        <v>3</v>
      </c>
      <c r="X411" s="43">
        <v>3</v>
      </c>
      <c r="Y411" s="43">
        <v>2</v>
      </c>
      <c r="Z411" s="43">
        <v>4</v>
      </c>
      <c r="AA411" s="43">
        <v>4</v>
      </c>
      <c r="AB411" s="43">
        <v>4</v>
      </c>
      <c r="AC411" s="43">
        <v>2</v>
      </c>
      <c r="AD411" s="47">
        <f t="shared" si="18"/>
        <v>76</v>
      </c>
      <c r="AE411" s="47">
        <f t="shared" si="19"/>
        <v>3.0891030528115526</v>
      </c>
      <c r="AF411" s="47">
        <v>3</v>
      </c>
      <c r="AG411" s="47" t="str">
        <f t="shared" si="20"/>
        <v>SEDANG</v>
      </c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</row>
    <row r="412" spans="1:43" x14ac:dyDescent="0.2">
      <c r="A412" s="28" t="s">
        <v>1226</v>
      </c>
      <c r="B412" s="42" t="s">
        <v>69</v>
      </c>
      <c r="C412" s="42">
        <v>14</v>
      </c>
      <c r="D412" s="42">
        <v>7</v>
      </c>
      <c r="E412" s="43">
        <v>3</v>
      </c>
      <c r="F412" s="43">
        <v>3</v>
      </c>
      <c r="G412" s="43">
        <v>3</v>
      </c>
      <c r="H412" s="43">
        <v>3</v>
      </c>
      <c r="I412" s="43">
        <v>2</v>
      </c>
      <c r="J412" s="43">
        <v>2</v>
      </c>
      <c r="K412" s="43">
        <v>2</v>
      </c>
      <c r="L412" s="43">
        <v>2</v>
      </c>
      <c r="M412" s="43">
        <v>3</v>
      </c>
      <c r="N412" s="43">
        <v>2</v>
      </c>
      <c r="O412" s="43">
        <v>2</v>
      </c>
      <c r="P412" s="43">
        <v>2</v>
      </c>
      <c r="Q412" s="43">
        <v>3</v>
      </c>
      <c r="R412" s="43">
        <v>3</v>
      </c>
      <c r="S412" s="43">
        <v>3</v>
      </c>
      <c r="T412" s="43">
        <v>3</v>
      </c>
      <c r="U412" s="43">
        <v>3</v>
      </c>
      <c r="V412" s="43">
        <v>4</v>
      </c>
      <c r="W412" s="43">
        <v>4</v>
      </c>
      <c r="X412" s="43">
        <v>4</v>
      </c>
      <c r="Y412" s="43">
        <v>4</v>
      </c>
      <c r="Z412" s="43">
        <v>4</v>
      </c>
      <c r="AA412" s="43">
        <v>4</v>
      </c>
      <c r="AB412" s="43">
        <v>3</v>
      </c>
      <c r="AC412" s="43">
        <v>2</v>
      </c>
      <c r="AD412" s="47">
        <f t="shared" si="18"/>
        <v>73</v>
      </c>
      <c r="AE412" s="47">
        <f t="shared" si="19"/>
        <v>2.9683839204816667</v>
      </c>
      <c r="AF412" s="47">
        <v>3</v>
      </c>
      <c r="AG412" s="47" t="str">
        <f t="shared" si="20"/>
        <v>SEDANG</v>
      </c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</row>
    <row r="413" spans="1:43" x14ac:dyDescent="0.2">
      <c r="A413" s="28" t="s">
        <v>1227</v>
      </c>
      <c r="B413" s="42" t="s">
        <v>69</v>
      </c>
      <c r="C413" s="42">
        <v>14</v>
      </c>
      <c r="D413" s="42">
        <v>8</v>
      </c>
      <c r="E413" s="43">
        <v>3</v>
      </c>
      <c r="F413" s="43">
        <v>3</v>
      </c>
      <c r="G413" s="43">
        <v>1</v>
      </c>
      <c r="H413" s="43">
        <v>2</v>
      </c>
      <c r="I413" s="43">
        <v>1</v>
      </c>
      <c r="J413" s="43">
        <v>4</v>
      </c>
      <c r="K413" s="43">
        <v>2</v>
      </c>
      <c r="L413" s="43">
        <v>4</v>
      </c>
      <c r="M413" s="43">
        <v>4</v>
      </c>
      <c r="N413" s="43">
        <v>4</v>
      </c>
      <c r="O413" s="43">
        <v>4</v>
      </c>
      <c r="P413" s="43">
        <v>3</v>
      </c>
      <c r="Q413" s="43">
        <v>3</v>
      </c>
      <c r="R413" s="43">
        <v>4</v>
      </c>
      <c r="S413" s="43">
        <v>4</v>
      </c>
      <c r="T413" s="43">
        <v>4</v>
      </c>
      <c r="U413" s="43">
        <v>4</v>
      </c>
      <c r="V413" s="43">
        <v>3</v>
      </c>
      <c r="W413" s="43">
        <v>4</v>
      </c>
      <c r="X413" s="43">
        <v>4</v>
      </c>
      <c r="Y413" s="43">
        <v>3</v>
      </c>
      <c r="Z413" s="43">
        <v>3</v>
      </c>
      <c r="AA413" s="43">
        <v>3</v>
      </c>
      <c r="AB413" s="43">
        <v>3</v>
      </c>
      <c r="AC413" s="43">
        <v>3</v>
      </c>
      <c r="AD413" s="47">
        <f t="shared" si="18"/>
        <v>80</v>
      </c>
      <c r="AE413" s="47">
        <f t="shared" si="19"/>
        <v>3.1396124819904303</v>
      </c>
      <c r="AF413" s="47">
        <v>3</v>
      </c>
      <c r="AG413" s="47" t="str">
        <f t="shared" si="20"/>
        <v>SEDANG</v>
      </c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</row>
    <row r="414" spans="1:43" x14ac:dyDescent="0.2">
      <c r="A414" s="28" t="s">
        <v>1228</v>
      </c>
      <c r="B414" s="42" t="s">
        <v>69</v>
      </c>
      <c r="C414" s="42">
        <v>14</v>
      </c>
      <c r="D414" s="42">
        <v>9</v>
      </c>
      <c r="E414" s="43">
        <v>3</v>
      </c>
      <c r="F414" s="43">
        <v>3</v>
      </c>
      <c r="G414" s="43">
        <v>2</v>
      </c>
      <c r="H414" s="43">
        <v>3</v>
      </c>
      <c r="I414" s="43">
        <v>2</v>
      </c>
      <c r="J414" s="43">
        <v>2</v>
      </c>
      <c r="K414" s="43">
        <v>1</v>
      </c>
      <c r="L414" s="43">
        <v>3</v>
      </c>
      <c r="M414" s="43">
        <v>3</v>
      </c>
      <c r="N414" s="43">
        <v>3</v>
      </c>
      <c r="O414" s="43">
        <v>3</v>
      </c>
      <c r="P414" s="43">
        <v>2</v>
      </c>
      <c r="Q414" s="43">
        <v>2</v>
      </c>
      <c r="R414" s="43">
        <v>3</v>
      </c>
      <c r="S414" s="43">
        <v>2</v>
      </c>
      <c r="T414" s="43">
        <v>4</v>
      </c>
      <c r="U414" s="43">
        <v>3</v>
      </c>
      <c r="V414" s="43">
        <v>3</v>
      </c>
      <c r="W414" s="43">
        <v>3</v>
      </c>
      <c r="X414" s="43">
        <v>3</v>
      </c>
      <c r="Y414" s="43">
        <v>2</v>
      </c>
      <c r="Z414" s="43">
        <v>4</v>
      </c>
      <c r="AA414" s="43">
        <v>4</v>
      </c>
      <c r="AB414" s="43">
        <v>3</v>
      </c>
      <c r="AC414" s="43">
        <v>3</v>
      </c>
      <c r="AD414" s="47">
        <f t="shared" si="18"/>
        <v>69</v>
      </c>
      <c r="AE414" s="47">
        <f t="shared" si="19"/>
        <v>2.7720965386998704</v>
      </c>
      <c r="AF414" s="47">
        <v>3</v>
      </c>
      <c r="AG414" s="47" t="str">
        <f t="shared" si="20"/>
        <v>SEDANG</v>
      </c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</row>
    <row r="415" spans="1:43" x14ac:dyDescent="0.2">
      <c r="A415" s="28" t="s">
        <v>1229</v>
      </c>
      <c r="B415" s="42" t="s">
        <v>69</v>
      </c>
      <c r="C415" s="42">
        <v>14</v>
      </c>
      <c r="D415" s="42">
        <v>8</v>
      </c>
      <c r="E415" s="43">
        <v>3</v>
      </c>
      <c r="F415" s="43">
        <v>2</v>
      </c>
      <c r="G415" s="43">
        <v>3</v>
      </c>
      <c r="H415" s="43">
        <v>2</v>
      </c>
      <c r="I415" s="43">
        <v>2</v>
      </c>
      <c r="J415" s="43">
        <v>1</v>
      </c>
      <c r="K415" s="43">
        <v>2</v>
      </c>
      <c r="L415" s="43">
        <v>3</v>
      </c>
      <c r="M415" s="43">
        <v>3</v>
      </c>
      <c r="N415" s="43">
        <v>2</v>
      </c>
      <c r="O415" s="43">
        <v>2</v>
      </c>
      <c r="P415" s="43">
        <v>2</v>
      </c>
      <c r="Q415" s="43">
        <v>2</v>
      </c>
      <c r="R415" s="43">
        <v>3</v>
      </c>
      <c r="S415" s="43">
        <v>3</v>
      </c>
      <c r="T415" s="43">
        <v>3</v>
      </c>
      <c r="U415" s="43">
        <v>2</v>
      </c>
      <c r="V415" s="43">
        <v>3</v>
      </c>
      <c r="W415" s="43">
        <v>3</v>
      </c>
      <c r="X415" s="43">
        <v>3</v>
      </c>
      <c r="Y415" s="43">
        <v>3</v>
      </c>
      <c r="Z415" s="43">
        <v>3</v>
      </c>
      <c r="AA415" s="43">
        <v>3</v>
      </c>
      <c r="AB415" s="43">
        <v>3</v>
      </c>
      <c r="AC415" s="43">
        <v>2</v>
      </c>
      <c r="AD415" s="47">
        <f t="shared" si="18"/>
        <v>63</v>
      </c>
      <c r="AE415" s="47">
        <f t="shared" si="19"/>
        <v>2.5803718806234439</v>
      </c>
      <c r="AF415" s="47">
        <v>2</v>
      </c>
      <c r="AG415" s="47" t="str">
        <f t="shared" si="20"/>
        <v>SEDANG</v>
      </c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</row>
    <row r="416" spans="1:43" x14ac:dyDescent="0.2">
      <c r="A416" s="28" t="s">
        <v>1230</v>
      </c>
      <c r="B416" s="42" t="s">
        <v>69</v>
      </c>
      <c r="C416" s="42">
        <v>13</v>
      </c>
      <c r="D416" s="42">
        <v>8</v>
      </c>
      <c r="E416" s="43">
        <v>4</v>
      </c>
      <c r="F416" s="43">
        <v>4</v>
      </c>
      <c r="G416" s="43">
        <v>4</v>
      </c>
      <c r="H416" s="43">
        <v>4</v>
      </c>
      <c r="I416" s="43">
        <v>4</v>
      </c>
      <c r="J416" s="43">
        <v>4</v>
      </c>
      <c r="K416" s="43">
        <v>3</v>
      </c>
      <c r="L416" s="43">
        <v>4</v>
      </c>
      <c r="M416" s="43">
        <v>4</v>
      </c>
      <c r="N416" s="43">
        <v>3</v>
      </c>
      <c r="O416" s="43">
        <v>4</v>
      </c>
      <c r="P416" s="43">
        <v>2</v>
      </c>
      <c r="Q416" s="43">
        <v>4</v>
      </c>
      <c r="R416" s="43">
        <v>2</v>
      </c>
      <c r="S416" s="43">
        <v>3</v>
      </c>
      <c r="T416" s="43">
        <v>4</v>
      </c>
      <c r="U416" s="43">
        <v>4</v>
      </c>
      <c r="V416" s="43">
        <v>4</v>
      </c>
      <c r="W416" s="43">
        <v>4</v>
      </c>
      <c r="X416" s="43">
        <v>4</v>
      </c>
      <c r="Y416" s="43">
        <v>4</v>
      </c>
      <c r="Z416" s="43">
        <v>4</v>
      </c>
      <c r="AA416" s="43">
        <v>4</v>
      </c>
      <c r="AB416" s="43">
        <v>4</v>
      </c>
      <c r="AC416" s="43">
        <v>4</v>
      </c>
      <c r="AD416" s="47">
        <f t="shared" si="18"/>
        <v>93</v>
      </c>
      <c r="AE416" s="47">
        <f t="shared" si="19"/>
        <v>3.7586002915279861</v>
      </c>
      <c r="AF416" s="47">
        <v>4</v>
      </c>
      <c r="AG416" s="47" t="str">
        <f t="shared" si="20"/>
        <v>TINGGI</v>
      </c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</row>
    <row r="417" spans="1:43" x14ac:dyDescent="0.2">
      <c r="A417" s="28" t="s">
        <v>1231</v>
      </c>
      <c r="B417" s="42" t="s">
        <v>69</v>
      </c>
      <c r="C417" s="42">
        <v>14</v>
      </c>
      <c r="D417" s="42">
        <v>9</v>
      </c>
      <c r="E417" s="43">
        <v>4</v>
      </c>
      <c r="F417" s="43">
        <v>4</v>
      </c>
      <c r="G417" s="43">
        <v>2</v>
      </c>
      <c r="H417" s="43">
        <v>4</v>
      </c>
      <c r="I417" s="43">
        <v>2</v>
      </c>
      <c r="J417" s="43">
        <v>2</v>
      </c>
      <c r="K417" s="43">
        <v>2</v>
      </c>
      <c r="L417" s="43">
        <v>3</v>
      </c>
      <c r="M417" s="43">
        <v>3</v>
      </c>
      <c r="N417" s="43">
        <v>2</v>
      </c>
      <c r="O417" s="43">
        <v>3</v>
      </c>
      <c r="P417" s="43">
        <v>2</v>
      </c>
      <c r="Q417" s="43">
        <v>2</v>
      </c>
      <c r="R417" s="43">
        <v>4</v>
      </c>
      <c r="S417" s="43">
        <v>3</v>
      </c>
      <c r="T417" s="43">
        <v>3</v>
      </c>
      <c r="U417" s="43">
        <v>2</v>
      </c>
      <c r="V417" s="43">
        <v>3</v>
      </c>
      <c r="W417" s="43">
        <v>4</v>
      </c>
      <c r="X417" s="43">
        <v>4</v>
      </c>
      <c r="Y417" s="43">
        <v>4</v>
      </c>
      <c r="Z417" s="43">
        <v>4</v>
      </c>
      <c r="AA417" s="43">
        <v>4</v>
      </c>
      <c r="AB417" s="43">
        <v>3</v>
      </c>
      <c r="AC417" s="43">
        <v>2</v>
      </c>
      <c r="AD417" s="47">
        <f t="shared" si="18"/>
        <v>75</v>
      </c>
      <c r="AE417" s="47">
        <f t="shared" si="19"/>
        <v>3.0537596135653571</v>
      </c>
      <c r="AF417" s="47">
        <v>3</v>
      </c>
      <c r="AG417" s="47" t="str">
        <f t="shared" si="20"/>
        <v>SEDANG</v>
      </c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</row>
    <row r="418" spans="1:43" x14ac:dyDescent="0.2">
      <c r="A418" s="28" t="s">
        <v>1232</v>
      </c>
      <c r="B418" s="42" t="s">
        <v>69</v>
      </c>
      <c r="C418" s="42">
        <v>14</v>
      </c>
      <c r="D418" s="42">
        <v>9</v>
      </c>
      <c r="E418" s="43">
        <v>3</v>
      </c>
      <c r="F418" s="43">
        <v>3</v>
      </c>
      <c r="G418" s="43">
        <v>2</v>
      </c>
      <c r="H418" s="43">
        <v>2</v>
      </c>
      <c r="I418" s="43">
        <v>2</v>
      </c>
      <c r="J418" s="43">
        <v>2</v>
      </c>
      <c r="K418" s="43">
        <v>3</v>
      </c>
      <c r="L418" s="43">
        <v>3</v>
      </c>
      <c r="M418" s="43">
        <v>3</v>
      </c>
      <c r="N418" s="43">
        <v>2</v>
      </c>
      <c r="O418" s="43">
        <v>3</v>
      </c>
      <c r="P418" s="43">
        <v>3</v>
      </c>
      <c r="Q418" s="43">
        <v>2</v>
      </c>
      <c r="R418" s="43">
        <v>4</v>
      </c>
      <c r="S418" s="43">
        <v>4</v>
      </c>
      <c r="T418" s="43">
        <v>3</v>
      </c>
      <c r="U418" s="43">
        <v>2</v>
      </c>
      <c r="V418" s="43">
        <v>2</v>
      </c>
      <c r="W418" s="43">
        <v>4</v>
      </c>
      <c r="X418" s="43">
        <v>3</v>
      </c>
      <c r="Y418" s="43">
        <v>3</v>
      </c>
      <c r="Z418" s="43">
        <v>2</v>
      </c>
      <c r="AA418" s="43">
        <v>2</v>
      </c>
      <c r="AB418" s="43">
        <v>3</v>
      </c>
      <c r="AC418" s="43">
        <v>3</v>
      </c>
      <c r="AD418" s="47">
        <f t="shared" si="18"/>
        <v>68</v>
      </c>
      <c r="AE418" s="47">
        <f t="shared" si="19"/>
        <v>2.7590670181120629</v>
      </c>
      <c r="AF418" s="47">
        <v>3</v>
      </c>
      <c r="AG418" s="47" t="str">
        <f t="shared" si="20"/>
        <v>SEDANG</v>
      </c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</row>
    <row r="419" spans="1:43" x14ac:dyDescent="0.2">
      <c r="A419" s="28" t="s">
        <v>1233</v>
      </c>
      <c r="B419" s="42" t="s">
        <v>69</v>
      </c>
      <c r="C419" s="42">
        <v>13</v>
      </c>
      <c r="D419" s="42">
        <v>8</v>
      </c>
      <c r="E419" s="43">
        <v>4</v>
      </c>
      <c r="F419" s="43">
        <v>4</v>
      </c>
      <c r="G419" s="43">
        <v>4</v>
      </c>
      <c r="H419" s="43">
        <v>4</v>
      </c>
      <c r="I419" s="43">
        <v>3</v>
      </c>
      <c r="J419" s="43">
        <v>3</v>
      </c>
      <c r="K419" s="43">
        <v>2</v>
      </c>
      <c r="L419" s="43">
        <v>4</v>
      </c>
      <c r="M419" s="43">
        <v>4</v>
      </c>
      <c r="N419" s="43">
        <v>4</v>
      </c>
      <c r="O419" s="43">
        <v>4</v>
      </c>
      <c r="P419" s="43">
        <v>4</v>
      </c>
      <c r="Q419" s="43">
        <v>4</v>
      </c>
      <c r="R419" s="43">
        <v>4</v>
      </c>
      <c r="S419" s="43">
        <v>4</v>
      </c>
      <c r="T419" s="43">
        <v>4</v>
      </c>
      <c r="U419" s="43">
        <v>4</v>
      </c>
      <c r="V419" s="43">
        <v>4</v>
      </c>
      <c r="W419" s="43">
        <v>4</v>
      </c>
      <c r="X419" s="43">
        <v>4</v>
      </c>
      <c r="Y419" s="43">
        <v>4</v>
      </c>
      <c r="Z419" s="43">
        <v>4</v>
      </c>
      <c r="AA419" s="43">
        <v>4</v>
      </c>
      <c r="AB419" s="43">
        <v>4</v>
      </c>
      <c r="AC419" s="43">
        <v>3</v>
      </c>
      <c r="AD419" s="47">
        <f t="shared" si="18"/>
        <v>95</v>
      </c>
      <c r="AE419" s="47">
        <f t="shared" si="19"/>
        <v>3.9089929970833177</v>
      </c>
      <c r="AF419" s="47">
        <v>4</v>
      </c>
      <c r="AG419" s="47" t="str">
        <f t="shared" si="20"/>
        <v>TINGGI</v>
      </c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</row>
    <row r="420" spans="1:43" x14ac:dyDescent="0.2">
      <c r="A420" s="28" t="s">
        <v>1234</v>
      </c>
      <c r="B420" s="42" t="s">
        <v>69</v>
      </c>
      <c r="C420" s="42">
        <v>13</v>
      </c>
      <c r="D420" s="42">
        <v>8</v>
      </c>
      <c r="E420" s="43">
        <v>4</v>
      </c>
      <c r="F420" s="43">
        <v>4</v>
      </c>
      <c r="G420" s="43">
        <v>2</v>
      </c>
      <c r="H420" s="43">
        <v>3</v>
      </c>
      <c r="I420" s="43">
        <v>1</v>
      </c>
      <c r="J420" s="43">
        <v>4</v>
      </c>
      <c r="K420" s="43">
        <v>2</v>
      </c>
      <c r="L420" s="43">
        <v>4</v>
      </c>
      <c r="M420" s="43">
        <v>2</v>
      </c>
      <c r="N420" s="43">
        <v>1</v>
      </c>
      <c r="O420" s="43">
        <v>3</v>
      </c>
      <c r="P420" s="43">
        <v>2</v>
      </c>
      <c r="Q420" s="43">
        <v>3</v>
      </c>
      <c r="R420" s="43">
        <v>4</v>
      </c>
      <c r="S420" s="43">
        <v>4</v>
      </c>
      <c r="T420" s="43">
        <v>4</v>
      </c>
      <c r="U420" s="43">
        <v>3</v>
      </c>
      <c r="V420" s="43">
        <v>1</v>
      </c>
      <c r="W420" s="43">
        <v>3</v>
      </c>
      <c r="X420" s="43">
        <v>3</v>
      </c>
      <c r="Y420" s="43">
        <v>1</v>
      </c>
      <c r="Z420" s="43">
        <v>4</v>
      </c>
      <c r="AA420" s="43">
        <v>3</v>
      </c>
      <c r="AB420" s="43">
        <v>3</v>
      </c>
      <c r="AC420" s="43">
        <v>4</v>
      </c>
      <c r="AD420" s="47">
        <f t="shared" si="18"/>
        <v>72</v>
      </c>
      <c r="AE420" s="47">
        <f t="shared" si="19"/>
        <v>2.6892204027048741</v>
      </c>
      <c r="AF420" s="47">
        <v>3</v>
      </c>
      <c r="AG420" s="47" t="str">
        <f t="shared" si="20"/>
        <v>SEDANG</v>
      </c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</row>
    <row r="421" spans="1:43" x14ac:dyDescent="0.2">
      <c r="A421" s="28" t="s">
        <v>1235</v>
      </c>
      <c r="B421" s="42" t="s">
        <v>69</v>
      </c>
      <c r="C421" s="42">
        <v>14</v>
      </c>
      <c r="D421" s="42">
        <v>9</v>
      </c>
      <c r="E421" s="43">
        <v>4</v>
      </c>
      <c r="F421" s="43">
        <v>4</v>
      </c>
      <c r="G421" s="43">
        <v>1</v>
      </c>
      <c r="H421" s="43">
        <v>3</v>
      </c>
      <c r="I421" s="43">
        <v>3</v>
      </c>
      <c r="J421" s="43">
        <v>4</v>
      </c>
      <c r="K421" s="43">
        <v>1</v>
      </c>
      <c r="L421" s="43">
        <v>3</v>
      </c>
      <c r="M421" s="43">
        <v>4</v>
      </c>
      <c r="N421" s="43">
        <v>2</v>
      </c>
      <c r="O421" s="43">
        <v>4</v>
      </c>
      <c r="P421" s="43">
        <v>3</v>
      </c>
      <c r="Q421" s="43">
        <v>2</v>
      </c>
      <c r="R421" s="43">
        <v>2</v>
      </c>
      <c r="S421" s="43">
        <v>1</v>
      </c>
      <c r="T421" s="43">
        <v>1</v>
      </c>
      <c r="U421" s="43">
        <v>1</v>
      </c>
      <c r="V421" s="43">
        <v>3</v>
      </c>
      <c r="W421" s="43">
        <v>4</v>
      </c>
      <c r="X421" s="43">
        <v>4</v>
      </c>
      <c r="Y421" s="43">
        <v>3</v>
      </c>
      <c r="Z421" s="43">
        <v>3</v>
      </c>
      <c r="AA421" s="43">
        <v>3</v>
      </c>
      <c r="AB421" s="43">
        <v>3</v>
      </c>
      <c r="AC421" s="43">
        <v>3</v>
      </c>
      <c r="AD421" s="47">
        <f t="shared" si="18"/>
        <v>69</v>
      </c>
      <c r="AE421" s="47">
        <f t="shared" si="19"/>
        <v>2.5979677110779988</v>
      </c>
      <c r="AF421" s="47">
        <v>2</v>
      </c>
      <c r="AG421" s="47" t="str">
        <f t="shared" si="20"/>
        <v>SEDANG</v>
      </c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</row>
    <row r="422" spans="1:43" x14ac:dyDescent="0.2">
      <c r="A422" s="28" t="s">
        <v>1236</v>
      </c>
      <c r="B422" s="42" t="s">
        <v>69</v>
      </c>
      <c r="C422" s="42">
        <v>14</v>
      </c>
      <c r="D422" s="42">
        <v>9</v>
      </c>
      <c r="E422" s="43">
        <v>3</v>
      </c>
      <c r="F422" s="43">
        <v>3</v>
      </c>
      <c r="G422" s="43">
        <v>2</v>
      </c>
      <c r="H422" s="43">
        <v>2</v>
      </c>
      <c r="I422" s="43">
        <v>2</v>
      </c>
      <c r="J422" s="43">
        <v>3</v>
      </c>
      <c r="K422" s="43">
        <v>2</v>
      </c>
      <c r="L422" s="43">
        <v>3</v>
      </c>
      <c r="M422" s="43">
        <v>3</v>
      </c>
      <c r="N422" s="43">
        <v>3</v>
      </c>
      <c r="O422" s="43">
        <v>3</v>
      </c>
      <c r="P422" s="43">
        <v>3</v>
      </c>
      <c r="Q422" s="43">
        <v>2</v>
      </c>
      <c r="R422" s="43">
        <v>3</v>
      </c>
      <c r="S422" s="43">
        <v>3</v>
      </c>
      <c r="T422" s="43">
        <v>3</v>
      </c>
      <c r="U422" s="43">
        <v>3</v>
      </c>
      <c r="V422" s="43">
        <v>3</v>
      </c>
      <c r="W422" s="43">
        <v>3</v>
      </c>
      <c r="X422" s="43">
        <v>3</v>
      </c>
      <c r="Y422" s="43">
        <v>3</v>
      </c>
      <c r="Z422" s="43">
        <v>3</v>
      </c>
      <c r="AA422" s="43">
        <v>3</v>
      </c>
      <c r="AB422" s="43">
        <v>3</v>
      </c>
      <c r="AC422" s="43">
        <v>3</v>
      </c>
      <c r="AD422" s="47">
        <f t="shared" si="18"/>
        <v>70</v>
      </c>
      <c r="AE422" s="47">
        <f t="shared" si="19"/>
        <v>2.8905990332696225</v>
      </c>
      <c r="AF422" s="47">
        <v>3</v>
      </c>
      <c r="AG422" s="47" t="str">
        <f t="shared" si="20"/>
        <v>SEDANG</v>
      </c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</row>
    <row r="423" spans="1:43" x14ac:dyDescent="0.2">
      <c r="A423" s="28" t="s">
        <v>1237</v>
      </c>
      <c r="B423" s="42" t="s">
        <v>69</v>
      </c>
      <c r="C423" s="42">
        <v>14</v>
      </c>
      <c r="D423" s="42">
        <v>9</v>
      </c>
      <c r="E423" s="43">
        <v>4</v>
      </c>
      <c r="F423" s="43">
        <v>4</v>
      </c>
      <c r="G423" s="43">
        <v>3</v>
      </c>
      <c r="H423" s="43">
        <v>2</v>
      </c>
      <c r="I423" s="43">
        <v>2</v>
      </c>
      <c r="J423" s="43">
        <v>4</v>
      </c>
      <c r="K423" s="43">
        <v>1</v>
      </c>
      <c r="L423" s="43">
        <v>4</v>
      </c>
      <c r="M423" s="43">
        <v>2</v>
      </c>
      <c r="N423" s="43">
        <v>4</v>
      </c>
      <c r="O423" s="43">
        <v>4</v>
      </c>
      <c r="P423" s="43">
        <v>3</v>
      </c>
      <c r="Q423" s="43">
        <v>3</v>
      </c>
      <c r="R423" s="43">
        <v>3</v>
      </c>
      <c r="S423" s="43">
        <v>3</v>
      </c>
      <c r="T423" s="43">
        <v>3</v>
      </c>
      <c r="U423" s="43">
        <v>3</v>
      </c>
      <c r="V423" s="43">
        <v>3</v>
      </c>
      <c r="W423" s="43">
        <v>3</v>
      </c>
      <c r="X423" s="43">
        <v>3</v>
      </c>
      <c r="Y423" s="43">
        <v>3</v>
      </c>
      <c r="Z423" s="43">
        <v>3</v>
      </c>
      <c r="AA423" s="43">
        <v>3</v>
      </c>
      <c r="AB423" s="43">
        <v>3</v>
      </c>
      <c r="AC423" s="43">
        <v>3</v>
      </c>
      <c r="AD423" s="47">
        <f t="shared" si="18"/>
        <v>76</v>
      </c>
      <c r="AE423" s="47">
        <f t="shared" si="19"/>
        <v>3.0617914109518329</v>
      </c>
      <c r="AF423" s="47">
        <v>3</v>
      </c>
      <c r="AG423" s="47" t="str">
        <f t="shared" si="20"/>
        <v>SEDANG</v>
      </c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</row>
    <row r="424" spans="1:43" x14ac:dyDescent="0.2">
      <c r="A424" s="28" t="s">
        <v>1238</v>
      </c>
      <c r="B424" s="42" t="s">
        <v>69</v>
      </c>
      <c r="C424" s="42">
        <v>14</v>
      </c>
      <c r="D424" s="42">
        <v>8</v>
      </c>
      <c r="E424" s="43">
        <v>2</v>
      </c>
      <c r="F424" s="43">
        <v>3</v>
      </c>
      <c r="G424" s="43">
        <v>1</v>
      </c>
      <c r="H424" s="43">
        <v>2</v>
      </c>
      <c r="I424" s="43">
        <v>2</v>
      </c>
      <c r="J424" s="43">
        <v>3</v>
      </c>
      <c r="K424" s="43">
        <v>2</v>
      </c>
      <c r="L424" s="43">
        <v>4</v>
      </c>
      <c r="M424" s="43">
        <v>3</v>
      </c>
      <c r="N424" s="43">
        <v>3</v>
      </c>
      <c r="O424" s="43">
        <v>3</v>
      </c>
      <c r="P424" s="43">
        <v>2</v>
      </c>
      <c r="Q424" s="43">
        <v>1</v>
      </c>
      <c r="R424" s="43">
        <v>3</v>
      </c>
      <c r="S424" s="43">
        <v>4</v>
      </c>
      <c r="T424" s="43">
        <v>3</v>
      </c>
      <c r="U424" s="43">
        <v>3</v>
      </c>
      <c r="V424" s="43">
        <v>2</v>
      </c>
      <c r="W424" s="43">
        <v>3</v>
      </c>
      <c r="X424" s="43">
        <v>3</v>
      </c>
      <c r="Y424" s="43">
        <v>2</v>
      </c>
      <c r="Z424" s="43">
        <v>3</v>
      </c>
      <c r="AA424" s="43">
        <v>2</v>
      </c>
      <c r="AB424" s="43">
        <v>3</v>
      </c>
      <c r="AC424" s="43">
        <v>4</v>
      </c>
      <c r="AD424" s="47">
        <f t="shared" si="18"/>
        <v>66</v>
      </c>
      <c r="AE424" s="47">
        <f t="shared" si="19"/>
        <v>2.568243512049905</v>
      </c>
      <c r="AF424" s="47">
        <v>2</v>
      </c>
      <c r="AG424" s="47" t="str">
        <f t="shared" si="20"/>
        <v>SEDANG</v>
      </c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</row>
    <row r="425" spans="1:43" x14ac:dyDescent="0.2">
      <c r="A425" s="28" t="s">
        <v>1239</v>
      </c>
      <c r="B425" s="42" t="s">
        <v>69</v>
      </c>
      <c r="C425" s="42">
        <v>14</v>
      </c>
      <c r="D425" s="42">
        <v>9</v>
      </c>
      <c r="E425" s="43">
        <v>3</v>
      </c>
      <c r="F425" s="43">
        <v>3</v>
      </c>
      <c r="G425" s="43">
        <v>3</v>
      </c>
      <c r="H425" s="43">
        <v>2</v>
      </c>
      <c r="I425" s="43">
        <v>1</v>
      </c>
      <c r="J425" s="43">
        <v>4</v>
      </c>
      <c r="K425" s="43">
        <v>1</v>
      </c>
      <c r="L425" s="43">
        <v>4</v>
      </c>
      <c r="M425" s="43">
        <v>4</v>
      </c>
      <c r="N425" s="43">
        <v>4</v>
      </c>
      <c r="O425" s="43">
        <v>4</v>
      </c>
      <c r="P425" s="43">
        <v>2</v>
      </c>
      <c r="Q425" s="43">
        <v>2</v>
      </c>
      <c r="R425" s="43">
        <v>4</v>
      </c>
      <c r="S425" s="43">
        <v>3</v>
      </c>
      <c r="T425" s="43">
        <v>3</v>
      </c>
      <c r="U425" s="43">
        <v>4</v>
      </c>
      <c r="V425" s="43">
        <v>4</v>
      </c>
      <c r="W425" s="43">
        <v>4</v>
      </c>
      <c r="X425" s="43">
        <v>4</v>
      </c>
      <c r="Y425" s="43">
        <v>3</v>
      </c>
      <c r="Z425" s="43">
        <v>4</v>
      </c>
      <c r="AA425" s="43">
        <v>4</v>
      </c>
      <c r="AB425" s="43">
        <v>4</v>
      </c>
      <c r="AC425" s="43">
        <v>2</v>
      </c>
      <c r="AD425" s="47">
        <f t="shared" si="18"/>
        <v>80</v>
      </c>
      <c r="AE425" s="47">
        <f t="shared" si="19"/>
        <v>3.1759495605610226</v>
      </c>
      <c r="AF425" s="47">
        <v>3</v>
      </c>
      <c r="AG425" s="47" t="str">
        <f t="shared" si="20"/>
        <v>SEDANG</v>
      </c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</row>
    <row r="426" spans="1:43" x14ac:dyDescent="0.2">
      <c r="A426" s="28" t="s">
        <v>1240</v>
      </c>
      <c r="B426" s="42" t="s">
        <v>69</v>
      </c>
      <c r="C426" s="42">
        <v>14</v>
      </c>
      <c r="D426" s="42">
        <v>8</v>
      </c>
      <c r="E426" s="43">
        <v>4</v>
      </c>
      <c r="F426" s="43">
        <v>3</v>
      </c>
      <c r="G426" s="43">
        <v>1</v>
      </c>
      <c r="H426" s="43">
        <v>2</v>
      </c>
      <c r="I426" s="43">
        <v>1</v>
      </c>
      <c r="J426" s="43">
        <v>2</v>
      </c>
      <c r="K426" s="43">
        <v>3</v>
      </c>
      <c r="L426" s="43">
        <v>3</v>
      </c>
      <c r="M426" s="43">
        <v>3</v>
      </c>
      <c r="N426" s="43">
        <v>1</v>
      </c>
      <c r="O426" s="43">
        <v>3</v>
      </c>
      <c r="P426" s="43">
        <v>2</v>
      </c>
      <c r="Q426" s="43">
        <v>3</v>
      </c>
      <c r="R426" s="43">
        <v>2</v>
      </c>
      <c r="S426" s="43">
        <v>3</v>
      </c>
      <c r="T426" s="43">
        <v>3</v>
      </c>
      <c r="U426" s="43">
        <v>2</v>
      </c>
      <c r="V426" s="43">
        <v>2</v>
      </c>
      <c r="W426" s="43">
        <v>3</v>
      </c>
      <c r="X426" s="43">
        <v>3</v>
      </c>
      <c r="Y426" s="43">
        <v>2</v>
      </c>
      <c r="Z426" s="43">
        <v>2</v>
      </c>
      <c r="AA426" s="43">
        <v>2</v>
      </c>
      <c r="AB426" s="43">
        <v>2</v>
      </c>
      <c r="AC426" s="43">
        <v>2</v>
      </c>
      <c r="AD426" s="47">
        <f t="shared" si="18"/>
        <v>59</v>
      </c>
      <c r="AE426" s="47">
        <f t="shared" si="19"/>
        <v>2.3521580450493471</v>
      </c>
      <c r="AF426" s="47">
        <v>2</v>
      </c>
      <c r="AG426" s="47" t="str">
        <f t="shared" si="20"/>
        <v>SEDANG</v>
      </c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</row>
    <row r="427" spans="1:43" x14ac:dyDescent="0.2">
      <c r="A427" s="28" t="s">
        <v>1241</v>
      </c>
      <c r="B427" s="42" t="s">
        <v>69</v>
      </c>
      <c r="C427" s="42">
        <v>12</v>
      </c>
      <c r="D427" s="42">
        <v>8</v>
      </c>
      <c r="E427" s="43">
        <v>2</v>
      </c>
      <c r="F427" s="43">
        <v>3</v>
      </c>
      <c r="G427" s="43">
        <v>3</v>
      </c>
      <c r="H427" s="43">
        <v>3</v>
      </c>
      <c r="I427" s="43">
        <v>2</v>
      </c>
      <c r="J427" s="43">
        <v>2</v>
      </c>
      <c r="K427" s="43">
        <v>2</v>
      </c>
      <c r="L427" s="43">
        <v>3</v>
      </c>
      <c r="M427" s="43">
        <v>2</v>
      </c>
      <c r="N427" s="43">
        <v>3</v>
      </c>
      <c r="O427" s="43">
        <v>2</v>
      </c>
      <c r="P427" s="43">
        <v>3</v>
      </c>
      <c r="Q427" s="43">
        <v>3</v>
      </c>
      <c r="R427" s="43">
        <v>3</v>
      </c>
      <c r="S427" s="43">
        <v>3</v>
      </c>
      <c r="T427" s="43">
        <v>3</v>
      </c>
      <c r="U427" s="43">
        <v>3</v>
      </c>
      <c r="V427" s="43">
        <v>3</v>
      </c>
      <c r="W427" s="43">
        <v>3</v>
      </c>
      <c r="X427" s="43">
        <v>3</v>
      </c>
      <c r="Y427" s="43">
        <v>3</v>
      </c>
      <c r="Z427" s="43">
        <v>3</v>
      </c>
      <c r="AA427" s="43">
        <v>3</v>
      </c>
      <c r="AB427" s="43">
        <v>3</v>
      </c>
      <c r="AC427" s="43">
        <v>3</v>
      </c>
      <c r="AD427" s="47">
        <f t="shared" si="18"/>
        <v>69</v>
      </c>
      <c r="AE427" s="47">
        <f t="shared" si="19"/>
        <v>2.8307277465160636</v>
      </c>
      <c r="AF427" s="47">
        <v>3</v>
      </c>
      <c r="AG427" s="47" t="str">
        <f t="shared" si="20"/>
        <v>SEDANG</v>
      </c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</row>
    <row r="428" spans="1:43" x14ac:dyDescent="0.2">
      <c r="A428" s="28" t="s">
        <v>1242</v>
      </c>
      <c r="B428" s="42" t="s">
        <v>69</v>
      </c>
      <c r="C428" s="42">
        <v>13</v>
      </c>
      <c r="D428" s="42">
        <v>8</v>
      </c>
      <c r="E428" s="43">
        <v>3</v>
      </c>
      <c r="F428" s="43">
        <v>2</v>
      </c>
      <c r="G428" s="43">
        <v>4</v>
      </c>
      <c r="H428" s="43">
        <v>4</v>
      </c>
      <c r="I428" s="43">
        <v>3</v>
      </c>
      <c r="J428" s="43">
        <v>4</v>
      </c>
      <c r="K428" s="43">
        <v>1</v>
      </c>
      <c r="L428" s="43">
        <v>3</v>
      </c>
      <c r="M428" s="43">
        <v>3</v>
      </c>
      <c r="N428" s="43">
        <v>3</v>
      </c>
      <c r="O428" s="43">
        <v>3</v>
      </c>
      <c r="P428" s="43">
        <v>3</v>
      </c>
      <c r="Q428" s="43">
        <v>4</v>
      </c>
      <c r="R428" s="43">
        <v>4</v>
      </c>
      <c r="S428" s="43">
        <v>3</v>
      </c>
      <c r="T428" s="43">
        <v>3</v>
      </c>
      <c r="U428" s="43">
        <v>3</v>
      </c>
      <c r="V428" s="43">
        <v>3</v>
      </c>
      <c r="W428" s="43">
        <v>3</v>
      </c>
      <c r="X428" s="43">
        <v>3</v>
      </c>
      <c r="Y428" s="43">
        <v>3</v>
      </c>
      <c r="Z428" s="43">
        <v>4</v>
      </c>
      <c r="AA428" s="43">
        <v>4</v>
      </c>
      <c r="AB428" s="43">
        <v>4</v>
      </c>
      <c r="AC428" s="43">
        <v>3</v>
      </c>
      <c r="AD428" s="47">
        <f t="shared" si="18"/>
        <v>80</v>
      </c>
      <c r="AE428" s="47">
        <f t="shared" si="19"/>
        <v>3.221157046108948</v>
      </c>
      <c r="AF428" s="47">
        <v>3</v>
      </c>
      <c r="AG428" s="47" t="str">
        <f t="shared" si="20"/>
        <v>SEDANG</v>
      </c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</row>
    <row r="429" spans="1:43" x14ac:dyDescent="0.2">
      <c r="A429" s="28" t="s">
        <v>1243</v>
      </c>
      <c r="B429" s="42" t="s">
        <v>69</v>
      </c>
      <c r="C429" s="42">
        <v>14</v>
      </c>
      <c r="D429" s="42">
        <v>8</v>
      </c>
      <c r="E429" s="43">
        <v>4</v>
      </c>
      <c r="F429" s="43">
        <v>4</v>
      </c>
      <c r="G429" s="43">
        <v>4</v>
      </c>
      <c r="H429" s="43">
        <v>2</v>
      </c>
      <c r="I429" s="43">
        <v>4</v>
      </c>
      <c r="J429" s="43">
        <v>4</v>
      </c>
      <c r="K429" s="43">
        <v>4</v>
      </c>
      <c r="L429" s="43">
        <v>4</v>
      </c>
      <c r="M429" s="43">
        <v>4</v>
      </c>
      <c r="N429" s="43">
        <v>3</v>
      </c>
      <c r="O429" s="43">
        <v>4</v>
      </c>
      <c r="P429" s="43">
        <v>2</v>
      </c>
      <c r="Q429" s="43">
        <v>3</v>
      </c>
      <c r="R429" s="43">
        <v>4</v>
      </c>
      <c r="S429" s="43">
        <v>4</v>
      </c>
      <c r="T429" s="43">
        <v>3</v>
      </c>
      <c r="U429" s="43">
        <v>4</v>
      </c>
      <c r="V429" s="43">
        <v>2</v>
      </c>
      <c r="W429" s="43">
        <v>4</v>
      </c>
      <c r="X429" s="43">
        <v>4</v>
      </c>
      <c r="Y429" s="43">
        <v>1</v>
      </c>
      <c r="Z429" s="43">
        <v>3</v>
      </c>
      <c r="AA429" s="43">
        <v>3</v>
      </c>
      <c r="AB429" s="43">
        <v>4</v>
      </c>
      <c r="AC429" s="43">
        <v>4</v>
      </c>
      <c r="AD429" s="47">
        <f t="shared" si="18"/>
        <v>86</v>
      </c>
      <c r="AE429" s="47">
        <f t="shared" si="19"/>
        <v>3.3799279670357305</v>
      </c>
      <c r="AF429" s="47">
        <v>3</v>
      </c>
      <c r="AG429" s="47" t="str">
        <f t="shared" si="20"/>
        <v>TINGGI</v>
      </c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</row>
    <row r="430" spans="1:43" x14ac:dyDescent="0.2">
      <c r="A430" s="28" t="s">
        <v>1244</v>
      </c>
      <c r="B430" s="42" t="s">
        <v>69</v>
      </c>
      <c r="C430" s="42">
        <v>14</v>
      </c>
      <c r="D430" s="42">
        <v>8</v>
      </c>
      <c r="E430" s="43">
        <v>3</v>
      </c>
      <c r="F430" s="43">
        <v>3</v>
      </c>
      <c r="G430" s="43">
        <v>2</v>
      </c>
      <c r="H430" s="43">
        <v>3</v>
      </c>
      <c r="I430" s="43">
        <v>2</v>
      </c>
      <c r="J430" s="43">
        <v>2</v>
      </c>
      <c r="K430" s="43">
        <v>1</v>
      </c>
      <c r="L430" s="43">
        <v>3</v>
      </c>
      <c r="M430" s="43">
        <v>2</v>
      </c>
      <c r="N430" s="43">
        <v>2</v>
      </c>
      <c r="O430" s="43">
        <v>2</v>
      </c>
      <c r="P430" s="43">
        <v>2</v>
      </c>
      <c r="Q430" s="43">
        <v>1</v>
      </c>
      <c r="R430" s="43">
        <v>3</v>
      </c>
      <c r="S430" s="43">
        <v>3</v>
      </c>
      <c r="T430" s="43">
        <v>1</v>
      </c>
      <c r="U430" s="43">
        <v>1</v>
      </c>
      <c r="V430" s="43">
        <v>1</v>
      </c>
      <c r="W430" s="43">
        <v>3</v>
      </c>
      <c r="X430" s="43">
        <v>3</v>
      </c>
      <c r="Y430" s="43">
        <v>2</v>
      </c>
      <c r="Z430" s="43">
        <v>3</v>
      </c>
      <c r="AA430" s="43">
        <v>3</v>
      </c>
      <c r="AB430" s="43">
        <v>1</v>
      </c>
      <c r="AC430" s="43">
        <v>1</v>
      </c>
      <c r="AD430" s="47">
        <f t="shared" ref="AD430:AD493" si="21">SUM(E430:AC430)</f>
        <v>53</v>
      </c>
      <c r="AE430" s="47">
        <f t="shared" si="19"/>
        <v>2.1052404211040927</v>
      </c>
      <c r="AF430" s="47">
        <v>2</v>
      </c>
      <c r="AG430" s="47" t="str">
        <f t="shared" si="20"/>
        <v>RENDAH</v>
      </c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</row>
    <row r="431" spans="1:43" x14ac:dyDescent="0.2">
      <c r="A431" s="28" t="s">
        <v>1245</v>
      </c>
      <c r="B431" s="42" t="s">
        <v>69</v>
      </c>
      <c r="C431" s="42">
        <v>13</v>
      </c>
      <c r="D431" s="42">
        <v>8</v>
      </c>
      <c r="E431" s="43">
        <v>3</v>
      </c>
      <c r="F431" s="43">
        <v>3</v>
      </c>
      <c r="G431" s="43">
        <v>3</v>
      </c>
      <c r="H431" s="43">
        <v>2</v>
      </c>
      <c r="I431" s="43">
        <v>2</v>
      </c>
      <c r="J431" s="43">
        <v>2</v>
      </c>
      <c r="K431" s="43">
        <v>2</v>
      </c>
      <c r="L431" s="43">
        <v>3</v>
      </c>
      <c r="M431" s="43">
        <v>3</v>
      </c>
      <c r="N431" s="43">
        <v>2</v>
      </c>
      <c r="O431" s="43">
        <v>3</v>
      </c>
      <c r="P431" s="43">
        <v>2</v>
      </c>
      <c r="Q431" s="43">
        <v>3</v>
      </c>
      <c r="R431" s="43">
        <v>4</v>
      </c>
      <c r="S431" s="43">
        <v>3</v>
      </c>
      <c r="T431" s="43">
        <v>3</v>
      </c>
      <c r="U431" s="43">
        <v>3</v>
      </c>
      <c r="V431" s="43">
        <v>2</v>
      </c>
      <c r="W431" s="43">
        <v>3</v>
      </c>
      <c r="X431" s="43">
        <v>3</v>
      </c>
      <c r="Y431" s="43">
        <v>2</v>
      </c>
      <c r="Z431" s="43">
        <v>2</v>
      </c>
      <c r="AA431" s="43">
        <v>2</v>
      </c>
      <c r="AB431" s="43">
        <v>3</v>
      </c>
      <c r="AC431" s="43">
        <v>3</v>
      </c>
      <c r="AD431" s="47">
        <f t="shared" si="21"/>
        <v>66</v>
      </c>
      <c r="AE431" s="47">
        <f t="shared" ref="AE431:AE494" si="22">GEOMEAN(D431:AB431)</f>
        <v>2.6836201854087594</v>
      </c>
      <c r="AF431" s="47">
        <v>3</v>
      </c>
      <c r="AG431" s="47" t="str">
        <f t="shared" ref="AG431:AG494" si="23">IF(AD431&lt;59,"RENDAH",IF(AD431&lt;81,"SEDANG",IF(AD431&gt;81,"TINGGI")))</f>
        <v>SEDANG</v>
      </c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</row>
    <row r="432" spans="1:43" x14ac:dyDescent="0.2">
      <c r="A432" s="28" t="s">
        <v>1246</v>
      </c>
      <c r="B432" s="42" t="s">
        <v>69</v>
      </c>
      <c r="C432" s="42">
        <v>14</v>
      </c>
      <c r="D432" s="42">
        <v>9</v>
      </c>
      <c r="E432" s="43">
        <v>3</v>
      </c>
      <c r="F432" s="43">
        <v>3</v>
      </c>
      <c r="G432" s="43">
        <v>2</v>
      </c>
      <c r="H432" s="43">
        <v>2</v>
      </c>
      <c r="I432" s="43">
        <v>1</v>
      </c>
      <c r="J432" s="43">
        <v>3</v>
      </c>
      <c r="K432" s="43">
        <v>1</v>
      </c>
      <c r="L432" s="43">
        <v>4</v>
      </c>
      <c r="M432" s="43">
        <v>2</v>
      </c>
      <c r="N432" s="43">
        <v>4</v>
      </c>
      <c r="O432" s="43">
        <v>4</v>
      </c>
      <c r="P432" s="43">
        <v>3</v>
      </c>
      <c r="Q432" s="43">
        <v>2</v>
      </c>
      <c r="R432" s="43">
        <v>3</v>
      </c>
      <c r="S432" s="43">
        <v>4</v>
      </c>
      <c r="T432" s="43">
        <v>3</v>
      </c>
      <c r="U432" s="43">
        <v>3</v>
      </c>
      <c r="V432" s="43">
        <v>3</v>
      </c>
      <c r="W432" s="43">
        <v>3</v>
      </c>
      <c r="X432" s="43">
        <v>3</v>
      </c>
      <c r="Y432" s="43">
        <v>2</v>
      </c>
      <c r="Z432" s="43">
        <v>3</v>
      </c>
      <c r="AA432" s="43">
        <v>3</v>
      </c>
      <c r="AB432" s="43">
        <v>3</v>
      </c>
      <c r="AC432" s="43">
        <v>2</v>
      </c>
      <c r="AD432" s="47">
        <f t="shared" si="21"/>
        <v>69</v>
      </c>
      <c r="AE432" s="47">
        <f t="shared" si="22"/>
        <v>2.7720965386998704</v>
      </c>
      <c r="AF432" s="47">
        <v>3</v>
      </c>
      <c r="AG432" s="47" t="str">
        <f t="shared" si="23"/>
        <v>SEDANG</v>
      </c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</row>
    <row r="433" spans="1:43" x14ac:dyDescent="0.2">
      <c r="A433" s="28" t="s">
        <v>1247</v>
      </c>
      <c r="B433" s="42" t="s">
        <v>69</v>
      </c>
      <c r="C433" s="42">
        <v>14</v>
      </c>
      <c r="D433" s="42">
        <v>8</v>
      </c>
      <c r="E433" s="43">
        <v>3</v>
      </c>
      <c r="F433" s="43">
        <v>3</v>
      </c>
      <c r="G433" s="43">
        <v>2</v>
      </c>
      <c r="H433" s="43">
        <v>2</v>
      </c>
      <c r="I433" s="43">
        <v>2</v>
      </c>
      <c r="J433" s="43">
        <v>3</v>
      </c>
      <c r="K433" s="43">
        <v>3</v>
      </c>
      <c r="L433" s="43">
        <v>3</v>
      </c>
      <c r="M433" s="43">
        <v>3</v>
      </c>
      <c r="N433" s="43">
        <v>2</v>
      </c>
      <c r="O433" s="43">
        <v>3</v>
      </c>
      <c r="P433" s="43">
        <v>2</v>
      </c>
      <c r="Q433" s="43">
        <v>2</v>
      </c>
      <c r="R433" s="43">
        <v>3</v>
      </c>
      <c r="S433" s="43">
        <v>3</v>
      </c>
      <c r="T433" s="43">
        <v>3</v>
      </c>
      <c r="U433" s="43">
        <v>3</v>
      </c>
      <c r="V433" s="43">
        <v>2</v>
      </c>
      <c r="W433" s="43">
        <v>3</v>
      </c>
      <c r="X433" s="43">
        <v>3</v>
      </c>
      <c r="Y433" s="43">
        <v>2</v>
      </c>
      <c r="Z433" s="43">
        <v>3</v>
      </c>
      <c r="AA433" s="43">
        <v>3</v>
      </c>
      <c r="AB433" s="43">
        <v>2</v>
      </c>
      <c r="AC433" s="43">
        <v>3</v>
      </c>
      <c r="AD433" s="47">
        <f t="shared" si="21"/>
        <v>66</v>
      </c>
      <c r="AE433" s="47">
        <f t="shared" si="22"/>
        <v>2.6962934130709009</v>
      </c>
      <c r="AF433" s="47">
        <v>3</v>
      </c>
      <c r="AG433" s="47" t="str">
        <f t="shared" si="23"/>
        <v>SEDANG</v>
      </c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</row>
    <row r="434" spans="1:43" x14ac:dyDescent="0.2">
      <c r="A434" s="28" t="s">
        <v>1248</v>
      </c>
      <c r="B434" s="42" t="s">
        <v>69</v>
      </c>
      <c r="C434" s="42">
        <v>13</v>
      </c>
      <c r="D434" s="42">
        <v>8</v>
      </c>
      <c r="E434" s="43">
        <v>2</v>
      </c>
      <c r="F434" s="43">
        <v>3</v>
      </c>
      <c r="G434" s="43">
        <v>2</v>
      </c>
      <c r="H434" s="43">
        <v>3</v>
      </c>
      <c r="I434" s="43">
        <v>2</v>
      </c>
      <c r="J434" s="43">
        <v>2</v>
      </c>
      <c r="K434" s="43">
        <v>2</v>
      </c>
      <c r="L434" s="43">
        <v>3</v>
      </c>
      <c r="M434" s="43">
        <v>3</v>
      </c>
      <c r="N434" s="43">
        <v>2</v>
      </c>
      <c r="O434" s="43">
        <v>3</v>
      </c>
      <c r="P434" s="43">
        <v>4</v>
      </c>
      <c r="Q434" s="43">
        <v>3</v>
      </c>
      <c r="R434" s="43">
        <v>3</v>
      </c>
      <c r="S434" s="43">
        <v>2</v>
      </c>
      <c r="T434" s="43">
        <v>2</v>
      </c>
      <c r="U434" s="43">
        <v>2</v>
      </c>
      <c r="V434" s="43">
        <v>3</v>
      </c>
      <c r="W434" s="43">
        <v>4</v>
      </c>
      <c r="X434" s="43">
        <v>4</v>
      </c>
      <c r="Y434" s="43">
        <v>2</v>
      </c>
      <c r="Z434" s="43">
        <v>3</v>
      </c>
      <c r="AA434" s="43">
        <v>3</v>
      </c>
      <c r="AB434" s="43">
        <v>2</v>
      </c>
      <c r="AC434" s="43">
        <v>2</v>
      </c>
      <c r="AD434" s="47">
        <f t="shared" si="21"/>
        <v>66</v>
      </c>
      <c r="AE434" s="47">
        <f t="shared" si="22"/>
        <v>2.7019200770412271</v>
      </c>
      <c r="AF434" s="47">
        <v>3</v>
      </c>
      <c r="AG434" s="47" t="str">
        <f t="shared" si="23"/>
        <v>SEDANG</v>
      </c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</row>
    <row r="435" spans="1:43" x14ac:dyDescent="0.2">
      <c r="A435" s="28" t="s">
        <v>1249</v>
      </c>
      <c r="B435" s="42" t="s">
        <v>69</v>
      </c>
      <c r="C435" s="42">
        <v>15</v>
      </c>
      <c r="D435" s="42">
        <v>9</v>
      </c>
      <c r="E435" s="43">
        <v>3</v>
      </c>
      <c r="F435" s="43">
        <v>2</v>
      </c>
      <c r="G435" s="43">
        <v>3</v>
      </c>
      <c r="H435" s="43">
        <v>2</v>
      </c>
      <c r="I435" s="43">
        <v>2</v>
      </c>
      <c r="J435" s="43">
        <v>3</v>
      </c>
      <c r="K435" s="43">
        <v>2</v>
      </c>
      <c r="L435" s="43">
        <v>3</v>
      </c>
      <c r="M435" s="43">
        <v>3</v>
      </c>
      <c r="N435" s="43">
        <v>2</v>
      </c>
      <c r="O435" s="43">
        <v>2</v>
      </c>
      <c r="P435" s="43">
        <v>2</v>
      </c>
      <c r="Q435" s="43">
        <v>1</v>
      </c>
      <c r="R435" s="43">
        <v>4</v>
      </c>
      <c r="S435" s="43">
        <v>2</v>
      </c>
      <c r="T435" s="43">
        <v>3</v>
      </c>
      <c r="U435" s="43">
        <v>2</v>
      </c>
      <c r="V435" s="43">
        <v>2</v>
      </c>
      <c r="W435" s="43">
        <v>3</v>
      </c>
      <c r="X435" s="43">
        <v>4</v>
      </c>
      <c r="Y435" s="43">
        <v>2</v>
      </c>
      <c r="Z435" s="43">
        <v>2</v>
      </c>
      <c r="AA435" s="43">
        <v>3</v>
      </c>
      <c r="AB435" s="43">
        <v>3</v>
      </c>
      <c r="AC435" s="43">
        <v>2</v>
      </c>
      <c r="AD435" s="47">
        <f t="shared" si="21"/>
        <v>62</v>
      </c>
      <c r="AE435" s="47">
        <f t="shared" si="22"/>
        <v>2.5269261473973867</v>
      </c>
      <c r="AF435" s="47">
        <v>2</v>
      </c>
      <c r="AG435" s="47" t="str">
        <f t="shared" si="23"/>
        <v>SEDANG</v>
      </c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</row>
    <row r="436" spans="1:43" x14ac:dyDescent="0.2">
      <c r="A436" s="28" t="s">
        <v>1250</v>
      </c>
      <c r="B436" s="42" t="s">
        <v>69</v>
      </c>
      <c r="C436" s="42">
        <v>14</v>
      </c>
      <c r="D436" s="42">
        <v>9</v>
      </c>
      <c r="E436" s="43">
        <v>2</v>
      </c>
      <c r="F436" s="43">
        <v>2</v>
      </c>
      <c r="G436" s="43">
        <v>1</v>
      </c>
      <c r="H436" s="43">
        <v>1</v>
      </c>
      <c r="I436" s="43">
        <v>1</v>
      </c>
      <c r="J436" s="43">
        <v>3</v>
      </c>
      <c r="K436" s="43">
        <v>3</v>
      </c>
      <c r="L436" s="43">
        <v>2</v>
      </c>
      <c r="M436" s="43">
        <v>2</v>
      </c>
      <c r="N436" s="43">
        <v>3</v>
      </c>
      <c r="O436" s="43">
        <v>2</v>
      </c>
      <c r="P436" s="43">
        <v>1</v>
      </c>
      <c r="Q436" s="43">
        <v>3</v>
      </c>
      <c r="R436" s="43">
        <v>3</v>
      </c>
      <c r="S436" s="43">
        <v>1</v>
      </c>
      <c r="T436" s="43">
        <v>1</v>
      </c>
      <c r="U436" s="43">
        <v>3</v>
      </c>
      <c r="V436" s="43">
        <v>2</v>
      </c>
      <c r="W436" s="43">
        <v>3</v>
      </c>
      <c r="X436" s="43">
        <v>2</v>
      </c>
      <c r="Y436" s="43">
        <v>2</v>
      </c>
      <c r="Z436" s="43">
        <v>2</v>
      </c>
      <c r="AA436" s="43">
        <v>2</v>
      </c>
      <c r="AB436" s="43">
        <v>2</v>
      </c>
      <c r="AC436" s="43">
        <v>2</v>
      </c>
      <c r="AD436" s="47">
        <f t="shared" si="21"/>
        <v>51</v>
      </c>
      <c r="AE436" s="47">
        <f t="shared" si="22"/>
        <v>2.0147299838491324</v>
      </c>
      <c r="AF436" s="47">
        <v>2</v>
      </c>
      <c r="AG436" s="47" t="str">
        <f t="shared" si="23"/>
        <v>RENDAH</v>
      </c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</row>
    <row r="437" spans="1:43" x14ac:dyDescent="0.2">
      <c r="A437" s="28" t="s">
        <v>1251</v>
      </c>
      <c r="B437" s="42" t="s">
        <v>69</v>
      </c>
      <c r="C437" s="42">
        <v>13</v>
      </c>
      <c r="D437" s="42">
        <v>8</v>
      </c>
      <c r="E437" s="43">
        <v>3</v>
      </c>
      <c r="F437" s="43">
        <v>3</v>
      </c>
      <c r="G437" s="43">
        <v>3</v>
      </c>
      <c r="H437" s="43">
        <v>3</v>
      </c>
      <c r="I437" s="43">
        <v>2</v>
      </c>
      <c r="J437" s="43">
        <v>3</v>
      </c>
      <c r="K437" s="43">
        <v>2</v>
      </c>
      <c r="L437" s="43">
        <v>3</v>
      </c>
      <c r="M437" s="43">
        <v>3</v>
      </c>
      <c r="N437" s="43">
        <v>2</v>
      </c>
      <c r="O437" s="43">
        <v>3</v>
      </c>
      <c r="P437" s="43">
        <v>2</v>
      </c>
      <c r="Q437" s="43">
        <v>3</v>
      </c>
      <c r="R437" s="43">
        <v>3</v>
      </c>
      <c r="S437" s="43">
        <v>4</v>
      </c>
      <c r="T437" s="43">
        <v>3</v>
      </c>
      <c r="U437" s="43">
        <v>2</v>
      </c>
      <c r="V437" s="43">
        <v>3</v>
      </c>
      <c r="W437" s="43">
        <v>4</v>
      </c>
      <c r="X437" s="43">
        <v>4</v>
      </c>
      <c r="Y437" s="43">
        <v>3</v>
      </c>
      <c r="Z437" s="43">
        <v>4</v>
      </c>
      <c r="AA437" s="43">
        <v>4</v>
      </c>
      <c r="AB437" s="43">
        <v>3</v>
      </c>
      <c r="AC437" s="43">
        <v>4</v>
      </c>
      <c r="AD437" s="47">
        <f t="shared" si="21"/>
        <v>76</v>
      </c>
      <c r="AE437" s="47">
        <f t="shared" si="22"/>
        <v>3.0474002547754035</v>
      </c>
      <c r="AF437" s="47">
        <v>3</v>
      </c>
      <c r="AG437" s="47" t="str">
        <f t="shared" si="23"/>
        <v>SEDANG</v>
      </c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</row>
    <row r="438" spans="1:43" x14ac:dyDescent="0.2">
      <c r="A438" s="28" t="s">
        <v>1252</v>
      </c>
      <c r="B438" s="42" t="s">
        <v>69</v>
      </c>
      <c r="C438" s="42">
        <v>14</v>
      </c>
      <c r="D438" s="42">
        <v>8</v>
      </c>
      <c r="E438" s="43">
        <v>3</v>
      </c>
      <c r="F438" s="43">
        <v>2</v>
      </c>
      <c r="G438" s="43">
        <v>2</v>
      </c>
      <c r="H438" s="43">
        <v>3</v>
      </c>
      <c r="I438" s="43">
        <v>1</v>
      </c>
      <c r="J438" s="43">
        <v>3</v>
      </c>
      <c r="K438" s="43">
        <v>2</v>
      </c>
      <c r="L438" s="43">
        <v>3</v>
      </c>
      <c r="M438" s="43">
        <v>3</v>
      </c>
      <c r="N438" s="43">
        <v>2</v>
      </c>
      <c r="O438" s="43">
        <v>2</v>
      </c>
      <c r="P438" s="43">
        <v>3</v>
      </c>
      <c r="Q438" s="43">
        <v>3</v>
      </c>
      <c r="R438" s="43">
        <v>3</v>
      </c>
      <c r="S438" s="43">
        <v>2</v>
      </c>
      <c r="T438" s="43">
        <v>3</v>
      </c>
      <c r="U438" s="43">
        <v>2</v>
      </c>
      <c r="V438" s="43">
        <v>2</v>
      </c>
      <c r="W438" s="43">
        <v>3</v>
      </c>
      <c r="X438" s="43">
        <v>3</v>
      </c>
      <c r="Y438" s="43">
        <v>2</v>
      </c>
      <c r="Z438" s="43">
        <v>3</v>
      </c>
      <c r="AA438" s="43">
        <v>3</v>
      </c>
      <c r="AB438" s="43">
        <v>3</v>
      </c>
      <c r="AC438" s="43">
        <v>3</v>
      </c>
      <c r="AD438" s="47">
        <f t="shared" si="21"/>
        <v>64</v>
      </c>
      <c r="AE438" s="47">
        <f t="shared" si="22"/>
        <v>2.5803718806234439</v>
      </c>
      <c r="AF438" s="47">
        <v>2</v>
      </c>
      <c r="AG438" s="47" t="str">
        <f t="shared" si="23"/>
        <v>SEDANG</v>
      </c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</row>
    <row r="439" spans="1:43" x14ac:dyDescent="0.2">
      <c r="A439" s="28" t="s">
        <v>1253</v>
      </c>
      <c r="B439" s="42" t="s">
        <v>69</v>
      </c>
      <c r="C439" s="42">
        <v>14</v>
      </c>
      <c r="D439" s="42">
        <v>8</v>
      </c>
      <c r="E439" s="43">
        <v>4</v>
      </c>
      <c r="F439" s="43">
        <v>4</v>
      </c>
      <c r="G439" s="43">
        <v>3</v>
      </c>
      <c r="H439" s="43">
        <v>3</v>
      </c>
      <c r="I439" s="43">
        <v>3</v>
      </c>
      <c r="J439" s="43">
        <v>3</v>
      </c>
      <c r="K439" s="43">
        <v>3</v>
      </c>
      <c r="L439" s="43">
        <v>3</v>
      </c>
      <c r="M439" s="43">
        <v>3</v>
      </c>
      <c r="N439" s="43">
        <v>3</v>
      </c>
      <c r="O439" s="43">
        <v>3</v>
      </c>
      <c r="P439" s="43">
        <v>3</v>
      </c>
      <c r="Q439" s="43">
        <v>3</v>
      </c>
      <c r="R439" s="43">
        <v>3</v>
      </c>
      <c r="S439" s="43">
        <v>3</v>
      </c>
      <c r="T439" s="43">
        <v>4</v>
      </c>
      <c r="U439" s="43">
        <v>3</v>
      </c>
      <c r="V439" s="43">
        <v>3</v>
      </c>
      <c r="W439" s="43">
        <v>4</v>
      </c>
      <c r="X439" s="43">
        <v>4</v>
      </c>
      <c r="Y439" s="43">
        <v>4</v>
      </c>
      <c r="Z439" s="43">
        <v>4</v>
      </c>
      <c r="AA439" s="43">
        <v>3</v>
      </c>
      <c r="AB439" s="43">
        <v>4</v>
      </c>
      <c r="AC439" s="43">
        <v>2</v>
      </c>
      <c r="AD439" s="47">
        <f t="shared" si="21"/>
        <v>82</v>
      </c>
      <c r="AE439" s="47">
        <f t="shared" si="22"/>
        <v>3.4209001629164777</v>
      </c>
      <c r="AF439" s="47">
        <v>3</v>
      </c>
      <c r="AG439" s="47" t="str">
        <f t="shared" si="23"/>
        <v>TINGGI</v>
      </c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</row>
    <row r="440" spans="1:43" x14ac:dyDescent="0.2">
      <c r="A440" s="28" t="s">
        <v>1254</v>
      </c>
      <c r="B440" s="42" t="s">
        <v>69</v>
      </c>
      <c r="C440" s="42">
        <v>13</v>
      </c>
      <c r="D440" s="42">
        <v>8</v>
      </c>
      <c r="E440" s="43">
        <v>3</v>
      </c>
      <c r="F440" s="43">
        <v>3</v>
      </c>
      <c r="G440" s="43">
        <v>3</v>
      </c>
      <c r="H440" s="43">
        <v>3</v>
      </c>
      <c r="I440" s="43">
        <v>3</v>
      </c>
      <c r="J440" s="43">
        <v>3</v>
      </c>
      <c r="K440" s="43">
        <v>3</v>
      </c>
      <c r="L440" s="43">
        <v>3</v>
      </c>
      <c r="M440" s="43">
        <v>3</v>
      </c>
      <c r="N440" s="43">
        <v>3</v>
      </c>
      <c r="O440" s="43">
        <v>3</v>
      </c>
      <c r="P440" s="43">
        <v>3</v>
      </c>
      <c r="Q440" s="43">
        <v>3</v>
      </c>
      <c r="R440" s="43">
        <v>3</v>
      </c>
      <c r="S440" s="43">
        <v>3</v>
      </c>
      <c r="T440" s="43">
        <v>3</v>
      </c>
      <c r="U440" s="43">
        <v>3</v>
      </c>
      <c r="V440" s="43">
        <v>3</v>
      </c>
      <c r="W440" s="43">
        <v>3</v>
      </c>
      <c r="X440" s="43">
        <v>3</v>
      </c>
      <c r="Y440" s="43">
        <v>3</v>
      </c>
      <c r="Z440" s="43">
        <v>3</v>
      </c>
      <c r="AA440" s="43">
        <v>3</v>
      </c>
      <c r="AB440" s="43">
        <v>3</v>
      </c>
      <c r="AC440" s="43">
        <v>3</v>
      </c>
      <c r="AD440" s="47">
        <f t="shared" si="21"/>
        <v>75</v>
      </c>
      <c r="AE440" s="47">
        <f t="shared" si="22"/>
        <v>3.1200388659797014</v>
      </c>
      <c r="AF440" s="47">
        <v>3</v>
      </c>
      <c r="AG440" s="47" t="str">
        <f t="shared" si="23"/>
        <v>SEDANG</v>
      </c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</row>
    <row r="441" spans="1:43" x14ac:dyDescent="0.2">
      <c r="A441" s="28" t="s">
        <v>1255</v>
      </c>
      <c r="B441" s="42" t="s">
        <v>69</v>
      </c>
      <c r="C441" s="42">
        <v>14</v>
      </c>
      <c r="D441" s="42">
        <v>8</v>
      </c>
      <c r="E441" s="43">
        <v>4</v>
      </c>
      <c r="F441" s="43">
        <v>4</v>
      </c>
      <c r="G441" s="43">
        <v>3</v>
      </c>
      <c r="H441" s="43">
        <v>2</v>
      </c>
      <c r="I441" s="43">
        <v>2</v>
      </c>
      <c r="J441" s="43">
        <v>4</v>
      </c>
      <c r="K441" s="43">
        <v>3</v>
      </c>
      <c r="L441" s="43">
        <v>4</v>
      </c>
      <c r="M441" s="43">
        <v>4</v>
      </c>
      <c r="N441" s="43">
        <v>4</v>
      </c>
      <c r="O441" s="43">
        <v>4</v>
      </c>
      <c r="P441" s="43">
        <v>4</v>
      </c>
      <c r="Q441" s="43">
        <v>2</v>
      </c>
      <c r="R441" s="43">
        <v>4</v>
      </c>
      <c r="S441" s="43">
        <v>3</v>
      </c>
      <c r="T441" s="43">
        <v>4</v>
      </c>
      <c r="U441" s="43">
        <v>4</v>
      </c>
      <c r="V441" s="43">
        <v>3</v>
      </c>
      <c r="W441" s="43">
        <v>4</v>
      </c>
      <c r="X441" s="43">
        <v>4</v>
      </c>
      <c r="Y441" s="43">
        <v>3</v>
      </c>
      <c r="Z441" s="43">
        <v>4</v>
      </c>
      <c r="AA441" s="43">
        <v>4</v>
      </c>
      <c r="AB441" s="43">
        <v>3</v>
      </c>
      <c r="AC441" s="43">
        <v>4</v>
      </c>
      <c r="AD441" s="47">
        <f t="shared" si="21"/>
        <v>88</v>
      </c>
      <c r="AE441" s="47">
        <f t="shared" si="22"/>
        <v>3.5317690378685653</v>
      </c>
      <c r="AF441" s="47">
        <v>3</v>
      </c>
      <c r="AG441" s="47" t="str">
        <f t="shared" si="23"/>
        <v>TINGGI</v>
      </c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</row>
    <row r="442" spans="1:43" x14ac:dyDescent="0.2">
      <c r="A442" s="28" t="s">
        <v>1256</v>
      </c>
      <c r="B442" s="42" t="s">
        <v>69</v>
      </c>
      <c r="C442" s="42">
        <v>13</v>
      </c>
      <c r="D442" s="42">
        <v>8</v>
      </c>
      <c r="E442" s="43">
        <v>3</v>
      </c>
      <c r="F442" s="43">
        <v>3</v>
      </c>
      <c r="G442" s="43">
        <v>2</v>
      </c>
      <c r="H442" s="43">
        <v>2</v>
      </c>
      <c r="I442" s="43">
        <v>2</v>
      </c>
      <c r="J442" s="43">
        <v>3</v>
      </c>
      <c r="K442" s="43">
        <v>2</v>
      </c>
      <c r="L442" s="43">
        <v>3</v>
      </c>
      <c r="M442" s="43">
        <v>3</v>
      </c>
      <c r="N442" s="43">
        <v>2</v>
      </c>
      <c r="O442" s="43">
        <v>3</v>
      </c>
      <c r="P442" s="43">
        <v>3</v>
      </c>
      <c r="Q442" s="43">
        <v>2</v>
      </c>
      <c r="R442" s="43">
        <v>3</v>
      </c>
      <c r="S442" s="43">
        <v>3</v>
      </c>
      <c r="T442" s="43">
        <v>3</v>
      </c>
      <c r="U442" s="43">
        <v>3</v>
      </c>
      <c r="V442" s="43">
        <v>2</v>
      </c>
      <c r="W442" s="43">
        <v>3</v>
      </c>
      <c r="X442" s="43">
        <v>3</v>
      </c>
      <c r="Y442" s="43">
        <v>3</v>
      </c>
      <c r="Z442" s="43">
        <v>3</v>
      </c>
      <c r="AA442" s="43">
        <v>2</v>
      </c>
      <c r="AB442" s="43">
        <v>3</v>
      </c>
      <c r="AC442" s="43">
        <v>3</v>
      </c>
      <c r="AD442" s="47">
        <f t="shared" si="21"/>
        <v>67</v>
      </c>
      <c r="AE442" s="47">
        <f t="shared" si="22"/>
        <v>2.7403800747538209</v>
      </c>
      <c r="AF442" s="47">
        <v>3</v>
      </c>
      <c r="AG442" s="47" t="str">
        <f t="shared" si="23"/>
        <v>SEDANG</v>
      </c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</row>
    <row r="443" spans="1:43" x14ac:dyDescent="0.2">
      <c r="A443" s="28" t="s">
        <v>1257</v>
      </c>
      <c r="B443" s="42" t="s">
        <v>69</v>
      </c>
      <c r="C443" s="42">
        <v>14</v>
      </c>
      <c r="D443" s="42">
        <v>8</v>
      </c>
      <c r="E443" s="43">
        <v>4</v>
      </c>
      <c r="F443" s="43">
        <v>4</v>
      </c>
      <c r="G443" s="43">
        <v>4</v>
      </c>
      <c r="H443" s="43">
        <v>4</v>
      </c>
      <c r="I443" s="43">
        <v>4</v>
      </c>
      <c r="J443" s="43">
        <v>4</v>
      </c>
      <c r="K443" s="43">
        <v>4</v>
      </c>
      <c r="L443" s="43">
        <v>4</v>
      </c>
      <c r="M443" s="43">
        <v>4</v>
      </c>
      <c r="N443" s="43">
        <v>4</v>
      </c>
      <c r="O443" s="43">
        <v>4</v>
      </c>
      <c r="P443" s="43">
        <v>4</v>
      </c>
      <c r="Q443" s="43">
        <v>4</v>
      </c>
      <c r="R443" s="43">
        <v>4</v>
      </c>
      <c r="S443" s="43">
        <v>4</v>
      </c>
      <c r="T443" s="43">
        <v>4</v>
      </c>
      <c r="U443" s="43">
        <v>4</v>
      </c>
      <c r="V443" s="43">
        <v>4</v>
      </c>
      <c r="W443" s="43">
        <v>4</v>
      </c>
      <c r="X443" s="43">
        <v>4</v>
      </c>
      <c r="Y443" s="43">
        <v>4</v>
      </c>
      <c r="Z443" s="43">
        <v>4</v>
      </c>
      <c r="AA443" s="43">
        <v>4</v>
      </c>
      <c r="AB443" s="43">
        <v>4</v>
      </c>
      <c r="AC443" s="43">
        <v>4</v>
      </c>
      <c r="AD443" s="47">
        <f t="shared" si="21"/>
        <v>100</v>
      </c>
      <c r="AE443" s="47">
        <f t="shared" si="22"/>
        <v>4.1124553066242662</v>
      </c>
      <c r="AF443" s="47">
        <v>4</v>
      </c>
      <c r="AG443" s="47" t="str">
        <f t="shared" si="23"/>
        <v>TINGGI</v>
      </c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</row>
    <row r="444" spans="1:43" x14ac:dyDescent="0.2">
      <c r="A444" s="28" t="s">
        <v>1258</v>
      </c>
      <c r="B444" s="42" t="s">
        <v>69</v>
      </c>
      <c r="C444" s="42">
        <v>14</v>
      </c>
      <c r="D444" s="42">
        <v>9</v>
      </c>
      <c r="E444" s="43">
        <v>3</v>
      </c>
      <c r="F444" s="43">
        <v>3</v>
      </c>
      <c r="G444" s="43">
        <v>2</v>
      </c>
      <c r="H444" s="43">
        <v>2</v>
      </c>
      <c r="I444" s="43">
        <v>2</v>
      </c>
      <c r="J444" s="43">
        <v>3</v>
      </c>
      <c r="K444" s="43">
        <v>3</v>
      </c>
      <c r="L444" s="43">
        <v>3</v>
      </c>
      <c r="M444" s="43">
        <v>3</v>
      </c>
      <c r="N444" s="43">
        <v>3</v>
      </c>
      <c r="O444" s="43">
        <v>3</v>
      </c>
      <c r="P444" s="43">
        <v>2</v>
      </c>
      <c r="Q444" s="43">
        <v>2</v>
      </c>
      <c r="R444" s="43">
        <v>3</v>
      </c>
      <c r="S444" s="43">
        <v>3</v>
      </c>
      <c r="T444" s="43">
        <v>3</v>
      </c>
      <c r="U444" s="43">
        <v>2</v>
      </c>
      <c r="V444" s="43">
        <v>2</v>
      </c>
      <c r="W444" s="43">
        <v>3</v>
      </c>
      <c r="X444" s="43">
        <v>3</v>
      </c>
      <c r="Y444" s="43">
        <v>2</v>
      </c>
      <c r="Z444" s="43">
        <v>3</v>
      </c>
      <c r="AA444" s="43">
        <v>3</v>
      </c>
      <c r="AB444" s="43">
        <v>2</v>
      </c>
      <c r="AC444" s="43">
        <v>3</v>
      </c>
      <c r="AD444" s="47">
        <f t="shared" si="21"/>
        <v>66</v>
      </c>
      <c r="AE444" s="47">
        <f t="shared" si="22"/>
        <v>2.7090264892541742</v>
      </c>
      <c r="AF444" s="47">
        <v>3</v>
      </c>
      <c r="AG444" s="47" t="str">
        <f t="shared" si="23"/>
        <v>SEDANG</v>
      </c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</row>
    <row r="445" spans="1:43" x14ac:dyDescent="0.2">
      <c r="A445" s="28" t="s">
        <v>1259</v>
      </c>
      <c r="B445" s="42" t="s">
        <v>69</v>
      </c>
      <c r="C445" s="42">
        <v>15</v>
      </c>
      <c r="D445" s="42">
        <v>9</v>
      </c>
      <c r="E445" s="43">
        <v>3</v>
      </c>
      <c r="F445" s="43">
        <v>3</v>
      </c>
      <c r="G445" s="43">
        <v>2</v>
      </c>
      <c r="H445" s="43">
        <v>2</v>
      </c>
      <c r="I445" s="43">
        <v>1</v>
      </c>
      <c r="J445" s="43">
        <v>2</v>
      </c>
      <c r="K445" s="43">
        <v>1</v>
      </c>
      <c r="L445" s="43">
        <v>3</v>
      </c>
      <c r="M445" s="43">
        <v>3</v>
      </c>
      <c r="N445" s="43">
        <v>2</v>
      </c>
      <c r="O445" s="43">
        <v>3</v>
      </c>
      <c r="P445" s="43">
        <v>2</v>
      </c>
      <c r="Q445" s="43">
        <v>2</v>
      </c>
      <c r="R445" s="43">
        <v>4</v>
      </c>
      <c r="S445" s="43">
        <v>4</v>
      </c>
      <c r="T445" s="43">
        <v>3</v>
      </c>
      <c r="U445" s="43">
        <v>3</v>
      </c>
      <c r="V445" s="43">
        <v>2</v>
      </c>
      <c r="W445" s="43">
        <v>3</v>
      </c>
      <c r="X445" s="43">
        <v>4</v>
      </c>
      <c r="Y445" s="43">
        <v>2</v>
      </c>
      <c r="Z445" s="43">
        <v>3</v>
      </c>
      <c r="AA445" s="43">
        <v>3</v>
      </c>
      <c r="AB445" s="43">
        <v>3</v>
      </c>
      <c r="AC445" s="43">
        <v>3</v>
      </c>
      <c r="AD445" s="47">
        <f t="shared" si="21"/>
        <v>66</v>
      </c>
      <c r="AE445" s="47">
        <f t="shared" si="22"/>
        <v>2.6102364503133049</v>
      </c>
      <c r="AF445" s="47">
        <v>2</v>
      </c>
      <c r="AG445" s="47" t="str">
        <f t="shared" si="23"/>
        <v>SEDANG</v>
      </c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</row>
    <row r="446" spans="1:43" x14ac:dyDescent="0.2">
      <c r="A446" s="28" t="s">
        <v>1260</v>
      </c>
      <c r="B446" s="42" t="s">
        <v>69</v>
      </c>
      <c r="C446" s="42">
        <v>13</v>
      </c>
      <c r="D446" s="42">
        <v>8</v>
      </c>
      <c r="E446" s="43">
        <v>3</v>
      </c>
      <c r="F446" s="43">
        <v>3</v>
      </c>
      <c r="G446" s="43">
        <v>2</v>
      </c>
      <c r="H446" s="43">
        <v>2</v>
      </c>
      <c r="I446" s="43">
        <v>2</v>
      </c>
      <c r="J446" s="43">
        <v>3</v>
      </c>
      <c r="K446" s="43">
        <v>2</v>
      </c>
      <c r="L446" s="43">
        <v>3</v>
      </c>
      <c r="M446" s="43">
        <v>3</v>
      </c>
      <c r="N446" s="43">
        <v>2</v>
      </c>
      <c r="O446" s="43">
        <v>2</v>
      </c>
      <c r="P446" s="43">
        <v>2</v>
      </c>
      <c r="Q446" s="43">
        <v>2</v>
      </c>
      <c r="R446" s="43">
        <v>3</v>
      </c>
      <c r="S446" s="43">
        <v>3</v>
      </c>
      <c r="T446" s="43">
        <v>3</v>
      </c>
      <c r="U446" s="43">
        <v>2</v>
      </c>
      <c r="V446" s="43">
        <v>2</v>
      </c>
      <c r="W446" s="43">
        <v>3</v>
      </c>
      <c r="X446" s="43">
        <v>3</v>
      </c>
      <c r="Y446" s="43">
        <v>2</v>
      </c>
      <c r="Z446" s="43">
        <v>3</v>
      </c>
      <c r="AA446" s="43">
        <v>3</v>
      </c>
      <c r="AB446" s="43">
        <v>3</v>
      </c>
      <c r="AC446" s="43">
        <v>2</v>
      </c>
      <c r="AD446" s="47">
        <f t="shared" si="21"/>
        <v>63</v>
      </c>
      <c r="AE446" s="47">
        <f t="shared" si="22"/>
        <v>2.6102364503133049</v>
      </c>
      <c r="AF446" s="47">
        <v>2</v>
      </c>
      <c r="AG446" s="47" t="str">
        <f t="shared" si="23"/>
        <v>SEDANG</v>
      </c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</row>
    <row r="447" spans="1:43" x14ac:dyDescent="0.2">
      <c r="A447" s="28" t="s">
        <v>1261</v>
      </c>
      <c r="B447" s="42" t="s">
        <v>69</v>
      </c>
      <c r="C447" s="42">
        <v>13</v>
      </c>
      <c r="D447" s="42">
        <v>8</v>
      </c>
      <c r="E447" s="43">
        <v>3</v>
      </c>
      <c r="F447" s="43">
        <v>3</v>
      </c>
      <c r="G447" s="43">
        <v>2</v>
      </c>
      <c r="H447" s="43">
        <v>3</v>
      </c>
      <c r="I447" s="43">
        <v>3</v>
      </c>
      <c r="J447" s="43">
        <v>3</v>
      </c>
      <c r="K447" s="43">
        <v>2</v>
      </c>
      <c r="L447" s="43">
        <v>3</v>
      </c>
      <c r="M447" s="43">
        <v>3</v>
      </c>
      <c r="N447" s="43">
        <v>3</v>
      </c>
      <c r="O447" s="43">
        <v>2</v>
      </c>
      <c r="P447" s="43">
        <v>2</v>
      </c>
      <c r="Q447" s="43">
        <v>2</v>
      </c>
      <c r="R447" s="43">
        <v>4</v>
      </c>
      <c r="S447" s="43">
        <v>3</v>
      </c>
      <c r="T447" s="43">
        <v>3</v>
      </c>
      <c r="U447" s="43">
        <v>3</v>
      </c>
      <c r="V447" s="43">
        <v>2</v>
      </c>
      <c r="W447" s="43">
        <v>4</v>
      </c>
      <c r="X447" s="43">
        <v>4</v>
      </c>
      <c r="Y447" s="43">
        <v>2</v>
      </c>
      <c r="Z447" s="43">
        <v>2</v>
      </c>
      <c r="AA447" s="43">
        <v>2</v>
      </c>
      <c r="AB447" s="43">
        <v>3</v>
      </c>
      <c r="AC447" s="43">
        <v>2</v>
      </c>
      <c r="AD447" s="47">
        <f t="shared" si="21"/>
        <v>68</v>
      </c>
      <c r="AE447" s="47">
        <f t="shared" si="22"/>
        <v>2.7909997600009939</v>
      </c>
      <c r="AF447" s="47">
        <v>3</v>
      </c>
      <c r="AG447" s="47" t="str">
        <f t="shared" si="23"/>
        <v>SEDANG</v>
      </c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</row>
    <row r="448" spans="1:43" x14ac:dyDescent="0.2">
      <c r="A448" s="28" t="s">
        <v>1262</v>
      </c>
      <c r="B448" s="42" t="s">
        <v>69</v>
      </c>
      <c r="C448" s="42">
        <v>14</v>
      </c>
      <c r="D448" s="42">
        <v>8</v>
      </c>
      <c r="E448" s="43">
        <v>3</v>
      </c>
      <c r="F448" s="43">
        <v>3</v>
      </c>
      <c r="G448" s="43">
        <v>2</v>
      </c>
      <c r="H448" s="43">
        <v>2</v>
      </c>
      <c r="I448" s="43">
        <v>2</v>
      </c>
      <c r="J448" s="43">
        <v>3</v>
      </c>
      <c r="K448" s="43">
        <v>2</v>
      </c>
      <c r="L448" s="43">
        <v>2</v>
      </c>
      <c r="M448" s="43">
        <v>3</v>
      </c>
      <c r="N448" s="43">
        <v>1</v>
      </c>
      <c r="O448" s="43">
        <v>4</v>
      </c>
      <c r="P448" s="43">
        <v>2</v>
      </c>
      <c r="Q448" s="43">
        <v>1</v>
      </c>
      <c r="R448" s="43">
        <v>4</v>
      </c>
      <c r="S448" s="43">
        <v>2</v>
      </c>
      <c r="T448" s="43">
        <v>2</v>
      </c>
      <c r="U448" s="43">
        <v>2</v>
      </c>
      <c r="V448" s="43">
        <v>3</v>
      </c>
      <c r="W448" s="43">
        <v>3</v>
      </c>
      <c r="X448" s="43">
        <v>4</v>
      </c>
      <c r="Y448" s="43">
        <v>3</v>
      </c>
      <c r="Z448" s="43">
        <v>3</v>
      </c>
      <c r="AA448" s="43">
        <v>4</v>
      </c>
      <c r="AB448" s="43">
        <v>3</v>
      </c>
      <c r="AC448" s="43">
        <v>2</v>
      </c>
      <c r="AD448" s="47">
        <f t="shared" si="21"/>
        <v>65</v>
      </c>
      <c r="AE448" s="47">
        <f t="shared" si="22"/>
        <v>2.5857566378684682</v>
      </c>
      <c r="AF448" s="47">
        <v>2</v>
      </c>
      <c r="AG448" s="47" t="str">
        <f t="shared" si="23"/>
        <v>SEDANG</v>
      </c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</row>
    <row r="449" spans="1:43" x14ac:dyDescent="0.2">
      <c r="A449" s="28" t="s">
        <v>1263</v>
      </c>
      <c r="B449" s="42" t="s">
        <v>69</v>
      </c>
      <c r="C449" s="42">
        <v>15</v>
      </c>
      <c r="D449" s="42">
        <v>9</v>
      </c>
      <c r="E449" s="43">
        <v>4</v>
      </c>
      <c r="F449" s="43">
        <v>4</v>
      </c>
      <c r="G449" s="43">
        <v>3</v>
      </c>
      <c r="H449" s="43">
        <v>3</v>
      </c>
      <c r="I449" s="43">
        <v>1</v>
      </c>
      <c r="J449" s="43">
        <v>3</v>
      </c>
      <c r="K449" s="43">
        <v>1</v>
      </c>
      <c r="L449" s="43">
        <v>3</v>
      </c>
      <c r="M449" s="43">
        <v>3</v>
      </c>
      <c r="N449" s="43">
        <v>3</v>
      </c>
      <c r="O449" s="43">
        <v>3</v>
      </c>
      <c r="P449" s="43">
        <v>3</v>
      </c>
      <c r="Q449" s="43">
        <v>1</v>
      </c>
      <c r="R449" s="43">
        <v>3</v>
      </c>
      <c r="S449" s="43">
        <v>4</v>
      </c>
      <c r="T449" s="43">
        <v>4</v>
      </c>
      <c r="U449" s="43">
        <v>4</v>
      </c>
      <c r="V449" s="43">
        <v>3</v>
      </c>
      <c r="W449" s="43">
        <v>4</v>
      </c>
      <c r="X449" s="43">
        <v>4</v>
      </c>
      <c r="Y449" s="43">
        <v>3</v>
      </c>
      <c r="Z449" s="43">
        <v>4</v>
      </c>
      <c r="AA449" s="43">
        <v>4</v>
      </c>
      <c r="AB449" s="43">
        <v>3</v>
      </c>
      <c r="AC449" s="43">
        <v>2</v>
      </c>
      <c r="AD449" s="47">
        <f t="shared" si="21"/>
        <v>77</v>
      </c>
      <c r="AE449" s="47">
        <f t="shared" si="22"/>
        <v>3.0474002547754035</v>
      </c>
      <c r="AF449" s="47">
        <v>3</v>
      </c>
      <c r="AG449" s="47" t="str">
        <f t="shared" si="23"/>
        <v>SEDANG</v>
      </c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</row>
    <row r="450" spans="1:43" x14ac:dyDescent="0.2">
      <c r="A450" s="28" t="s">
        <v>1264</v>
      </c>
      <c r="B450" s="42" t="s">
        <v>69</v>
      </c>
      <c r="C450" s="42">
        <v>14</v>
      </c>
      <c r="D450" s="42">
        <v>9</v>
      </c>
      <c r="E450" s="43">
        <v>3</v>
      </c>
      <c r="F450" s="43">
        <v>3</v>
      </c>
      <c r="G450" s="43">
        <v>2</v>
      </c>
      <c r="H450" s="43">
        <v>3</v>
      </c>
      <c r="I450" s="43">
        <v>3</v>
      </c>
      <c r="J450" s="43">
        <v>1</v>
      </c>
      <c r="K450" s="43">
        <v>3</v>
      </c>
      <c r="L450" s="43">
        <v>3</v>
      </c>
      <c r="M450" s="43">
        <v>3</v>
      </c>
      <c r="N450" s="43">
        <v>3</v>
      </c>
      <c r="O450" s="43">
        <v>2</v>
      </c>
      <c r="P450" s="43">
        <v>3</v>
      </c>
      <c r="Q450" s="43">
        <v>2</v>
      </c>
      <c r="R450" s="43">
        <v>3</v>
      </c>
      <c r="S450" s="43">
        <v>2</v>
      </c>
      <c r="T450" s="43">
        <v>2</v>
      </c>
      <c r="U450" s="43">
        <v>3</v>
      </c>
      <c r="V450" s="43">
        <v>2</v>
      </c>
      <c r="W450" s="43">
        <v>3</v>
      </c>
      <c r="X450" s="43">
        <v>3</v>
      </c>
      <c r="Y450" s="43">
        <v>3</v>
      </c>
      <c r="Z450" s="43">
        <v>3</v>
      </c>
      <c r="AA450" s="43">
        <v>3</v>
      </c>
      <c r="AB450" s="43">
        <v>3</v>
      </c>
      <c r="AC450" s="43">
        <v>3</v>
      </c>
      <c r="AD450" s="47">
        <f t="shared" si="21"/>
        <v>67</v>
      </c>
      <c r="AE450" s="47">
        <f t="shared" si="22"/>
        <v>2.721819696589459</v>
      </c>
      <c r="AF450" s="47">
        <v>3</v>
      </c>
      <c r="AG450" s="47" t="str">
        <f t="shared" si="23"/>
        <v>SEDANG</v>
      </c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</row>
    <row r="451" spans="1:43" x14ac:dyDescent="0.2">
      <c r="A451" s="28" t="s">
        <v>1265</v>
      </c>
      <c r="B451" s="42" t="s">
        <v>69</v>
      </c>
      <c r="C451" s="42">
        <v>13</v>
      </c>
      <c r="D451" s="42">
        <v>8</v>
      </c>
      <c r="E451" s="43">
        <v>3</v>
      </c>
      <c r="F451" s="43">
        <v>3</v>
      </c>
      <c r="G451" s="43">
        <v>2</v>
      </c>
      <c r="H451" s="43">
        <v>4</v>
      </c>
      <c r="I451" s="43">
        <v>2</v>
      </c>
      <c r="J451" s="43">
        <v>2</v>
      </c>
      <c r="K451" s="43">
        <v>2</v>
      </c>
      <c r="L451" s="43">
        <v>3</v>
      </c>
      <c r="M451" s="43">
        <v>3</v>
      </c>
      <c r="N451" s="43">
        <v>2</v>
      </c>
      <c r="O451" s="43">
        <v>3</v>
      </c>
      <c r="P451" s="43">
        <v>4</v>
      </c>
      <c r="Q451" s="43">
        <v>3</v>
      </c>
      <c r="R451" s="43">
        <v>3</v>
      </c>
      <c r="S451" s="43">
        <v>3</v>
      </c>
      <c r="T451" s="43">
        <v>3</v>
      </c>
      <c r="U451" s="43">
        <v>2</v>
      </c>
      <c r="V451" s="43">
        <v>2</v>
      </c>
      <c r="W451" s="43">
        <v>4</v>
      </c>
      <c r="X451" s="43">
        <v>4</v>
      </c>
      <c r="Y451" s="43">
        <v>2</v>
      </c>
      <c r="Z451" s="43">
        <v>3</v>
      </c>
      <c r="AA451" s="43">
        <v>3</v>
      </c>
      <c r="AB451" s="43">
        <v>3</v>
      </c>
      <c r="AC451" s="43">
        <v>3</v>
      </c>
      <c r="AD451" s="47">
        <f t="shared" si="21"/>
        <v>71</v>
      </c>
      <c r="AE451" s="47">
        <f t="shared" si="22"/>
        <v>2.8694654434507854</v>
      </c>
      <c r="AF451" s="47">
        <v>3</v>
      </c>
      <c r="AG451" s="47" t="str">
        <f t="shared" si="23"/>
        <v>SEDANG</v>
      </c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</row>
    <row r="452" spans="1:43" x14ac:dyDescent="0.2">
      <c r="A452" s="28" t="s">
        <v>1266</v>
      </c>
      <c r="B452" s="42" t="s">
        <v>69</v>
      </c>
      <c r="C452" s="42">
        <v>15</v>
      </c>
      <c r="D452" s="42">
        <v>9</v>
      </c>
      <c r="E452" s="43">
        <v>4</v>
      </c>
      <c r="F452" s="43">
        <v>4</v>
      </c>
      <c r="G452" s="43">
        <v>1</v>
      </c>
      <c r="H452" s="43">
        <v>2</v>
      </c>
      <c r="I452" s="43">
        <v>1</v>
      </c>
      <c r="J452" s="43">
        <v>3</v>
      </c>
      <c r="K452" s="43">
        <v>1</v>
      </c>
      <c r="L452" s="43">
        <v>3</v>
      </c>
      <c r="M452" s="43">
        <v>3</v>
      </c>
      <c r="N452" s="43">
        <v>3</v>
      </c>
      <c r="O452" s="43">
        <v>3</v>
      </c>
      <c r="P452" s="43">
        <v>1</v>
      </c>
      <c r="Q452" s="43">
        <v>1</v>
      </c>
      <c r="R452" s="43">
        <v>3</v>
      </c>
      <c r="S452" s="43">
        <v>3</v>
      </c>
      <c r="T452" s="43">
        <v>3</v>
      </c>
      <c r="U452" s="43">
        <v>3</v>
      </c>
      <c r="V452" s="43">
        <v>2</v>
      </c>
      <c r="W452" s="43">
        <v>2</v>
      </c>
      <c r="X452" s="43">
        <v>2</v>
      </c>
      <c r="Y452" s="43">
        <v>2</v>
      </c>
      <c r="Z452" s="43">
        <v>2</v>
      </c>
      <c r="AA452" s="43">
        <v>3</v>
      </c>
      <c r="AB452" s="43">
        <v>1</v>
      </c>
      <c r="AC452" s="43">
        <v>3</v>
      </c>
      <c r="AD452" s="47">
        <f t="shared" si="21"/>
        <v>59</v>
      </c>
      <c r="AE452" s="47">
        <f t="shared" si="22"/>
        <v>2.2357858360966611</v>
      </c>
      <c r="AF452" s="47">
        <v>2</v>
      </c>
      <c r="AG452" s="47" t="str">
        <f t="shared" si="23"/>
        <v>SEDANG</v>
      </c>
      <c r="AH452" s="58"/>
      <c r="AI452" s="58"/>
      <c r="AJ452" s="58"/>
      <c r="AK452" s="58"/>
      <c r="AL452" s="58"/>
      <c r="AM452" s="58"/>
      <c r="AN452" s="58"/>
      <c r="AO452" s="58"/>
      <c r="AP452" s="58"/>
      <c r="AQ452" s="58"/>
    </row>
    <row r="453" spans="1:43" x14ac:dyDescent="0.2">
      <c r="A453" s="28" t="s">
        <v>1267</v>
      </c>
      <c r="B453" s="42" t="s">
        <v>69</v>
      </c>
      <c r="C453" s="42">
        <v>13</v>
      </c>
      <c r="D453" s="42">
        <v>8</v>
      </c>
      <c r="E453" s="43">
        <v>4</v>
      </c>
      <c r="F453" s="43">
        <v>3</v>
      </c>
      <c r="G453" s="43">
        <v>2</v>
      </c>
      <c r="H453" s="43">
        <v>2</v>
      </c>
      <c r="I453" s="43">
        <v>1</v>
      </c>
      <c r="J453" s="43">
        <v>3</v>
      </c>
      <c r="K453" s="43">
        <v>3</v>
      </c>
      <c r="L453" s="43">
        <v>3</v>
      </c>
      <c r="M453" s="43">
        <v>2</v>
      </c>
      <c r="N453" s="43">
        <v>2</v>
      </c>
      <c r="O453" s="43">
        <v>3</v>
      </c>
      <c r="P453" s="43">
        <v>2</v>
      </c>
      <c r="Q453" s="43">
        <v>1</v>
      </c>
      <c r="R453" s="43">
        <v>3</v>
      </c>
      <c r="S453" s="43">
        <v>3</v>
      </c>
      <c r="T453" s="43">
        <v>2</v>
      </c>
      <c r="U453" s="43">
        <v>2</v>
      </c>
      <c r="V453" s="43">
        <v>1</v>
      </c>
      <c r="W453" s="43">
        <v>3</v>
      </c>
      <c r="X453" s="43">
        <v>3</v>
      </c>
      <c r="Y453" s="43">
        <v>2</v>
      </c>
      <c r="Z453" s="43">
        <v>3</v>
      </c>
      <c r="AA453" s="43">
        <v>3</v>
      </c>
      <c r="AB453" s="43">
        <v>2</v>
      </c>
      <c r="AC453" s="43">
        <v>3</v>
      </c>
      <c r="AD453" s="47">
        <f t="shared" si="21"/>
        <v>61</v>
      </c>
      <c r="AE453" s="47">
        <f t="shared" si="22"/>
        <v>2.3906178044561481</v>
      </c>
      <c r="AF453" s="47">
        <v>2</v>
      </c>
      <c r="AG453" s="47" t="str">
        <f t="shared" si="23"/>
        <v>SEDANG</v>
      </c>
      <c r="AH453" s="58"/>
      <c r="AI453" s="58"/>
      <c r="AJ453" s="58"/>
      <c r="AK453" s="58"/>
      <c r="AL453" s="58"/>
      <c r="AM453" s="58"/>
      <c r="AN453" s="58"/>
      <c r="AO453" s="58"/>
      <c r="AP453" s="58"/>
      <c r="AQ453" s="58"/>
    </row>
    <row r="454" spans="1:43" x14ac:dyDescent="0.2">
      <c r="A454" s="28" t="s">
        <v>1268</v>
      </c>
      <c r="B454" s="42" t="s">
        <v>69</v>
      </c>
      <c r="C454" s="42">
        <v>13</v>
      </c>
      <c r="D454" s="42">
        <v>8</v>
      </c>
      <c r="E454" s="43">
        <v>3</v>
      </c>
      <c r="F454" s="43">
        <v>3</v>
      </c>
      <c r="G454" s="43">
        <v>2</v>
      </c>
      <c r="H454" s="43">
        <v>2</v>
      </c>
      <c r="I454" s="43">
        <v>2</v>
      </c>
      <c r="J454" s="43">
        <v>2</v>
      </c>
      <c r="K454" s="43">
        <v>2</v>
      </c>
      <c r="L454" s="43">
        <v>3</v>
      </c>
      <c r="M454" s="43">
        <v>3</v>
      </c>
      <c r="N454" s="43">
        <v>2</v>
      </c>
      <c r="O454" s="43">
        <v>2</v>
      </c>
      <c r="P454" s="43">
        <v>2</v>
      </c>
      <c r="Q454" s="43">
        <v>2</v>
      </c>
      <c r="R454" s="43">
        <v>3</v>
      </c>
      <c r="S454" s="43">
        <v>3</v>
      </c>
      <c r="T454" s="43">
        <v>3</v>
      </c>
      <c r="U454" s="43">
        <v>2</v>
      </c>
      <c r="V454" s="43">
        <v>3</v>
      </c>
      <c r="W454" s="43">
        <v>3</v>
      </c>
      <c r="X454" s="43">
        <v>3</v>
      </c>
      <c r="Y454" s="43">
        <v>2</v>
      </c>
      <c r="Z454" s="43">
        <v>3</v>
      </c>
      <c r="AA454" s="43">
        <v>3</v>
      </c>
      <c r="AB454" s="43">
        <v>3</v>
      </c>
      <c r="AC454" s="43">
        <v>3</v>
      </c>
      <c r="AD454" s="47">
        <f t="shared" si="21"/>
        <v>64</v>
      </c>
      <c r="AE454" s="47">
        <f t="shared" si="22"/>
        <v>2.6102364503133049</v>
      </c>
      <c r="AF454" s="47">
        <v>3</v>
      </c>
      <c r="AG454" s="47" t="str">
        <f t="shared" si="23"/>
        <v>SEDANG</v>
      </c>
      <c r="AH454" s="58"/>
      <c r="AI454" s="58"/>
      <c r="AJ454" s="58"/>
      <c r="AK454" s="58"/>
      <c r="AL454" s="58"/>
      <c r="AM454" s="58"/>
      <c r="AN454" s="58"/>
      <c r="AO454" s="58"/>
      <c r="AP454" s="58"/>
      <c r="AQ454" s="58"/>
    </row>
    <row r="455" spans="1:43" x14ac:dyDescent="0.2">
      <c r="A455" s="28" t="s">
        <v>1269</v>
      </c>
      <c r="B455" s="42" t="s">
        <v>69</v>
      </c>
      <c r="C455" s="42">
        <v>14</v>
      </c>
      <c r="D455" s="42">
        <v>8</v>
      </c>
      <c r="E455" s="43">
        <v>3</v>
      </c>
      <c r="F455" s="43">
        <v>3</v>
      </c>
      <c r="G455" s="43">
        <v>2</v>
      </c>
      <c r="H455" s="43">
        <v>3</v>
      </c>
      <c r="I455" s="43">
        <v>2</v>
      </c>
      <c r="J455" s="43">
        <v>2</v>
      </c>
      <c r="K455" s="43">
        <v>2</v>
      </c>
      <c r="L455" s="43">
        <v>4</v>
      </c>
      <c r="M455" s="43">
        <v>3</v>
      </c>
      <c r="N455" s="43">
        <v>3</v>
      </c>
      <c r="O455" s="43">
        <v>3</v>
      </c>
      <c r="P455" s="43">
        <v>3</v>
      </c>
      <c r="Q455" s="43">
        <v>3</v>
      </c>
      <c r="R455" s="43">
        <v>2</v>
      </c>
      <c r="S455" s="43">
        <v>3</v>
      </c>
      <c r="T455" s="43">
        <v>3</v>
      </c>
      <c r="U455" s="43">
        <v>3</v>
      </c>
      <c r="V455" s="43">
        <v>3</v>
      </c>
      <c r="W455" s="43">
        <v>3</v>
      </c>
      <c r="X455" s="43">
        <v>3</v>
      </c>
      <c r="Y455" s="43">
        <v>2</v>
      </c>
      <c r="Z455" s="43">
        <v>4</v>
      </c>
      <c r="AA455" s="43">
        <v>4</v>
      </c>
      <c r="AB455" s="43">
        <v>3</v>
      </c>
      <c r="AC455" s="43">
        <v>3</v>
      </c>
      <c r="AD455" s="47">
        <f t="shared" si="21"/>
        <v>72</v>
      </c>
      <c r="AE455" s="47">
        <f t="shared" si="22"/>
        <v>2.9301560515835217</v>
      </c>
      <c r="AF455" s="47">
        <v>3</v>
      </c>
      <c r="AG455" s="47" t="str">
        <f t="shared" si="23"/>
        <v>SEDANG</v>
      </c>
      <c r="AH455" s="58"/>
      <c r="AI455" s="58"/>
      <c r="AJ455" s="58"/>
      <c r="AK455" s="58"/>
      <c r="AL455" s="58"/>
      <c r="AM455" s="58"/>
      <c r="AN455" s="58"/>
      <c r="AO455" s="58"/>
      <c r="AP455" s="58"/>
      <c r="AQ455" s="58"/>
    </row>
    <row r="456" spans="1:43" x14ac:dyDescent="0.2">
      <c r="A456" s="28" t="s">
        <v>1270</v>
      </c>
      <c r="B456" s="42" t="s">
        <v>69</v>
      </c>
      <c r="C456" s="42">
        <v>13</v>
      </c>
      <c r="D456" s="42">
        <v>8</v>
      </c>
      <c r="E456" s="43">
        <v>3</v>
      </c>
      <c r="F456" s="43">
        <v>3</v>
      </c>
      <c r="G456" s="43">
        <v>3</v>
      </c>
      <c r="H456" s="43">
        <v>3</v>
      </c>
      <c r="I456" s="43">
        <v>2</v>
      </c>
      <c r="J456" s="43">
        <v>4</v>
      </c>
      <c r="K456" s="43">
        <v>4</v>
      </c>
      <c r="L456" s="43">
        <v>4</v>
      </c>
      <c r="M456" s="43">
        <v>4</v>
      </c>
      <c r="N456" s="43">
        <v>3</v>
      </c>
      <c r="O456" s="43">
        <v>4</v>
      </c>
      <c r="P456" s="43">
        <v>3</v>
      </c>
      <c r="Q456" s="43">
        <v>1</v>
      </c>
      <c r="R456" s="43">
        <v>4</v>
      </c>
      <c r="S456" s="43">
        <v>1</v>
      </c>
      <c r="T456" s="43">
        <v>4</v>
      </c>
      <c r="U456" s="43">
        <v>3</v>
      </c>
      <c r="V456" s="43">
        <v>3</v>
      </c>
      <c r="W456" s="43">
        <v>4</v>
      </c>
      <c r="X456" s="43">
        <v>4</v>
      </c>
      <c r="Y456" s="43">
        <v>3</v>
      </c>
      <c r="Z456" s="43">
        <v>4</v>
      </c>
      <c r="AA456" s="43">
        <v>3</v>
      </c>
      <c r="AB456" s="43">
        <v>3</v>
      </c>
      <c r="AC456" s="43">
        <v>2</v>
      </c>
      <c r="AD456" s="47">
        <f t="shared" si="21"/>
        <v>79</v>
      </c>
      <c r="AE456" s="47">
        <f t="shared" si="22"/>
        <v>3.1544391046144158</v>
      </c>
      <c r="AF456" s="47">
        <v>3</v>
      </c>
      <c r="AG456" s="47" t="str">
        <f t="shared" si="23"/>
        <v>SEDANG</v>
      </c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</row>
    <row r="457" spans="1:43" x14ac:dyDescent="0.2">
      <c r="A457" s="28" t="s">
        <v>1271</v>
      </c>
      <c r="B457" s="42" t="s">
        <v>69</v>
      </c>
      <c r="C457" s="42">
        <v>13</v>
      </c>
      <c r="D457" s="42">
        <v>8</v>
      </c>
      <c r="E457" s="43">
        <v>3</v>
      </c>
      <c r="F457" s="43">
        <v>3</v>
      </c>
      <c r="G457" s="43">
        <v>3</v>
      </c>
      <c r="H457" s="43">
        <v>3</v>
      </c>
      <c r="I457" s="43">
        <v>2</v>
      </c>
      <c r="J457" s="43">
        <v>4</v>
      </c>
      <c r="K457" s="43">
        <v>2</v>
      </c>
      <c r="L457" s="43">
        <v>4</v>
      </c>
      <c r="M457" s="43">
        <v>3</v>
      </c>
      <c r="N457" s="43">
        <v>3</v>
      </c>
      <c r="O457" s="43">
        <v>3</v>
      </c>
      <c r="P457" s="43">
        <v>3</v>
      </c>
      <c r="Q457" s="43">
        <v>2</v>
      </c>
      <c r="R457" s="43">
        <v>4</v>
      </c>
      <c r="S457" s="43">
        <v>3</v>
      </c>
      <c r="T457" s="43">
        <v>3</v>
      </c>
      <c r="U457" s="43">
        <v>4</v>
      </c>
      <c r="V457" s="43">
        <v>3</v>
      </c>
      <c r="W457" s="43">
        <v>4</v>
      </c>
      <c r="X457" s="43">
        <v>4</v>
      </c>
      <c r="Y457" s="43">
        <v>3</v>
      </c>
      <c r="Z457" s="43">
        <v>3</v>
      </c>
      <c r="AA457" s="43">
        <v>3</v>
      </c>
      <c r="AB457" s="43">
        <v>4</v>
      </c>
      <c r="AC457" s="43">
        <v>3</v>
      </c>
      <c r="AD457" s="47">
        <f t="shared" si="21"/>
        <v>79</v>
      </c>
      <c r="AE457" s="47">
        <f t="shared" si="22"/>
        <v>3.221157046108948</v>
      </c>
      <c r="AF457" s="47">
        <v>3</v>
      </c>
      <c r="AG457" s="47" t="str">
        <f t="shared" si="23"/>
        <v>SEDANG</v>
      </c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</row>
    <row r="458" spans="1:43" x14ac:dyDescent="0.2">
      <c r="A458" s="28" t="s">
        <v>1272</v>
      </c>
      <c r="B458" s="42" t="s">
        <v>69</v>
      </c>
      <c r="C458" s="42">
        <v>13</v>
      </c>
      <c r="D458" s="42">
        <v>8</v>
      </c>
      <c r="E458" s="43">
        <v>4</v>
      </c>
      <c r="F458" s="43">
        <v>4</v>
      </c>
      <c r="G458" s="43">
        <v>2</v>
      </c>
      <c r="H458" s="43">
        <v>4</v>
      </c>
      <c r="I458" s="43">
        <v>2</v>
      </c>
      <c r="J458" s="43">
        <v>3</v>
      </c>
      <c r="K458" s="43">
        <v>2</v>
      </c>
      <c r="L458" s="43">
        <v>3</v>
      </c>
      <c r="M458" s="43">
        <v>3</v>
      </c>
      <c r="N458" s="43">
        <v>3</v>
      </c>
      <c r="O458" s="43">
        <v>3</v>
      </c>
      <c r="P458" s="43">
        <v>3</v>
      </c>
      <c r="Q458" s="43">
        <v>1</v>
      </c>
      <c r="R458" s="43">
        <v>3</v>
      </c>
      <c r="S458" s="43">
        <v>3</v>
      </c>
      <c r="T458" s="43">
        <v>3</v>
      </c>
      <c r="U458" s="43">
        <v>3</v>
      </c>
      <c r="V458" s="43">
        <v>3</v>
      </c>
      <c r="W458" s="43">
        <v>4</v>
      </c>
      <c r="X458" s="43">
        <v>4</v>
      </c>
      <c r="Y458" s="43">
        <v>4</v>
      </c>
      <c r="Z458" s="43">
        <v>4</v>
      </c>
      <c r="AA458" s="43">
        <v>4</v>
      </c>
      <c r="AB458" s="43">
        <v>3</v>
      </c>
      <c r="AC458" s="43">
        <v>3</v>
      </c>
      <c r="AD458" s="47">
        <f t="shared" si="21"/>
        <v>78</v>
      </c>
      <c r="AE458" s="47">
        <f t="shared" si="22"/>
        <v>3.1183481342117636</v>
      </c>
      <c r="AF458" s="47">
        <v>3</v>
      </c>
      <c r="AG458" s="47" t="str">
        <f t="shared" si="23"/>
        <v>SEDANG</v>
      </c>
      <c r="AH458" s="58"/>
      <c r="AI458" s="58"/>
      <c r="AJ458" s="58"/>
      <c r="AK458" s="58"/>
      <c r="AL458" s="58"/>
      <c r="AM458" s="58"/>
      <c r="AN458" s="58"/>
      <c r="AO458" s="58"/>
      <c r="AP458" s="58"/>
      <c r="AQ458" s="58"/>
    </row>
    <row r="459" spans="1:43" x14ac:dyDescent="0.2">
      <c r="A459" s="28" t="s">
        <v>1273</v>
      </c>
      <c r="B459" s="42" t="s">
        <v>69</v>
      </c>
      <c r="C459" s="42">
        <v>14</v>
      </c>
      <c r="D459" s="42">
        <v>9</v>
      </c>
      <c r="E459" s="43">
        <v>3</v>
      </c>
      <c r="F459" s="43">
        <v>3</v>
      </c>
      <c r="G459" s="43">
        <v>2</v>
      </c>
      <c r="H459" s="43">
        <v>3</v>
      </c>
      <c r="I459" s="43">
        <v>2</v>
      </c>
      <c r="J459" s="43">
        <v>2</v>
      </c>
      <c r="K459" s="43">
        <v>3</v>
      </c>
      <c r="L459" s="43">
        <v>3</v>
      </c>
      <c r="M459" s="43">
        <v>3</v>
      </c>
      <c r="N459" s="43">
        <v>3</v>
      </c>
      <c r="O459" s="43">
        <v>3</v>
      </c>
      <c r="P459" s="43">
        <v>3</v>
      </c>
      <c r="Q459" s="43">
        <v>2</v>
      </c>
      <c r="R459" s="43">
        <v>3</v>
      </c>
      <c r="S459" s="43">
        <v>3</v>
      </c>
      <c r="T459" s="43">
        <v>3</v>
      </c>
      <c r="U459" s="43">
        <v>3</v>
      </c>
      <c r="V459" s="43">
        <v>2</v>
      </c>
      <c r="W459" s="43">
        <v>3</v>
      </c>
      <c r="X459" s="43">
        <v>3</v>
      </c>
      <c r="Y459" s="43">
        <v>3</v>
      </c>
      <c r="Z459" s="43">
        <v>3</v>
      </c>
      <c r="AA459" s="43">
        <v>3</v>
      </c>
      <c r="AB459" s="43">
        <v>2</v>
      </c>
      <c r="AC459" s="43">
        <v>3</v>
      </c>
      <c r="AD459" s="47">
        <f t="shared" si="21"/>
        <v>69</v>
      </c>
      <c r="AE459" s="47">
        <f t="shared" si="22"/>
        <v>2.8440956803899375</v>
      </c>
      <c r="AF459" s="47">
        <v>3</v>
      </c>
      <c r="AG459" s="47" t="str">
        <f t="shared" si="23"/>
        <v>SEDANG</v>
      </c>
      <c r="AH459" s="58"/>
      <c r="AI459" s="58"/>
      <c r="AJ459" s="58"/>
      <c r="AK459" s="58"/>
      <c r="AL459" s="58"/>
      <c r="AM459" s="58"/>
      <c r="AN459" s="58"/>
      <c r="AO459" s="58"/>
      <c r="AP459" s="58"/>
      <c r="AQ459" s="58"/>
    </row>
    <row r="460" spans="1:43" x14ac:dyDescent="0.2">
      <c r="A460" s="28" t="s">
        <v>1274</v>
      </c>
      <c r="B460" s="42" t="s">
        <v>69</v>
      </c>
      <c r="C460" s="42">
        <v>14</v>
      </c>
      <c r="D460" s="42">
        <v>9</v>
      </c>
      <c r="E460" s="43">
        <v>3</v>
      </c>
      <c r="F460" s="43">
        <v>3</v>
      </c>
      <c r="G460" s="43">
        <v>2</v>
      </c>
      <c r="H460" s="43">
        <v>2</v>
      </c>
      <c r="I460" s="43">
        <v>2</v>
      </c>
      <c r="J460" s="43">
        <v>3</v>
      </c>
      <c r="K460" s="43">
        <v>2</v>
      </c>
      <c r="L460" s="43">
        <v>3</v>
      </c>
      <c r="M460" s="43">
        <v>3</v>
      </c>
      <c r="N460" s="43">
        <v>3</v>
      </c>
      <c r="O460" s="43">
        <v>3</v>
      </c>
      <c r="P460" s="43">
        <v>2</v>
      </c>
      <c r="Q460" s="43">
        <v>2</v>
      </c>
      <c r="R460" s="43">
        <v>3</v>
      </c>
      <c r="S460" s="43">
        <v>2</v>
      </c>
      <c r="T460" s="43">
        <v>3</v>
      </c>
      <c r="U460" s="43">
        <v>3</v>
      </c>
      <c r="V460" s="43">
        <v>2</v>
      </c>
      <c r="W460" s="43">
        <v>3</v>
      </c>
      <c r="X460" s="43">
        <v>3</v>
      </c>
      <c r="Y460" s="43">
        <v>2</v>
      </c>
      <c r="Z460" s="43">
        <v>2</v>
      </c>
      <c r="AA460" s="43">
        <v>2</v>
      </c>
      <c r="AB460" s="43">
        <v>3</v>
      </c>
      <c r="AC460" s="43">
        <v>3</v>
      </c>
      <c r="AD460" s="47">
        <f t="shared" si="21"/>
        <v>64</v>
      </c>
      <c r="AE460" s="47">
        <f t="shared" si="22"/>
        <v>2.622563127898569</v>
      </c>
      <c r="AF460" s="47">
        <v>3</v>
      </c>
      <c r="AG460" s="47" t="str">
        <f t="shared" si="23"/>
        <v>SEDANG</v>
      </c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</row>
    <row r="461" spans="1:43" x14ac:dyDescent="0.2">
      <c r="A461" s="28" t="s">
        <v>1275</v>
      </c>
      <c r="B461" s="42" t="s">
        <v>69</v>
      </c>
      <c r="C461" s="42">
        <v>14</v>
      </c>
      <c r="D461" s="42">
        <v>9</v>
      </c>
      <c r="E461" s="43">
        <v>4</v>
      </c>
      <c r="F461" s="43">
        <v>4</v>
      </c>
      <c r="G461" s="43">
        <v>3</v>
      </c>
      <c r="H461" s="43">
        <v>3</v>
      </c>
      <c r="I461" s="43">
        <v>3</v>
      </c>
      <c r="J461" s="43">
        <v>3</v>
      </c>
      <c r="K461" s="43">
        <v>3</v>
      </c>
      <c r="L461" s="43">
        <v>3</v>
      </c>
      <c r="M461" s="43">
        <v>3</v>
      </c>
      <c r="N461" s="43">
        <v>2</v>
      </c>
      <c r="O461" s="43">
        <v>2</v>
      </c>
      <c r="P461" s="43">
        <v>3</v>
      </c>
      <c r="Q461" s="43">
        <v>2</v>
      </c>
      <c r="R461" s="43">
        <v>3</v>
      </c>
      <c r="S461" s="43">
        <v>3</v>
      </c>
      <c r="T461" s="43">
        <v>2</v>
      </c>
      <c r="U461" s="43">
        <v>2</v>
      </c>
      <c r="V461" s="43">
        <v>3</v>
      </c>
      <c r="W461" s="43">
        <v>3</v>
      </c>
      <c r="X461" s="43">
        <v>3</v>
      </c>
      <c r="Y461" s="43">
        <v>3</v>
      </c>
      <c r="Z461" s="43">
        <v>3</v>
      </c>
      <c r="AA461" s="43">
        <v>3</v>
      </c>
      <c r="AB461" s="43">
        <v>3</v>
      </c>
      <c r="AC461" s="43">
        <v>3</v>
      </c>
      <c r="AD461" s="47">
        <f t="shared" si="21"/>
        <v>72</v>
      </c>
      <c r="AE461" s="47">
        <f t="shared" si="22"/>
        <v>2.957896353793863</v>
      </c>
      <c r="AF461" s="47">
        <v>3</v>
      </c>
      <c r="AG461" s="47" t="str">
        <f t="shared" si="23"/>
        <v>SEDANG</v>
      </c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</row>
    <row r="462" spans="1:43" x14ac:dyDescent="0.2">
      <c r="A462" s="28" t="s">
        <v>1276</v>
      </c>
      <c r="B462" s="42" t="s">
        <v>69</v>
      </c>
      <c r="C462" s="42">
        <v>13</v>
      </c>
      <c r="D462" s="42">
        <v>8</v>
      </c>
      <c r="E462" s="43">
        <v>2</v>
      </c>
      <c r="F462" s="43">
        <v>3</v>
      </c>
      <c r="G462" s="43">
        <v>2</v>
      </c>
      <c r="H462" s="43">
        <v>3</v>
      </c>
      <c r="I462" s="43">
        <v>2</v>
      </c>
      <c r="J462" s="43">
        <v>3</v>
      </c>
      <c r="K462" s="43">
        <v>2</v>
      </c>
      <c r="L462" s="43">
        <v>3</v>
      </c>
      <c r="M462" s="43">
        <v>3</v>
      </c>
      <c r="N462" s="43">
        <v>2</v>
      </c>
      <c r="O462" s="43">
        <v>3</v>
      </c>
      <c r="P462" s="43">
        <v>2</v>
      </c>
      <c r="Q462" s="43">
        <v>2</v>
      </c>
      <c r="R462" s="43">
        <v>3</v>
      </c>
      <c r="S462" s="43">
        <v>3</v>
      </c>
      <c r="T462" s="43">
        <v>3</v>
      </c>
      <c r="U462" s="43">
        <v>3</v>
      </c>
      <c r="V462" s="43">
        <v>3</v>
      </c>
      <c r="W462" s="43">
        <v>3</v>
      </c>
      <c r="X462" s="43">
        <v>3</v>
      </c>
      <c r="Y462" s="43">
        <v>3</v>
      </c>
      <c r="Z462" s="43">
        <v>3</v>
      </c>
      <c r="AA462" s="43">
        <v>3</v>
      </c>
      <c r="AB462" s="43">
        <v>2</v>
      </c>
      <c r="AC462" s="43">
        <v>2</v>
      </c>
      <c r="AD462" s="47">
        <f t="shared" si="21"/>
        <v>66</v>
      </c>
      <c r="AE462" s="47">
        <f t="shared" si="22"/>
        <v>2.7403800747538209</v>
      </c>
      <c r="AF462" s="47">
        <v>3</v>
      </c>
      <c r="AG462" s="47" t="str">
        <f t="shared" si="23"/>
        <v>SEDANG</v>
      </c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</row>
    <row r="463" spans="1:43" x14ac:dyDescent="0.2">
      <c r="A463" s="28" t="s">
        <v>1277</v>
      </c>
      <c r="B463" s="42" t="s">
        <v>69</v>
      </c>
      <c r="C463" s="42">
        <v>13</v>
      </c>
      <c r="D463" s="42">
        <v>8</v>
      </c>
      <c r="E463" s="43">
        <v>3</v>
      </c>
      <c r="F463" s="43">
        <v>3</v>
      </c>
      <c r="G463" s="43">
        <v>2</v>
      </c>
      <c r="H463" s="43">
        <v>2</v>
      </c>
      <c r="I463" s="43">
        <v>2</v>
      </c>
      <c r="J463" s="43">
        <v>2</v>
      </c>
      <c r="K463" s="43">
        <v>3</v>
      </c>
      <c r="L463" s="43">
        <v>3</v>
      </c>
      <c r="M463" s="43">
        <v>3</v>
      </c>
      <c r="N463" s="43">
        <v>3</v>
      </c>
      <c r="O463" s="43">
        <v>2</v>
      </c>
      <c r="P463" s="43">
        <v>3</v>
      </c>
      <c r="Q463" s="43">
        <v>2</v>
      </c>
      <c r="R463" s="43">
        <v>3</v>
      </c>
      <c r="S463" s="43">
        <v>2</v>
      </c>
      <c r="T463" s="43">
        <v>2</v>
      </c>
      <c r="U463" s="43">
        <v>2</v>
      </c>
      <c r="V463" s="43">
        <v>3</v>
      </c>
      <c r="W463" s="43">
        <v>3</v>
      </c>
      <c r="X463" s="43">
        <v>3</v>
      </c>
      <c r="Y463" s="43">
        <v>3</v>
      </c>
      <c r="Z463" s="43">
        <v>2</v>
      </c>
      <c r="AA463" s="43">
        <v>2</v>
      </c>
      <c r="AB463" s="43">
        <v>3</v>
      </c>
      <c r="AC463" s="43">
        <v>3</v>
      </c>
      <c r="AD463" s="47">
        <f t="shared" si="21"/>
        <v>64</v>
      </c>
      <c r="AE463" s="47">
        <f t="shared" si="22"/>
        <v>2.6102364503133049</v>
      </c>
      <c r="AF463" s="47">
        <v>3</v>
      </c>
      <c r="AG463" s="47" t="str">
        <f t="shared" si="23"/>
        <v>SEDANG</v>
      </c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</row>
    <row r="464" spans="1:43" x14ac:dyDescent="0.2">
      <c r="A464" s="28" t="s">
        <v>1278</v>
      </c>
      <c r="B464" s="42" t="s">
        <v>69</v>
      </c>
      <c r="C464" s="42">
        <v>13</v>
      </c>
      <c r="D464" s="42">
        <v>8</v>
      </c>
      <c r="E464" s="43">
        <v>3</v>
      </c>
      <c r="F464" s="43">
        <v>3</v>
      </c>
      <c r="G464" s="43">
        <v>3</v>
      </c>
      <c r="H464" s="43">
        <v>3</v>
      </c>
      <c r="I464" s="43">
        <v>2</v>
      </c>
      <c r="J464" s="43">
        <v>2</v>
      </c>
      <c r="K464" s="43">
        <v>2</v>
      </c>
      <c r="L464" s="43">
        <v>3</v>
      </c>
      <c r="M464" s="43">
        <v>3</v>
      </c>
      <c r="N464" s="43">
        <v>4</v>
      </c>
      <c r="O464" s="43">
        <v>3</v>
      </c>
      <c r="P464" s="43">
        <v>3</v>
      </c>
      <c r="Q464" s="43">
        <v>2</v>
      </c>
      <c r="R464" s="43">
        <v>4</v>
      </c>
      <c r="S464" s="43">
        <v>3</v>
      </c>
      <c r="T464" s="43">
        <v>3</v>
      </c>
      <c r="U464" s="43">
        <v>3</v>
      </c>
      <c r="V464" s="43">
        <v>3</v>
      </c>
      <c r="W464" s="43">
        <v>3</v>
      </c>
      <c r="X464" s="43">
        <v>4</v>
      </c>
      <c r="Y464" s="43">
        <v>4</v>
      </c>
      <c r="Z464" s="43">
        <v>3</v>
      </c>
      <c r="AA464" s="43">
        <v>3</v>
      </c>
      <c r="AB464" s="43">
        <v>3</v>
      </c>
      <c r="AC464" s="43">
        <v>3</v>
      </c>
      <c r="AD464" s="47">
        <f t="shared" si="21"/>
        <v>75</v>
      </c>
      <c r="AE464" s="47">
        <f t="shared" si="22"/>
        <v>3.0617914109518329</v>
      </c>
      <c r="AF464" s="47">
        <v>3</v>
      </c>
      <c r="AG464" s="47" t="str">
        <f t="shared" si="23"/>
        <v>SEDANG</v>
      </c>
      <c r="AH464" s="58"/>
      <c r="AI464" s="58"/>
      <c r="AJ464" s="58"/>
      <c r="AK464" s="58"/>
      <c r="AL464" s="58"/>
      <c r="AM464" s="58"/>
      <c r="AN464" s="58"/>
      <c r="AO464" s="58"/>
      <c r="AP464" s="58"/>
      <c r="AQ464" s="58"/>
    </row>
    <row r="465" spans="1:43" x14ac:dyDescent="0.2">
      <c r="A465" s="28" t="s">
        <v>1279</v>
      </c>
      <c r="B465" s="42" t="s">
        <v>69</v>
      </c>
      <c r="C465" s="42">
        <v>14</v>
      </c>
      <c r="D465" s="42">
        <v>8</v>
      </c>
      <c r="E465" s="43">
        <v>3</v>
      </c>
      <c r="F465" s="43">
        <v>3</v>
      </c>
      <c r="G465" s="43">
        <v>2</v>
      </c>
      <c r="H465" s="43">
        <v>2</v>
      </c>
      <c r="I465" s="43">
        <v>2</v>
      </c>
      <c r="J465" s="43">
        <v>3</v>
      </c>
      <c r="K465" s="43">
        <v>3</v>
      </c>
      <c r="L465" s="43">
        <v>3</v>
      </c>
      <c r="M465" s="43">
        <v>2</v>
      </c>
      <c r="N465" s="43">
        <v>3</v>
      </c>
      <c r="O465" s="43">
        <v>4</v>
      </c>
      <c r="P465" s="43">
        <v>2</v>
      </c>
      <c r="Q465" s="43">
        <v>2</v>
      </c>
      <c r="R465" s="43">
        <v>3</v>
      </c>
      <c r="S465" s="43">
        <v>3</v>
      </c>
      <c r="T465" s="43">
        <v>2</v>
      </c>
      <c r="U465" s="43">
        <v>2</v>
      </c>
      <c r="V465" s="43">
        <v>2</v>
      </c>
      <c r="W465" s="43">
        <v>3</v>
      </c>
      <c r="X465" s="43">
        <v>3</v>
      </c>
      <c r="Y465" s="43">
        <v>2</v>
      </c>
      <c r="Z465" s="43">
        <v>3</v>
      </c>
      <c r="AA465" s="43">
        <v>3</v>
      </c>
      <c r="AB465" s="43">
        <v>3</v>
      </c>
      <c r="AC465" s="43">
        <v>4</v>
      </c>
      <c r="AD465" s="47">
        <f t="shared" si="21"/>
        <v>67</v>
      </c>
      <c r="AE465" s="47">
        <f t="shared" si="22"/>
        <v>2.6836201854087594</v>
      </c>
      <c r="AF465" s="47">
        <v>3</v>
      </c>
      <c r="AG465" s="47" t="str">
        <f t="shared" si="23"/>
        <v>SEDANG</v>
      </c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</row>
    <row r="466" spans="1:43" x14ac:dyDescent="0.2">
      <c r="A466" s="28" t="s">
        <v>1280</v>
      </c>
      <c r="B466" s="42" t="s">
        <v>69</v>
      </c>
      <c r="C466" s="42">
        <v>13</v>
      </c>
      <c r="D466" s="42">
        <v>8</v>
      </c>
      <c r="E466" s="43">
        <v>3</v>
      </c>
      <c r="F466" s="43">
        <v>3</v>
      </c>
      <c r="G466" s="43">
        <v>2</v>
      </c>
      <c r="H466" s="43">
        <v>3</v>
      </c>
      <c r="I466" s="43">
        <v>1</v>
      </c>
      <c r="J466" s="43">
        <v>1</v>
      </c>
      <c r="K466" s="43">
        <v>1</v>
      </c>
      <c r="L466" s="43">
        <v>4</v>
      </c>
      <c r="M466" s="43">
        <v>4</v>
      </c>
      <c r="N466" s="43">
        <v>3</v>
      </c>
      <c r="O466" s="43">
        <v>3</v>
      </c>
      <c r="P466" s="43">
        <v>3</v>
      </c>
      <c r="Q466" s="43">
        <v>1</v>
      </c>
      <c r="R466" s="43">
        <v>3</v>
      </c>
      <c r="S466" s="43">
        <v>3</v>
      </c>
      <c r="T466" s="43">
        <v>4</v>
      </c>
      <c r="U466" s="43">
        <v>3</v>
      </c>
      <c r="V466" s="43">
        <v>3</v>
      </c>
      <c r="W466" s="43">
        <v>3</v>
      </c>
      <c r="X466" s="43">
        <v>3</v>
      </c>
      <c r="Y466" s="43">
        <v>3</v>
      </c>
      <c r="Z466" s="43">
        <v>3</v>
      </c>
      <c r="AA466" s="43">
        <v>3</v>
      </c>
      <c r="AB466" s="43">
        <v>3</v>
      </c>
      <c r="AC466" s="43">
        <v>3</v>
      </c>
      <c r="AD466" s="47">
        <f t="shared" si="21"/>
        <v>69</v>
      </c>
      <c r="AE466" s="47">
        <f t="shared" si="22"/>
        <v>2.6654442374993526</v>
      </c>
      <c r="AF466" s="47">
        <v>3</v>
      </c>
      <c r="AG466" s="47" t="str">
        <f t="shared" si="23"/>
        <v>SEDANG</v>
      </c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</row>
    <row r="467" spans="1:43" x14ac:dyDescent="0.2">
      <c r="A467" s="28" t="s">
        <v>1281</v>
      </c>
      <c r="B467" s="42" t="s">
        <v>69</v>
      </c>
      <c r="C467" s="42">
        <v>13</v>
      </c>
      <c r="D467" s="42">
        <v>8</v>
      </c>
      <c r="E467" s="43">
        <v>4</v>
      </c>
      <c r="F467" s="43">
        <v>4</v>
      </c>
      <c r="G467" s="43">
        <v>2</v>
      </c>
      <c r="H467" s="43">
        <v>2</v>
      </c>
      <c r="I467" s="43">
        <v>2</v>
      </c>
      <c r="J467" s="43">
        <v>3</v>
      </c>
      <c r="K467" s="43">
        <v>1</v>
      </c>
      <c r="L467" s="43">
        <v>4</v>
      </c>
      <c r="M467" s="43">
        <v>2</v>
      </c>
      <c r="N467" s="43">
        <v>3</v>
      </c>
      <c r="O467" s="43">
        <v>3</v>
      </c>
      <c r="P467" s="43">
        <v>1</v>
      </c>
      <c r="Q467" s="43">
        <v>1</v>
      </c>
      <c r="R467" s="43">
        <v>4</v>
      </c>
      <c r="S467" s="43">
        <v>1</v>
      </c>
      <c r="T467" s="43">
        <v>2</v>
      </c>
      <c r="U467" s="43">
        <v>4</v>
      </c>
      <c r="V467" s="43">
        <v>4</v>
      </c>
      <c r="W467" s="43">
        <v>4</v>
      </c>
      <c r="X467" s="43">
        <v>4</v>
      </c>
      <c r="Y467" s="43">
        <v>2</v>
      </c>
      <c r="Z467" s="43">
        <v>4</v>
      </c>
      <c r="AA467" s="43">
        <v>4</v>
      </c>
      <c r="AB467" s="43">
        <v>4</v>
      </c>
      <c r="AC467" s="43">
        <v>3</v>
      </c>
      <c r="AD467" s="47">
        <f t="shared" si="21"/>
        <v>72</v>
      </c>
      <c r="AE467" s="47">
        <f t="shared" si="22"/>
        <v>2.6948323066151874</v>
      </c>
      <c r="AF467" s="47">
        <v>3</v>
      </c>
      <c r="AG467" s="47" t="str">
        <f t="shared" si="23"/>
        <v>SEDANG</v>
      </c>
      <c r="AH467" s="58"/>
      <c r="AI467" s="58"/>
      <c r="AJ467" s="58"/>
      <c r="AK467" s="58"/>
      <c r="AL467" s="58"/>
      <c r="AM467" s="58"/>
      <c r="AN467" s="58"/>
      <c r="AO467" s="58"/>
      <c r="AP467" s="58"/>
      <c r="AQ467" s="58"/>
    </row>
    <row r="468" spans="1:43" x14ac:dyDescent="0.2">
      <c r="A468" s="28" t="s">
        <v>1282</v>
      </c>
      <c r="B468" s="42" t="s">
        <v>69</v>
      </c>
      <c r="C468" s="42">
        <v>14</v>
      </c>
      <c r="D468" s="42">
        <v>8</v>
      </c>
      <c r="E468" s="43">
        <v>3</v>
      </c>
      <c r="F468" s="43">
        <v>3</v>
      </c>
      <c r="G468" s="43">
        <v>3</v>
      </c>
      <c r="H468" s="43">
        <v>2</v>
      </c>
      <c r="I468" s="43">
        <v>2</v>
      </c>
      <c r="J468" s="43">
        <v>2</v>
      </c>
      <c r="K468" s="43">
        <v>2</v>
      </c>
      <c r="L468" s="43">
        <v>3</v>
      </c>
      <c r="M468" s="43">
        <v>3</v>
      </c>
      <c r="N468" s="43">
        <v>3</v>
      </c>
      <c r="O468" s="43">
        <v>3</v>
      </c>
      <c r="P468" s="43">
        <v>3</v>
      </c>
      <c r="Q468" s="43">
        <v>2</v>
      </c>
      <c r="R468" s="43">
        <v>3</v>
      </c>
      <c r="S468" s="43">
        <v>2</v>
      </c>
      <c r="T468" s="43">
        <v>3</v>
      </c>
      <c r="U468" s="43">
        <v>3</v>
      </c>
      <c r="V468" s="43">
        <v>3</v>
      </c>
      <c r="W468" s="43">
        <v>3</v>
      </c>
      <c r="X468" s="43">
        <v>3</v>
      </c>
      <c r="Y468" s="43">
        <v>3</v>
      </c>
      <c r="Z468" s="43">
        <v>3</v>
      </c>
      <c r="AA468" s="43">
        <v>3</v>
      </c>
      <c r="AB468" s="43">
        <v>3</v>
      </c>
      <c r="AC468" s="43">
        <v>3</v>
      </c>
      <c r="AD468" s="47">
        <f t="shared" si="21"/>
        <v>69</v>
      </c>
      <c r="AE468" s="47">
        <f t="shared" si="22"/>
        <v>2.8307277465160636</v>
      </c>
      <c r="AF468" s="47">
        <v>3</v>
      </c>
      <c r="AG468" s="47" t="str">
        <f t="shared" si="23"/>
        <v>SEDANG</v>
      </c>
      <c r="AH468" s="58"/>
      <c r="AI468" s="58"/>
      <c r="AJ468" s="58"/>
      <c r="AK468" s="58"/>
      <c r="AL468" s="58"/>
      <c r="AM468" s="58"/>
      <c r="AN468" s="58"/>
      <c r="AO468" s="58"/>
      <c r="AP468" s="58"/>
      <c r="AQ468" s="58"/>
    </row>
    <row r="469" spans="1:43" x14ac:dyDescent="0.2">
      <c r="A469" s="28" t="s">
        <v>1283</v>
      </c>
      <c r="B469" s="42" t="s">
        <v>69</v>
      </c>
      <c r="C469" s="42">
        <v>14</v>
      </c>
      <c r="D469" s="42">
        <v>8</v>
      </c>
      <c r="E469" s="43">
        <v>4</v>
      </c>
      <c r="F469" s="43">
        <v>4</v>
      </c>
      <c r="G469" s="43">
        <v>2</v>
      </c>
      <c r="H469" s="43">
        <v>1</v>
      </c>
      <c r="I469" s="43">
        <v>1</v>
      </c>
      <c r="J469" s="43">
        <v>4</v>
      </c>
      <c r="K469" s="43">
        <v>1</v>
      </c>
      <c r="L469" s="43">
        <v>4</v>
      </c>
      <c r="M469" s="43">
        <v>3</v>
      </c>
      <c r="N469" s="43">
        <v>3</v>
      </c>
      <c r="O469" s="43">
        <v>4</v>
      </c>
      <c r="P469" s="43">
        <v>3</v>
      </c>
      <c r="Q469" s="43">
        <v>4</v>
      </c>
      <c r="R469" s="43">
        <v>4</v>
      </c>
      <c r="S469" s="43">
        <v>4</v>
      </c>
      <c r="T469" s="43">
        <v>4</v>
      </c>
      <c r="U469" s="43">
        <v>4</v>
      </c>
      <c r="V469" s="43">
        <v>2</v>
      </c>
      <c r="W469" s="43">
        <v>1</v>
      </c>
      <c r="X469" s="43">
        <v>1</v>
      </c>
      <c r="Y469" s="43">
        <v>1</v>
      </c>
      <c r="Z469" s="43">
        <v>4</v>
      </c>
      <c r="AA469" s="43">
        <v>3</v>
      </c>
      <c r="AB469" s="43">
        <v>4</v>
      </c>
      <c r="AC469" s="43">
        <v>1</v>
      </c>
      <c r="AD469" s="47">
        <f t="shared" si="21"/>
        <v>71</v>
      </c>
      <c r="AE469" s="47">
        <f t="shared" si="22"/>
        <v>2.6639998480408926</v>
      </c>
      <c r="AF469" s="47">
        <v>2</v>
      </c>
      <c r="AG469" s="47" t="str">
        <f t="shared" si="23"/>
        <v>SEDANG</v>
      </c>
      <c r="AH469" s="58"/>
      <c r="AI469" s="58"/>
      <c r="AJ469" s="58"/>
      <c r="AK469" s="58"/>
      <c r="AL469" s="58"/>
      <c r="AM469" s="58"/>
      <c r="AN469" s="58"/>
      <c r="AO469" s="58"/>
      <c r="AP469" s="58"/>
      <c r="AQ469" s="58"/>
    </row>
    <row r="470" spans="1:43" x14ac:dyDescent="0.2">
      <c r="A470" s="28" t="s">
        <v>1284</v>
      </c>
      <c r="B470" s="42" t="s">
        <v>69</v>
      </c>
      <c r="C470" s="42">
        <v>14</v>
      </c>
      <c r="D470" s="42">
        <v>8</v>
      </c>
      <c r="E470" s="43">
        <v>4</v>
      </c>
      <c r="F470" s="43">
        <v>4</v>
      </c>
      <c r="G470" s="43">
        <v>2</v>
      </c>
      <c r="H470" s="43">
        <v>3</v>
      </c>
      <c r="I470" s="43">
        <v>1</v>
      </c>
      <c r="J470" s="43">
        <v>3</v>
      </c>
      <c r="K470" s="43">
        <v>3</v>
      </c>
      <c r="L470" s="43">
        <v>3</v>
      </c>
      <c r="M470" s="43">
        <v>4</v>
      </c>
      <c r="N470" s="43">
        <v>3</v>
      </c>
      <c r="O470" s="43">
        <v>3</v>
      </c>
      <c r="P470" s="43">
        <v>2</v>
      </c>
      <c r="Q470" s="43">
        <v>3</v>
      </c>
      <c r="R470" s="43">
        <v>3</v>
      </c>
      <c r="S470" s="43">
        <v>3</v>
      </c>
      <c r="T470" s="43">
        <v>4</v>
      </c>
      <c r="U470" s="43">
        <v>4</v>
      </c>
      <c r="V470" s="43">
        <v>2</v>
      </c>
      <c r="W470" s="43">
        <v>3</v>
      </c>
      <c r="X470" s="43">
        <v>3</v>
      </c>
      <c r="Y470" s="43">
        <v>3</v>
      </c>
      <c r="Z470" s="43">
        <v>3</v>
      </c>
      <c r="AA470" s="43">
        <v>3</v>
      </c>
      <c r="AB470" s="43">
        <v>3</v>
      </c>
      <c r="AC470" s="43">
        <v>3</v>
      </c>
      <c r="AD470" s="47">
        <f t="shared" si="21"/>
        <v>75</v>
      </c>
      <c r="AE470" s="47">
        <f t="shared" si="22"/>
        <v>3.0125339508929647</v>
      </c>
      <c r="AF470" s="47">
        <v>3</v>
      </c>
      <c r="AG470" s="47" t="str">
        <f t="shared" si="23"/>
        <v>SEDANG</v>
      </c>
      <c r="AH470" s="58"/>
      <c r="AI470" s="58"/>
      <c r="AJ470" s="58"/>
      <c r="AK470" s="58"/>
      <c r="AL470" s="58"/>
      <c r="AM470" s="58"/>
      <c r="AN470" s="58"/>
      <c r="AO470" s="58"/>
      <c r="AP470" s="58"/>
      <c r="AQ470" s="58"/>
    </row>
    <row r="471" spans="1:43" x14ac:dyDescent="0.2">
      <c r="A471" s="28" t="s">
        <v>1285</v>
      </c>
      <c r="B471" s="42" t="s">
        <v>69</v>
      </c>
      <c r="C471" s="42">
        <v>14</v>
      </c>
      <c r="D471" s="42">
        <v>9</v>
      </c>
      <c r="E471" s="43">
        <v>3</v>
      </c>
      <c r="F471" s="43">
        <v>3</v>
      </c>
      <c r="G471" s="43">
        <v>2</v>
      </c>
      <c r="H471" s="43">
        <v>2</v>
      </c>
      <c r="I471" s="43">
        <v>2</v>
      </c>
      <c r="J471" s="43">
        <v>2</v>
      </c>
      <c r="K471" s="43">
        <v>2</v>
      </c>
      <c r="L471" s="43">
        <v>3</v>
      </c>
      <c r="M471" s="43">
        <v>3</v>
      </c>
      <c r="N471" s="43">
        <v>2</v>
      </c>
      <c r="O471" s="43">
        <v>3</v>
      </c>
      <c r="P471" s="43">
        <v>3</v>
      </c>
      <c r="Q471" s="43">
        <v>2</v>
      </c>
      <c r="R471" s="43">
        <v>4</v>
      </c>
      <c r="S471" s="43">
        <v>3</v>
      </c>
      <c r="T471" s="43">
        <v>3</v>
      </c>
      <c r="U471" s="43">
        <v>3</v>
      </c>
      <c r="V471" s="43">
        <v>4</v>
      </c>
      <c r="W471" s="43">
        <v>4</v>
      </c>
      <c r="X471" s="43">
        <v>1</v>
      </c>
      <c r="Y471" s="43">
        <v>3</v>
      </c>
      <c r="Z471" s="43">
        <v>4</v>
      </c>
      <c r="AA471" s="43">
        <v>4</v>
      </c>
      <c r="AB471" s="43">
        <v>3</v>
      </c>
      <c r="AC471" s="43">
        <v>3</v>
      </c>
      <c r="AD471" s="47">
        <f t="shared" si="21"/>
        <v>71</v>
      </c>
      <c r="AE471" s="47">
        <f t="shared" si="22"/>
        <v>2.8366349499917356</v>
      </c>
      <c r="AF471" s="47">
        <v>3</v>
      </c>
      <c r="AG471" s="47" t="str">
        <f t="shared" si="23"/>
        <v>SEDANG</v>
      </c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</row>
    <row r="472" spans="1:43" x14ac:dyDescent="0.2">
      <c r="A472" s="28" t="s">
        <v>1286</v>
      </c>
      <c r="B472" s="42" t="s">
        <v>69</v>
      </c>
      <c r="C472" s="42">
        <v>15</v>
      </c>
      <c r="D472" s="42">
        <v>9</v>
      </c>
      <c r="E472" s="43">
        <v>2</v>
      </c>
      <c r="F472" s="43">
        <v>2</v>
      </c>
      <c r="G472" s="43">
        <v>2</v>
      </c>
      <c r="H472" s="43">
        <v>2</v>
      </c>
      <c r="I472" s="43">
        <v>2</v>
      </c>
      <c r="J472" s="43">
        <v>2</v>
      </c>
      <c r="K472" s="43">
        <v>2</v>
      </c>
      <c r="L472" s="43">
        <v>3</v>
      </c>
      <c r="M472" s="43">
        <v>3</v>
      </c>
      <c r="N472" s="43">
        <v>2</v>
      </c>
      <c r="O472" s="43">
        <v>2</v>
      </c>
      <c r="P472" s="43">
        <v>2</v>
      </c>
      <c r="Q472" s="43">
        <v>2</v>
      </c>
      <c r="R472" s="43">
        <v>3</v>
      </c>
      <c r="S472" s="43">
        <v>2</v>
      </c>
      <c r="T472" s="43">
        <v>2</v>
      </c>
      <c r="U472" s="43">
        <v>2</v>
      </c>
      <c r="V472" s="43">
        <v>2</v>
      </c>
      <c r="W472" s="43">
        <v>3</v>
      </c>
      <c r="X472" s="43">
        <v>3</v>
      </c>
      <c r="Y472" s="43">
        <v>2</v>
      </c>
      <c r="Z472" s="43">
        <v>2</v>
      </c>
      <c r="AA472" s="43">
        <v>2</v>
      </c>
      <c r="AB472" s="43">
        <v>3</v>
      </c>
      <c r="AC472" s="43">
        <v>2</v>
      </c>
      <c r="AD472" s="47">
        <f t="shared" si="21"/>
        <v>56</v>
      </c>
      <c r="AE472" s="47">
        <f t="shared" si="22"/>
        <v>2.3411023364021579</v>
      </c>
      <c r="AF472" s="47">
        <v>2</v>
      </c>
      <c r="AG472" s="47" t="str">
        <f t="shared" si="23"/>
        <v>RENDAH</v>
      </c>
      <c r="AH472" s="58"/>
      <c r="AI472" s="58"/>
      <c r="AJ472" s="58"/>
      <c r="AK472" s="58"/>
      <c r="AL472" s="58"/>
      <c r="AM472" s="58"/>
      <c r="AN472" s="58"/>
      <c r="AO472" s="58"/>
      <c r="AP472" s="58"/>
      <c r="AQ472" s="58"/>
    </row>
    <row r="473" spans="1:43" x14ac:dyDescent="0.2">
      <c r="A473" s="28" t="s">
        <v>1287</v>
      </c>
      <c r="B473" s="42" t="s">
        <v>69</v>
      </c>
      <c r="C473" s="42">
        <v>14</v>
      </c>
      <c r="D473" s="42">
        <v>9</v>
      </c>
      <c r="E473" s="43">
        <v>3</v>
      </c>
      <c r="F473" s="43">
        <v>3</v>
      </c>
      <c r="G473" s="43">
        <v>2</v>
      </c>
      <c r="H473" s="43">
        <v>2</v>
      </c>
      <c r="I473" s="43">
        <v>2</v>
      </c>
      <c r="J473" s="43">
        <v>3</v>
      </c>
      <c r="K473" s="43">
        <v>3</v>
      </c>
      <c r="L473" s="43">
        <v>3</v>
      </c>
      <c r="M473" s="43">
        <v>3</v>
      </c>
      <c r="N473" s="43">
        <v>3</v>
      </c>
      <c r="O473" s="43">
        <v>3</v>
      </c>
      <c r="P473" s="43">
        <v>2</v>
      </c>
      <c r="Q473" s="43">
        <v>2</v>
      </c>
      <c r="R473" s="43">
        <v>3</v>
      </c>
      <c r="S473" s="43">
        <v>3</v>
      </c>
      <c r="T473" s="43">
        <v>3</v>
      </c>
      <c r="U473" s="43">
        <v>3</v>
      </c>
      <c r="V473" s="43">
        <v>2</v>
      </c>
      <c r="W473" s="43">
        <v>3</v>
      </c>
      <c r="X473" s="43">
        <v>3</v>
      </c>
      <c r="Y473" s="43">
        <v>2</v>
      </c>
      <c r="Z473" s="43">
        <v>3</v>
      </c>
      <c r="AA473" s="43">
        <v>3</v>
      </c>
      <c r="AB473" s="43">
        <v>3</v>
      </c>
      <c r="AC473" s="43">
        <v>3</v>
      </c>
      <c r="AD473" s="47">
        <f t="shared" si="21"/>
        <v>68</v>
      </c>
      <c r="AE473" s="47">
        <f t="shared" si="22"/>
        <v>2.7983404637284424</v>
      </c>
      <c r="AF473" s="47">
        <v>3</v>
      </c>
      <c r="AG473" s="47" t="str">
        <f t="shared" si="23"/>
        <v>SEDANG</v>
      </c>
      <c r="AH473" s="58"/>
      <c r="AI473" s="58"/>
      <c r="AJ473" s="58"/>
      <c r="AK473" s="58"/>
      <c r="AL473" s="58"/>
      <c r="AM473" s="58"/>
      <c r="AN473" s="58"/>
      <c r="AO473" s="58"/>
      <c r="AP473" s="58"/>
      <c r="AQ473" s="58"/>
    </row>
    <row r="474" spans="1:43" x14ac:dyDescent="0.2">
      <c r="A474" s="28" t="s">
        <v>1288</v>
      </c>
      <c r="B474" s="42" t="s">
        <v>69</v>
      </c>
      <c r="C474" s="42">
        <v>14</v>
      </c>
      <c r="D474" s="42">
        <v>8</v>
      </c>
      <c r="E474" s="43">
        <v>3</v>
      </c>
      <c r="F474" s="43">
        <v>3</v>
      </c>
      <c r="G474" s="43">
        <v>1</v>
      </c>
      <c r="H474" s="43">
        <v>2</v>
      </c>
      <c r="I474" s="43">
        <v>1</v>
      </c>
      <c r="J474" s="43">
        <v>1</v>
      </c>
      <c r="K474" s="43">
        <v>2</v>
      </c>
      <c r="L474" s="43">
        <v>3</v>
      </c>
      <c r="M474" s="43">
        <v>3</v>
      </c>
      <c r="N474" s="43">
        <v>2</v>
      </c>
      <c r="O474" s="43">
        <v>2</v>
      </c>
      <c r="P474" s="43">
        <v>2</v>
      </c>
      <c r="Q474" s="43">
        <v>2</v>
      </c>
      <c r="R474" s="43">
        <v>3</v>
      </c>
      <c r="S474" s="43">
        <v>3</v>
      </c>
      <c r="T474" s="43">
        <v>2</v>
      </c>
      <c r="U474" s="43">
        <v>2</v>
      </c>
      <c r="V474" s="43">
        <v>2</v>
      </c>
      <c r="W474" s="43">
        <v>3</v>
      </c>
      <c r="X474" s="43">
        <v>3</v>
      </c>
      <c r="Y474" s="43">
        <v>2</v>
      </c>
      <c r="Z474" s="43">
        <v>4</v>
      </c>
      <c r="AA474" s="43">
        <v>3</v>
      </c>
      <c r="AB474" s="43">
        <v>3</v>
      </c>
      <c r="AC474" s="43">
        <v>3</v>
      </c>
      <c r="AD474" s="47">
        <f t="shared" si="21"/>
        <v>60</v>
      </c>
      <c r="AE474" s="47">
        <f t="shared" si="22"/>
        <v>2.3521580450493471</v>
      </c>
      <c r="AF474" s="47">
        <v>2</v>
      </c>
      <c r="AG474" s="47" t="str">
        <f t="shared" si="23"/>
        <v>SEDANG</v>
      </c>
      <c r="AH474" s="58"/>
      <c r="AI474" s="58"/>
      <c r="AJ474" s="58"/>
      <c r="AK474" s="58"/>
      <c r="AL474" s="58"/>
      <c r="AM474" s="58"/>
      <c r="AN474" s="58"/>
      <c r="AO474" s="58"/>
      <c r="AP474" s="58"/>
      <c r="AQ474" s="58"/>
    </row>
    <row r="475" spans="1:43" x14ac:dyDescent="0.2">
      <c r="A475" s="28" t="s">
        <v>1289</v>
      </c>
      <c r="B475" s="42" t="s">
        <v>69</v>
      </c>
      <c r="C475" s="42">
        <v>14</v>
      </c>
      <c r="D475" s="42">
        <v>8</v>
      </c>
      <c r="E475" s="43">
        <v>3</v>
      </c>
      <c r="F475" s="43">
        <v>3</v>
      </c>
      <c r="G475" s="43">
        <v>3</v>
      </c>
      <c r="H475" s="43">
        <v>3</v>
      </c>
      <c r="I475" s="43">
        <v>3</v>
      </c>
      <c r="J475" s="43">
        <v>3</v>
      </c>
      <c r="K475" s="43">
        <v>2</v>
      </c>
      <c r="L475" s="43">
        <v>3</v>
      </c>
      <c r="M475" s="43">
        <v>3</v>
      </c>
      <c r="N475" s="43">
        <v>3</v>
      </c>
      <c r="O475" s="43">
        <v>3</v>
      </c>
      <c r="P475" s="43">
        <v>3</v>
      </c>
      <c r="Q475" s="43">
        <v>2</v>
      </c>
      <c r="R475" s="43">
        <v>4</v>
      </c>
      <c r="S475" s="43">
        <v>3</v>
      </c>
      <c r="T475" s="43">
        <v>3</v>
      </c>
      <c r="U475" s="43">
        <v>3</v>
      </c>
      <c r="V475" s="43">
        <v>3</v>
      </c>
      <c r="W475" s="43">
        <v>3</v>
      </c>
      <c r="X475" s="43">
        <v>3</v>
      </c>
      <c r="Y475" s="43">
        <v>3</v>
      </c>
      <c r="Z475" s="43">
        <v>3</v>
      </c>
      <c r="AA475" s="43">
        <v>3</v>
      </c>
      <c r="AB475" s="43">
        <v>3</v>
      </c>
      <c r="AC475" s="43">
        <v>2</v>
      </c>
      <c r="AD475" s="47">
        <f t="shared" si="21"/>
        <v>73</v>
      </c>
      <c r="AE475" s="47">
        <f t="shared" si="22"/>
        <v>3.0554153261952766</v>
      </c>
      <c r="AF475" s="47">
        <v>3</v>
      </c>
      <c r="AG475" s="47" t="str">
        <f t="shared" si="23"/>
        <v>SEDANG</v>
      </c>
      <c r="AH475" s="58"/>
      <c r="AI475" s="58"/>
      <c r="AJ475" s="58"/>
      <c r="AK475" s="58"/>
      <c r="AL475" s="58"/>
      <c r="AM475" s="58"/>
      <c r="AN475" s="58"/>
      <c r="AO475" s="58"/>
      <c r="AP475" s="58"/>
      <c r="AQ475" s="58"/>
    </row>
    <row r="476" spans="1:43" x14ac:dyDescent="0.2">
      <c r="A476" s="28" t="s">
        <v>1290</v>
      </c>
      <c r="B476" s="42" t="s">
        <v>69</v>
      </c>
      <c r="C476" s="42">
        <v>14</v>
      </c>
      <c r="D476" s="42">
        <v>8</v>
      </c>
      <c r="E476" s="43">
        <v>4</v>
      </c>
      <c r="F476" s="43">
        <v>4</v>
      </c>
      <c r="G476" s="43">
        <v>2</v>
      </c>
      <c r="H476" s="43">
        <v>3</v>
      </c>
      <c r="I476" s="43">
        <v>2</v>
      </c>
      <c r="J476" s="43">
        <v>3</v>
      </c>
      <c r="K476" s="43">
        <v>3</v>
      </c>
      <c r="L476" s="43">
        <v>3</v>
      </c>
      <c r="M476" s="43">
        <v>3</v>
      </c>
      <c r="N476" s="43">
        <v>2</v>
      </c>
      <c r="O476" s="43">
        <v>3</v>
      </c>
      <c r="P476" s="43">
        <v>3</v>
      </c>
      <c r="Q476" s="43">
        <v>3</v>
      </c>
      <c r="R476" s="43">
        <v>4</v>
      </c>
      <c r="S476" s="43">
        <v>3</v>
      </c>
      <c r="T476" s="43">
        <v>3</v>
      </c>
      <c r="U476" s="43">
        <v>2</v>
      </c>
      <c r="V476" s="43">
        <v>3</v>
      </c>
      <c r="W476" s="43">
        <v>4</v>
      </c>
      <c r="X476" s="43">
        <v>4</v>
      </c>
      <c r="Y476" s="43">
        <v>4</v>
      </c>
      <c r="Z476" s="43">
        <v>3</v>
      </c>
      <c r="AA476" s="43">
        <v>4</v>
      </c>
      <c r="AB476" s="43">
        <v>4</v>
      </c>
      <c r="AC476" s="43">
        <v>4</v>
      </c>
      <c r="AD476" s="47">
        <f t="shared" si="21"/>
        <v>80</v>
      </c>
      <c r="AE476" s="47">
        <f t="shared" si="22"/>
        <v>3.2060168331102616</v>
      </c>
      <c r="AF476" s="47">
        <v>3</v>
      </c>
      <c r="AG476" s="47" t="str">
        <f t="shared" si="23"/>
        <v>SEDANG</v>
      </c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</row>
    <row r="477" spans="1:43" x14ac:dyDescent="0.2">
      <c r="A477" s="28" t="s">
        <v>1291</v>
      </c>
      <c r="B477" s="42" t="s">
        <v>69</v>
      </c>
      <c r="C477" s="42">
        <v>14</v>
      </c>
      <c r="D477" s="42">
        <v>9</v>
      </c>
      <c r="E477" s="43">
        <v>3</v>
      </c>
      <c r="F477" s="43">
        <v>4</v>
      </c>
      <c r="G477" s="43">
        <v>2</v>
      </c>
      <c r="H477" s="43">
        <v>3</v>
      </c>
      <c r="I477" s="43">
        <v>2</v>
      </c>
      <c r="J477" s="43">
        <v>4</v>
      </c>
      <c r="K477" s="43">
        <v>3</v>
      </c>
      <c r="L477" s="43">
        <v>4</v>
      </c>
      <c r="M477" s="43">
        <v>3</v>
      </c>
      <c r="N477" s="43">
        <v>3</v>
      </c>
      <c r="O477" s="43">
        <v>4</v>
      </c>
      <c r="P477" s="43">
        <v>1</v>
      </c>
      <c r="Q477" s="43">
        <v>2</v>
      </c>
      <c r="R477" s="43">
        <v>3</v>
      </c>
      <c r="S477" s="43">
        <v>4</v>
      </c>
      <c r="T477" s="43">
        <v>4</v>
      </c>
      <c r="U477" s="43">
        <v>4</v>
      </c>
      <c r="V477" s="43">
        <v>3</v>
      </c>
      <c r="W477" s="43">
        <v>3</v>
      </c>
      <c r="X477" s="43">
        <v>3</v>
      </c>
      <c r="Y477" s="43">
        <v>3</v>
      </c>
      <c r="Z477" s="43">
        <v>3</v>
      </c>
      <c r="AA477" s="43">
        <v>3</v>
      </c>
      <c r="AB477" s="43">
        <v>4</v>
      </c>
      <c r="AC477" s="43">
        <v>1</v>
      </c>
      <c r="AD477" s="47">
        <f t="shared" si="21"/>
        <v>76</v>
      </c>
      <c r="AE477" s="47">
        <f t="shared" si="22"/>
        <v>3.1330743372898118</v>
      </c>
      <c r="AF477" s="47">
        <v>3</v>
      </c>
      <c r="AG477" s="47" t="str">
        <f t="shared" si="23"/>
        <v>SEDANG</v>
      </c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</row>
    <row r="478" spans="1:43" x14ac:dyDescent="0.2">
      <c r="A478" s="28" t="s">
        <v>1292</v>
      </c>
      <c r="B478" s="42" t="s">
        <v>69</v>
      </c>
      <c r="C478" s="42">
        <v>13</v>
      </c>
      <c r="D478" s="42">
        <v>8</v>
      </c>
      <c r="E478" s="43">
        <v>4</v>
      </c>
      <c r="F478" s="43">
        <v>3</v>
      </c>
      <c r="G478" s="43">
        <v>2</v>
      </c>
      <c r="H478" s="43">
        <v>1</v>
      </c>
      <c r="I478" s="43">
        <v>3</v>
      </c>
      <c r="J478" s="43">
        <v>3</v>
      </c>
      <c r="K478" s="43">
        <v>3</v>
      </c>
      <c r="L478" s="43">
        <v>2</v>
      </c>
      <c r="M478" s="43">
        <v>2</v>
      </c>
      <c r="N478" s="43">
        <v>1</v>
      </c>
      <c r="O478" s="43">
        <v>2</v>
      </c>
      <c r="P478" s="43">
        <v>3</v>
      </c>
      <c r="Q478" s="43">
        <v>1</v>
      </c>
      <c r="R478" s="43">
        <v>3</v>
      </c>
      <c r="S478" s="43">
        <v>3</v>
      </c>
      <c r="T478" s="43">
        <v>2</v>
      </c>
      <c r="U478" s="43">
        <v>1</v>
      </c>
      <c r="V478" s="43">
        <v>3</v>
      </c>
      <c r="W478" s="43">
        <v>2</v>
      </c>
      <c r="X478" s="43">
        <v>2</v>
      </c>
      <c r="Y478" s="43">
        <v>2</v>
      </c>
      <c r="Z478" s="43">
        <v>3</v>
      </c>
      <c r="AA478" s="43">
        <v>4</v>
      </c>
      <c r="AB478" s="43">
        <v>4</v>
      </c>
      <c r="AC478" s="43">
        <v>4</v>
      </c>
      <c r="AD478" s="47">
        <f t="shared" si="21"/>
        <v>63</v>
      </c>
      <c r="AE478" s="47">
        <f t="shared" si="22"/>
        <v>2.379381325687862</v>
      </c>
      <c r="AF478" s="47">
        <v>2</v>
      </c>
      <c r="AG478" s="47" t="str">
        <f t="shared" si="23"/>
        <v>SEDANG</v>
      </c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</row>
    <row r="479" spans="1:43" x14ac:dyDescent="0.2">
      <c r="A479" s="28" t="s">
        <v>1293</v>
      </c>
      <c r="B479" s="42" t="s">
        <v>69</v>
      </c>
      <c r="C479" s="42">
        <v>12</v>
      </c>
      <c r="D479" s="42">
        <v>8</v>
      </c>
      <c r="E479" s="43">
        <v>3</v>
      </c>
      <c r="F479" s="43">
        <v>3</v>
      </c>
      <c r="G479" s="43">
        <v>3</v>
      </c>
      <c r="H479" s="43">
        <v>3</v>
      </c>
      <c r="I479" s="43">
        <v>3</v>
      </c>
      <c r="J479" s="43">
        <v>3</v>
      </c>
      <c r="K479" s="43">
        <v>2</v>
      </c>
      <c r="L479" s="43">
        <v>4</v>
      </c>
      <c r="M479" s="43">
        <v>3</v>
      </c>
      <c r="N479" s="43">
        <v>3</v>
      </c>
      <c r="O479" s="43">
        <v>3</v>
      </c>
      <c r="P479" s="43">
        <v>3</v>
      </c>
      <c r="Q479" s="43">
        <v>2</v>
      </c>
      <c r="R479" s="43">
        <v>4</v>
      </c>
      <c r="S479" s="43">
        <v>3</v>
      </c>
      <c r="T479" s="43">
        <v>3</v>
      </c>
      <c r="U479" s="43">
        <v>3</v>
      </c>
      <c r="V479" s="43">
        <v>2</v>
      </c>
      <c r="W479" s="43">
        <v>3</v>
      </c>
      <c r="X479" s="43">
        <v>3</v>
      </c>
      <c r="Y479" s="43">
        <v>2</v>
      </c>
      <c r="Z479" s="43">
        <v>4</v>
      </c>
      <c r="AA479" s="43">
        <v>4</v>
      </c>
      <c r="AB479" s="43">
        <v>2</v>
      </c>
      <c r="AC479" s="43">
        <v>2</v>
      </c>
      <c r="AD479" s="47">
        <f t="shared" si="21"/>
        <v>73</v>
      </c>
      <c r="AE479" s="47">
        <f t="shared" si="22"/>
        <v>3.0125339508929647</v>
      </c>
      <c r="AF479" s="47">
        <v>3</v>
      </c>
      <c r="AG479" s="47" t="str">
        <f t="shared" si="23"/>
        <v>SEDANG</v>
      </c>
      <c r="AH479" s="58"/>
      <c r="AI479" s="58"/>
      <c r="AJ479" s="58"/>
      <c r="AK479" s="58"/>
      <c r="AL479" s="58"/>
      <c r="AM479" s="58"/>
      <c r="AN479" s="58"/>
      <c r="AO479" s="58"/>
      <c r="AP479" s="58"/>
      <c r="AQ479" s="58"/>
    </row>
    <row r="480" spans="1:43" x14ac:dyDescent="0.2">
      <c r="A480" s="28" t="s">
        <v>1294</v>
      </c>
      <c r="B480" s="42" t="s">
        <v>69</v>
      </c>
      <c r="C480" s="42">
        <v>14</v>
      </c>
      <c r="D480" s="42">
        <v>8</v>
      </c>
      <c r="E480" s="43">
        <v>3</v>
      </c>
      <c r="F480" s="43">
        <v>3</v>
      </c>
      <c r="G480" s="43">
        <v>1</v>
      </c>
      <c r="H480" s="43">
        <v>3</v>
      </c>
      <c r="I480" s="43">
        <v>1</v>
      </c>
      <c r="J480" s="43">
        <v>3</v>
      </c>
      <c r="K480" s="43">
        <v>2</v>
      </c>
      <c r="L480" s="43">
        <v>3</v>
      </c>
      <c r="M480" s="43">
        <v>3</v>
      </c>
      <c r="N480" s="43">
        <v>1</v>
      </c>
      <c r="O480" s="43">
        <v>3</v>
      </c>
      <c r="P480" s="43">
        <v>1</v>
      </c>
      <c r="Q480" s="43">
        <v>1</v>
      </c>
      <c r="R480" s="43">
        <v>4</v>
      </c>
      <c r="S480" s="43">
        <v>3</v>
      </c>
      <c r="T480" s="43">
        <v>3</v>
      </c>
      <c r="U480" s="43">
        <v>3</v>
      </c>
      <c r="V480" s="43">
        <v>2</v>
      </c>
      <c r="W480" s="43">
        <v>1</v>
      </c>
      <c r="X480" s="43">
        <v>3</v>
      </c>
      <c r="Y480" s="43">
        <v>2</v>
      </c>
      <c r="Z480" s="43">
        <v>3</v>
      </c>
      <c r="AA480" s="43">
        <v>3</v>
      </c>
      <c r="AB480" s="43">
        <v>2</v>
      </c>
      <c r="AC480" s="43">
        <v>1</v>
      </c>
      <c r="AD480" s="47">
        <f t="shared" si="21"/>
        <v>58</v>
      </c>
      <c r="AE480" s="47">
        <f t="shared" si="22"/>
        <v>2.2723428121563232</v>
      </c>
      <c r="AF480" s="47">
        <v>2</v>
      </c>
      <c r="AG480" s="47" t="str">
        <f t="shared" si="23"/>
        <v>RENDAH</v>
      </c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</row>
    <row r="481" spans="1:43" x14ac:dyDescent="0.2">
      <c r="A481" s="28" t="s">
        <v>1295</v>
      </c>
      <c r="B481" s="42" t="s">
        <v>69</v>
      </c>
      <c r="C481" s="42">
        <v>14</v>
      </c>
      <c r="D481" s="42">
        <v>8</v>
      </c>
      <c r="E481" s="43">
        <v>4</v>
      </c>
      <c r="F481" s="43">
        <v>4</v>
      </c>
      <c r="G481" s="43">
        <v>2</v>
      </c>
      <c r="H481" s="43">
        <v>3</v>
      </c>
      <c r="I481" s="43">
        <v>2</v>
      </c>
      <c r="J481" s="43">
        <v>4</v>
      </c>
      <c r="K481" s="43">
        <v>1</v>
      </c>
      <c r="L481" s="43">
        <v>4</v>
      </c>
      <c r="M481" s="43">
        <v>4</v>
      </c>
      <c r="N481" s="43">
        <v>3</v>
      </c>
      <c r="O481" s="43">
        <v>3</v>
      </c>
      <c r="P481" s="43">
        <v>2</v>
      </c>
      <c r="Q481" s="43">
        <v>2</v>
      </c>
      <c r="R481" s="43">
        <v>4</v>
      </c>
      <c r="S481" s="43">
        <v>1</v>
      </c>
      <c r="T481" s="43">
        <v>4</v>
      </c>
      <c r="U481" s="43">
        <v>3</v>
      </c>
      <c r="V481" s="43">
        <v>3</v>
      </c>
      <c r="W481" s="43">
        <v>4</v>
      </c>
      <c r="X481" s="43">
        <v>4</v>
      </c>
      <c r="Y481" s="43">
        <v>3</v>
      </c>
      <c r="Z481" s="43">
        <v>3</v>
      </c>
      <c r="AA481" s="43">
        <v>3</v>
      </c>
      <c r="AB481" s="43">
        <v>3</v>
      </c>
      <c r="AC481" s="43">
        <v>3</v>
      </c>
      <c r="AD481" s="47">
        <f t="shared" si="21"/>
        <v>76</v>
      </c>
      <c r="AE481" s="47">
        <f t="shared" si="22"/>
        <v>2.9702543963421735</v>
      </c>
      <c r="AF481" s="47">
        <v>3</v>
      </c>
      <c r="AG481" s="47" t="str">
        <f t="shared" si="23"/>
        <v>SEDANG</v>
      </c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</row>
    <row r="482" spans="1:43" x14ac:dyDescent="0.2">
      <c r="A482" s="28" t="s">
        <v>1296</v>
      </c>
      <c r="B482" s="42" t="s">
        <v>69</v>
      </c>
      <c r="C482" s="42">
        <v>13</v>
      </c>
      <c r="D482" s="42">
        <v>8</v>
      </c>
      <c r="E482" s="43">
        <v>3</v>
      </c>
      <c r="F482" s="43">
        <v>3</v>
      </c>
      <c r="G482" s="43">
        <v>3</v>
      </c>
      <c r="H482" s="43">
        <v>2</v>
      </c>
      <c r="I482" s="43">
        <v>1</v>
      </c>
      <c r="J482" s="43">
        <v>3</v>
      </c>
      <c r="K482" s="43">
        <v>3</v>
      </c>
      <c r="L482" s="43">
        <v>3</v>
      </c>
      <c r="M482" s="43">
        <v>3</v>
      </c>
      <c r="N482" s="43">
        <v>1</v>
      </c>
      <c r="O482" s="43">
        <v>3</v>
      </c>
      <c r="P482" s="43">
        <v>1</v>
      </c>
      <c r="Q482" s="43">
        <v>2</v>
      </c>
      <c r="R482" s="43">
        <v>3</v>
      </c>
      <c r="S482" s="43">
        <v>3</v>
      </c>
      <c r="T482" s="43">
        <v>3</v>
      </c>
      <c r="U482" s="43">
        <v>3</v>
      </c>
      <c r="V482" s="43">
        <v>2</v>
      </c>
      <c r="W482" s="43">
        <v>3</v>
      </c>
      <c r="X482" s="43">
        <v>3</v>
      </c>
      <c r="Y482" s="43">
        <v>2</v>
      </c>
      <c r="Z482" s="43">
        <v>4</v>
      </c>
      <c r="AA482" s="43">
        <v>3</v>
      </c>
      <c r="AB482" s="43">
        <v>4</v>
      </c>
      <c r="AC482" s="43">
        <v>3</v>
      </c>
      <c r="AD482" s="47">
        <f t="shared" si="21"/>
        <v>67</v>
      </c>
      <c r="AE482" s="47">
        <f t="shared" si="22"/>
        <v>2.622563127898569</v>
      </c>
      <c r="AF482" s="47">
        <v>3</v>
      </c>
      <c r="AG482" s="47" t="str">
        <f t="shared" si="23"/>
        <v>SEDANG</v>
      </c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</row>
    <row r="483" spans="1:43" x14ac:dyDescent="0.2">
      <c r="A483" s="28" t="s">
        <v>1297</v>
      </c>
      <c r="B483" s="42" t="s">
        <v>69</v>
      </c>
      <c r="C483" s="42">
        <v>16</v>
      </c>
      <c r="D483" s="42">
        <v>9</v>
      </c>
      <c r="E483" s="43">
        <v>3</v>
      </c>
      <c r="F483" s="43">
        <v>3</v>
      </c>
      <c r="G483" s="43">
        <v>2</v>
      </c>
      <c r="H483" s="43">
        <v>2</v>
      </c>
      <c r="I483" s="43">
        <v>2</v>
      </c>
      <c r="J483" s="43">
        <v>3</v>
      </c>
      <c r="K483" s="43">
        <v>2</v>
      </c>
      <c r="L483" s="43">
        <v>3</v>
      </c>
      <c r="M483" s="43">
        <v>3</v>
      </c>
      <c r="N483" s="43">
        <v>3</v>
      </c>
      <c r="O483" s="43">
        <v>3</v>
      </c>
      <c r="P483" s="43">
        <v>2</v>
      </c>
      <c r="Q483" s="43">
        <v>2</v>
      </c>
      <c r="R483" s="43">
        <v>3</v>
      </c>
      <c r="S483" s="43">
        <v>3</v>
      </c>
      <c r="T483" s="43">
        <v>3</v>
      </c>
      <c r="U483" s="43">
        <v>3</v>
      </c>
      <c r="V483" s="43">
        <v>2</v>
      </c>
      <c r="W483" s="43">
        <v>2</v>
      </c>
      <c r="X483" s="43">
        <v>2</v>
      </c>
      <c r="Y483" s="43">
        <v>2</v>
      </c>
      <c r="Z483" s="43">
        <v>3</v>
      </c>
      <c r="AA483" s="43">
        <v>3</v>
      </c>
      <c r="AB483" s="43">
        <v>2</v>
      </c>
      <c r="AC483" s="43">
        <v>3</v>
      </c>
      <c r="AD483" s="47">
        <f t="shared" si="21"/>
        <v>64</v>
      </c>
      <c r="AE483" s="47">
        <f t="shared" si="22"/>
        <v>2.622563127898569</v>
      </c>
      <c r="AF483" s="47">
        <v>3</v>
      </c>
      <c r="AG483" s="47" t="str">
        <f t="shared" si="23"/>
        <v>SEDANG</v>
      </c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</row>
    <row r="484" spans="1:43" x14ac:dyDescent="0.2">
      <c r="A484" s="28" t="s">
        <v>1298</v>
      </c>
      <c r="B484" s="42" t="s">
        <v>69</v>
      </c>
      <c r="C484" s="42">
        <v>14</v>
      </c>
      <c r="D484" s="42">
        <v>9</v>
      </c>
      <c r="E484" s="43">
        <v>4</v>
      </c>
      <c r="F484" s="43">
        <v>4</v>
      </c>
      <c r="G484" s="43">
        <v>2</v>
      </c>
      <c r="H484" s="43">
        <v>2</v>
      </c>
      <c r="I484" s="43">
        <v>2</v>
      </c>
      <c r="J484" s="43">
        <v>3</v>
      </c>
      <c r="K484" s="43">
        <v>2</v>
      </c>
      <c r="L484" s="43">
        <v>3</v>
      </c>
      <c r="M484" s="43">
        <v>3</v>
      </c>
      <c r="N484" s="43">
        <v>2</v>
      </c>
      <c r="O484" s="43">
        <v>3</v>
      </c>
      <c r="P484" s="43">
        <v>2</v>
      </c>
      <c r="Q484" s="43">
        <v>2</v>
      </c>
      <c r="R484" s="43">
        <v>4</v>
      </c>
      <c r="S484" s="43">
        <v>3</v>
      </c>
      <c r="T484" s="43">
        <v>3</v>
      </c>
      <c r="U484" s="43">
        <v>3</v>
      </c>
      <c r="V484" s="43">
        <v>3</v>
      </c>
      <c r="W484" s="43">
        <v>3</v>
      </c>
      <c r="X484" s="43">
        <v>3</v>
      </c>
      <c r="Y484" s="43">
        <v>3</v>
      </c>
      <c r="Z484" s="43">
        <v>2</v>
      </c>
      <c r="AA484" s="43">
        <v>2</v>
      </c>
      <c r="AB484" s="43">
        <v>3</v>
      </c>
      <c r="AC484" s="43">
        <v>3</v>
      </c>
      <c r="AD484" s="47">
        <f t="shared" si="21"/>
        <v>69</v>
      </c>
      <c r="AE484" s="47">
        <f t="shared" si="22"/>
        <v>2.8041800809554243</v>
      </c>
      <c r="AF484" s="47">
        <v>3</v>
      </c>
      <c r="AG484" s="47" t="str">
        <f t="shared" si="23"/>
        <v>SEDANG</v>
      </c>
      <c r="AH484" s="58"/>
      <c r="AI484" s="58"/>
      <c r="AJ484" s="58"/>
      <c r="AK484" s="58"/>
      <c r="AL484" s="58"/>
      <c r="AM484" s="58"/>
      <c r="AN484" s="58"/>
      <c r="AO484" s="58"/>
      <c r="AP484" s="58"/>
      <c r="AQ484" s="58"/>
    </row>
    <row r="485" spans="1:43" x14ac:dyDescent="0.2">
      <c r="A485" s="28" t="s">
        <v>1299</v>
      </c>
      <c r="B485" s="42" t="s">
        <v>69</v>
      </c>
      <c r="C485" s="42">
        <v>14</v>
      </c>
      <c r="D485" s="42">
        <v>9</v>
      </c>
      <c r="E485" s="43">
        <v>2</v>
      </c>
      <c r="F485" s="43">
        <v>2</v>
      </c>
      <c r="G485" s="43">
        <v>2</v>
      </c>
      <c r="H485" s="43">
        <v>2</v>
      </c>
      <c r="I485" s="43">
        <v>3</v>
      </c>
      <c r="J485" s="43">
        <v>3</v>
      </c>
      <c r="K485" s="43">
        <v>3</v>
      </c>
      <c r="L485" s="43">
        <v>3</v>
      </c>
      <c r="M485" s="43">
        <v>3</v>
      </c>
      <c r="N485" s="43">
        <v>3</v>
      </c>
      <c r="O485" s="43">
        <v>3</v>
      </c>
      <c r="P485" s="43">
        <v>2</v>
      </c>
      <c r="Q485" s="43">
        <v>2</v>
      </c>
      <c r="R485" s="43">
        <v>3</v>
      </c>
      <c r="S485" s="43">
        <v>3</v>
      </c>
      <c r="T485" s="43">
        <v>3</v>
      </c>
      <c r="U485" s="43">
        <v>3</v>
      </c>
      <c r="V485" s="43">
        <v>2</v>
      </c>
      <c r="W485" s="43">
        <v>3</v>
      </c>
      <c r="X485" s="43">
        <v>3</v>
      </c>
      <c r="Y485" s="43">
        <v>2</v>
      </c>
      <c r="Z485" s="43">
        <v>3</v>
      </c>
      <c r="AA485" s="43">
        <v>3</v>
      </c>
      <c r="AB485" s="43">
        <v>3</v>
      </c>
      <c r="AC485" s="43">
        <v>3</v>
      </c>
      <c r="AD485" s="47">
        <f t="shared" si="21"/>
        <v>67</v>
      </c>
      <c r="AE485" s="47">
        <f t="shared" si="22"/>
        <v>2.7533213474260791</v>
      </c>
      <c r="AF485" s="47">
        <v>3</v>
      </c>
      <c r="AG485" s="47" t="str">
        <f t="shared" si="23"/>
        <v>SEDANG</v>
      </c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</row>
    <row r="486" spans="1:43" x14ac:dyDescent="0.2">
      <c r="A486" s="28" t="s">
        <v>1300</v>
      </c>
      <c r="B486" s="42" t="s">
        <v>69</v>
      </c>
      <c r="C486" s="42">
        <v>17</v>
      </c>
      <c r="D486" s="42">
        <v>8</v>
      </c>
      <c r="E486" s="43">
        <v>2</v>
      </c>
      <c r="F486" s="43">
        <v>3</v>
      </c>
      <c r="G486" s="43">
        <v>2</v>
      </c>
      <c r="H486" s="43">
        <v>2</v>
      </c>
      <c r="I486" s="43">
        <v>2</v>
      </c>
      <c r="J486" s="43">
        <v>2</v>
      </c>
      <c r="K486" s="43">
        <v>2</v>
      </c>
      <c r="L486" s="43">
        <v>2</v>
      </c>
      <c r="M486" s="43">
        <v>2</v>
      </c>
      <c r="N486" s="43">
        <v>2</v>
      </c>
      <c r="O486" s="43">
        <v>2</v>
      </c>
      <c r="P486" s="43">
        <v>2</v>
      </c>
      <c r="Q486" s="43">
        <v>2</v>
      </c>
      <c r="R486" s="43">
        <v>2</v>
      </c>
      <c r="S486" s="43">
        <v>2</v>
      </c>
      <c r="T486" s="43">
        <v>2</v>
      </c>
      <c r="U486" s="43">
        <v>2</v>
      </c>
      <c r="V486" s="43">
        <v>2</v>
      </c>
      <c r="W486" s="43">
        <v>2</v>
      </c>
      <c r="X486" s="43">
        <v>2</v>
      </c>
      <c r="Y486" s="43">
        <v>2</v>
      </c>
      <c r="Z486" s="43">
        <v>2</v>
      </c>
      <c r="AA486" s="43">
        <v>2</v>
      </c>
      <c r="AB486" s="43">
        <v>2</v>
      </c>
      <c r="AC486" s="43">
        <v>4</v>
      </c>
      <c r="AD486" s="47">
        <f t="shared" si="21"/>
        <v>53</v>
      </c>
      <c r="AE486" s="47">
        <f t="shared" si="22"/>
        <v>2.1486023464417103</v>
      </c>
      <c r="AF486" s="47">
        <v>2</v>
      </c>
      <c r="AG486" s="47" t="str">
        <f t="shared" si="23"/>
        <v>RENDAH</v>
      </c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</row>
    <row r="487" spans="1:43" x14ac:dyDescent="0.2">
      <c r="A487" s="28" t="s">
        <v>1301</v>
      </c>
      <c r="B487" s="42" t="s">
        <v>69</v>
      </c>
      <c r="C487" s="42">
        <v>14</v>
      </c>
      <c r="D487" s="42">
        <v>9</v>
      </c>
      <c r="E487" s="43">
        <v>3</v>
      </c>
      <c r="F487" s="43">
        <v>3</v>
      </c>
      <c r="G487" s="43">
        <v>2</v>
      </c>
      <c r="H487" s="43">
        <v>2</v>
      </c>
      <c r="I487" s="43">
        <v>2</v>
      </c>
      <c r="J487" s="43">
        <v>3</v>
      </c>
      <c r="K487" s="43">
        <v>2</v>
      </c>
      <c r="L487" s="43">
        <v>2</v>
      </c>
      <c r="M487" s="43">
        <v>2</v>
      </c>
      <c r="N487" s="43">
        <v>2</v>
      </c>
      <c r="O487" s="43">
        <v>3</v>
      </c>
      <c r="P487" s="43">
        <v>2</v>
      </c>
      <c r="Q487" s="43">
        <v>3</v>
      </c>
      <c r="R487" s="43">
        <v>3</v>
      </c>
      <c r="S487" s="43">
        <v>2</v>
      </c>
      <c r="T487" s="43">
        <v>3</v>
      </c>
      <c r="U487" s="43">
        <v>2</v>
      </c>
      <c r="V487" s="43">
        <v>3</v>
      </c>
      <c r="W487" s="43">
        <v>3</v>
      </c>
      <c r="X487" s="43">
        <v>3</v>
      </c>
      <c r="Y487" s="43">
        <v>2</v>
      </c>
      <c r="Z487" s="43">
        <v>3</v>
      </c>
      <c r="AA487" s="43">
        <v>3</v>
      </c>
      <c r="AB487" s="43">
        <v>3</v>
      </c>
      <c r="AC487" s="43">
        <v>3</v>
      </c>
      <c r="AD487" s="47">
        <f t="shared" si="21"/>
        <v>64</v>
      </c>
      <c r="AE487" s="47">
        <f t="shared" si="22"/>
        <v>2.622563127898569</v>
      </c>
      <c r="AF487" s="47">
        <v>3</v>
      </c>
      <c r="AG487" s="47" t="str">
        <f t="shared" si="23"/>
        <v>SEDANG</v>
      </c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</row>
    <row r="488" spans="1:43" x14ac:dyDescent="0.2">
      <c r="A488" s="28" t="s">
        <v>1302</v>
      </c>
      <c r="B488" s="42" t="s">
        <v>69</v>
      </c>
      <c r="C488" s="42">
        <v>14</v>
      </c>
      <c r="D488" s="42">
        <v>8</v>
      </c>
      <c r="E488" s="43">
        <v>2</v>
      </c>
      <c r="F488" s="43">
        <v>2</v>
      </c>
      <c r="G488" s="43">
        <v>1</v>
      </c>
      <c r="H488" s="43">
        <v>1</v>
      </c>
      <c r="I488" s="43">
        <v>1</v>
      </c>
      <c r="J488" s="43">
        <v>2</v>
      </c>
      <c r="K488" s="43">
        <v>1</v>
      </c>
      <c r="L488" s="43">
        <v>2</v>
      </c>
      <c r="M488" s="43">
        <v>2</v>
      </c>
      <c r="N488" s="43">
        <v>2</v>
      </c>
      <c r="O488" s="43">
        <v>2</v>
      </c>
      <c r="P488" s="43">
        <v>2</v>
      </c>
      <c r="Q488" s="43">
        <v>2</v>
      </c>
      <c r="R488" s="43">
        <v>4</v>
      </c>
      <c r="S488" s="43">
        <v>3</v>
      </c>
      <c r="T488" s="43">
        <v>2</v>
      </c>
      <c r="U488" s="43">
        <v>2</v>
      </c>
      <c r="V488" s="43">
        <v>1</v>
      </c>
      <c r="W488" s="43">
        <v>4</v>
      </c>
      <c r="X488" s="43">
        <v>4</v>
      </c>
      <c r="Y488" s="43">
        <v>1</v>
      </c>
      <c r="Z488" s="43">
        <v>1</v>
      </c>
      <c r="AA488" s="43">
        <v>1</v>
      </c>
      <c r="AB488" s="43">
        <v>3</v>
      </c>
      <c r="AC488" s="43">
        <v>2</v>
      </c>
      <c r="AD488" s="47">
        <f t="shared" si="21"/>
        <v>50</v>
      </c>
      <c r="AE488" s="47">
        <f t="shared" si="22"/>
        <v>1.9010506890065335</v>
      </c>
      <c r="AF488" s="47">
        <v>2</v>
      </c>
      <c r="AG488" s="47" t="str">
        <f t="shared" si="23"/>
        <v>RENDAH</v>
      </c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</row>
    <row r="489" spans="1:43" x14ac:dyDescent="0.2">
      <c r="A489" s="28" t="s">
        <v>1303</v>
      </c>
      <c r="B489" s="42" t="s">
        <v>69</v>
      </c>
      <c r="C489" s="42">
        <v>15</v>
      </c>
      <c r="D489" s="42">
        <v>9</v>
      </c>
      <c r="E489" s="43">
        <v>3</v>
      </c>
      <c r="F489" s="43">
        <v>3</v>
      </c>
      <c r="G489" s="43">
        <v>1</v>
      </c>
      <c r="H489" s="43">
        <v>1</v>
      </c>
      <c r="I489" s="43">
        <v>2</v>
      </c>
      <c r="J489" s="43">
        <v>3</v>
      </c>
      <c r="K489" s="43">
        <v>3</v>
      </c>
      <c r="L489" s="43">
        <v>3</v>
      </c>
      <c r="M489" s="43">
        <v>3</v>
      </c>
      <c r="N489" s="43">
        <v>3</v>
      </c>
      <c r="O489" s="43">
        <v>3</v>
      </c>
      <c r="P489" s="43">
        <v>1</v>
      </c>
      <c r="Q489" s="43">
        <v>3</v>
      </c>
      <c r="R489" s="43">
        <v>3</v>
      </c>
      <c r="S489" s="43">
        <v>3</v>
      </c>
      <c r="T489" s="43">
        <v>3</v>
      </c>
      <c r="U489" s="43">
        <v>3</v>
      </c>
      <c r="V489" s="43">
        <v>2</v>
      </c>
      <c r="W489" s="43">
        <v>2</v>
      </c>
      <c r="X489" s="43">
        <v>2</v>
      </c>
      <c r="Y489" s="43">
        <v>2</v>
      </c>
      <c r="Z489" s="43">
        <v>3</v>
      </c>
      <c r="AA489" s="43">
        <v>3</v>
      </c>
      <c r="AB489" s="43">
        <v>2</v>
      </c>
      <c r="AC489" s="43">
        <v>2</v>
      </c>
      <c r="AD489" s="47">
        <f t="shared" si="21"/>
        <v>62</v>
      </c>
      <c r="AE489" s="47">
        <f t="shared" si="22"/>
        <v>2.4928127206273518</v>
      </c>
      <c r="AF489" s="47">
        <v>2</v>
      </c>
      <c r="AG489" s="47" t="str">
        <f t="shared" si="23"/>
        <v>SEDANG</v>
      </c>
      <c r="AH489" s="58"/>
      <c r="AI489" s="58"/>
      <c r="AJ489" s="58"/>
      <c r="AK489" s="58"/>
      <c r="AL489" s="58"/>
      <c r="AM489" s="58"/>
      <c r="AN489" s="58"/>
      <c r="AO489" s="58"/>
      <c r="AP489" s="58"/>
      <c r="AQ489" s="58"/>
    </row>
    <row r="490" spans="1:43" x14ac:dyDescent="0.2">
      <c r="A490" s="28" t="s">
        <v>1304</v>
      </c>
      <c r="B490" s="42" t="s">
        <v>69</v>
      </c>
      <c r="C490" s="42">
        <v>15</v>
      </c>
      <c r="D490" s="42">
        <v>9</v>
      </c>
      <c r="E490" s="43">
        <v>2</v>
      </c>
      <c r="F490" s="43">
        <v>3</v>
      </c>
      <c r="G490" s="43">
        <v>2</v>
      </c>
      <c r="H490" s="43">
        <v>3</v>
      </c>
      <c r="I490" s="43">
        <v>2</v>
      </c>
      <c r="J490" s="43">
        <v>3</v>
      </c>
      <c r="K490" s="43">
        <v>2</v>
      </c>
      <c r="L490" s="43">
        <v>3</v>
      </c>
      <c r="M490" s="43">
        <v>2</v>
      </c>
      <c r="N490" s="43">
        <v>3</v>
      </c>
      <c r="O490" s="43">
        <v>2</v>
      </c>
      <c r="P490" s="43">
        <v>2</v>
      </c>
      <c r="Q490" s="43">
        <v>2</v>
      </c>
      <c r="R490" s="43">
        <v>2</v>
      </c>
      <c r="S490" s="43">
        <v>2</v>
      </c>
      <c r="T490" s="43">
        <v>3</v>
      </c>
      <c r="U490" s="43">
        <v>3</v>
      </c>
      <c r="V490" s="43">
        <v>2</v>
      </c>
      <c r="W490" s="43">
        <v>2</v>
      </c>
      <c r="X490" s="43">
        <v>3</v>
      </c>
      <c r="Y490" s="43">
        <v>2</v>
      </c>
      <c r="Z490" s="43">
        <v>2</v>
      </c>
      <c r="AA490" s="43">
        <v>3</v>
      </c>
      <c r="AB490" s="43">
        <v>2</v>
      </c>
      <c r="AC490" s="43">
        <v>2</v>
      </c>
      <c r="AD490" s="47">
        <f t="shared" si="21"/>
        <v>59</v>
      </c>
      <c r="AE490" s="47">
        <f t="shared" si="22"/>
        <v>2.4578272190115347</v>
      </c>
      <c r="AF490" s="47">
        <v>2</v>
      </c>
      <c r="AG490" s="47" t="str">
        <f t="shared" si="23"/>
        <v>SEDANG</v>
      </c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</row>
    <row r="491" spans="1:43" x14ac:dyDescent="0.2">
      <c r="A491" s="28" t="s">
        <v>1305</v>
      </c>
      <c r="B491" s="42" t="s">
        <v>69</v>
      </c>
      <c r="C491" s="42">
        <v>12</v>
      </c>
      <c r="D491" s="42">
        <v>8</v>
      </c>
      <c r="E491" s="43">
        <v>4</v>
      </c>
      <c r="F491" s="43">
        <v>4</v>
      </c>
      <c r="G491" s="43">
        <v>3</v>
      </c>
      <c r="H491" s="43">
        <v>3</v>
      </c>
      <c r="I491" s="43">
        <v>2</v>
      </c>
      <c r="J491" s="43">
        <v>4</v>
      </c>
      <c r="K491" s="43">
        <v>4</v>
      </c>
      <c r="L491" s="43">
        <v>3</v>
      </c>
      <c r="M491" s="43">
        <v>4</v>
      </c>
      <c r="N491" s="43">
        <v>4</v>
      </c>
      <c r="O491" s="43">
        <v>4</v>
      </c>
      <c r="P491" s="43">
        <v>2</v>
      </c>
      <c r="Q491" s="43">
        <v>2</v>
      </c>
      <c r="R491" s="43">
        <v>4</v>
      </c>
      <c r="S491" s="43">
        <v>4</v>
      </c>
      <c r="T491" s="43">
        <v>4</v>
      </c>
      <c r="U491" s="43">
        <v>4</v>
      </c>
      <c r="V491" s="43">
        <v>3</v>
      </c>
      <c r="W491" s="43">
        <v>3</v>
      </c>
      <c r="X491" s="43">
        <v>3</v>
      </c>
      <c r="Y491" s="43">
        <v>3</v>
      </c>
      <c r="Z491" s="43">
        <v>4</v>
      </c>
      <c r="AA491" s="43">
        <v>4</v>
      </c>
      <c r="AB491" s="43">
        <v>4</v>
      </c>
      <c r="AC491" s="43">
        <v>4</v>
      </c>
      <c r="AD491" s="47">
        <f t="shared" si="21"/>
        <v>87</v>
      </c>
      <c r="AE491" s="47">
        <f t="shared" si="22"/>
        <v>3.4913609121804661</v>
      </c>
      <c r="AF491" s="47">
        <v>3</v>
      </c>
      <c r="AG491" s="47" t="str">
        <f t="shared" si="23"/>
        <v>TINGGI</v>
      </c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</row>
    <row r="492" spans="1:43" x14ac:dyDescent="0.2">
      <c r="A492" s="28" t="s">
        <v>1306</v>
      </c>
      <c r="B492" s="42" t="s">
        <v>69</v>
      </c>
      <c r="C492" s="42">
        <v>13</v>
      </c>
      <c r="D492" s="42">
        <v>8</v>
      </c>
      <c r="E492" s="43">
        <v>4</v>
      </c>
      <c r="F492" s="43">
        <v>4</v>
      </c>
      <c r="G492" s="43">
        <v>3</v>
      </c>
      <c r="H492" s="43">
        <v>4</v>
      </c>
      <c r="I492" s="43">
        <v>2</v>
      </c>
      <c r="J492" s="43">
        <v>3</v>
      </c>
      <c r="K492" s="43">
        <v>1</v>
      </c>
      <c r="L492" s="43">
        <v>3</v>
      </c>
      <c r="M492" s="43">
        <v>4</v>
      </c>
      <c r="N492" s="43">
        <v>4</v>
      </c>
      <c r="O492" s="43">
        <v>2</v>
      </c>
      <c r="P492" s="43">
        <v>4</v>
      </c>
      <c r="Q492" s="43">
        <v>1</v>
      </c>
      <c r="R492" s="43">
        <v>4</v>
      </c>
      <c r="S492" s="43">
        <v>4</v>
      </c>
      <c r="T492" s="43">
        <v>4</v>
      </c>
      <c r="U492" s="43">
        <v>4</v>
      </c>
      <c r="V492" s="43">
        <v>3</v>
      </c>
      <c r="W492" s="43">
        <v>4</v>
      </c>
      <c r="X492" s="43">
        <v>4</v>
      </c>
      <c r="Y492" s="43">
        <v>4</v>
      </c>
      <c r="Z492" s="43">
        <v>4</v>
      </c>
      <c r="AA492" s="43">
        <v>4</v>
      </c>
      <c r="AB492" s="43">
        <v>2</v>
      </c>
      <c r="AC492" s="43">
        <v>3</v>
      </c>
      <c r="AD492" s="47">
        <f t="shared" si="21"/>
        <v>83</v>
      </c>
      <c r="AE492" s="47">
        <f t="shared" si="22"/>
        <v>3.234614987520434</v>
      </c>
      <c r="AF492" s="47">
        <v>3</v>
      </c>
      <c r="AG492" s="47" t="str">
        <f t="shared" si="23"/>
        <v>TINGGI</v>
      </c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</row>
    <row r="493" spans="1:43" x14ac:dyDescent="0.2">
      <c r="A493" s="28" t="s">
        <v>1307</v>
      </c>
      <c r="B493" s="42" t="s">
        <v>69</v>
      </c>
      <c r="C493" s="42">
        <v>14</v>
      </c>
      <c r="D493" s="42">
        <v>8</v>
      </c>
      <c r="E493" s="43">
        <v>3</v>
      </c>
      <c r="F493" s="43">
        <v>3</v>
      </c>
      <c r="G493" s="43">
        <v>1</v>
      </c>
      <c r="H493" s="43">
        <v>1</v>
      </c>
      <c r="I493" s="43">
        <v>1</v>
      </c>
      <c r="J493" s="43">
        <v>3</v>
      </c>
      <c r="K493" s="43">
        <v>1</v>
      </c>
      <c r="L493" s="43">
        <v>3</v>
      </c>
      <c r="M493" s="43">
        <v>3</v>
      </c>
      <c r="N493" s="43">
        <v>2</v>
      </c>
      <c r="O493" s="43">
        <v>2</v>
      </c>
      <c r="P493" s="43">
        <v>2</v>
      </c>
      <c r="Q493" s="43">
        <v>2</v>
      </c>
      <c r="R493" s="43">
        <v>3</v>
      </c>
      <c r="S493" s="43">
        <v>3</v>
      </c>
      <c r="T493" s="43">
        <v>4</v>
      </c>
      <c r="U493" s="43">
        <v>3</v>
      </c>
      <c r="V493" s="43">
        <v>3</v>
      </c>
      <c r="W493" s="43">
        <v>3</v>
      </c>
      <c r="X493" s="43">
        <v>3</v>
      </c>
      <c r="Y493" s="43">
        <v>2</v>
      </c>
      <c r="Z493" s="43">
        <v>3</v>
      </c>
      <c r="AA493" s="43">
        <v>3</v>
      </c>
      <c r="AB493" s="43">
        <v>3</v>
      </c>
      <c r="AC493" s="43">
        <v>3</v>
      </c>
      <c r="AD493" s="47">
        <f t="shared" si="21"/>
        <v>63</v>
      </c>
      <c r="AE493" s="47">
        <f t="shared" si="22"/>
        <v>2.4411805490595153</v>
      </c>
      <c r="AF493" s="47">
        <v>2</v>
      </c>
      <c r="AG493" s="47" t="str">
        <f t="shared" si="23"/>
        <v>SEDANG</v>
      </c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</row>
    <row r="494" spans="1:43" x14ac:dyDescent="0.2">
      <c r="A494" s="28" t="s">
        <v>1308</v>
      </c>
      <c r="B494" s="42" t="s">
        <v>69</v>
      </c>
      <c r="C494" s="42">
        <v>14</v>
      </c>
      <c r="D494" s="42">
        <v>8</v>
      </c>
      <c r="E494" s="43">
        <v>3</v>
      </c>
      <c r="F494" s="43">
        <v>4</v>
      </c>
      <c r="G494" s="43">
        <v>2</v>
      </c>
      <c r="H494" s="43">
        <v>3</v>
      </c>
      <c r="I494" s="43">
        <v>2</v>
      </c>
      <c r="J494" s="43">
        <v>4</v>
      </c>
      <c r="K494" s="43">
        <v>1</v>
      </c>
      <c r="L494" s="43">
        <v>4</v>
      </c>
      <c r="M494" s="43">
        <v>4</v>
      </c>
      <c r="N494" s="43">
        <v>3</v>
      </c>
      <c r="O494" s="43">
        <v>4</v>
      </c>
      <c r="P494" s="43">
        <v>1</v>
      </c>
      <c r="Q494" s="43">
        <v>4</v>
      </c>
      <c r="R494" s="43">
        <v>4</v>
      </c>
      <c r="S494" s="43">
        <v>4</v>
      </c>
      <c r="T494" s="43">
        <v>4</v>
      </c>
      <c r="U494" s="43">
        <v>4</v>
      </c>
      <c r="V494" s="43">
        <v>2</v>
      </c>
      <c r="W494" s="43">
        <v>4</v>
      </c>
      <c r="X494" s="43">
        <v>4</v>
      </c>
      <c r="Y494" s="43">
        <v>2</v>
      </c>
      <c r="Z494" s="43">
        <v>3</v>
      </c>
      <c r="AA494" s="43">
        <v>3</v>
      </c>
      <c r="AB494" s="43">
        <v>2</v>
      </c>
      <c r="AC494" s="43">
        <v>2</v>
      </c>
      <c r="AD494" s="47">
        <f t="shared" ref="AD494:AD557" si="24">SUM(E494:AC494)</f>
        <v>77</v>
      </c>
      <c r="AE494" s="47">
        <f t="shared" si="22"/>
        <v>3.0251202684275924</v>
      </c>
      <c r="AF494" s="47">
        <v>3</v>
      </c>
      <c r="AG494" s="47" t="str">
        <f t="shared" si="23"/>
        <v>SEDANG</v>
      </c>
      <c r="AH494" s="58"/>
      <c r="AI494" s="58"/>
      <c r="AJ494" s="58"/>
      <c r="AK494" s="58"/>
      <c r="AL494" s="58"/>
      <c r="AM494" s="58"/>
      <c r="AN494" s="58"/>
      <c r="AO494" s="58"/>
      <c r="AP494" s="58"/>
      <c r="AQ494" s="58"/>
    </row>
    <row r="495" spans="1:43" x14ac:dyDescent="0.2">
      <c r="A495" s="28" t="s">
        <v>1309</v>
      </c>
      <c r="B495" s="42" t="s">
        <v>69</v>
      </c>
      <c r="C495" s="42">
        <v>14</v>
      </c>
      <c r="D495" s="42">
        <v>8</v>
      </c>
      <c r="E495" s="43">
        <v>4</v>
      </c>
      <c r="F495" s="43">
        <v>3</v>
      </c>
      <c r="G495" s="43">
        <v>2</v>
      </c>
      <c r="H495" s="43">
        <v>3</v>
      </c>
      <c r="I495" s="43">
        <v>1</v>
      </c>
      <c r="J495" s="43">
        <v>3</v>
      </c>
      <c r="K495" s="43">
        <v>3</v>
      </c>
      <c r="L495" s="43">
        <v>3</v>
      </c>
      <c r="M495" s="43">
        <v>3</v>
      </c>
      <c r="N495" s="43">
        <v>2</v>
      </c>
      <c r="O495" s="43">
        <v>4</v>
      </c>
      <c r="P495" s="43">
        <v>2</v>
      </c>
      <c r="Q495" s="43">
        <v>3</v>
      </c>
      <c r="R495" s="43">
        <v>3</v>
      </c>
      <c r="S495" s="43">
        <v>3</v>
      </c>
      <c r="T495" s="43">
        <v>3</v>
      </c>
      <c r="U495" s="43">
        <v>3</v>
      </c>
      <c r="V495" s="43">
        <v>3</v>
      </c>
      <c r="W495" s="43">
        <v>3</v>
      </c>
      <c r="X495" s="43">
        <v>3</v>
      </c>
      <c r="Y495" s="43">
        <v>3</v>
      </c>
      <c r="Z495" s="43">
        <v>3</v>
      </c>
      <c r="AA495" s="43">
        <v>3</v>
      </c>
      <c r="AB495" s="43">
        <v>3</v>
      </c>
      <c r="AC495" s="43">
        <v>2</v>
      </c>
      <c r="AD495" s="47">
        <f t="shared" si="24"/>
        <v>71</v>
      </c>
      <c r="AE495" s="47">
        <f t="shared" ref="AE495:AE558" si="25">GEOMEAN(D495:AB495)</f>
        <v>2.910310335692134</v>
      </c>
      <c r="AF495" s="47">
        <v>3</v>
      </c>
      <c r="AG495" s="47" t="str">
        <f t="shared" ref="AG495:AG558" si="26">IF(AD495&lt;59,"RENDAH",IF(AD495&lt;81,"SEDANG",IF(AD495&gt;81,"TINGGI")))</f>
        <v>SEDANG</v>
      </c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</row>
    <row r="496" spans="1:43" x14ac:dyDescent="0.2">
      <c r="A496" s="28" t="s">
        <v>1310</v>
      </c>
      <c r="B496" s="42" t="s">
        <v>69</v>
      </c>
      <c r="C496" s="42">
        <v>14</v>
      </c>
      <c r="D496" s="42">
        <v>9</v>
      </c>
      <c r="E496" s="43">
        <v>3</v>
      </c>
      <c r="F496" s="43">
        <v>3</v>
      </c>
      <c r="G496" s="43">
        <v>1</v>
      </c>
      <c r="H496" s="43">
        <v>2</v>
      </c>
      <c r="I496" s="43">
        <v>1</v>
      </c>
      <c r="J496" s="43">
        <v>2</v>
      </c>
      <c r="K496" s="43">
        <v>3</v>
      </c>
      <c r="L496" s="43">
        <v>3</v>
      </c>
      <c r="M496" s="43">
        <v>2</v>
      </c>
      <c r="N496" s="43">
        <v>1</v>
      </c>
      <c r="O496" s="43">
        <v>3</v>
      </c>
      <c r="P496" s="43">
        <v>2</v>
      </c>
      <c r="Q496" s="43">
        <v>1</v>
      </c>
      <c r="R496" s="43">
        <v>3</v>
      </c>
      <c r="S496" s="43">
        <v>3</v>
      </c>
      <c r="T496" s="43">
        <v>3</v>
      </c>
      <c r="U496" s="43">
        <v>2</v>
      </c>
      <c r="V496" s="43">
        <v>2</v>
      </c>
      <c r="W496" s="43">
        <v>4</v>
      </c>
      <c r="X496" s="43">
        <v>4</v>
      </c>
      <c r="Y496" s="43">
        <v>2</v>
      </c>
      <c r="Z496" s="43">
        <v>3</v>
      </c>
      <c r="AA496" s="43">
        <v>2</v>
      </c>
      <c r="AB496" s="43">
        <v>2</v>
      </c>
      <c r="AC496" s="43">
        <v>2</v>
      </c>
      <c r="AD496" s="47">
        <f t="shared" si="24"/>
        <v>59</v>
      </c>
      <c r="AE496" s="47">
        <f t="shared" si="25"/>
        <v>2.3252462348761682</v>
      </c>
      <c r="AF496" s="47">
        <v>2</v>
      </c>
      <c r="AG496" s="47" t="str">
        <f t="shared" si="26"/>
        <v>SEDANG</v>
      </c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</row>
    <row r="497" spans="1:43" x14ac:dyDescent="0.2">
      <c r="A497" s="28" t="s">
        <v>1311</v>
      </c>
      <c r="B497" s="42" t="s">
        <v>69</v>
      </c>
      <c r="C497" s="42">
        <v>15</v>
      </c>
      <c r="D497" s="42">
        <v>9</v>
      </c>
      <c r="E497" s="43">
        <v>3</v>
      </c>
      <c r="F497" s="43">
        <v>3</v>
      </c>
      <c r="G497" s="43">
        <v>2</v>
      </c>
      <c r="H497" s="43">
        <v>2</v>
      </c>
      <c r="I497" s="43">
        <v>1</v>
      </c>
      <c r="J497" s="43">
        <v>3</v>
      </c>
      <c r="K497" s="43">
        <v>3</v>
      </c>
      <c r="L497" s="43">
        <v>4</v>
      </c>
      <c r="M497" s="43">
        <v>4</v>
      </c>
      <c r="N497" s="43">
        <v>3</v>
      </c>
      <c r="O497" s="43">
        <v>4</v>
      </c>
      <c r="P497" s="43">
        <v>3</v>
      </c>
      <c r="Q497" s="43">
        <v>2</v>
      </c>
      <c r="R497" s="43">
        <v>3</v>
      </c>
      <c r="S497" s="43">
        <v>3</v>
      </c>
      <c r="T497" s="43">
        <v>3</v>
      </c>
      <c r="U497" s="43">
        <v>2</v>
      </c>
      <c r="V497" s="43">
        <v>3</v>
      </c>
      <c r="W497" s="43">
        <v>4</v>
      </c>
      <c r="X497" s="43">
        <v>4</v>
      </c>
      <c r="Y497" s="43">
        <v>3</v>
      </c>
      <c r="Z497" s="43">
        <v>3</v>
      </c>
      <c r="AA497" s="43">
        <v>3</v>
      </c>
      <c r="AB497" s="43">
        <v>3</v>
      </c>
      <c r="AC497" s="43">
        <v>3</v>
      </c>
      <c r="AD497" s="47">
        <f t="shared" si="24"/>
        <v>74</v>
      </c>
      <c r="AE497" s="47">
        <f t="shared" si="25"/>
        <v>2.9780665638067427</v>
      </c>
      <c r="AF497" s="47">
        <v>3</v>
      </c>
      <c r="AG497" s="47" t="str">
        <f t="shared" si="26"/>
        <v>SEDANG</v>
      </c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</row>
    <row r="498" spans="1:43" x14ac:dyDescent="0.2">
      <c r="A498" s="28" t="s">
        <v>1312</v>
      </c>
      <c r="B498" s="42" t="s">
        <v>69</v>
      </c>
      <c r="C498" s="42">
        <v>13</v>
      </c>
      <c r="D498" s="42">
        <v>8</v>
      </c>
      <c r="E498" s="43">
        <v>4</v>
      </c>
      <c r="F498" s="43">
        <v>4</v>
      </c>
      <c r="G498" s="43">
        <v>3</v>
      </c>
      <c r="H498" s="43">
        <v>3</v>
      </c>
      <c r="I498" s="43">
        <v>3</v>
      </c>
      <c r="J498" s="43">
        <v>4</v>
      </c>
      <c r="K498" s="43">
        <v>4</v>
      </c>
      <c r="L498" s="43">
        <v>4</v>
      </c>
      <c r="M498" s="43">
        <v>3</v>
      </c>
      <c r="N498" s="43">
        <v>4</v>
      </c>
      <c r="O498" s="43">
        <v>4</v>
      </c>
      <c r="P498" s="43">
        <v>4</v>
      </c>
      <c r="Q498" s="43">
        <v>3</v>
      </c>
      <c r="R498" s="43">
        <v>4</v>
      </c>
      <c r="S498" s="43">
        <v>4</v>
      </c>
      <c r="T498" s="43">
        <v>4</v>
      </c>
      <c r="U498" s="43">
        <v>4</v>
      </c>
      <c r="V498" s="43">
        <v>4</v>
      </c>
      <c r="W498" s="43">
        <v>4</v>
      </c>
      <c r="X498" s="43">
        <v>4</v>
      </c>
      <c r="Y498" s="43">
        <v>4</v>
      </c>
      <c r="Z498" s="43">
        <v>4</v>
      </c>
      <c r="AA498" s="43">
        <v>4</v>
      </c>
      <c r="AB498" s="43">
        <v>3</v>
      </c>
      <c r="AC498" s="43">
        <v>3</v>
      </c>
      <c r="AD498" s="47">
        <f t="shared" si="24"/>
        <v>93</v>
      </c>
      <c r="AE498" s="47">
        <f t="shared" si="25"/>
        <v>3.8380965398418843</v>
      </c>
      <c r="AF498" s="47">
        <v>4</v>
      </c>
      <c r="AG498" s="47" t="str">
        <f t="shared" si="26"/>
        <v>TINGGI</v>
      </c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</row>
    <row r="499" spans="1:43" x14ac:dyDescent="0.2">
      <c r="A499" s="28" t="s">
        <v>1313</v>
      </c>
      <c r="B499" s="42" t="s">
        <v>69</v>
      </c>
      <c r="C499" s="42">
        <v>14</v>
      </c>
      <c r="D499" s="42">
        <v>8</v>
      </c>
      <c r="E499" s="43">
        <v>3</v>
      </c>
      <c r="F499" s="43">
        <v>2</v>
      </c>
      <c r="G499" s="43">
        <v>3</v>
      </c>
      <c r="H499" s="43">
        <v>3</v>
      </c>
      <c r="I499" s="43">
        <v>2</v>
      </c>
      <c r="J499" s="43">
        <v>2</v>
      </c>
      <c r="K499" s="43">
        <v>2</v>
      </c>
      <c r="L499" s="43">
        <v>4</v>
      </c>
      <c r="M499" s="43">
        <v>3</v>
      </c>
      <c r="N499" s="43">
        <v>2</v>
      </c>
      <c r="O499" s="43">
        <v>3</v>
      </c>
      <c r="P499" s="43">
        <v>2</v>
      </c>
      <c r="Q499" s="43">
        <v>2</v>
      </c>
      <c r="R499" s="43">
        <v>4</v>
      </c>
      <c r="S499" s="43">
        <v>3</v>
      </c>
      <c r="T499" s="43">
        <v>4</v>
      </c>
      <c r="U499" s="43">
        <v>3</v>
      </c>
      <c r="V499" s="43">
        <v>2</v>
      </c>
      <c r="W499" s="43">
        <v>4</v>
      </c>
      <c r="X499" s="43">
        <v>4</v>
      </c>
      <c r="Y499" s="43">
        <v>2</v>
      </c>
      <c r="Z499" s="43">
        <v>3</v>
      </c>
      <c r="AA499" s="43">
        <v>4</v>
      </c>
      <c r="AB499" s="43">
        <v>2</v>
      </c>
      <c r="AC499" s="43">
        <v>2</v>
      </c>
      <c r="AD499" s="47">
        <f t="shared" si="24"/>
        <v>70</v>
      </c>
      <c r="AE499" s="47">
        <f t="shared" si="25"/>
        <v>2.8425544807047922</v>
      </c>
      <c r="AF499" s="47">
        <v>3</v>
      </c>
      <c r="AG499" s="47" t="str">
        <f t="shared" si="26"/>
        <v>SEDANG</v>
      </c>
      <c r="AH499" s="58"/>
      <c r="AI499" s="58"/>
      <c r="AJ499" s="58"/>
      <c r="AK499" s="58"/>
      <c r="AL499" s="58"/>
      <c r="AM499" s="58"/>
      <c r="AN499" s="58"/>
      <c r="AO499" s="58"/>
      <c r="AP499" s="58"/>
      <c r="AQ499" s="58"/>
    </row>
    <row r="500" spans="1:43" x14ac:dyDescent="0.2">
      <c r="A500" s="28" t="s">
        <v>1314</v>
      </c>
      <c r="B500" s="42" t="s">
        <v>69</v>
      </c>
      <c r="C500" s="42">
        <v>13</v>
      </c>
      <c r="D500" s="42">
        <v>8</v>
      </c>
      <c r="E500" s="43">
        <v>3</v>
      </c>
      <c r="F500" s="43">
        <v>4</v>
      </c>
      <c r="G500" s="43">
        <v>3</v>
      </c>
      <c r="H500" s="43">
        <v>3</v>
      </c>
      <c r="I500" s="43">
        <v>3</v>
      </c>
      <c r="J500" s="43">
        <v>4</v>
      </c>
      <c r="K500" s="43">
        <v>2</v>
      </c>
      <c r="L500" s="43">
        <v>3</v>
      </c>
      <c r="M500" s="43">
        <v>3</v>
      </c>
      <c r="N500" s="43">
        <v>1</v>
      </c>
      <c r="O500" s="43">
        <v>4</v>
      </c>
      <c r="P500" s="43">
        <v>3</v>
      </c>
      <c r="Q500" s="43">
        <v>4</v>
      </c>
      <c r="R500" s="43">
        <v>3</v>
      </c>
      <c r="S500" s="43">
        <v>3</v>
      </c>
      <c r="T500" s="43">
        <v>3</v>
      </c>
      <c r="U500" s="43">
        <v>2</v>
      </c>
      <c r="V500" s="43">
        <v>4</v>
      </c>
      <c r="W500" s="43">
        <v>4</v>
      </c>
      <c r="X500" s="43">
        <v>3</v>
      </c>
      <c r="Y500" s="43">
        <v>3</v>
      </c>
      <c r="Z500" s="43">
        <v>4</v>
      </c>
      <c r="AA500" s="43">
        <v>3</v>
      </c>
      <c r="AB500" s="43">
        <v>4</v>
      </c>
      <c r="AC500" s="43">
        <v>3</v>
      </c>
      <c r="AD500" s="47">
        <f t="shared" si="24"/>
        <v>79</v>
      </c>
      <c r="AE500" s="47">
        <f t="shared" si="25"/>
        <v>3.1693357450319009</v>
      </c>
      <c r="AF500" s="47">
        <v>3</v>
      </c>
      <c r="AG500" s="47" t="str">
        <f t="shared" si="26"/>
        <v>SEDANG</v>
      </c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</row>
    <row r="501" spans="1:43" x14ac:dyDescent="0.2">
      <c r="A501" s="28" t="s">
        <v>1315</v>
      </c>
      <c r="B501" s="42" t="s">
        <v>69</v>
      </c>
      <c r="C501" s="42">
        <v>14</v>
      </c>
      <c r="D501" s="42">
        <v>8</v>
      </c>
      <c r="E501" s="43">
        <v>4</v>
      </c>
      <c r="F501" s="43">
        <v>3</v>
      </c>
      <c r="G501" s="43">
        <v>2</v>
      </c>
      <c r="H501" s="43">
        <v>3</v>
      </c>
      <c r="I501" s="43">
        <v>1</v>
      </c>
      <c r="J501" s="43">
        <v>3</v>
      </c>
      <c r="K501" s="43">
        <v>1</v>
      </c>
      <c r="L501" s="43">
        <v>3</v>
      </c>
      <c r="M501" s="43">
        <v>3</v>
      </c>
      <c r="N501" s="43">
        <v>2</v>
      </c>
      <c r="O501" s="43">
        <v>3</v>
      </c>
      <c r="P501" s="43">
        <v>2</v>
      </c>
      <c r="Q501" s="43">
        <v>2</v>
      </c>
      <c r="R501" s="43">
        <v>3</v>
      </c>
      <c r="S501" s="43">
        <v>3</v>
      </c>
      <c r="T501" s="43">
        <v>3</v>
      </c>
      <c r="U501" s="43">
        <v>2</v>
      </c>
      <c r="V501" s="43">
        <v>1</v>
      </c>
      <c r="W501" s="43">
        <v>3</v>
      </c>
      <c r="X501" s="43">
        <v>3</v>
      </c>
      <c r="Y501" s="43">
        <v>1</v>
      </c>
      <c r="Z501" s="43">
        <v>3</v>
      </c>
      <c r="AA501" s="43">
        <v>3</v>
      </c>
      <c r="AB501" s="43">
        <v>3</v>
      </c>
      <c r="AC501" s="43">
        <v>2</v>
      </c>
      <c r="AD501" s="47">
        <f t="shared" si="24"/>
        <v>62</v>
      </c>
      <c r="AE501" s="47">
        <f t="shared" si="25"/>
        <v>2.4411805490595153</v>
      </c>
      <c r="AF501" s="47">
        <v>2</v>
      </c>
      <c r="AG501" s="47" t="str">
        <f t="shared" si="26"/>
        <v>SEDANG</v>
      </c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</row>
    <row r="502" spans="1:43" x14ac:dyDescent="0.2">
      <c r="A502" s="28" t="s">
        <v>1316</v>
      </c>
      <c r="B502" s="42" t="s">
        <v>69</v>
      </c>
      <c r="C502" s="42">
        <v>13</v>
      </c>
      <c r="D502" s="42">
        <v>8</v>
      </c>
      <c r="E502" s="43">
        <v>3</v>
      </c>
      <c r="F502" s="43">
        <v>3</v>
      </c>
      <c r="G502" s="43">
        <v>3</v>
      </c>
      <c r="H502" s="43">
        <v>4</v>
      </c>
      <c r="I502" s="43">
        <v>2</v>
      </c>
      <c r="J502" s="43">
        <v>2</v>
      </c>
      <c r="K502" s="43">
        <v>3</v>
      </c>
      <c r="L502" s="43">
        <v>3</v>
      </c>
      <c r="M502" s="43">
        <v>3</v>
      </c>
      <c r="N502" s="43">
        <v>4</v>
      </c>
      <c r="O502" s="43">
        <v>2</v>
      </c>
      <c r="P502" s="43">
        <v>3</v>
      </c>
      <c r="Q502" s="43">
        <v>3</v>
      </c>
      <c r="R502" s="43">
        <v>3</v>
      </c>
      <c r="S502" s="43">
        <v>2</v>
      </c>
      <c r="T502" s="43">
        <v>3</v>
      </c>
      <c r="U502" s="43">
        <v>3</v>
      </c>
      <c r="V502" s="43">
        <v>2</v>
      </c>
      <c r="W502" s="43">
        <v>3</v>
      </c>
      <c r="X502" s="43">
        <v>3</v>
      </c>
      <c r="Y502" s="43">
        <v>3</v>
      </c>
      <c r="Z502" s="43">
        <v>3</v>
      </c>
      <c r="AA502" s="43">
        <v>3</v>
      </c>
      <c r="AB502" s="43">
        <v>2</v>
      </c>
      <c r="AC502" s="43">
        <v>1</v>
      </c>
      <c r="AD502" s="47">
        <f t="shared" si="24"/>
        <v>69</v>
      </c>
      <c r="AE502" s="47">
        <f t="shared" si="25"/>
        <v>2.8966311770097328</v>
      </c>
      <c r="AF502" s="47">
        <v>3</v>
      </c>
      <c r="AG502" s="47" t="str">
        <f t="shared" si="26"/>
        <v>SEDANG</v>
      </c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</row>
    <row r="503" spans="1:43" x14ac:dyDescent="0.2">
      <c r="A503" s="28" t="s">
        <v>1317</v>
      </c>
      <c r="B503" s="42" t="s">
        <v>69</v>
      </c>
      <c r="C503" s="42">
        <v>13</v>
      </c>
      <c r="D503" s="42">
        <v>8</v>
      </c>
      <c r="E503" s="43">
        <v>3</v>
      </c>
      <c r="F503" s="43">
        <v>3</v>
      </c>
      <c r="G503" s="43">
        <v>2</v>
      </c>
      <c r="H503" s="43">
        <v>2</v>
      </c>
      <c r="I503" s="43">
        <v>2</v>
      </c>
      <c r="J503" s="43">
        <v>2</v>
      </c>
      <c r="K503" s="43">
        <v>2</v>
      </c>
      <c r="L503" s="43">
        <v>4</v>
      </c>
      <c r="M503" s="43">
        <v>4</v>
      </c>
      <c r="N503" s="43">
        <v>4</v>
      </c>
      <c r="O503" s="43">
        <v>3</v>
      </c>
      <c r="P503" s="43">
        <v>2</v>
      </c>
      <c r="Q503" s="43">
        <v>3</v>
      </c>
      <c r="R503" s="43">
        <v>2</v>
      </c>
      <c r="S503" s="43">
        <v>3</v>
      </c>
      <c r="T503" s="43">
        <v>2</v>
      </c>
      <c r="U503" s="43">
        <v>3</v>
      </c>
      <c r="V503" s="43">
        <v>3</v>
      </c>
      <c r="W503" s="43">
        <v>3</v>
      </c>
      <c r="X503" s="43">
        <v>3</v>
      </c>
      <c r="Y503" s="43">
        <v>3</v>
      </c>
      <c r="Z503" s="43">
        <v>3</v>
      </c>
      <c r="AA503" s="43">
        <v>2</v>
      </c>
      <c r="AB503" s="43">
        <v>3</v>
      </c>
      <c r="AC503" s="43">
        <v>3</v>
      </c>
      <c r="AD503" s="47">
        <f t="shared" si="24"/>
        <v>69</v>
      </c>
      <c r="AE503" s="47">
        <f t="shared" si="25"/>
        <v>2.7909997600009939</v>
      </c>
      <c r="AF503" s="47">
        <v>3</v>
      </c>
      <c r="AG503" s="47" t="str">
        <f t="shared" si="26"/>
        <v>SEDANG</v>
      </c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</row>
    <row r="504" spans="1:43" x14ac:dyDescent="0.2">
      <c r="A504" s="28" t="s">
        <v>1318</v>
      </c>
      <c r="B504" s="42" t="s">
        <v>69</v>
      </c>
      <c r="C504" s="42">
        <v>14</v>
      </c>
      <c r="D504" s="42">
        <v>9</v>
      </c>
      <c r="E504" s="43">
        <v>3</v>
      </c>
      <c r="F504" s="43">
        <v>3</v>
      </c>
      <c r="G504" s="43">
        <v>2</v>
      </c>
      <c r="H504" s="43">
        <v>3</v>
      </c>
      <c r="I504" s="43">
        <v>2</v>
      </c>
      <c r="J504" s="43">
        <v>3</v>
      </c>
      <c r="K504" s="43">
        <v>2</v>
      </c>
      <c r="L504" s="43">
        <v>3</v>
      </c>
      <c r="M504" s="43">
        <v>3</v>
      </c>
      <c r="N504" s="43">
        <v>3</v>
      </c>
      <c r="O504" s="43">
        <v>3</v>
      </c>
      <c r="P504" s="43">
        <v>3</v>
      </c>
      <c r="Q504" s="43">
        <v>2</v>
      </c>
      <c r="R504" s="43">
        <v>3</v>
      </c>
      <c r="S504" s="43">
        <v>3</v>
      </c>
      <c r="T504" s="43">
        <v>3</v>
      </c>
      <c r="U504" s="43">
        <v>3</v>
      </c>
      <c r="V504" s="43">
        <v>3</v>
      </c>
      <c r="W504" s="43">
        <v>3</v>
      </c>
      <c r="X504" s="43">
        <v>3</v>
      </c>
      <c r="Y504" s="43">
        <v>3</v>
      </c>
      <c r="Z504" s="43">
        <v>3</v>
      </c>
      <c r="AA504" s="43">
        <v>3</v>
      </c>
      <c r="AB504" s="43">
        <v>3</v>
      </c>
      <c r="AC504" s="43">
        <v>3</v>
      </c>
      <c r="AD504" s="47">
        <f t="shared" si="24"/>
        <v>71</v>
      </c>
      <c r="AE504" s="47">
        <f t="shared" si="25"/>
        <v>2.9378627550229575</v>
      </c>
      <c r="AF504" s="47">
        <v>3</v>
      </c>
      <c r="AG504" s="47" t="str">
        <f t="shared" si="26"/>
        <v>SEDANG</v>
      </c>
      <c r="AH504" s="58"/>
      <c r="AI504" s="58"/>
      <c r="AJ504" s="58"/>
      <c r="AK504" s="58"/>
      <c r="AL504" s="58"/>
      <c r="AM504" s="58"/>
      <c r="AN504" s="58"/>
      <c r="AO504" s="58"/>
      <c r="AP504" s="58"/>
      <c r="AQ504" s="58"/>
    </row>
    <row r="505" spans="1:43" x14ac:dyDescent="0.2">
      <c r="A505" s="28" t="s">
        <v>1319</v>
      </c>
      <c r="B505" s="42" t="s">
        <v>69</v>
      </c>
      <c r="C505" s="42">
        <v>14</v>
      </c>
      <c r="D505" s="42">
        <v>8</v>
      </c>
      <c r="E505" s="43">
        <v>3</v>
      </c>
      <c r="F505" s="43">
        <v>4</v>
      </c>
      <c r="G505" s="43">
        <v>2</v>
      </c>
      <c r="H505" s="43">
        <v>3</v>
      </c>
      <c r="I505" s="43">
        <v>2</v>
      </c>
      <c r="J505" s="43">
        <v>3</v>
      </c>
      <c r="K505" s="43">
        <v>3</v>
      </c>
      <c r="L505" s="43">
        <v>3</v>
      </c>
      <c r="M505" s="43">
        <v>3</v>
      </c>
      <c r="N505" s="43">
        <v>3</v>
      </c>
      <c r="O505" s="43">
        <v>3</v>
      </c>
      <c r="P505" s="43">
        <v>2</v>
      </c>
      <c r="Q505" s="43">
        <v>2</v>
      </c>
      <c r="R505" s="43">
        <v>3</v>
      </c>
      <c r="S505" s="43">
        <v>3</v>
      </c>
      <c r="T505" s="43">
        <v>3</v>
      </c>
      <c r="U505" s="43">
        <v>3</v>
      </c>
      <c r="V505" s="43">
        <v>3</v>
      </c>
      <c r="W505" s="43">
        <v>3</v>
      </c>
      <c r="X505" s="43">
        <v>3</v>
      </c>
      <c r="Y505" s="43">
        <v>3</v>
      </c>
      <c r="Z505" s="43">
        <v>2</v>
      </c>
      <c r="AA505" s="43">
        <v>2</v>
      </c>
      <c r="AB505" s="43">
        <v>3</v>
      </c>
      <c r="AC505" s="43">
        <v>3</v>
      </c>
      <c r="AD505" s="47">
        <f t="shared" si="24"/>
        <v>70</v>
      </c>
      <c r="AE505" s="47">
        <f t="shared" si="25"/>
        <v>2.8634898715003225</v>
      </c>
      <c r="AF505" s="47">
        <v>3</v>
      </c>
      <c r="AG505" s="47" t="str">
        <f t="shared" si="26"/>
        <v>SEDANG</v>
      </c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</row>
    <row r="506" spans="1:43" x14ac:dyDescent="0.2">
      <c r="A506" s="28" t="s">
        <v>1320</v>
      </c>
      <c r="B506" s="42" t="s">
        <v>69</v>
      </c>
      <c r="C506" s="42">
        <v>13</v>
      </c>
      <c r="D506" s="42">
        <v>8</v>
      </c>
      <c r="E506" s="43">
        <v>3</v>
      </c>
      <c r="F506" s="43">
        <v>3</v>
      </c>
      <c r="G506" s="43">
        <v>2</v>
      </c>
      <c r="H506" s="43">
        <v>2</v>
      </c>
      <c r="I506" s="43">
        <v>2</v>
      </c>
      <c r="J506" s="43">
        <v>2</v>
      </c>
      <c r="K506" s="43">
        <v>3</v>
      </c>
      <c r="L506" s="43">
        <v>3</v>
      </c>
      <c r="M506" s="43">
        <v>3</v>
      </c>
      <c r="N506" s="43">
        <v>2</v>
      </c>
      <c r="O506" s="43">
        <v>2</v>
      </c>
      <c r="P506" s="43">
        <v>2</v>
      </c>
      <c r="Q506" s="43">
        <v>2</v>
      </c>
      <c r="R506" s="43">
        <v>3</v>
      </c>
      <c r="S506" s="43">
        <v>3</v>
      </c>
      <c r="T506" s="43">
        <v>2</v>
      </c>
      <c r="U506" s="43">
        <v>1</v>
      </c>
      <c r="V506" s="43">
        <v>1</v>
      </c>
      <c r="W506" s="43">
        <v>3</v>
      </c>
      <c r="X506" s="43">
        <v>3</v>
      </c>
      <c r="Y506" s="43">
        <v>2</v>
      </c>
      <c r="Z506" s="43">
        <v>2</v>
      </c>
      <c r="AA506" s="43">
        <v>2</v>
      </c>
      <c r="AB506" s="43">
        <v>2</v>
      </c>
      <c r="AC506" s="43">
        <v>3</v>
      </c>
      <c r="AD506" s="47">
        <f t="shared" si="24"/>
        <v>58</v>
      </c>
      <c r="AE506" s="47">
        <f t="shared" si="25"/>
        <v>2.3143170182107013</v>
      </c>
      <c r="AF506" s="47">
        <v>2</v>
      </c>
      <c r="AG506" s="47" t="str">
        <f t="shared" si="26"/>
        <v>RENDAH</v>
      </c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</row>
    <row r="507" spans="1:43" x14ac:dyDescent="0.2">
      <c r="A507" s="28" t="s">
        <v>1321</v>
      </c>
      <c r="B507" s="42" t="s">
        <v>69</v>
      </c>
      <c r="C507" s="42">
        <v>13</v>
      </c>
      <c r="D507" s="42">
        <v>8</v>
      </c>
      <c r="E507" s="43">
        <v>1</v>
      </c>
      <c r="F507" s="43">
        <v>1</v>
      </c>
      <c r="G507" s="43">
        <v>1</v>
      </c>
      <c r="H507" s="43">
        <v>1</v>
      </c>
      <c r="I507" s="43">
        <v>1</v>
      </c>
      <c r="J507" s="43">
        <v>1</v>
      </c>
      <c r="K507" s="43">
        <v>1</v>
      </c>
      <c r="L507" s="43">
        <v>3</v>
      </c>
      <c r="M507" s="43">
        <v>2</v>
      </c>
      <c r="N507" s="43">
        <v>3</v>
      </c>
      <c r="O507" s="43">
        <v>1</v>
      </c>
      <c r="P507" s="43">
        <v>3</v>
      </c>
      <c r="Q507" s="43">
        <v>1</v>
      </c>
      <c r="R507" s="43">
        <v>3</v>
      </c>
      <c r="S507" s="43">
        <v>1</v>
      </c>
      <c r="T507" s="43">
        <v>1</v>
      </c>
      <c r="U507" s="43">
        <v>1</v>
      </c>
      <c r="V507" s="43">
        <v>3</v>
      </c>
      <c r="W507" s="43">
        <v>4</v>
      </c>
      <c r="X507" s="43">
        <v>4</v>
      </c>
      <c r="Y507" s="43">
        <v>3</v>
      </c>
      <c r="Z507" s="43">
        <v>3</v>
      </c>
      <c r="AA507" s="43">
        <v>3</v>
      </c>
      <c r="AB507" s="43">
        <v>1</v>
      </c>
      <c r="AC507" s="43">
        <v>1</v>
      </c>
      <c r="AD507" s="47">
        <f t="shared" si="24"/>
        <v>48</v>
      </c>
      <c r="AE507" s="47">
        <f t="shared" si="25"/>
        <v>1.7742237975904749</v>
      </c>
      <c r="AF507" s="47">
        <v>2</v>
      </c>
      <c r="AG507" s="47" t="str">
        <f t="shared" si="26"/>
        <v>RENDAH</v>
      </c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</row>
    <row r="508" spans="1:43" x14ac:dyDescent="0.2">
      <c r="A508" s="28" t="s">
        <v>1322</v>
      </c>
      <c r="B508" s="42" t="s">
        <v>69</v>
      </c>
      <c r="C508" s="42">
        <v>14</v>
      </c>
      <c r="D508" s="42">
        <v>8</v>
      </c>
      <c r="E508" s="43">
        <v>4</v>
      </c>
      <c r="F508" s="43">
        <v>3</v>
      </c>
      <c r="G508" s="43">
        <v>3</v>
      </c>
      <c r="H508" s="43">
        <v>3</v>
      </c>
      <c r="I508" s="43">
        <v>4</v>
      </c>
      <c r="J508" s="43">
        <v>3</v>
      </c>
      <c r="K508" s="43">
        <v>4</v>
      </c>
      <c r="L508" s="43">
        <v>3</v>
      </c>
      <c r="M508" s="43">
        <v>2</v>
      </c>
      <c r="N508" s="43">
        <v>3</v>
      </c>
      <c r="O508" s="43">
        <v>3</v>
      </c>
      <c r="P508" s="43">
        <v>3</v>
      </c>
      <c r="Q508" s="43">
        <v>3</v>
      </c>
      <c r="R508" s="43">
        <v>3</v>
      </c>
      <c r="S508" s="43">
        <v>3</v>
      </c>
      <c r="T508" s="43">
        <v>3</v>
      </c>
      <c r="U508" s="43">
        <v>3</v>
      </c>
      <c r="V508" s="43">
        <v>3</v>
      </c>
      <c r="W508" s="43">
        <v>3</v>
      </c>
      <c r="X508" s="43">
        <v>4</v>
      </c>
      <c r="Y508" s="43">
        <v>3</v>
      </c>
      <c r="Z508" s="43">
        <v>4</v>
      </c>
      <c r="AA508" s="43">
        <v>4</v>
      </c>
      <c r="AB508" s="43">
        <v>3</v>
      </c>
      <c r="AC508" s="43">
        <v>2</v>
      </c>
      <c r="AD508" s="47">
        <f t="shared" si="24"/>
        <v>79</v>
      </c>
      <c r="AE508" s="47">
        <f t="shared" si="25"/>
        <v>3.2892861049430917</v>
      </c>
      <c r="AF508" s="47">
        <v>3</v>
      </c>
      <c r="AG508" s="47" t="str">
        <f t="shared" si="26"/>
        <v>SEDANG</v>
      </c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</row>
    <row r="509" spans="1:43" x14ac:dyDescent="0.2">
      <c r="A509" s="28" t="s">
        <v>1323</v>
      </c>
      <c r="B509" s="42" t="s">
        <v>69</v>
      </c>
      <c r="C509" s="42">
        <v>14</v>
      </c>
      <c r="D509" s="42">
        <v>8</v>
      </c>
      <c r="E509" s="43">
        <v>3</v>
      </c>
      <c r="F509" s="43">
        <v>4</v>
      </c>
      <c r="G509" s="43">
        <v>1</v>
      </c>
      <c r="H509" s="43">
        <v>1</v>
      </c>
      <c r="I509" s="43">
        <v>1</v>
      </c>
      <c r="J509" s="43">
        <v>2</v>
      </c>
      <c r="K509" s="43">
        <v>4</v>
      </c>
      <c r="L509" s="43">
        <v>4</v>
      </c>
      <c r="M509" s="43">
        <v>4</v>
      </c>
      <c r="N509" s="43">
        <v>3</v>
      </c>
      <c r="O509" s="43">
        <v>2</v>
      </c>
      <c r="P509" s="43">
        <v>3</v>
      </c>
      <c r="Q509" s="43">
        <v>1</v>
      </c>
      <c r="R509" s="43">
        <v>4</v>
      </c>
      <c r="S509" s="43">
        <v>3</v>
      </c>
      <c r="T509" s="43">
        <v>4</v>
      </c>
      <c r="U509" s="43">
        <v>3</v>
      </c>
      <c r="V509" s="43">
        <v>4</v>
      </c>
      <c r="W509" s="43">
        <v>4</v>
      </c>
      <c r="X509" s="43">
        <v>4</v>
      </c>
      <c r="Y509" s="43">
        <v>4</v>
      </c>
      <c r="Z509" s="43">
        <v>4</v>
      </c>
      <c r="AA509" s="43">
        <v>4</v>
      </c>
      <c r="AB509" s="43">
        <v>4</v>
      </c>
      <c r="AC509" s="43">
        <v>4</v>
      </c>
      <c r="AD509" s="47">
        <f t="shared" si="24"/>
        <v>79</v>
      </c>
      <c r="AE509" s="47">
        <f t="shared" si="25"/>
        <v>2.9423981956032788</v>
      </c>
      <c r="AF509" s="47">
        <v>3</v>
      </c>
      <c r="AG509" s="47" t="str">
        <f t="shared" si="26"/>
        <v>SEDANG</v>
      </c>
      <c r="AH509" s="58"/>
      <c r="AI509" s="58"/>
      <c r="AJ509" s="58"/>
      <c r="AK509" s="58"/>
      <c r="AL509" s="58"/>
      <c r="AM509" s="58"/>
      <c r="AN509" s="58"/>
      <c r="AO509" s="58"/>
      <c r="AP509" s="58"/>
      <c r="AQ509" s="58"/>
    </row>
    <row r="510" spans="1:43" x14ac:dyDescent="0.2">
      <c r="A510" s="28" t="s">
        <v>1324</v>
      </c>
      <c r="B510" s="42" t="s">
        <v>69</v>
      </c>
      <c r="C510" s="42">
        <v>14</v>
      </c>
      <c r="D510" s="42">
        <v>8</v>
      </c>
      <c r="E510" s="43">
        <v>3</v>
      </c>
      <c r="F510" s="43">
        <v>3</v>
      </c>
      <c r="G510" s="43">
        <v>2</v>
      </c>
      <c r="H510" s="43">
        <v>2</v>
      </c>
      <c r="I510" s="43">
        <v>1</v>
      </c>
      <c r="J510" s="43">
        <v>3</v>
      </c>
      <c r="K510" s="43">
        <v>3</v>
      </c>
      <c r="L510" s="43">
        <v>3</v>
      </c>
      <c r="M510" s="43">
        <v>3</v>
      </c>
      <c r="N510" s="43">
        <v>2</v>
      </c>
      <c r="O510" s="43">
        <v>3</v>
      </c>
      <c r="P510" s="43">
        <v>3</v>
      </c>
      <c r="Q510" s="43">
        <v>2</v>
      </c>
      <c r="R510" s="43">
        <v>3</v>
      </c>
      <c r="S510" s="43">
        <v>2</v>
      </c>
      <c r="T510" s="43">
        <v>2</v>
      </c>
      <c r="U510" s="43">
        <v>2</v>
      </c>
      <c r="V510" s="43">
        <v>2</v>
      </c>
      <c r="W510" s="43">
        <v>3</v>
      </c>
      <c r="X510" s="43">
        <v>3</v>
      </c>
      <c r="Y510" s="43">
        <v>2</v>
      </c>
      <c r="Z510" s="43">
        <v>3</v>
      </c>
      <c r="AA510" s="43">
        <v>2</v>
      </c>
      <c r="AB510" s="43">
        <v>3</v>
      </c>
      <c r="AC510" s="43">
        <v>3</v>
      </c>
      <c r="AD510" s="47">
        <f t="shared" si="24"/>
        <v>63</v>
      </c>
      <c r="AE510" s="47">
        <f t="shared" si="25"/>
        <v>2.5388593973131184</v>
      </c>
      <c r="AF510" s="47">
        <v>2</v>
      </c>
      <c r="AG510" s="47" t="str">
        <f t="shared" si="26"/>
        <v>SEDANG</v>
      </c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</row>
    <row r="511" spans="1:43" x14ac:dyDescent="0.2">
      <c r="A511" s="28" t="s">
        <v>1325</v>
      </c>
      <c r="B511" s="42" t="s">
        <v>69</v>
      </c>
      <c r="C511" s="42">
        <v>13</v>
      </c>
      <c r="D511" s="42">
        <v>8</v>
      </c>
      <c r="E511" s="43">
        <v>4</v>
      </c>
      <c r="F511" s="43">
        <v>4</v>
      </c>
      <c r="G511" s="43">
        <v>3</v>
      </c>
      <c r="H511" s="43">
        <v>2</v>
      </c>
      <c r="I511" s="43">
        <v>4</v>
      </c>
      <c r="J511" s="43">
        <v>4</v>
      </c>
      <c r="K511" s="43">
        <v>2</v>
      </c>
      <c r="L511" s="43">
        <v>3</v>
      </c>
      <c r="M511" s="43">
        <v>3</v>
      </c>
      <c r="N511" s="43">
        <v>2</v>
      </c>
      <c r="O511" s="43">
        <v>3</v>
      </c>
      <c r="P511" s="43">
        <v>3</v>
      </c>
      <c r="Q511" s="43">
        <v>2</v>
      </c>
      <c r="R511" s="43">
        <v>3</v>
      </c>
      <c r="S511" s="43">
        <v>3</v>
      </c>
      <c r="T511" s="43">
        <v>3</v>
      </c>
      <c r="U511" s="43">
        <v>2</v>
      </c>
      <c r="V511" s="43">
        <v>2</v>
      </c>
      <c r="W511" s="43">
        <v>3</v>
      </c>
      <c r="X511" s="43">
        <v>3</v>
      </c>
      <c r="Y511" s="43">
        <v>3</v>
      </c>
      <c r="Z511" s="43">
        <v>3</v>
      </c>
      <c r="AA511" s="43">
        <v>3</v>
      </c>
      <c r="AB511" s="43">
        <v>2</v>
      </c>
      <c r="AC511" s="43">
        <v>2</v>
      </c>
      <c r="AD511" s="47">
        <f t="shared" si="24"/>
        <v>71</v>
      </c>
      <c r="AE511" s="47">
        <f t="shared" si="25"/>
        <v>2.9163836132623429</v>
      </c>
      <c r="AF511" s="47">
        <v>3</v>
      </c>
      <c r="AG511" s="47" t="str">
        <f t="shared" si="26"/>
        <v>SEDANG</v>
      </c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</row>
    <row r="512" spans="1:43" x14ac:dyDescent="0.2">
      <c r="A512" s="28" t="s">
        <v>1326</v>
      </c>
      <c r="B512" s="42" t="s">
        <v>69</v>
      </c>
      <c r="C512" s="42">
        <v>14</v>
      </c>
      <c r="D512" s="42">
        <v>8</v>
      </c>
      <c r="E512" s="43">
        <v>4</v>
      </c>
      <c r="F512" s="43">
        <v>3</v>
      </c>
      <c r="G512" s="43">
        <v>1</v>
      </c>
      <c r="H512" s="43">
        <v>2</v>
      </c>
      <c r="I512" s="43">
        <v>1</v>
      </c>
      <c r="J512" s="43">
        <v>2</v>
      </c>
      <c r="K512" s="43">
        <v>1</v>
      </c>
      <c r="L512" s="43">
        <v>2</v>
      </c>
      <c r="M512" s="43">
        <v>2</v>
      </c>
      <c r="N512" s="43">
        <v>1</v>
      </c>
      <c r="O512" s="43">
        <v>1</v>
      </c>
      <c r="P512" s="43">
        <v>1</v>
      </c>
      <c r="Q512" s="43">
        <v>1</v>
      </c>
      <c r="R512" s="43">
        <v>3</v>
      </c>
      <c r="S512" s="43">
        <v>1</v>
      </c>
      <c r="T512" s="43">
        <v>3</v>
      </c>
      <c r="U512" s="43">
        <v>2</v>
      </c>
      <c r="V512" s="43">
        <v>1</v>
      </c>
      <c r="W512" s="43">
        <v>2</v>
      </c>
      <c r="X512" s="43">
        <v>2</v>
      </c>
      <c r="Y512" s="43">
        <v>2</v>
      </c>
      <c r="Z512" s="43">
        <v>2</v>
      </c>
      <c r="AA512" s="43">
        <v>3</v>
      </c>
      <c r="AB512" s="43">
        <v>3</v>
      </c>
      <c r="AC512" s="43">
        <v>3</v>
      </c>
      <c r="AD512" s="47">
        <f t="shared" si="24"/>
        <v>49</v>
      </c>
      <c r="AE512" s="47">
        <f t="shared" si="25"/>
        <v>1.8365427773022769</v>
      </c>
      <c r="AF512" s="47">
        <v>2</v>
      </c>
      <c r="AG512" s="47" t="str">
        <f t="shared" si="26"/>
        <v>RENDAH</v>
      </c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</row>
    <row r="513" spans="1:43" x14ac:dyDescent="0.2">
      <c r="A513" s="28" t="s">
        <v>1327</v>
      </c>
      <c r="B513" s="42" t="s">
        <v>69</v>
      </c>
      <c r="C513" s="42">
        <v>14</v>
      </c>
      <c r="D513" s="42">
        <v>9</v>
      </c>
      <c r="E513" s="43">
        <v>4</v>
      </c>
      <c r="F513" s="43">
        <v>4</v>
      </c>
      <c r="G513" s="43">
        <v>1</v>
      </c>
      <c r="H513" s="43">
        <v>3</v>
      </c>
      <c r="I513" s="43">
        <v>1</v>
      </c>
      <c r="J513" s="43">
        <v>4</v>
      </c>
      <c r="K513" s="43">
        <v>1</v>
      </c>
      <c r="L513" s="43">
        <v>4</v>
      </c>
      <c r="M513" s="43">
        <v>3</v>
      </c>
      <c r="N513" s="43">
        <v>3</v>
      </c>
      <c r="O513" s="43">
        <v>3</v>
      </c>
      <c r="P513" s="43">
        <v>1</v>
      </c>
      <c r="Q513" s="43">
        <v>1</v>
      </c>
      <c r="R513" s="43">
        <v>4</v>
      </c>
      <c r="S513" s="43">
        <v>3</v>
      </c>
      <c r="T513" s="43">
        <v>4</v>
      </c>
      <c r="U513" s="43">
        <v>3</v>
      </c>
      <c r="V513" s="43">
        <v>2</v>
      </c>
      <c r="W513" s="43">
        <v>4</v>
      </c>
      <c r="X513" s="43">
        <v>4</v>
      </c>
      <c r="Y513" s="43">
        <v>2</v>
      </c>
      <c r="Z513" s="43">
        <v>4</v>
      </c>
      <c r="AA513" s="43">
        <v>4</v>
      </c>
      <c r="AB513" s="43">
        <v>4</v>
      </c>
      <c r="AC513" s="43">
        <v>3</v>
      </c>
      <c r="AD513" s="47">
        <f t="shared" si="24"/>
        <v>74</v>
      </c>
      <c r="AE513" s="47">
        <f t="shared" si="25"/>
        <v>2.7648246789464763</v>
      </c>
      <c r="AF513" s="47">
        <v>3</v>
      </c>
      <c r="AG513" s="47" t="str">
        <f t="shared" si="26"/>
        <v>SEDANG</v>
      </c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</row>
    <row r="514" spans="1:43" x14ac:dyDescent="0.2">
      <c r="A514" s="28" t="s">
        <v>1328</v>
      </c>
      <c r="B514" s="42" t="s">
        <v>69</v>
      </c>
      <c r="C514" s="42">
        <v>14</v>
      </c>
      <c r="D514" s="42">
        <v>8</v>
      </c>
      <c r="E514" s="43">
        <v>3</v>
      </c>
      <c r="F514" s="43">
        <v>3</v>
      </c>
      <c r="G514" s="43">
        <v>2</v>
      </c>
      <c r="H514" s="43">
        <v>2</v>
      </c>
      <c r="I514" s="43">
        <v>2</v>
      </c>
      <c r="J514" s="43">
        <v>2</v>
      </c>
      <c r="K514" s="43">
        <v>1</v>
      </c>
      <c r="L514" s="43">
        <v>3</v>
      </c>
      <c r="M514" s="43">
        <v>3</v>
      </c>
      <c r="N514" s="43">
        <v>1</v>
      </c>
      <c r="O514" s="43">
        <v>2</v>
      </c>
      <c r="P514" s="43">
        <v>2</v>
      </c>
      <c r="Q514" s="43">
        <v>3</v>
      </c>
      <c r="R514" s="43">
        <v>3</v>
      </c>
      <c r="S514" s="43">
        <v>3</v>
      </c>
      <c r="T514" s="43">
        <v>3</v>
      </c>
      <c r="U514" s="43">
        <v>2</v>
      </c>
      <c r="V514" s="43">
        <v>2</v>
      </c>
      <c r="W514" s="43">
        <v>3</v>
      </c>
      <c r="X514" s="43">
        <v>3</v>
      </c>
      <c r="Y514" s="43">
        <v>2</v>
      </c>
      <c r="Z514" s="43">
        <v>2</v>
      </c>
      <c r="AA514" s="43">
        <v>2</v>
      </c>
      <c r="AB514" s="43">
        <v>3</v>
      </c>
      <c r="AC514" s="43">
        <v>2</v>
      </c>
      <c r="AD514" s="47">
        <f t="shared" si="24"/>
        <v>59</v>
      </c>
      <c r="AE514" s="47">
        <f t="shared" si="25"/>
        <v>2.3906178044561481</v>
      </c>
      <c r="AF514" s="47">
        <v>2</v>
      </c>
      <c r="AG514" s="47" t="str">
        <f t="shared" si="26"/>
        <v>SEDANG</v>
      </c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</row>
    <row r="515" spans="1:43" x14ac:dyDescent="0.2">
      <c r="A515" s="28" t="s">
        <v>1329</v>
      </c>
      <c r="B515" s="42" t="s">
        <v>69</v>
      </c>
      <c r="C515" s="42">
        <v>13</v>
      </c>
      <c r="D515" s="42">
        <v>9</v>
      </c>
      <c r="E515" s="43">
        <v>4</v>
      </c>
      <c r="F515" s="43">
        <v>3</v>
      </c>
      <c r="G515" s="43">
        <v>2</v>
      </c>
      <c r="H515" s="43">
        <v>3</v>
      </c>
      <c r="I515" s="43">
        <v>2</v>
      </c>
      <c r="J515" s="43">
        <v>3</v>
      </c>
      <c r="K515" s="43">
        <v>1</v>
      </c>
      <c r="L515" s="43">
        <v>4</v>
      </c>
      <c r="M515" s="43">
        <v>2</v>
      </c>
      <c r="N515" s="43">
        <v>2</v>
      </c>
      <c r="O515" s="43">
        <v>3</v>
      </c>
      <c r="P515" s="43">
        <v>2</v>
      </c>
      <c r="Q515" s="43">
        <v>2</v>
      </c>
      <c r="R515" s="43">
        <v>3</v>
      </c>
      <c r="S515" s="43">
        <v>4</v>
      </c>
      <c r="T515" s="43">
        <v>4</v>
      </c>
      <c r="U515" s="43">
        <v>3</v>
      </c>
      <c r="V515" s="43">
        <v>2</v>
      </c>
      <c r="W515" s="43">
        <v>4</v>
      </c>
      <c r="X515" s="43">
        <v>4</v>
      </c>
      <c r="Y515" s="43">
        <v>3</v>
      </c>
      <c r="Z515" s="43">
        <v>3</v>
      </c>
      <c r="AA515" s="43">
        <v>2</v>
      </c>
      <c r="AB515" s="43">
        <v>2</v>
      </c>
      <c r="AC515" s="43">
        <v>2</v>
      </c>
      <c r="AD515" s="47">
        <f t="shared" si="24"/>
        <v>69</v>
      </c>
      <c r="AE515" s="47">
        <f t="shared" si="25"/>
        <v>2.7778813897257097</v>
      </c>
      <c r="AF515" s="47">
        <v>3</v>
      </c>
      <c r="AG515" s="47" t="str">
        <f t="shared" si="26"/>
        <v>SEDANG</v>
      </c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</row>
    <row r="516" spans="1:43" x14ac:dyDescent="0.2">
      <c r="A516" s="28" t="s">
        <v>1330</v>
      </c>
      <c r="B516" s="42" t="s">
        <v>69</v>
      </c>
      <c r="C516" s="42">
        <v>15</v>
      </c>
      <c r="D516" s="42">
        <v>9</v>
      </c>
      <c r="E516" s="43">
        <v>3</v>
      </c>
      <c r="F516" s="43">
        <v>2</v>
      </c>
      <c r="G516" s="43">
        <v>2</v>
      </c>
      <c r="H516" s="43">
        <v>3</v>
      </c>
      <c r="I516" s="43">
        <v>3</v>
      </c>
      <c r="J516" s="43">
        <v>2</v>
      </c>
      <c r="K516" s="43">
        <v>2</v>
      </c>
      <c r="L516" s="43">
        <v>3</v>
      </c>
      <c r="M516" s="43">
        <v>3</v>
      </c>
      <c r="N516" s="43">
        <v>2</v>
      </c>
      <c r="O516" s="43">
        <v>3</v>
      </c>
      <c r="P516" s="43">
        <v>2</v>
      </c>
      <c r="Q516" s="43">
        <v>3</v>
      </c>
      <c r="R516" s="43">
        <v>3</v>
      </c>
      <c r="S516" s="43">
        <v>2</v>
      </c>
      <c r="T516" s="43">
        <v>3</v>
      </c>
      <c r="U516" s="43">
        <v>3</v>
      </c>
      <c r="V516" s="43">
        <v>3</v>
      </c>
      <c r="W516" s="43">
        <v>3</v>
      </c>
      <c r="X516" s="43">
        <v>3</v>
      </c>
      <c r="Y516" s="43">
        <v>3</v>
      </c>
      <c r="Z516" s="43">
        <v>3</v>
      </c>
      <c r="AA516" s="43">
        <v>3</v>
      </c>
      <c r="AB516" s="43">
        <v>2</v>
      </c>
      <c r="AC516" s="43">
        <v>2</v>
      </c>
      <c r="AD516" s="47">
        <f t="shared" si="24"/>
        <v>66</v>
      </c>
      <c r="AE516" s="47">
        <f t="shared" si="25"/>
        <v>2.7533213474260791</v>
      </c>
      <c r="AF516" s="47">
        <v>3</v>
      </c>
      <c r="AG516" s="47" t="str">
        <f t="shared" si="26"/>
        <v>SEDANG</v>
      </c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</row>
    <row r="517" spans="1:43" x14ac:dyDescent="0.2">
      <c r="A517" s="28" t="s">
        <v>1331</v>
      </c>
      <c r="B517" s="42" t="s">
        <v>69</v>
      </c>
      <c r="C517" s="42">
        <v>14</v>
      </c>
      <c r="D517" s="42">
        <v>8</v>
      </c>
      <c r="E517" s="43">
        <v>3</v>
      </c>
      <c r="F517" s="43">
        <v>3</v>
      </c>
      <c r="G517" s="43">
        <v>3</v>
      </c>
      <c r="H517" s="43">
        <v>3</v>
      </c>
      <c r="I517" s="43">
        <v>1</v>
      </c>
      <c r="J517" s="43">
        <v>2</v>
      </c>
      <c r="K517" s="43">
        <v>4</v>
      </c>
      <c r="L517" s="43">
        <v>3</v>
      </c>
      <c r="M517" s="43">
        <v>3</v>
      </c>
      <c r="N517" s="43">
        <v>1</v>
      </c>
      <c r="O517" s="43">
        <v>3</v>
      </c>
      <c r="P517" s="43">
        <v>2</v>
      </c>
      <c r="Q517" s="43">
        <v>2</v>
      </c>
      <c r="R517" s="43">
        <v>3</v>
      </c>
      <c r="S517" s="43">
        <v>2</v>
      </c>
      <c r="T517" s="43">
        <v>3</v>
      </c>
      <c r="U517" s="43">
        <v>2</v>
      </c>
      <c r="V517" s="43">
        <v>2</v>
      </c>
      <c r="W517" s="43">
        <v>3</v>
      </c>
      <c r="X517" s="43">
        <v>3</v>
      </c>
      <c r="Y517" s="43">
        <v>2</v>
      </c>
      <c r="Z517" s="43">
        <v>3</v>
      </c>
      <c r="AA517" s="43">
        <v>3</v>
      </c>
      <c r="AB517" s="43">
        <v>2</v>
      </c>
      <c r="AC517" s="43">
        <v>3</v>
      </c>
      <c r="AD517" s="47">
        <f t="shared" si="24"/>
        <v>64</v>
      </c>
      <c r="AE517" s="47">
        <f t="shared" si="25"/>
        <v>2.5388593973131184</v>
      </c>
      <c r="AF517" s="47">
        <v>2</v>
      </c>
      <c r="AG517" s="47" t="str">
        <f t="shared" si="26"/>
        <v>SEDANG</v>
      </c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</row>
    <row r="518" spans="1:43" x14ac:dyDescent="0.2">
      <c r="A518" s="28" t="s">
        <v>1332</v>
      </c>
      <c r="B518" s="42" t="s">
        <v>69</v>
      </c>
      <c r="C518" s="42">
        <v>14</v>
      </c>
      <c r="D518" s="42">
        <v>9</v>
      </c>
      <c r="E518" s="43">
        <v>3</v>
      </c>
      <c r="F518" s="43">
        <v>3</v>
      </c>
      <c r="G518" s="43">
        <v>2</v>
      </c>
      <c r="H518" s="43">
        <v>2</v>
      </c>
      <c r="I518" s="43">
        <v>2</v>
      </c>
      <c r="J518" s="43">
        <v>3</v>
      </c>
      <c r="K518" s="43">
        <v>2</v>
      </c>
      <c r="L518" s="43">
        <v>3</v>
      </c>
      <c r="M518" s="43">
        <v>3</v>
      </c>
      <c r="N518" s="43">
        <v>3</v>
      </c>
      <c r="O518" s="43">
        <v>3</v>
      </c>
      <c r="P518" s="43">
        <v>2</v>
      </c>
      <c r="Q518" s="43">
        <v>3</v>
      </c>
      <c r="R518" s="43">
        <v>3</v>
      </c>
      <c r="S518" s="43">
        <v>3</v>
      </c>
      <c r="T518" s="43">
        <v>3</v>
      </c>
      <c r="U518" s="43">
        <v>3</v>
      </c>
      <c r="V518" s="43">
        <v>3</v>
      </c>
      <c r="W518" s="43">
        <v>3</v>
      </c>
      <c r="X518" s="43">
        <v>3</v>
      </c>
      <c r="Y518" s="43">
        <v>3</v>
      </c>
      <c r="Z518" s="43">
        <v>3</v>
      </c>
      <c r="AA518" s="43">
        <v>3</v>
      </c>
      <c r="AB518" s="43">
        <v>2</v>
      </c>
      <c r="AC518" s="43">
        <v>2</v>
      </c>
      <c r="AD518" s="47">
        <f t="shared" si="24"/>
        <v>68</v>
      </c>
      <c r="AE518" s="47">
        <f t="shared" si="25"/>
        <v>2.8440956803899375</v>
      </c>
      <c r="AF518" s="47">
        <v>3</v>
      </c>
      <c r="AG518" s="47" t="str">
        <f t="shared" si="26"/>
        <v>SEDANG</v>
      </c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</row>
    <row r="519" spans="1:43" x14ac:dyDescent="0.2">
      <c r="A519" s="28" t="s">
        <v>1333</v>
      </c>
      <c r="B519" s="42" t="s">
        <v>69</v>
      </c>
      <c r="C519" s="42">
        <v>14</v>
      </c>
      <c r="D519" s="42">
        <v>8</v>
      </c>
      <c r="E519" s="43">
        <v>2</v>
      </c>
      <c r="F519" s="43">
        <v>3</v>
      </c>
      <c r="G519" s="43">
        <v>1</v>
      </c>
      <c r="H519" s="43">
        <v>2</v>
      </c>
      <c r="I519" s="43">
        <v>1</v>
      </c>
      <c r="J519" s="43">
        <v>3</v>
      </c>
      <c r="K519" s="43">
        <v>1</v>
      </c>
      <c r="L519" s="43">
        <v>3</v>
      </c>
      <c r="M519" s="43">
        <v>3</v>
      </c>
      <c r="N519" s="43">
        <v>3</v>
      </c>
      <c r="O519" s="43">
        <v>2</v>
      </c>
      <c r="P519" s="43">
        <v>2</v>
      </c>
      <c r="Q519" s="43">
        <v>2</v>
      </c>
      <c r="R519" s="43">
        <v>3</v>
      </c>
      <c r="S519" s="43">
        <v>2</v>
      </c>
      <c r="T519" s="43">
        <v>2</v>
      </c>
      <c r="U519" s="43">
        <v>2</v>
      </c>
      <c r="V519" s="43">
        <v>3</v>
      </c>
      <c r="W519" s="43">
        <v>2</v>
      </c>
      <c r="X519" s="43">
        <v>3</v>
      </c>
      <c r="Y519" s="43">
        <v>2</v>
      </c>
      <c r="Z519" s="43">
        <v>3</v>
      </c>
      <c r="AA519" s="43">
        <v>3</v>
      </c>
      <c r="AB519" s="43">
        <v>3</v>
      </c>
      <c r="AC519" s="43">
        <v>3</v>
      </c>
      <c r="AD519" s="47">
        <f t="shared" si="24"/>
        <v>59</v>
      </c>
      <c r="AE519" s="47">
        <f t="shared" si="25"/>
        <v>2.3252462348761682</v>
      </c>
      <c r="AF519" s="47">
        <v>2</v>
      </c>
      <c r="AG519" s="47" t="str">
        <f t="shared" si="26"/>
        <v>SEDANG</v>
      </c>
      <c r="AH519" s="58"/>
      <c r="AI519" s="58"/>
      <c r="AJ519" s="58"/>
      <c r="AK519" s="58"/>
      <c r="AL519" s="58"/>
      <c r="AM519" s="58"/>
      <c r="AN519" s="58"/>
      <c r="AO519" s="58"/>
      <c r="AP519" s="58"/>
      <c r="AQ519" s="58"/>
    </row>
    <row r="520" spans="1:43" x14ac:dyDescent="0.2">
      <c r="A520" s="28" t="s">
        <v>1334</v>
      </c>
      <c r="B520" s="42" t="s">
        <v>69</v>
      </c>
      <c r="C520" s="42">
        <v>14</v>
      </c>
      <c r="D520" s="42">
        <v>9</v>
      </c>
      <c r="E520" s="43">
        <v>4</v>
      </c>
      <c r="F520" s="43">
        <v>3</v>
      </c>
      <c r="G520" s="43">
        <v>2</v>
      </c>
      <c r="H520" s="43">
        <v>3</v>
      </c>
      <c r="I520" s="43">
        <v>3</v>
      </c>
      <c r="J520" s="43">
        <v>1</v>
      </c>
      <c r="K520" s="43">
        <v>2</v>
      </c>
      <c r="L520" s="43">
        <v>4</v>
      </c>
      <c r="M520" s="43">
        <v>4</v>
      </c>
      <c r="N520" s="43">
        <v>3</v>
      </c>
      <c r="O520" s="43">
        <v>4</v>
      </c>
      <c r="P520" s="43">
        <v>2</v>
      </c>
      <c r="Q520" s="43">
        <v>2</v>
      </c>
      <c r="R520" s="43">
        <v>4</v>
      </c>
      <c r="S520" s="43">
        <v>3</v>
      </c>
      <c r="T520" s="43">
        <v>3</v>
      </c>
      <c r="U520" s="43">
        <v>3</v>
      </c>
      <c r="V520" s="43">
        <v>3</v>
      </c>
      <c r="W520" s="43">
        <v>3</v>
      </c>
      <c r="X520" s="43">
        <v>3</v>
      </c>
      <c r="Y520" s="43">
        <v>3</v>
      </c>
      <c r="Z520" s="43">
        <v>4</v>
      </c>
      <c r="AA520" s="43">
        <v>4</v>
      </c>
      <c r="AB520" s="43">
        <v>2</v>
      </c>
      <c r="AC520" s="43">
        <v>2</v>
      </c>
      <c r="AD520" s="47">
        <f t="shared" si="24"/>
        <v>74</v>
      </c>
      <c r="AE520" s="47">
        <f t="shared" si="25"/>
        <v>2.9983743166281935</v>
      </c>
      <c r="AF520" s="47">
        <v>3</v>
      </c>
      <c r="AG520" s="47" t="str">
        <f t="shared" si="26"/>
        <v>SEDANG</v>
      </c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</row>
    <row r="521" spans="1:43" x14ac:dyDescent="0.2">
      <c r="A521" s="28" t="s">
        <v>1335</v>
      </c>
      <c r="B521" s="42" t="s">
        <v>69</v>
      </c>
      <c r="C521" s="42">
        <v>13</v>
      </c>
      <c r="D521" s="42">
        <v>8</v>
      </c>
      <c r="E521" s="43">
        <v>2</v>
      </c>
      <c r="F521" s="43">
        <v>3</v>
      </c>
      <c r="G521" s="43">
        <v>3</v>
      </c>
      <c r="H521" s="43">
        <v>3</v>
      </c>
      <c r="I521" s="43">
        <v>2</v>
      </c>
      <c r="J521" s="43">
        <v>2</v>
      </c>
      <c r="K521" s="43">
        <v>2</v>
      </c>
      <c r="L521" s="43">
        <v>3</v>
      </c>
      <c r="M521" s="43">
        <v>3</v>
      </c>
      <c r="N521" s="43">
        <v>3</v>
      </c>
      <c r="O521" s="43">
        <v>3</v>
      </c>
      <c r="P521" s="43">
        <v>3</v>
      </c>
      <c r="Q521" s="43">
        <v>1</v>
      </c>
      <c r="R521" s="43">
        <v>4</v>
      </c>
      <c r="S521" s="43">
        <v>1</v>
      </c>
      <c r="T521" s="43">
        <v>3</v>
      </c>
      <c r="U521" s="43">
        <v>4</v>
      </c>
      <c r="V521" s="43">
        <v>2</v>
      </c>
      <c r="W521" s="43">
        <v>3</v>
      </c>
      <c r="X521" s="43">
        <v>3</v>
      </c>
      <c r="Y521" s="43">
        <v>2</v>
      </c>
      <c r="Z521" s="43">
        <v>4</v>
      </c>
      <c r="AA521" s="43">
        <v>4</v>
      </c>
      <c r="AB521" s="43">
        <v>3</v>
      </c>
      <c r="AC521" s="43">
        <v>3</v>
      </c>
      <c r="AD521" s="47">
        <f t="shared" si="24"/>
        <v>69</v>
      </c>
      <c r="AE521" s="47">
        <f t="shared" si="25"/>
        <v>2.7146797247914685</v>
      </c>
      <c r="AF521" s="47">
        <v>3</v>
      </c>
      <c r="AG521" s="47" t="str">
        <f t="shared" si="26"/>
        <v>SEDANG</v>
      </c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</row>
    <row r="522" spans="1:43" x14ac:dyDescent="0.2">
      <c r="A522" s="28" t="s">
        <v>1336</v>
      </c>
      <c r="B522" s="42" t="s">
        <v>69</v>
      </c>
      <c r="C522" s="42">
        <v>14</v>
      </c>
      <c r="D522" s="42">
        <v>9</v>
      </c>
      <c r="E522" s="43">
        <v>3</v>
      </c>
      <c r="F522" s="43">
        <v>3</v>
      </c>
      <c r="G522" s="43">
        <v>2</v>
      </c>
      <c r="H522" s="43">
        <v>3</v>
      </c>
      <c r="I522" s="43">
        <v>2</v>
      </c>
      <c r="J522" s="43">
        <v>3</v>
      </c>
      <c r="K522" s="43">
        <v>3</v>
      </c>
      <c r="L522" s="43">
        <v>3</v>
      </c>
      <c r="M522" s="43">
        <v>3</v>
      </c>
      <c r="N522" s="43">
        <v>1</v>
      </c>
      <c r="O522" s="43">
        <v>3</v>
      </c>
      <c r="P522" s="43">
        <v>3</v>
      </c>
      <c r="Q522" s="43">
        <v>3</v>
      </c>
      <c r="R522" s="43">
        <v>3</v>
      </c>
      <c r="S522" s="43">
        <v>3</v>
      </c>
      <c r="T522" s="43">
        <v>3</v>
      </c>
      <c r="U522" s="43">
        <v>2</v>
      </c>
      <c r="V522" s="43">
        <v>3</v>
      </c>
      <c r="W522" s="43">
        <v>3</v>
      </c>
      <c r="X522" s="43">
        <v>3</v>
      </c>
      <c r="Y522" s="43">
        <v>3</v>
      </c>
      <c r="Z522" s="43">
        <v>3</v>
      </c>
      <c r="AA522" s="43">
        <v>3</v>
      </c>
      <c r="AB522" s="43">
        <v>3</v>
      </c>
      <c r="AC522" s="43">
        <v>3</v>
      </c>
      <c r="AD522" s="47">
        <f t="shared" si="24"/>
        <v>70</v>
      </c>
      <c r="AE522" s="47">
        <f t="shared" si="25"/>
        <v>2.8575267434913671</v>
      </c>
      <c r="AF522" s="47">
        <v>3</v>
      </c>
      <c r="AG522" s="47" t="str">
        <f t="shared" si="26"/>
        <v>SEDANG</v>
      </c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</row>
    <row r="523" spans="1:43" x14ac:dyDescent="0.2">
      <c r="A523" s="28" t="s">
        <v>1337</v>
      </c>
      <c r="B523" s="42" t="s">
        <v>69</v>
      </c>
      <c r="C523" s="42">
        <v>13</v>
      </c>
      <c r="D523" s="42">
        <v>8</v>
      </c>
      <c r="E523" s="43">
        <v>4</v>
      </c>
      <c r="F523" s="43">
        <v>3</v>
      </c>
      <c r="G523" s="43">
        <v>2</v>
      </c>
      <c r="H523" s="43">
        <v>2</v>
      </c>
      <c r="I523" s="43">
        <v>1</v>
      </c>
      <c r="J523" s="43">
        <v>2</v>
      </c>
      <c r="K523" s="43">
        <v>3</v>
      </c>
      <c r="L523" s="43">
        <v>3</v>
      </c>
      <c r="M523" s="43">
        <v>3</v>
      </c>
      <c r="N523" s="43">
        <v>4</v>
      </c>
      <c r="O523" s="43">
        <v>3</v>
      </c>
      <c r="P523" s="43">
        <v>4</v>
      </c>
      <c r="Q523" s="43">
        <v>2</v>
      </c>
      <c r="R523" s="43">
        <v>4</v>
      </c>
      <c r="S523" s="43">
        <v>4</v>
      </c>
      <c r="T523" s="43">
        <v>4</v>
      </c>
      <c r="U523" s="43">
        <v>4</v>
      </c>
      <c r="V523" s="43">
        <v>4</v>
      </c>
      <c r="W523" s="43">
        <v>4</v>
      </c>
      <c r="X523" s="43">
        <v>4</v>
      </c>
      <c r="Y523" s="43">
        <v>3</v>
      </c>
      <c r="Z523" s="43">
        <v>4</v>
      </c>
      <c r="AA523" s="43">
        <v>4</v>
      </c>
      <c r="AB523" s="43">
        <v>2</v>
      </c>
      <c r="AC523" s="43">
        <v>3</v>
      </c>
      <c r="AD523" s="47">
        <f t="shared" si="24"/>
        <v>80</v>
      </c>
      <c r="AE523" s="47">
        <f t="shared" si="25"/>
        <v>3.1610218336195302</v>
      </c>
      <c r="AF523" s="47">
        <v>3</v>
      </c>
      <c r="AG523" s="47" t="str">
        <f t="shared" si="26"/>
        <v>SEDANG</v>
      </c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</row>
    <row r="524" spans="1:43" x14ac:dyDescent="0.2">
      <c r="A524" s="28" t="s">
        <v>1338</v>
      </c>
      <c r="B524" s="42" t="s">
        <v>69</v>
      </c>
      <c r="C524" s="42">
        <v>13</v>
      </c>
      <c r="D524" s="42">
        <v>8</v>
      </c>
      <c r="E524" s="43">
        <v>4</v>
      </c>
      <c r="F524" s="43">
        <v>4</v>
      </c>
      <c r="G524" s="43">
        <v>3</v>
      </c>
      <c r="H524" s="43">
        <v>3</v>
      </c>
      <c r="I524" s="43">
        <v>2</v>
      </c>
      <c r="J524" s="43">
        <v>3</v>
      </c>
      <c r="K524" s="43">
        <v>2</v>
      </c>
      <c r="L524" s="43">
        <v>3</v>
      </c>
      <c r="M524" s="43">
        <v>3</v>
      </c>
      <c r="N524" s="43">
        <v>3</v>
      </c>
      <c r="O524" s="43">
        <v>3</v>
      </c>
      <c r="P524" s="43">
        <v>3</v>
      </c>
      <c r="Q524" s="43">
        <v>3</v>
      </c>
      <c r="R524" s="43">
        <v>3</v>
      </c>
      <c r="S524" s="43">
        <v>3</v>
      </c>
      <c r="T524" s="43">
        <v>3</v>
      </c>
      <c r="U524" s="43">
        <v>3</v>
      </c>
      <c r="V524" s="43">
        <v>3</v>
      </c>
      <c r="W524" s="43">
        <v>3</v>
      </c>
      <c r="X524" s="43">
        <v>3</v>
      </c>
      <c r="Y524" s="43">
        <v>3</v>
      </c>
      <c r="Z524" s="43">
        <v>3</v>
      </c>
      <c r="AA524" s="43">
        <v>4</v>
      </c>
      <c r="AB524" s="43">
        <v>3</v>
      </c>
      <c r="AC524" s="43">
        <v>3</v>
      </c>
      <c r="AD524" s="47">
        <f t="shared" si="24"/>
        <v>76</v>
      </c>
      <c r="AE524" s="47">
        <f t="shared" si="25"/>
        <v>3.1265498080708407</v>
      </c>
      <c r="AF524" s="47">
        <v>3</v>
      </c>
      <c r="AG524" s="47" t="str">
        <f t="shared" si="26"/>
        <v>SEDANG</v>
      </c>
      <c r="AH524" s="58"/>
      <c r="AI524" s="58"/>
      <c r="AJ524" s="58"/>
      <c r="AK524" s="58"/>
      <c r="AL524" s="58"/>
      <c r="AM524" s="58"/>
      <c r="AN524" s="58"/>
      <c r="AO524" s="58"/>
      <c r="AP524" s="58"/>
      <c r="AQ524" s="58"/>
    </row>
    <row r="525" spans="1:43" x14ac:dyDescent="0.2">
      <c r="A525" s="28" t="s">
        <v>1339</v>
      </c>
      <c r="B525" s="42" t="s">
        <v>69</v>
      </c>
      <c r="C525" s="42">
        <v>13</v>
      </c>
      <c r="D525" s="42">
        <v>8</v>
      </c>
      <c r="E525" s="43">
        <v>3</v>
      </c>
      <c r="F525" s="43">
        <v>3</v>
      </c>
      <c r="G525" s="43">
        <v>2</v>
      </c>
      <c r="H525" s="43">
        <v>2</v>
      </c>
      <c r="I525" s="43">
        <v>2</v>
      </c>
      <c r="J525" s="43">
        <v>3</v>
      </c>
      <c r="K525" s="43">
        <v>2</v>
      </c>
      <c r="L525" s="43">
        <v>3</v>
      </c>
      <c r="M525" s="43">
        <v>3</v>
      </c>
      <c r="N525" s="43">
        <v>2</v>
      </c>
      <c r="O525" s="43">
        <v>3</v>
      </c>
      <c r="P525" s="43">
        <v>2</v>
      </c>
      <c r="Q525" s="43">
        <v>2</v>
      </c>
      <c r="R525" s="43">
        <v>3</v>
      </c>
      <c r="S525" s="43">
        <v>3</v>
      </c>
      <c r="T525" s="43">
        <v>3</v>
      </c>
      <c r="U525" s="43">
        <v>3</v>
      </c>
      <c r="V525" s="43">
        <v>2</v>
      </c>
      <c r="W525" s="43">
        <v>3</v>
      </c>
      <c r="X525" s="43">
        <v>3</v>
      </c>
      <c r="Y525" s="43">
        <v>2</v>
      </c>
      <c r="Z525" s="43">
        <v>3</v>
      </c>
      <c r="AA525" s="43">
        <v>3</v>
      </c>
      <c r="AB525" s="43">
        <v>3</v>
      </c>
      <c r="AC525" s="43">
        <v>2</v>
      </c>
      <c r="AD525" s="47">
        <f t="shared" si="24"/>
        <v>65</v>
      </c>
      <c r="AE525" s="47">
        <f t="shared" si="25"/>
        <v>2.6962934130709009</v>
      </c>
      <c r="AF525" s="47">
        <v>3</v>
      </c>
      <c r="AG525" s="47" t="str">
        <f t="shared" si="26"/>
        <v>SEDANG</v>
      </c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</row>
    <row r="526" spans="1:43" x14ac:dyDescent="0.2">
      <c r="A526" s="28" t="s">
        <v>1340</v>
      </c>
      <c r="B526" s="42" t="s">
        <v>69</v>
      </c>
      <c r="C526" s="42">
        <v>15</v>
      </c>
      <c r="D526" s="42">
        <v>9</v>
      </c>
      <c r="E526" s="43">
        <v>3</v>
      </c>
      <c r="F526" s="43">
        <v>3</v>
      </c>
      <c r="G526" s="43">
        <v>2</v>
      </c>
      <c r="H526" s="43">
        <v>2</v>
      </c>
      <c r="I526" s="43">
        <v>2</v>
      </c>
      <c r="J526" s="43">
        <v>2</v>
      </c>
      <c r="K526" s="43">
        <v>3</v>
      </c>
      <c r="L526" s="43">
        <v>3</v>
      </c>
      <c r="M526" s="43">
        <v>3</v>
      </c>
      <c r="N526" s="43">
        <v>2</v>
      </c>
      <c r="O526" s="43">
        <v>3</v>
      </c>
      <c r="P526" s="43">
        <v>2</v>
      </c>
      <c r="Q526" s="43">
        <v>3</v>
      </c>
      <c r="R526" s="43">
        <v>3</v>
      </c>
      <c r="S526" s="43">
        <v>2</v>
      </c>
      <c r="T526" s="43">
        <v>3</v>
      </c>
      <c r="U526" s="43">
        <v>2</v>
      </c>
      <c r="V526" s="43">
        <v>1</v>
      </c>
      <c r="W526" s="43">
        <v>2</v>
      </c>
      <c r="X526" s="43">
        <v>2</v>
      </c>
      <c r="Y526" s="43">
        <v>2</v>
      </c>
      <c r="Z526" s="43">
        <v>2</v>
      </c>
      <c r="AA526" s="43">
        <v>2</v>
      </c>
      <c r="AB526" s="43">
        <v>3</v>
      </c>
      <c r="AC526" s="43">
        <v>3</v>
      </c>
      <c r="AD526" s="47">
        <f t="shared" si="24"/>
        <v>60</v>
      </c>
      <c r="AE526" s="47">
        <f t="shared" si="25"/>
        <v>2.4297064132282129</v>
      </c>
      <c r="AF526" s="47">
        <v>2</v>
      </c>
      <c r="AG526" s="47" t="str">
        <f t="shared" si="26"/>
        <v>SEDANG</v>
      </c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</row>
    <row r="527" spans="1:43" x14ac:dyDescent="0.2">
      <c r="A527" s="28" t="s">
        <v>1341</v>
      </c>
      <c r="B527" s="42" t="s">
        <v>69</v>
      </c>
      <c r="C527" s="42">
        <v>13</v>
      </c>
      <c r="D527" s="42">
        <v>9</v>
      </c>
      <c r="E527" s="43">
        <v>3</v>
      </c>
      <c r="F527" s="43">
        <v>4</v>
      </c>
      <c r="G527" s="43">
        <v>3</v>
      </c>
      <c r="H527" s="43">
        <v>2</v>
      </c>
      <c r="I527" s="43">
        <v>3</v>
      </c>
      <c r="J527" s="43">
        <v>3</v>
      </c>
      <c r="K527" s="43">
        <v>4</v>
      </c>
      <c r="L527" s="43">
        <v>2</v>
      </c>
      <c r="M527" s="43">
        <v>2</v>
      </c>
      <c r="N527" s="43">
        <v>4</v>
      </c>
      <c r="O527" s="43">
        <v>3</v>
      </c>
      <c r="P527" s="43">
        <v>3</v>
      </c>
      <c r="Q527" s="43">
        <v>3</v>
      </c>
      <c r="R527" s="43">
        <v>4</v>
      </c>
      <c r="S527" s="43">
        <v>3</v>
      </c>
      <c r="T527" s="43">
        <v>4</v>
      </c>
      <c r="U527" s="43">
        <v>2</v>
      </c>
      <c r="V527" s="43">
        <v>3</v>
      </c>
      <c r="W527" s="43">
        <v>2</v>
      </c>
      <c r="X527" s="43">
        <v>4</v>
      </c>
      <c r="Y527" s="43">
        <v>3</v>
      </c>
      <c r="Z527" s="43">
        <v>3</v>
      </c>
      <c r="AA527" s="43">
        <v>2</v>
      </c>
      <c r="AB527" s="43">
        <v>3</v>
      </c>
      <c r="AC527" s="43">
        <v>4</v>
      </c>
      <c r="AD527" s="47">
        <f t="shared" si="24"/>
        <v>76</v>
      </c>
      <c r="AE527" s="47">
        <f t="shared" si="25"/>
        <v>3.0474002547754035</v>
      </c>
      <c r="AF527" s="47">
        <v>3</v>
      </c>
      <c r="AG527" s="47" t="str">
        <f t="shared" si="26"/>
        <v>SEDANG</v>
      </c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</row>
    <row r="528" spans="1:43" x14ac:dyDescent="0.2">
      <c r="A528" s="28" t="s">
        <v>1342</v>
      </c>
      <c r="B528" s="42" t="s">
        <v>69</v>
      </c>
      <c r="C528" s="42">
        <v>15</v>
      </c>
      <c r="D528" s="42">
        <v>9</v>
      </c>
      <c r="E528" s="43">
        <v>3</v>
      </c>
      <c r="F528" s="43">
        <v>3</v>
      </c>
      <c r="G528" s="43">
        <v>2</v>
      </c>
      <c r="H528" s="43">
        <v>2</v>
      </c>
      <c r="I528" s="43">
        <v>2</v>
      </c>
      <c r="J528" s="43">
        <v>1</v>
      </c>
      <c r="K528" s="43">
        <v>3</v>
      </c>
      <c r="L528" s="43">
        <v>3</v>
      </c>
      <c r="M528" s="43">
        <v>3</v>
      </c>
      <c r="N528" s="43">
        <v>2</v>
      </c>
      <c r="O528" s="43">
        <v>3</v>
      </c>
      <c r="P528" s="43">
        <v>3</v>
      </c>
      <c r="Q528" s="43">
        <v>1</v>
      </c>
      <c r="R528" s="43">
        <v>3</v>
      </c>
      <c r="S528" s="43">
        <v>3</v>
      </c>
      <c r="T528" s="43">
        <v>3</v>
      </c>
      <c r="U528" s="43">
        <v>3</v>
      </c>
      <c r="V528" s="43">
        <v>3</v>
      </c>
      <c r="W528" s="43">
        <v>3</v>
      </c>
      <c r="X528" s="43">
        <v>3</v>
      </c>
      <c r="Y528" s="43">
        <v>3</v>
      </c>
      <c r="Z528" s="43">
        <v>3</v>
      </c>
      <c r="AA528" s="43">
        <v>3</v>
      </c>
      <c r="AB528" s="43">
        <v>3</v>
      </c>
      <c r="AC528" s="43">
        <v>3</v>
      </c>
      <c r="AD528" s="47">
        <f t="shared" si="24"/>
        <v>67</v>
      </c>
      <c r="AE528" s="47">
        <f t="shared" si="25"/>
        <v>2.690678466452137</v>
      </c>
      <c r="AF528" s="47">
        <v>3</v>
      </c>
      <c r="AG528" s="47" t="str">
        <f t="shared" si="26"/>
        <v>SEDANG</v>
      </c>
      <c r="AH528" s="58"/>
      <c r="AI528" s="58"/>
      <c r="AJ528" s="58"/>
      <c r="AK528" s="58"/>
      <c r="AL528" s="58"/>
      <c r="AM528" s="58"/>
      <c r="AN528" s="58"/>
      <c r="AO528" s="58"/>
      <c r="AP528" s="58"/>
      <c r="AQ528" s="58"/>
    </row>
    <row r="529" spans="1:43" x14ac:dyDescent="0.2">
      <c r="A529" s="28" t="s">
        <v>1343</v>
      </c>
      <c r="B529" s="42" t="s">
        <v>69</v>
      </c>
      <c r="C529" s="42">
        <v>14</v>
      </c>
      <c r="D529" s="42">
        <v>9</v>
      </c>
      <c r="E529" s="43">
        <v>4</v>
      </c>
      <c r="F529" s="43">
        <v>4</v>
      </c>
      <c r="G529" s="43">
        <v>2</v>
      </c>
      <c r="H529" s="43">
        <v>4</v>
      </c>
      <c r="I529" s="43">
        <v>2</v>
      </c>
      <c r="J529" s="43">
        <v>4</v>
      </c>
      <c r="K529" s="43">
        <v>2</v>
      </c>
      <c r="L529" s="43">
        <v>4</v>
      </c>
      <c r="M529" s="43">
        <v>4</v>
      </c>
      <c r="N529" s="43">
        <v>4</v>
      </c>
      <c r="O529" s="43">
        <v>4</v>
      </c>
      <c r="P529" s="43">
        <v>3</v>
      </c>
      <c r="Q529" s="43">
        <v>4</v>
      </c>
      <c r="R529" s="43">
        <v>4</v>
      </c>
      <c r="S529" s="43">
        <v>4</v>
      </c>
      <c r="T529" s="43">
        <v>4</v>
      </c>
      <c r="U529" s="43">
        <v>3</v>
      </c>
      <c r="V529" s="43">
        <v>3</v>
      </c>
      <c r="W529" s="43">
        <v>4</v>
      </c>
      <c r="X529" s="43">
        <v>4</v>
      </c>
      <c r="Y529" s="43">
        <v>4</v>
      </c>
      <c r="Z529" s="43">
        <v>4</v>
      </c>
      <c r="AA529" s="43">
        <v>4</v>
      </c>
      <c r="AB529" s="43">
        <v>2</v>
      </c>
      <c r="AC529" s="43">
        <v>3</v>
      </c>
      <c r="AD529" s="47">
        <f t="shared" si="24"/>
        <v>88</v>
      </c>
      <c r="AE529" s="47">
        <f t="shared" si="25"/>
        <v>3.5726448369547179</v>
      </c>
      <c r="AF529" s="47">
        <v>3</v>
      </c>
      <c r="AG529" s="47" t="str">
        <f t="shared" si="26"/>
        <v>TINGGI</v>
      </c>
      <c r="AH529" s="58"/>
      <c r="AI529" s="58"/>
      <c r="AJ529" s="58"/>
      <c r="AK529" s="58"/>
      <c r="AL529" s="58"/>
      <c r="AM529" s="58"/>
      <c r="AN529" s="58"/>
      <c r="AO529" s="58"/>
      <c r="AP529" s="58"/>
      <c r="AQ529" s="58"/>
    </row>
    <row r="530" spans="1:43" x14ac:dyDescent="0.2">
      <c r="A530" s="28" t="s">
        <v>1344</v>
      </c>
      <c r="B530" s="42" t="s">
        <v>69</v>
      </c>
      <c r="C530" s="42">
        <v>14</v>
      </c>
      <c r="D530" s="42">
        <v>9</v>
      </c>
      <c r="E530" s="43">
        <v>3</v>
      </c>
      <c r="F530" s="43">
        <v>3</v>
      </c>
      <c r="G530" s="43">
        <v>2</v>
      </c>
      <c r="H530" s="43">
        <v>2</v>
      </c>
      <c r="I530" s="43">
        <v>1</v>
      </c>
      <c r="J530" s="43">
        <v>3</v>
      </c>
      <c r="K530" s="43">
        <v>2</v>
      </c>
      <c r="L530" s="43">
        <v>3</v>
      </c>
      <c r="M530" s="43">
        <v>3</v>
      </c>
      <c r="N530" s="43">
        <v>1</v>
      </c>
      <c r="O530" s="43">
        <v>3</v>
      </c>
      <c r="P530" s="43">
        <v>2</v>
      </c>
      <c r="Q530" s="43">
        <v>2</v>
      </c>
      <c r="R530" s="43">
        <v>3</v>
      </c>
      <c r="S530" s="43">
        <v>3</v>
      </c>
      <c r="T530" s="43">
        <v>3</v>
      </c>
      <c r="U530" s="43">
        <v>2</v>
      </c>
      <c r="V530" s="43">
        <v>2</v>
      </c>
      <c r="W530" s="43">
        <v>2</v>
      </c>
      <c r="X530" s="43">
        <v>2</v>
      </c>
      <c r="Y530" s="43">
        <v>3</v>
      </c>
      <c r="Z530" s="43">
        <v>3</v>
      </c>
      <c r="AA530" s="43">
        <v>3</v>
      </c>
      <c r="AB530" s="43">
        <v>3</v>
      </c>
      <c r="AC530" s="43">
        <v>2</v>
      </c>
      <c r="AD530" s="47">
        <f t="shared" si="24"/>
        <v>61</v>
      </c>
      <c r="AE530" s="47">
        <f t="shared" si="25"/>
        <v>2.4810959011690383</v>
      </c>
      <c r="AF530" s="47">
        <v>2</v>
      </c>
      <c r="AG530" s="47" t="str">
        <f t="shared" si="26"/>
        <v>SEDANG</v>
      </c>
      <c r="AH530" s="58"/>
      <c r="AI530" s="58"/>
      <c r="AJ530" s="58"/>
      <c r="AK530" s="58"/>
      <c r="AL530" s="58"/>
      <c r="AM530" s="58"/>
      <c r="AN530" s="58"/>
      <c r="AO530" s="58"/>
      <c r="AP530" s="58"/>
      <c r="AQ530" s="58"/>
    </row>
    <row r="531" spans="1:43" x14ac:dyDescent="0.2">
      <c r="A531" s="28" t="s">
        <v>1345</v>
      </c>
      <c r="B531" s="42" t="s">
        <v>69</v>
      </c>
      <c r="C531" s="42">
        <v>14</v>
      </c>
      <c r="D531" s="42">
        <v>8</v>
      </c>
      <c r="E531" s="43">
        <v>4</v>
      </c>
      <c r="F531" s="43">
        <v>3</v>
      </c>
      <c r="G531" s="43">
        <v>1</v>
      </c>
      <c r="H531" s="43">
        <v>2</v>
      </c>
      <c r="I531" s="43">
        <v>1</v>
      </c>
      <c r="J531" s="43">
        <v>2</v>
      </c>
      <c r="K531" s="43">
        <v>2</v>
      </c>
      <c r="L531" s="43">
        <v>4</v>
      </c>
      <c r="M531" s="43">
        <v>4</v>
      </c>
      <c r="N531" s="43">
        <v>3</v>
      </c>
      <c r="O531" s="43">
        <v>3</v>
      </c>
      <c r="P531" s="43">
        <v>3</v>
      </c>
      <c r="Q531" s="43">
        <v>2</v>
      </c>
      <c r="R531" s="43">
        <v>4</v>
      </c>
      <c r="S531" s="43">
        <v>4</v>
      </c>
      <c r="T531" s="43">
        <v>3</v>
      </c>
      <c r="U531" s="43">
        <v>3</v>
      </c>
      <c r="V531" s="43">
        <v>3</v>
      </c>
      <c r="W531" s="43">
        <v>3</v>
      </c>
      <c r="X531" s="43">
        <v>3</v>
      </c>
      <c r="Y531" s="43">
        <v>3</v>
      </c>
      <c r="Z531" s="43">
        <v>3</v>
      </c>
      <c r="AA531" s="43">
        <v>3</v>
      </c>
      <c r="AB531" s="43">
        <v>3</v>
      </c>
      <c r="AC531" s="43">
        <v>4</v>
      </c>
      <c r="AD531" s="47">
        <f t="shared" si="24"/>
        <v>73</v>
      </c>
      <c r="AE531" s="47">
        <f t="shared" si="25"/>
        <v>2.8366349499917356</v>
      </c>
      <c r="AF531" s="47">
        <v>3</v>
      </c>
      <c r="AG531" s="47" t="str">
        <f t="shared" si="26"/>
        <v>SEDANG</v>
      </c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</row>
    <row r="532" spans="1:43" x14ac:dyDescent="0.2">
      <c r="A532" s="28" t="s">
        <v>1346</v>
      </c>
      <c r="B532" s="42" t="s">
        <v>69</v>
      </c>
      <c r="C532" s="42">
        <v>14</v>
      </c>
      <c r="D532" s="42">
        <v>9</v>
      </c>
      <c r="E532" s="43">
        <v>4</v>
      </c>
      <c r="F532" s="43">
        <v>3</v>
      </c>
      <c r="G532" s="43">
        <v>2</v>
      </c>
      <c r="H532" s="43">
        <v>2</v>
      </c>
      <c r="I532" s="43">
        <v>1</v>
      </c>
      <c r="J532" s="43">
        <v>3</v>
      </c>
      <c r="K532" s="43">
        <v>2</v>
      </c>
      <c r="L532" s="43">
        <v>4</v>
      </c>
      <c r="M532" s="43">
        <v>4</v>
      </c>
      <c r="N532" s="43">
        <v>3</v>
      </c>
      <c r="O532" s="43">
        <v>4</v>
      </c>
      <c r="P532" s="43">
        <v>1</v>
      </c>
      <c r="Q532" s="43">
        <v>3</v>
      </c>
      <c r="R532" s="43">
        <v>3</v>
      </c>
      <c r="S532" s="43">
        <v>3</v>
      </c>
      <c r="T532" s="43">
        <v>4</v>
      </c>
      <c r="U532" s="43">
        <v>3</v>
      </c>
      <c r="V532" s="43">
        <v>3</v>
      </c>
      <c r="W532" s="43">
        <v>4</v>
      </c>
      <c r="X532" s="43">
        <v>3</v>
      </c>
      <c r="Y532" s="43">
        <v>2</v>
      </c>
      <c r="Z532" s="43">
        <v>3</v>
      </c>
      <c r="AA532" s="43">
        <v>3</v>
      </c>
      <c r="AB532" s="43">
        <v>3</v>
      </c>
      <c r="AC532" s="43">
        <v>4</v>
      </c>
      <c r="AD532" s="47">
        <f t="shared" si="24"/>
        <v>74</v>
      </c>
      <c r="AE532" s="47">
        <f t="shared" si="25"/>
        <v>2.8830163136637994</v>
      </c>
      <c r="AF532" s="47">
        <v>3</v>
      </c>
      <c r="AG532" s="47" t="str">
        <f t="shared" si="26"/>
        <v>SEDANG</v>
      </c>
      <c r="AH532" s="58"/>
      <c r="AI532" s="58"/>
      <c r="AJ532" s="58"/>
      <c r="AK532" s="58"/>
      <c r="AL532" s="58"/>
      <c r="AM532" s="58"/>
      <c r="AN532" s="58"/>
      <c r="AO532" s="58"/>
      <c r="AP532" s="58"/>
      <c r="AQ532" s="58"/>
    </row>
    <row r="533" spans="1:43" x14ac:dyDescent="0.2">
      <c r="A533" s="28" t="s">
        <v>1347</v>
      </c>
      <c r="B533" s="42" t="s">
        <v>69</v>
      </c>
      <c r="C533" s="42">
        <v>14</v>
      </c>
      <c r="D533" s="42">
        <v>9</v>
      </c>
      <c r="E533" s="43">
        <v>3</v>
      </c>
      <c r="F533" s="43">
        <v>3</v>
      </c>
      <c r="G533" s="43">
        <v>2</v>
      </c>
      <c r="H533" s="43">
        <v>2</v>
      </c>
      <c r="I533" s="43">
        <v>2</v>
      </c>
      <c r="J533" s="43">
        <v>2</v>
      </c>
      <c r="K533" s="43">
        <v>4</v>
      </c>
      <c r="L533" s="43">
        <v>3</v>
      </c>
      <c r="M533" s="43">
        <v>4</v>
      </c>
      <c r="N533" s="43">
        <v>3</v>
      </c>
      <c r="O533" s="43">
        <v>3</v>
      </c>
      <c r="P533" s="43">
        <v>2</v>
      </c>
      <c r="Q533" s="43">
        <v>3</v>
      </c>
      <c r="R533" s="43">
        <v>3</v>
      </c>
      <c r="S533" s="43">
        <v>3</v>
      </c>
      <c r="T533" s="43">
        <v>3</v>
      </c>
      <c r="U533" s="43">
        <v>3</v>
      </c>
      <c r="V533" s="43">
        <v>2</v>
      </c>
      <c r="W533" s="43">
        <v>3</v>
      </c>
      <c r="X533" s="43">
        <v>3</v>
      </c>
      <c r="Y533" s="43">
        <v>2</v>
      </c>
      <c r="Z533" s="43">
        <v>3</v>
      </c>
      <c r="AA533" s="43">
        <v>4</v>
      </c>
      <c r="AB533" s="43">
        <v>3</v>
      </c>
      <c r="AC533" s="43">
        <v>3</v>
      </c>
      <c r="AD533" s="47">
        <f t="shared" si="24"/>
        <v>71</v>
      </c>
      <c r="AE533" s="47">
        <f t="shared" si="25"/>
        <v>2.8966311770097328</v>
      </c>
      <c r="AF533" s="47">
        <v>3</v>
      </c>
      <c r="AG533" s="47" t="str">
        <f t="shared" si="26"/>
        <v>SEDANG</v>
      </c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</row>
    <row r="534" spans="1:43" x14ac:dyDescent="0.2">
      <c r="A534" s="28" t="s">
        <v>1348</v>
      </c>
      <c r="B534" s="42" t="s">
        <v>69</v>
      </c>
      <c r="C534" s="42">
        <v>15</v>
      </c>
      <c r="D534" s="42">
        <v>9</v>
      </c>
      <c r="E534" s="43">
        <v>4</v>
      </c>
      <c r="F534" s="43">
        <v>4</v>
      </c>
      <c r="G534" s="43">
        <v>3</v>
      </c>
      <c r="H534" s="43">
        <v>3</v>
      </c>
      <c r="I534" s="43">
        <v>3</v>
      </c>
      <c r="J534" s="43">
        <v>1</v>
      </c>
      <c r="K534" s="43">
        <v>3</v>
      </c>
      <c r="L534" s="43">
        <v>4</v>
      </c>
      <c r="M534" s="43">
        <v>4</v>
      </c>
      <c r="N534" s="43">
        <v>2</v>
      </c>
      <c r="O534" s="43">
        <v>4</v>
      </c>
      <c r="P534" s="43">
        <v>3</v>
      </c>
      <c r="Q534" s="43">
        <v>2</v>
      </c>
      <c r="R534" s="43">
        <v>4</v>
      </c>
      <c r="S534" s="43">
        <v>4</v>
      </c>
      <c r="T534" s="43">
        <v>4</v>
      </c>
      <c r="U534" s="43">
        <v>2</v>
      </c>
      <c r="V534" s="43">
        <v>3</v>
      </c>
      <c r="W534" s="43">
        <v>4</v>
      </c>
      <c r="X534" s="43">
        <v>4</v>
      </c>
      <c r="Y534" s="43">
        <v>3</v>
      </c>
      <c r="Z534" s="43">
        <v>3</v>
      </c>
      <c r="AA534" s="43">
        <v>3</v>
      </c>
      <c r="AB534" s="43">
        <v>4</v>
      </c>
      <c r="AC534" s="43">
        <v>3</v>
      </c>
      <c r="AD534" s="47">
        <f t="shared" si="24"/>
        <v>81</v>
      </c>
      <c r="AE534" s="47">
        <f t="shared" si="25"/>
        <v>3.2431224587986631</v>
      </c>
      <c r="AF534" s="47">
        <v>3</v>
      </c>
      <c r="AG534" s="47" t="s">
        <v>1476</v>
      </c>
      <c r="AH534" s="58"/>
      <c r="AI534" s="58"/>
      <c r="AJ534" s="58"/>
      <c r="AK534" s="58"/>
      <c r="AL534" s="58"/>
      <c r="AM534" s="58"/>
      <c r="AN534" s="58"/>
      <c r="AO534" s="58"/>
      <c r="AP534" s="58"/>
      <c r="AQ534" s="58"/>
    </row>
    <row r="535" spans="1:43" x14ac:dyDescent="0.2">
      <c r="A535" s="28" t="s">
        <v>1349</v>
      </c>
      <c r="B535" s="42" t="s">
        <v>69</v>
      </c>
      <c r="C535" s="42">
        <v>14</v>
      </c>
      <c r="D535" s="42">
        <v>8</v>
      </c>
      <c r="E535" s="43">
        <v>3</v>
      </c>
      <c r="F535" s="43">
        <v>4</v>
      </c>
      <c r="G535" s="43">
        <v>3</v>
      </c>
      <c r="H535" s="43">
        <v>2</v>
      </c>
      <c r="I535" s="43">
        <v>1</v>
      </c>
      <c r="J535" s="43">
        <v>4</v>
      </c>
      <c r="K535" s="43">
        <v>3</v>
      </c>
      <c r="L535" s="43">
        <v>4</v>
      </c>
      <c r="M535" s="43">
        <v>4</v>
      </c>
      <c r="N535" s="43">
        <v>2</v>
      </c>
      <c r="O535" s="43">
        <v>4</v>
      </c>
      <c r="P535" s="43">
        <v>2</v>
      </c>
      <c r="Q535" s="43">
        <v>2</v>
      </c>
      <c r="R535" s="43">
        <v>4</v>
      </c>
      <c r="S535" s="43">
        <v>4</v>
      </c>
      <c r="T535" s="43">
        <v>4</v>
      </c>
      <c r="U535" s="43">
        <v>2</v>
      </c>
      <c r="V535" s="43">
        <v>3</v>
      </c>
      <c r="W535" s="43">
        <v>4</v>
      </c>
      <c r="X535" s="43">
        <v>4</v>
      </c>
      <c r="Y535" s="43">
        <v>4</v>
      </c>
      <c r="Z535" s="43">
        <v>4</v>
      </c>
      <c r="AA535" s="43">
        <v>4</v>
      </c>
      <c r="AB535" s="43">
        <v>4</v>
      </c>
      <c r="AC535" s="43">
        <v>4</v>
      </c>
      <c r="AD535" s="47">
        <f t="shared" si="24"/>
        <v>83</v>
      </c>
      <c r="AE535" s="47">
        <f t="shared" si="25"/>
        <v>3.234614987520434</v>
      </c>
      <c r="AF535" s="47">
        <v>3</v>
      </c>
      <c r="AG535" s="47" t="str">
        <f t="shared" si="26"/>
        <v>TINGGI</v>
      </c>
      <c r="AH535" s="58"/>
      <c r="AI535" s="58"/>
      <c r="AJ535" s="58"/>
      <c r="AK535" s="58"/>
      <c r="AL535" s="58"/>
      <c r="AM535" s="58"/>
      <c r="AN535" s="58"/>
      <c r="AO535" s="58"/>
      <c r="AP535" s="58"/>
      <c r="AQ535" s="58"/>
    </row>
    <row r="536" spans="1:43" x14ac:dyDescent="0.2">
      <c r="A536" s="28" t="s">
        <v>1350</v>
      </c>
      <c r="B536" s="42" t="s">
        <v>69</v>
      </c>
      <c r="C536" s="42">
        <v>14</v>
      </c>
      <c r="D536" s="42">
        <v>9</v>
      </c>
      <c r="E536" s="43">
        <v>2</v>
      </c>
      <c r="F536" s="43">
        <v>2</v>
      </c>
      <c r="G536" s="43">
        <v>2</v>
      </c>
      <c r="H536" s="43">
        <v>3</v>
      </c>
      <c r="I536" s="43">
        <v>2</v>
      </c>
      <c r="J536" s="43">
        <v>2</v>
      </c>
      <c r="K536" s="43">
        <v>3</v>
      </c>
      <c r="L536" s="43">
        <v>3</v>
      </c>
      <c r="M536" s="43">
        <v>3</v>
      </c>
      <c r="N536" s="43">
        <v>2</v>
      </c>
      <c r="O536" s="43">
        <v>2</v>
      </c>
      <c r="P536" s="43">
        <v>2</v>
      </c>
      <c r="Q536" s="43">
        <v>2</v>
      </c>
      <c r="R536" s="43">
        <v>2</v>
      </c>
      <c r="S536" s="43">
        <v>3</v>
      </c>
      <c r="T536" s="43">
        <v>2</v>
      </c>
      <c r="U536" s="43">
        <v>2</v>
      </c>
      <c r="V536" s="43">
        <v>3</v>
      </c>
      <c r="W536" s="43">
        <v>3</v>
      </c>
      <c r="X536" s="43">
        <v>3</v>
      </c>
      <c r="Y536" s="43">
        <v>2</v>
      </c>
      <c r="Z536" s="43">
        <v>3</v>
      </c>
      <c r="AA536" s="43">
        <v>3</v>
      </c>
      <c r="AB536" s="43">
        <v>2</v>
      </c>
      <c r="AC536" s="43">
        <v>2</v>
      </c>
      <c r="AD536" s="47">
        <f t="shared" si="24"/>
        <v>60</v>
      </c>
      <c r="AE536" s="47">
        <f t="shared" si="25"/>
        <v>2.4980147581548438</v>
      </c>
      <c r="AF536" s="47">
        <v>2</v>
      </c>
      <c r="AG536" s="47" t="str">
        <f t="shared" si="26"/>
        <v>SEDANG</v>
      </c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</row>
    <row r="537" spans="1:43" x14ac:dyDescent="0.2">
      <c r="A537" s="28" t="s">
        <v>1351</v>
      </c>
      <c r="B537" s="42" t="s">
        <v>69</v>
      </c>
      <c r="C537" s="42">
        <v>14</v>
      </c>
      <c r="D537" s="42">
        <v>8</v>
      </c>
      <c r="E537" s="43">
        <v>3</v>
      </c>
      <c r="F537" s="43">
        <v>3</v>
      </c>
      <c r="G537" s="43">
        <v>2</v>
      </c>
      <c r="H537" s="43">
        <v>2</v>
      </c>
      <c r="I537" s="43">
        <v>2</v>
      </c>
      <c r="J537" s="43">
        <v>2</v>
      </c>
      <c r="K537" s="43">
        <v>2</v>
      </c>
      <c r="L537" s="43">
        <v>2</v>
      </c>
      <c r="M537" s="43">
        <v>2</v>
      </c>
      <c r="N537" s="43">
        <v>2</v>
      </c>
      <c r="O537" s="43">
        <v>3</v>
      </c>
      <c r="P537" s="43">
        <v>2</v>
      </c>
      <c r="Q537" s="43">
        <v>3</v>
      </c>
      <c r="R537" s="43">
        <v>3</v>
      </c>
      <c r="S537" s="43">
        <v>3</v>
      </c>
      <c r="T537" s="43">
        <v>2</v>
      </c>
      <c r="U537" s="43">
        <v>2</v>
      </c>
      <c r="V537" s="43">
        <v>3</v>
      </c>
      <c r="W537" s="43">
        <v>3</v>
      </c>
      <c r="X537" s="43">
        <v>3</v>
      </c>
      <c r="Y537" s="43">
        <v>2</v>
      </c>
      <c r="Z537" s="43">
        <v>2</v>
      </c>
      <c r="AA537" s="43">
        <v>2</v>
      </c>
      <c r="AB537" s="43">
        <v>3</v>
      </c>
      <c r="AC537" s="43">
        <v>3</v>
      </c>
      <c r="AD537" s="47">
        <f t="shared" si="24"/>
        <v>61</v>
      </c>
      <c r="AE537" s="47">
        <f t="shared" si="25"/>
        <v>2.4862734878687478</v>
      </c>
      <c r="AF537" s="47">
        <v>2</v>
      </c>
      <c r="AG537" s="47" t="str">
        <f t="shared" si="26"/>
        <v>SEDANG</v>
      </c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</row>
    <row r="538" spans="1:43" x14ac:dyDescent="0.2">
      <c r="A538" s="28" t="s">
        <v>1352</v>
      </c>
      <c r="B538" s="42" t="s">
        <v>69</v>
      </c>
      <c r="C538" s="42">
        <v>15</v>
      </c>
      <c r="D538" s="42">
        <v>9</v>
      </c>
      <c r="E538" s="43">
        <v>3</v>
      </c>
      <c r="F538" s="43">
        <v>3</v>
      </c>
      <c r="G538" s="43">
        <v>2</v>
      </c>
      <c r="H538" s="43">
        <v>2</v>
      </c>
      <c r="I538" s="43">
        <v>2</v>
      </c>
      <c r="J538" s="43">
        <v>3</v>
      </c>
      <c r="K538" s="43">
        <v>3</v>
      </c>
      <c r="L538" s="43">
        <v>3</v>
      </c>
      <c r="M538" s="43">
        <v>3</v>
      </c>
      <c r="N538" s="43">
        <v>2</v>
      </c>
      <c r="O538" s="43">
        <v>3</v>
      </c>
      <c r="P538" s="43">
        <v>3</v>
      </c>
      <c r="Q538" s="43">
        <v>2</v>
      </c>
      <c r="R538" s="43">
        <v>3</v>
      </c>
      <c r="S538" s="43">
        <v>3</v>
      </c>
      <c r="T538" s="43">
        <v>3</v>
      </c>
      <c r="U538" s="43">
        <v>2</v>
      </c>
      <c r="V538" s="43">
        <v>2</v>
      </c>
      <c r="W538" s="43">
        <v>3</v>
      </c>
      <c r="X538" s="43">
        <v>3</v>
      </c>
      <c r="Y538" s="43">
        <v>2</v>
      </c>
      <c r="Z538" s="43">
        <v>2</v>
      </c>
      <c r="AA538" s="43">
        <v>3</v>
      </c>
      <c r="AB538" s="43">
        <v>2</v>
      </c>
      <c r="AC538" s="43">
        <v>4</v>
      </c>
      <c r="AD538" s="47">
        <f t="shared" si="24"/>
        <v>66</v>
      </c>
      <c r="AE538" s="47">
        <f t="shared" si="25"/>
        <v>2.6654442374993526</v>
      </c>
      <c r="AF538" s="47">
        <v>3</v>
      </c>
      <c r="AG538" s="47" t="str">
        <f t="shared" si="26"/>
        <v>SEDANG</v>
      </c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</row>
    <row r="539" spans="1:43" x14ac:dyDescent="0.2">
      <c r="A539" s="28" t="s">
        <v>1353</v>
      </c>
      <c r="B539" s="42" t="s">
        <v>69</v>
      </c>
      <c r="C539" s="42">
        <v>15</v>
      </c>
      <c r="D539" s="42">
        <v>9</v>
      </c>
      <c r="E539" s="43">
        <v>4</v>
      </c>
      <c r="F539" s="43">
        <v>4</v>
      </c>
      <c r="G539" s="43">
        <v>3</v>
      </c>
      <c r="H539" s="43">
        <v>4</v>
      </c>
      <c r="I539" s="43">
        <v>2</v>
      </c>
      <c r="J539" s="43">
        <v>4</v>
      </c>
      <c r="K539" s="43">
        <v>2</v>
      </c>
      <c r="L539" s="43">
        <v>4</v>
      </c>
      <c r="M539" s="43">
        <v>4</v>
      </c>
      <c r="N539" s="43">
        <v>4</v>
      </c>
      <c r="O539" s="43">
        <v>4</v>
      </c>
      <c r="P539" s="43">
        <v>3</v>
      </c>
      <c r="Q539" s="43">
        <v>1</v>
      </c>
      <c r="R539" s="43">
        <v>4</v>
      </c>
      <c r="S539" s="43">
        <v>4</v>
      </c>
      <c r="T539" s="43">
        <v>4</v>
      </c>
      <c r="U539" s="43">
        <v>4</v>
      </c>
      <c r="V539" s="43">
        <v>3</v>
      </c>
      <c r="W539" s="43">
        <v>4</v>
      </c>
      <c r="X539" s="43">
        <v>4</v>
      </c>
      <c r="Y539" s="43">
        <v>4</v>
      </c>
      <c r="Z539" s="43">
        <v>4</v>
      </c>
      <c r="AA539" s="43">
        <v>4</v>
      </c>
      <c r="AB539" s="43">
        <v>3</v>
      </c>
      <c r="AC539" s="43">
        <v>3</v>
      </c>
      <c r="AD539" s="47">
        <f t="shared" si="24"/>
        <v>88</v>
      </c>
      <c r="AE539" s="47">
        <f t="shared" si="25"/>
        <v>3.5317690378685653</v>
      </c>
      <c r="AF539" s="47">
        <v>3</v>
      </c>
      <c r="AG539" s="47" t="str">
        <f t="shared" si="26"/>
        <v>TINGGI</v>
      </c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</row>
    <row r="540" spans="1:43" x14ac:dyDescent="0.2">
      <c r="A540" s="28" t="s">
        <v>1354</v>
      </c>
      <c r="B540" s="42" t="s">
        <v>69</v>
      </c>
      <c r="C540" s="42">
        <v>12</v>
      </c>
      <c r="D540" s="42">
        <v>8</v>
      </c>
      <c r="E540" s="43">
        <v>3</v>
      </c>
      <c r="F540" s="43">
        <v>3</v>
      </c>
      <c r="G540" s="43">
        <v>3</v>
      </c>
      <c r="H540" s="43">
        <v>3</v>
      </c>
      <c r="I540" s="43">
        <v>3</v>
      </c>
      <c r="J540" s="43">
        <v>3</v>
      </c>
      <c r="K540" s="43">
        <v>3</v>
      </c>
      <c r="L540" s="43">
        <v>3</v>
      </c>
      <c r="M540" s="43">
        <v>3</v>
      </c>
      <c r="N540" s="43">
        <v>3</v>
      </c>
      <c r="O540" s="43">
        <v>3</v>
      </c>
      <c r="P540" s="43">
        <v>3</v>
      </c>
      <c r="Q540" s="43">
        <v>3</v>
      </c>
      <c r="R540" s="43">
        <v>3</v>
      </c>
      <c r="S540" s="43">
        <v>3</v>
      </c>
      <c r="T540" s="43">
        <v>3</v>
      </c>
      <c r="U540" s="43">
        <v>3</v>
      </c>
      <c r="V540" s="43">
        <v>3</v>
      </c>
      <c r="W540" s="43">
        <v>3</v>
      </c>
      <c r="X540" s="43">
        <v>3</v>
      </c>
      <c r="Y540" s="43">
        <v>3</v>
      </c>
      <c r="Z540" s="43">
        <v>3</v>
      </c>
      <c r="AA540" s="43">
        <v>3</v>
      </c>
      <c r="AB540" s="43">
        <v>3</v>
      </c>
      <c r="AC540" s="43">
        <v>3</v>
      </c>
      <c r="AD540" s="47">
        <f t="shared" si="24"/>
        <v>75</v>
      </c>
      <c r="AE540" s="47">
        <f t="shared" si="25"/>
        <v>3.1200388659797014</v>
      </c>
      <c r="AF540" s="47">
        <v>3</v>
      </c>
      <c r="AG540" s="47" t="str">
        <f t="shared" si="26"/>
        <v>SEDANG</v>
      </c>
      <c r="AH540" s="58"/>
      <c r="AI540" s="58"/>
      <c r="AJ540" s="58"/>
      <c r="AK540" s="58"/>
      <c r="AL540" s="58"/>
      <c r="AM540" s="58"/>
      <c r="AN540" s="58"/>
      <c r="AO540" s="58"/>
      <c r="AP540" s="58"/>
      <c r="AQ540" s="58"/>
    </row>
    <row r="541" spans="1:43" x14ac:dyDescent="0.2">
      <c r="A541" s="28" t="s">
        <v>1355</v>
      </c>
      <c r="B541" s="42" t="s">
        <v>69</v>
      </c>
      <c r="C541" s="42">
        <v>13</v>
      </c>
      <c r="D541" s="42">
        <v>7</v>
      </c>
      <c r="E541" s="43">
        <v>3</v>
      </c>
      <c r="F541" s="43">
        <v>3</v>
      </c>
      <c r="G541" s="43">
        <v>2</v>
      </c>
      <c r="H541" s="43">
        <v>2</v>
      </c>
      <c r="I541" s="43">
        <v>2</v>
      </c>
      <c r="J541" s="43">
        <v>2</v>
      </c>
      <c r="K541" s="43">
        <v>2</v>
      </c>
      <c r="L541" s="43">
        <v>2</v>
      </c>
      <c r="M541" s="43">
        <v>3</v>
      </c>
      <c r="N541" s="43">
        <v>3</v>
      </c>
      <c r="O541" s="43">
        <v>2</v>
      </c>
      <c r="P541" s="43">
        <v>2</v>
      </c>
      <c r="Q541" s="43">
        <v>1</v>
      </c>
      <c r="R541" s="43">
        <v>3</v>
      </c>
      <c r="S541" s="43">
        <v>2</v>
      </c>
      <c r="T541" s="43">
        <v>2</v>
      </c>
      <c r="U541" s="43">
        <v>3</v>
      </c>
      <c r="V541" s="43">
        <v>1</v>
      </c>
      <c r="W541" s="43">
        <v>3</v>
      </c>
      <c r="X541" s="43">
        <v>3</v>
      </c>
      <c r="Y541" s="43">
        <v>2</v>
      </c>
      <c r="Z541" s="43">
        <v>3</v>
      </c>
      <c r="AA541" s="43">
        <v>3</v>
      </c>
      <c r="AB541" s="43">
        <v>3</v>
      </c>
      <c r="AC541" s="43">
        <v>2</v>
      </c>
      <c r="AD541" s="47">
        <f t="shared" si="24"/>
        <v>59</v>
      </c>
      <c r="AE541" s="47">
        <f t="shared" si="25"/>
        <v>2.3778829438192512</v>
      </c>
      <c r="AF541" s="47">
        <v>2</v>
      </c>
      <c r="AG541" s="47" t="str">
        <f t="shared" si="26"/>
        <v>SEDANG</v>
      </c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</row>
    <row r="542" spans="1:43" x14ac:dyDescent="0.2">
      <c r="A542" s="28" t="s">
        <v>1356</v>
      </c>
      <c r="B542" s="42" t="s">
        <v>69</v>
      </c>
      <c r="C542" s="42">
        <v>15</v>
      </c>
      <c r="D542" s="42">
        <v>9</v>
      </c>
      <c r="E542" s="43">
        <v>4</v>
      </c>
      <c r="F542" s="43">
        <v>4</v>
      </c>
      <c r="G542" s="43">
        <v>3</v>
      </c>
      <c r="H542" s="43">
        <v>3</v>
      </c>
      <c r="I542" s="43">
        <v>2</v>
      </c>
      <c r="J542" s="43">
        <v>4</v>
      </c>
      <c r="K542" s="43">
        <v>1</v>
      </c>
      <c r="L542" s="43">
        <v>4</v>
      </c>
      <c r="M542" s="43">
        <v>4</v>
      </c>
      <c r="N542" s="43">
        <v>4</v>
      </c>
      <c r="O542" s="43">
        <v>4</v>
      </c>
      <c r="P542" s="43">
        <v>4</v>
      </c>
      <c r="Q542" s="43">
        <v>2</v>
      </c>
      <c r="R542" s="43">
        <v>4</v>
      </c>
      <c r="S542" s="43">
        <v>3</v>
      </c>
      <c r="T542" s="43">
        <v>4</v>
      </c>
      <c r="U542" s="43">
        <v>4</v>
      </c>
      <c r="V542" s="43">
        <v>4</v>
      </c>
      <c r="W542" s="43">
        <v>4</v>
      </c>
      <c r="X542" s="43">
        <v>4</v>
      </c>
      <c r="Y542" s="43">
        <v>4</v>
      </c>
      <c r="Z542" s="43">
        <v>4</v>
      </c>
      <c r="AA542" s="43">
        <v>4</v>
      </c>
      <c r="AB542" s="43">
        <v>4</v>
      </c>
      <c r="AC542" s="43">
        <v>4</v>
      </c>
      <c r="AD542" s="47">
        <f t="shared" si="24"/>
        <v>90</v>
      </c>
      <c r="AE542" s="47">
        <f t="shared" si="25"/>
        <v>3.5726448369547179</v>
      </c>
      <c r="AF542" s="47">
        <v>3</v>
      </c>
      <c r="AG542" s="47" t="str">
        <f t="shared" si="26"/>
        <v>TINGGI</v>
      </c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</row>
    <row r="543" spans="1:43" x14ac:dyDescent="0.2">
      <c r="A543" s="28" t="s">
        <v>1357</v>
      </c>
      <c r="B543" s="42" t="s">
        <v>69</v>
      </c>
      <c r="C543" s="42">
        <v>15</v>
      </c>
      <c r="D543" s="42">
        <v>9</v>
      </c>
      <c r="E543" s="43">
        <v>4</v>
      </c>
      <c r="F543" s="43">
        <v>4</v>
      </c>
      <c r="G543" s="43">
        <v>4</v>
      </c>
      <c r="H543" s="43">
        <v>4</v>
      </c>
      <c r="I543" s="43">
        <v>4</v>
      </c>
      <c r="J543" s="43">
        <v>3</v>
      </c>
      <c r="K543" s="43">
        <v>2</v>
      </c>
      <c r="L543" s="43">
        <v>4</v>
      </c>
      <c r="M543" s="43">
        <v>4</v>
      </c>
      <c r="N543" s="43">
        <v>4</v>
      </c>
      <c r="O543" s="43">
        <v>4</v>
      </c>
      <c r="P543" s="43">
        <v>4</v>
      </c>
      <c r="Q543" s="43">
        <v>4</v>
      </c>
      <c r="R543" s="43">
        <v>4</v>
      </c>
      <c r="S543" s="43">
        <v>4</v>
      </c>
      <c r="T543" s="43">
        <v>3</v>
      </c>
      <c r="U543" s="43">
        <v>3</v>
      </c>
      <c r="V543" s="43">
        <v>2</v>
      </c>
      <c r="W543" s="43">
        <v>3</v>
      </c>
      <c r="X543" s="43">
        <v>3</v>
      </c>
      <c r="Y543" s="43">
        <v>3</v>
      </c>
      <c r="Z543" s="43">
        <v>4</v>
      </c>
      <c r="AA543" s="43">
        <v>4</v>
      </c>
      <c r="AB543" s="43">
        <v>3</v>
      </c>
      <c r="AC543" s="43">
        <v>4</v>
      </c>
      <c r="AD543" s="47">
        <f t="shared" si="24"/>
        <v>89</v>
      </c>
      <c r="AE543" s="47">
        <f t="shared" si="25"/>
        <v>3.6064676933905657</v>
      </c>
      <c r="AF543" s="47">
        <v>3</v>
      </c>
      <c r="AG543" s="47" t="str">
        <f t="shared" si="26"/>
        <v>TINGGI</v>
      </c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</row>
    <row r="544" spans="1:43" x14ac:dyDescent="0.2">
      <c r="A544" s="28" t="s">
        <v>1358</v>
      </c>
      <c r="B544" s="42" t="s">
        <v>69</v>
      </c>
      <c r="C544" s="42">
        <v>15</v>
      </c>
      <c r="D544" s="42">
        <v>9</v>
      </c>
      <c r="E544" s="43">
        <v>3</v>
      </c>
      <c r="F544" s="43">
        <v>3</v>
      </c>
      <c r="G544" s="43">
        <v>1</v>
      </c>
      <c r="H544" s="43">
        <v>2</v>
      </c>
      <c r="I544" s="43">
        <v>1</v>
      </c>
      <c r="J544" s="43">
        <v>2</v>
      </c>
      <c r="K544" s="43">
        <v>3</v>
      </c>
      <c r="L544" s="43">
        <v>3</v>
      </c>
      <c r="M544" s="43">
        <v>3</v>
      </c>
      <c r="N544" s="43">
        <v>2</v>
      </c>
      <c r="O544" s="43">
        <v>3</v>
      </c>
      <c r="P544" s="43">
        <v>2</v>
      </c>
      <c r="Q544" s="43">
        <v>2</v>
      </c>
      <c r="R544" s="43">
        <v>3</v>
      </c>
      <c r="S544" s="43">
        <v>3</v>
      </c>
      <c r="T544" s="43">
        <v>3</v>
      </c>
      <c r="U544" s="43">
        <v>2</v>
      </c>
      <c r="V544" s="43">
        <v>2</v>
      </c>
      <c r="W544" s="43">
        <v>3</v>
      </c>
      <c r="X544" s="43">
        <v>3</v>
      </c>
      <c r="Y544" s="43">
        <v>2</v>
      </c>
      <c r="Z544" s="43">
        <v>3</v>
      </c>
      <c r="AA544" s="43">
        <v>3</v>
      </c>
      <c r="AB544" s="43">
        <v>2</v>
      </c>
      <c r="AC544" s="43">
        <v>3</v>
      </c>
      <c r="AD544" s="47">
        <f t="shared" si="24"/>
        <v>62</v>
      </c>
      <c r="AE544" s="47">
        <f t="shared" si="25"/>
        <v>2.4810959011690383</v>
      </c>
      <c r="AF544" s="47">
        <v>2</v>
      </c>
      <c r="AG544" s="47" t="str">
        <f t="shared" si="26"/>
        <v>SEDANG</v>
      </c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</row>
    <row r="545" spans="1:43" x14ac:dyDescent="0.2">
      <c r="A545" s="28" t="s">
        <v>1359</v>
      </c>
      <c r="B545" s="42" t="s">
        <v>69</v>
      </c>
      <c r="C545" s="42">
        <v>14</v>
      </c>
      <c r="D545" s="42">
        <v>9</v>
      </c>
      <c r="E545" s="43">
        <v>3</v>
      </c>
      <c r="F545" s="43">
        <v>3</v>
      </c>
      <c r="G545" s="43">
        <v>3</v>
      </c>
      <c r="H545" s="43">
        <v>3</v>
      </c>
      <c r="I545" s="43">
        <v>3</v>
      </c>
      <c r="J545" s="43">
        <v>3</v>
      </c>
      <c r="K545" s="43">
        <v>2</v>
      </c>
      <c r="L545" s="43">
        <v>3</v>
      </c>
      <c r="M545" s="43">
        <v>3</v>
      </c>
      <c r="N545" s="43">
        <v>3</v>
      </c>
      <c r="O545" s="43">
        <v>3</v>
      </c>
      <c r="P545" s="43">
        <v>3</v>
      </c>
      <c r="Q545" s="43">
        <v>2</v>
      </c>
      <c r="R545" s="43">
        <v>3</v>
      </c>
      <c r="S545" s="43">
        <v>3</v>
      </c>
      <c r="T545" s="43">
        <v>3</v>
      </c>
      <c r="U545" s="43">
        <v>3</v>
      </c>
      <c r="V545" s="43">
        <v>2</v>
      </c>
      <c r="W545" s="43">
        <v>3</v>
      </c>
      <c r="X545" s="43">
        <v>3</v>
      </c>
      <c r="Y545" s="43">
        <v>2</v>
      </c>
      <c r="Z545" s="43">
        <v>3</v>
      </c>
      <c r="AA545" s="43">
        <v>3</v>
      </c>
      <c r="AB545" s="43">
        <v>3</v>
      </c>
      <c r="AC545" s="43">
        <v>3</v>
      </c>
      <c r="AD545" s="47">
        <f t="shared" si="24"/>
        <v>71</v>
      </c>
      <c r="AE545" s="47">
        <f t="shared" si="25"/>
        <v>2.9378627550229575</v>
      </c>
      <c r="AF545" s="47">
        <v>3</v>
      </c>
      <c r="AG545" s="47" t="str">
        <f t="shared" si="26"/>
        <v>SEDANG</v>
      </c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</row>
    <row r="546" spans="1:43" x14ac:dyDescent="0.2">
      <c r="A546" s="28" t="s">
        <v>1360</v>
      </c>
      <c r="B546" s="42" t="s">
        <v>69</v>
      </c>
      <c r="C546" s="42">
        <v>14</v>
      </c>
      <c r="D546" s="42">
        <v>9</v>
      </c>
      <c r="E546" s="43">
        <v>2</v>
      </c>
      <c r="F546" s="43">
        <v>2</v>
      </c>
      <c r="G546" s="43">
        <v>2</v>
      </c>
      <c r="H546" s="43">
        <v>2</v>
      </c>
      <c r="I546" s="43">
        <v>2</v>
      </c>
      <c r="J546" s="43">
        <v>2</v>
      </c>
      <c r="K546" s="43">
        <v>2</v>
      </c>
      <c r="L546" s="43">
        <v>3</v>
      </c>
      <c r="M546" s="43">
        <v>3</v>
      </c>
      <c r="N546" s="43">
        <v>2</v>
      </c>
      <c r="O546" s="43">
        <v>3</v>
      </c>
      <c r="P546" s="43">
        <v>2</v>
      </c>
      <c r="Q546" s="43">
        <v>2</v>
      </c>
      <c r="R546" s="43">
        <v>3</v>
      </c>
      <c r="S546" s="43">
        <v>3</v>
      </c>
      <c r="T546" s="43">
        <v>2</v>
      </c>
      <c r="U546" s="43">
        <v>2</v>
      </c>
      <c r="V546" s="43">
        <v>2</v>
      </c>
      <c r="W546" s="43">
        <v>3</v>
      </c>
      <c r="X546" s="43">
        <v>3</v>
      </c>
      <c r="Y546" s="43">
        <v>2</v>
      </c>
      <c r="Z546" s="43">
        <v>2</v>
      </c>
      <c r="AA546" s="43">
        <v>2</v>
      </c>
      <c r="AB546" s="43">
        <v>2</v>
      </c>
      <c r="AC546" s="43">
        <v>2</v>
      </c>
      <c r="AD546" s="47">
        <f t="shared" si="24"/>
        <v>57</v>
      </c>
      <c r="AE546" s="47">
        <f t="shared" si="25"/>
        <v>2.379381325687862</v>
      </c>
      <c r="AF546" s="47">
        <v>2</v>
      </c>
      <c r="AG546" s="47" t="str">
        <f t="shared" si="26"/>
        <v>RENDAH</v>
      </c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</row>
    <row r="547" spans="1:43" x14ac:dyDescent="0.2">
      <c r="A547" s="28" t="s">
        <v>1361</v>
      </c>
      <c r="B547" s="42" t="s">
        <v>69</v>
      </c>
      <c r="C547" s="42">
        <v>14</v>
      </c>
      <c r="D547" s="42">
        <v>8</v>
      </c>
      <c r="E547" s="43">
        <v>3</v>
      </c>
      <c r="F547" s="43">
        <v>3</v>
      </c>
      <c r="G547" s="43">
        <v>3</v>
      </c>
      <c r="H547" s="43">
        <v>3</v>
      </c>
      <c r="I547" s="43">
        <v>3</v>
      </c>
      <c r="J547" s="43">
        <v>2</v>
      </c>
      <c r="K547" s="43">
        <v>3</v>
      </c>
      <c r="L547" s="43">
        <v>3</v>
      </c>
      <c r="M547" s="43">
        <v>3</v>
      </c>
      <c r="N547" s="43">
        <v>4</v>
      </c>
      <c r="O547" s="43">
        <v>4</v>
      </c>
      <c r="P547" s="43">
        <v>3</v>
      </c>
      <c r="Q547" s="43">
        <v>2</v>
      </c>
      <c r="R547" s="43">
        <v>4</v>
      </c>
      <c r="S547" s="43">
        <v>3</v>
      </c>
      <c r="T547" s="43">
        <v>2</v>
      </c>
      <c r="U547" s="43">
        <v>2</v>
      </c>
      <c r="V547" s="43">
        <v>3</v>
      </c>
      <c r="W547" s="43">
        <v>3</v>
      </c>
      <c r="X547" s="43">
        <v>3</v>
      </c>
      <c r="Y547" s="43">
        <v>2</v>
      </c>
      <c r="Z547" s="43">
        <v>3</v>
      </c>
      <c r="AA547" s="43">
        <v>3</v>
      </c>
      <c r="AB547" s="43">
        <v>3</v>
      </c>
      <c r="AC547" s="43">
        <v>4</v>
      </c>
      <c r="AD547" s="47">
        <f t="shared" si="24"/>
        <v>74</v>
      </c>
      <c r="AE547" s="47">
        <f t="shared" si="25"/>
        <v>2.9780665638067427</v>
      </c>
      <c r="AF547" s="47">
        <v>3</v>
      </c>
      <c r="AG547" s="47" t="str">
        <f t="shared" si="26"/>
        <v>SEDANG</v>
      </c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</row>
    <row r="548" spans="1:43" x14ac:dyDescent="0.2">
      <c r="A548" s="28" t="s">
        <v>1362</v>
      </c>
      <c r="B548" s="42" t="s">
        <v>69</v>
      </c>
      <c r="C548" s="42">
        <v>14</v>
      </c>
      <c r="D548" s="42">
        <v>9</v>
      </c>
      <c r="E548" s="43">
        <v>3</v>
      </c>
      <c r="F548" s="43">
        <v>4</v>
      </c>
      <c r="G548" s="43">
        <v>4</v>
      </c>
      <c r="H548" s="43">
        <v>4</v>
      </c>
      <c r="I548" s="43">
        <v>4</v>
      </c>
      <c r="J548" s="43">
        <v>3</v>
      </c>
      <c r="K548" s="43">
        <v>3</v>
      </c>
      <c r="L548" s="43">
        <v>4</v>
      </c>
      <c r="M548" s="43">
        <v>4</v>
      </c>
      <c r="N548" s="43">
        <v>4</v>
      </c>
      <c r="O548" s="43">
        <v>3</v>
      </c>
      <c r="P548" s="43">
        <v>3</v>
      </c>
      <c r="Q548" s="43">
        <v>4</v>
      </c>
      <c r="R548" s="43">
        <v>4</v>
      </c>
      <c r="S548" s="43">
        <v>4</v>
      </c>
      <c r="T548" s="43">
        <v>4</v>
      </c>
      <c r="U548" s="43">
        <v>4</v>
      </c>
      <c r="V548" s="43">
        <v>4</v>
      </c>
      <c r="W548" s="43">
        <v>4</v>
      </c>
      <c r="X548" s="43">
        <v>3</v>
      </c>
      <c r="Y548" s="43">
        <v>4</v>
      </c>
      <c r="Z548" s="43">
        <v>3</v>
      </c>
      <c r="AA548" s="43">
        <v>3</v>
      </c>
      <c r="AB548" s="43">
        <v>3</v>
      </c>
      <c r="AC548" s="43">
        <v>4</v>
      </c>
      <c r="AD548" s="47">
        <f t="shared" si="24"/>
        <v>91</v>
      </c>
      <c r="AE548" s="47">
        <f t="shared" si="25"/>
        <v>3.7253694334759633</v>
      </c>
      <c r="AF548" s="47">
        <v>4</v>
      </c>
      <c r="AG548" s="47" t="str">
        <f t="shared" si="26"/>
        <v>TINGGI</v>
      </c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</row>
    <row r="549" spans="1:43" x14ac:dyDescent="0.2">
      <c r="A549" s="28" t="s">
        <v>1363</v>
      </c>
      <c r="B549" s="42" t="s">
        <v>69</v>
      </c>
      <c r="C549" s="42">
        <v>13</v>
      </c>
      <c r="D549" s="42">
        <v>8</v>
      </c>
      <c r="E549" s="43">
        <v>3</v>
      </c>
      <c r="F549" s="43">
        <v>3</v>
      </c>
      <c r="G549" s="43">
        <v>2</v>
      </c>
      <c r="H549" s="43">
        <v>2</v>
      </c>
      <c r="I549" s="43">
        <v>2</v>
      </c>
      <c r="J549" s="43">
        <v>2</v>
      </c>
      <c r="K549" s="43">
        <v>3</v>
      </c>
      <c r="L549" s="43">
        <v>3</v>
      </c>
      <c r="M549" s="43">
        <v>3</v>
      </c>
      <c r="N549" s="43">
        <v>3</v>
      </c>
      <c r="O549" s="43">
        <v>3</v>
      </c>
      <c r="P549" s="43">
        <v>2</v>
      </c>
      <c r="Q549" s="43">
        <v>2</v>
      </c>
      <c r="R549" s="43">
        <v>3</v>
      </c>
      <c r="S549" s="43">
        <v>3</v>
      </c>
      <c r="T549" s="43">
        <v>3</v>
      </c>
      <c r="U549" s="43">
        <v>3</v>
      </c>
      <c r="V549" s="43">
        <v>2</v>
      </c>
      <c r="W549" s="43">
        <v>2</v>
      </c>
      <c r="X549" s="43">
        <v>3</v>
      </c>
      <c r="Y549" s="43">
        <v>2</v>
      </c>
      <c r="Z549" s="43">
        <v>3</v>
      </c>
      <c r="AA549" s="43">
        <v>3</v>
      </c>
      <c r="AB549" s="43">
        <v>3</v>
      </c>
      <c r="AC549" s="43">
        <v>3</v>
      </c>
      <c r="AD549" s="47">
        <f t="shared" si="24"/>
        <v>66</v>
      </c>
      <c r="AE549" s="47">
        <f t="shared" si="25"/>
        <v>2.6962934130709009</v>
      </c>
      <c r="AF549" s="47">
        <v>3</v>
      </c>
      <c r="AG549" s="47" t="str">
        <f t="shared" si="26"/>
        <v>SEDANG</v>
      </c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</row>
    <row r="550" spans="1:43" x14ac:dyDescent="0.2">
      <c r="A550" s="28" t="s">
        <v>1364</v>
      </c>
      <c r="B550" s="42" t="s">
        <v>69</v>
      </c>
      <c r="C550" s="42">
        <v>14</v>
      </c>
      <c r="D550" s="42">
        <v>9</v>
      </c>
      <c r="E550" s="43">
        <v>2</v>
      </c>
      <c r="F550" s="43">
        <v>3</v>
      </c>
      <c r="G550" s="43">
        <v>2</v>
      </c>
      <c r="H550" s="43">
        <v>1</v>
      </c>
      <c r="I550" s="43">
        <v>1</v>
      </c>
      <c r="J550" s="43">
        <v>2</v>
      </c>
      <c r="K550" s="43">
        <v>3</v>
      </c>
      <c r="L550" s="43">
        <v>2</v>
      </c>
      <c r="M550" s="43">
        <v>2</v>
      </c>
      <c r="N550" s="43">
        <v>2</v>
      </c>
      <c r="O550" s="43">
        <v>3</v>
      </c>
      <c r="P550" s="43">
        <v>2</v>
      </c>
      <c r="Q550" s="43">
        <v>1</v>
      </c>
      <c r="R550" s="43">
        <v>2</v>
      </c>
      <c r="S550" s="43">
        <v>2</v>
      </c>
      <c r="T550" s="43">
        <v>2</v>
      </c>
      <c r="U550" s="43">
        <v>1</v>
      </c>
      <c r="V550" s="43">
        <v>2</v>
      </c>
      <c r="W550" s="43">
        <v>2</v>
      </c>
      <c r="X550" s="43">
        <v>2</v>
      </c>
      <c r="Y550" s="43">
        <v>2</v>
      </c>
      <c r="Z550" s="43">
        <v>2</v>
      </c>
      <c r="AA550" s="43">
        <v>2</v>
      </c>
      <c r="AB550" s="43">
        <v>2</v>
      </c>
      <c r="AC550" s="43">
        <v>3</v>
      </c>
      <c r="AD550" s="47">
        <f t="shared" si="24"/>
        <v>50</v>
      </c>
      <c r="AE550" s="47">
        <f t="shared" si="25"/>
        <v>1.9958350626148147</v>
      </c>
      <c r="AF550" s="47">
        <v>2</v>
      </c>
      <c r="AG550" s="47" t="str">
        <f t="shared" si="26"/>
        <v>RENDAH</v>
      </c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</row>
    <row r="551" spans="1:43" x14ac:dyDescent="0.2">
      <c r="A551" s="28" t="s">
        <v>1365</v>
      </c>
      <c r="B551" s="42" t="s">
        <v>69</v>
      </c>
      <c r="C551" s="42">
        <v>15</v>
      </c>
      <c r="D551" s="42">
        <v>9</v>
      </c>
      <c r="E551" s="43">
        <v>3</v>
      </c>
      <c r="F551" s="43">
        <v>3</v>
      </c>
      <c r="G551" s="43">
        <v>2</v>
      </c>
      <c r="H551" s="43">
        <v>2</v>
      </c>
      <c r="I551" s="43">
        <v>2</v>
      </c>
      <c r="J551" s="43">
        <v>3</v>
      </c>
      <c r="K551" s="43">
        <v>2</v>
      </c>
      <c r="L551" s="43">
        <v>3</v>
      </c>
      <c r="M551" s="43">
        <v>3</v>
      </c>
      <c r="N551" s="43">
        <v>2</v>
      </c>
      <c r="O551" s="43">
        <v>2</v>
      </c>
      <c r="P551" s="43">
        <v>1</v>
      </c>
      <c r="Q551" s="43">
        <v>2</v>
      </c>
      <c r="R551" s="43">
        <v>4</v>
      </c>
      <c r="S551" s="43">
        <v>2</v>
      </c>
      <c r="T551" s="43">
        <v>2</v>
      </c>
      <c r="U551" s="43">
        <v>2</v>
      </c>
      <c r="V551" s="43">
        <v>3</v>
      </c>
      <c r="W551" s="43">
        <v>3</v>
      </c>
      <c r="X551" s="43">
        <v>3</v>
      </c>
      <c r="Y551" s="43">
        <v>3</v>
      </c>
      <c r="Z551" s="43">
        <v>3</v>
      </c>
      <c r="AA551" s="43">
        <v>3</v>
      </c>
      <c r="AB551" s="43">
        <v>3</v>
      </c>
      <c r="AC551" s="43">
        <v>2</v>
      </c>
      <c r="AD551" s="47">
        <f t="shared" si="24"/>
        <v>63</v>
      </c>
      <c r="AE551" s="47">
        <f t="shared" si="25"/>
        <v>2.5803718806234439</v>
      </c>
      <c r="AF551" s="47">
        <v>2</v>
      </c>
      <c r="AG551" s="47" t="str">
        <f t="shared" si="26"/>
        <v>SEDANG</v>
      </c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</row>
    <row r="552" spans="1:43" x14ac:dyDescent="0.2">
      <c r="A552" s="28" t="s">
        <v>1366</v>
      </c>
      <c r="B552" s="42" t="s">
        <v>69</v>
      </c>
      <c r="C552" s="42">
        <v>15</v>
      </c>
      <c r="D552" s="42">
        <v>9</v>
      </c>
      <c r="E552" s="43">
        <v>3</v>
      </c>
      <c r="F552" s="43">
        <v>3</v>
      </c>
      <c r="G552" s="43">
        <v>2</v>
      </c>
      <c r="H552" s="43">
        <v>3</v>
      </c>
      <c r="I552" s="43">
        <v>1</v>
      </c>
      <c r="J552" s="43">
        <v>3</v>
      </c>
      <c r="K552" s="43">
        <v>3</v>
      </c>
      <c r="L552" s="43">
        <v>3</v>
      </c>
      <c r="M552" s="43">
        <v>3</v>
      </c>
      <c r="N552" s="43">
        <v>2</v>
      </c>
      <c r="O552" s="43">
        <v>3</v>
      </c>
      <c r="P552" s="43">
        <v>3</v>
      </c>
      <c r="Q552" s="43">
        <v>2</v>
      </c>
      <c r="R552" s="43">
        <v>3</v>
      </c>
      <c r="S552" s="43">
        <v>3</v>
      </c>
      <c r="T552" s="43">
        <v>3</v>
      </c>
      <c r="U552" s="43">
        <v>3</v>
      </c>
      <c r="V552" s="43">
        <v>2</v>
      </c>
      <c r="W552" s="43">
        <v>3</v>
      </c>
      <c r="X552" s="43">
        <v>3</v>
      </c>
      <c r="Y552" s="43">
        <v>2</v>
      </c>
      <c r="Z552" s="43">
        <v>3</v>
      </c>
      <c r="AA552" s="43">
        <v>3</v>
      </c>
      <c r="AB552" s="43">
        <v>3</v>
      </c>
      <c r="AC552" s="43">
        <v>3</v>
      </c>
      <c r="AD552" s="47">
        <f t="shared" si="24"/>
        <v>68</v>
      </c>
      <c r="AE552" s="47">
        <f t="shared" si="25"/>
        <v>2.7663237344451832</v>
      </c>
      <c r="AF552" s="47">
        <v>3</v>
      </c>
      <c r="AG552" s="47" t="str">
        <f t="shared" si="26"/>
        <v>SEDANG</v>
      </c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</row>
    <row r="553" spans="1:43" x14ac:dyDescent="0.2">
      <c r="A553" s="28" t="s">
        <v>1367</v>
      </c>
      <c r="B553" s="42" t="s">
        <v>69</v>
      </c>
      <c r="C553" s="42">
        <v>14</v>
      </c>
      <c r="D553" s="42">
        <v>9</v>
      </c>
      <c r="E553" s="43">
        <v>4</v>
      </c>
      <c r="F553" s="43">
        <v>3</v>
      </c>
      <c r="G553" s="43">
        <v>2</v>
      </c>
      <c r="H553" s="43">
        <v>3</v>
      </c>
      <c r="I553" s="43">
        <v>1</v>
      </c>
      <c r="J553" s="43">
        <v>3</v>
      </c>
      <c r="K553" s="43">
        <v>3</v>
      </c>
      <c r="L553" s="43">
        <v>4</v>
      </c>
      <c r="M553" s="43">
        <v>3</v>
      </c>
      <c r="N553" s="43">
        <v>2</v>
      </c>
      <c r="O553" s="43">
        <v>3</v>
      </c>
      <c r="P553" s="43">
        <v>2</v>
      </c>
      <c r="Q553" s="43">
        <v>2</v>
      </c>
      <c r="R553" s="43">
        <v>4</v>
      </c>
      <c r="S553" s="43">
        <v>3</v>
      </c>
      <c r="T553" s="43">
        <v>4</v>
      </c>
      <c r="U553" s="43">
        <v>2</v>
      </c>
      <c r="V553" s="43">
        <v>2</v>
      </c>
      <c r="W553" s="43">
        <v>4</v>
      </c>
      <c r="X553" s="43">
        <v>4</v>
      </c>
      <c r="Y553" s="43">
        <v>3</v>
      </c>
      <c r="Z553" s="43">
        <v>3</v>
      </c>
      <c r="AA553" s="43">
        <v>3</v>
      </c>
      <c r="AB553" s="43">
        <v>3</v>
      </c>
      <c r="AC553" s="43">
        <v>3</v>
      </c>
      <c r="AD553" s="47">
        <f t="shared" si="24"/>
        <v>73</v>
      </c>
      <c r="AE553" s="47">
        <f t="shared" si="25"/>
        <v>2.9163836132623429</v>
      </c>
      <c r="AF553" s="47">
        <v>3</v>
      </c>
      <c r="AG553" s="47" t="str">
        <f t="shared" si="26"/>
        <v>SEDANG</v>
      </c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</row>
    <row r="554" spans="1:43" x14ac:dyDescent="0.2">
      <c r="A554" s="28" t="s">
        <v>1368</v>
      </c>
      <c r="B554" s="42" t="s">
        <v>69</v>
      </c>
      <c r="C554" s="42">
        <v>14</v>
      </c>
      <c r="D554" s="42">
        <v>9</v>
      </c>
      <c r="E554" s="43">
        <v>3</v>
      </c>
      <c r="F554" s="43">
        <v>3</v>
      </c>
      <c r="G554" s="43">
        <v>3</v>
      </c>
      <c r="H554" s="43">
        <v>3</v>
      </c>
      <c r="I554" s="43">
        <v>3</v>
      </c>
      <c r="J554" s="43">
        <v>3</v>
      </c>
      <c r="K554" s="43">
        <v>3</v>
      </c>
      <c r="L554" s="43">
        <v>3</v>
      </c>
      <c r="M554" s="43">
        <v>3</v>
      </c>
      <c r="N554" s="43">
        <v>3</v>
      </c>
      <c r="O554" s="43">
        <v>3</v>
      </c>
      <c r="P554" s="43">
        <v>3</v>
      </c>
      <c r="Q554" s="43">
        <v>3</v>
      </c>
      <c r="R554" s="43">
        <v>3</v>
      </c>
      <c r="S554" s="43">
        <v>3</v>
      </c>
      <c r="T554" s="43">
        <v>3</v>
      </c>
      <c r="U554" s="43">
        <v>3</v>
      </c>
      <c r="V554" s="43">
        <v>3</v>
      </c>
      <c r="W554" s="43">
        <v>3</v>
      </c>
      <c r="X554" s="43">
        <v>3</v>
      </c>
      <c r="Y554" s="43">
        <v>3</v>
      </c>
      <c r="Z554" s="43">
        <v>3</v>
      </c>
      <c r="AA554" s="43">
        <v>3</v>
      </c>
      <c r="AB554" s="43">
        <v>3</v>
      </c>
      <c r="AC554" s="43">
        <v>3</v>
      </c>
      <c r="AD554" s="47">
        <f t="shared" si="24"/>
        <v>75</v>
      </c>
      <c r="AE554" s="47">
        <f t="shared" si="25"/>
        <v>3.1347730534322626</v>
      </c>
      <c r="AF554" s="47">
        <v>3</v>
      </c>
      <c r="AG554" s="47" t="str">
        <f t="shared" si="26"/>
        <v>SEDANG</v>
      </c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</row>
    <row r="555" spans="1:43" x14ac:dyDescent="0.2">
      <c r="A555" s="28" t="s">
        <v>1369</v>
      </c>
      <c r="B555" s="42" t="s">
        <v>69</v>
      </c>
      <c r="C555" s="42">
        <v>14</v>
      </c>
      <c r="D555" s="42">
        <v>9</v>
      </c>
      <c r="E555" s="43">
        <v>4</v>
      </c>
      <c r="F555" s="43">
        <v>4</v>
      </c>
      <c r="G555" s="43">
        <v>3</v>
      </c>
      <c r="H555" s="43">
        <v>4</v>
      </c>
      <c r="I555" s="43">
        <v>3</v>
      </c>
      <c r="J555" s="43">
        <v>4</v>
      </c>
      <c r="K555" s="43">
        <v>2</v>
      </c>
      <c r="L555" s="43">
        <v>4</v>
      </c>
      <c r="M555" s="43">
        <v>4</v>
      </c>
      <c r="N555" s="43">
        <v>3</v>
      </c>
      <c r="O555" s="43">
        <v>4</v>
      </c>
      <c r="P555" s="43">
        <v>4</v>
      </c>
      <c r="Q555" s="43">
        <v>3</v>
      </c>
      <c r="R555" s="43">
        <v>4</v>
      </c>
      <c r="S555" s="43">
        <v>4</v>
      </c>
      <c r="T555" s="43">
        <v>2</v>
      </c>
      <c r="U555" s="43">
        <v>3</v>
      </c>
      <c r="V555" s="43">
        <v>3</v>
      </c>
      <c r="W555" s="43">
        <v>4</v>
      </c>
      <c r="X555" s="43">
        <v>4</v>
      </c>
      <c r="Y555" s="43">
        <v>4</v>
      </c>
      <c r="Z555" s="43">
        <v>4</v>
      </c>
      <c r="AA555" s="43">
        <v>4</v>
      </c>
      <c r="AB555" s="43">
        <v>4</v>
      </c>
      <c r="AC555" s="43">
        <v>4</v>
      </c>
      <c r="AD555" s="47">
        <f t="shared" si="24"/>
        <v>90</v>
      </c>
      <c r="AE555" s="47">
        <f t="shared" si="25"/>
        <v>3.6482080357700029</v>
      </c>
      <c r="AF555" s="47">
        <v>4</v>
      </c>
      <c r="AG555" s="47" t="str">
        <f t="shared" si="26"/>
        <v>TINGGI</v>
      </c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</row>
    <row r="556" spans="1:43" x14ac:dyDescent="0.2">
      <c r="A556" s="28" t="s">
        <v>1370</v>
      </c>
      <c r="B556" s="42" t="s">
        <v>69</v>
      </c>
      <c r="C556" s="42">
        <v>14</v>
      </c>
      <c r="D556" s="42">
        <v>9</v>
      </c>
      <c r="E556" s="43">
        <v>3</v>
      </c>
      <c r="F556" s="43">
        <v>3</v>
      </c>
      <c r="G556" s="43">
        <v>2</v>
      </c>
      <c r="H556" s="43">
        <v>3</v>
      </c>
      <c r="I556" s="43">
        <v>2</v>
      </c>
      <c r="J556" s="43">
        <v>3</v>
      </c>
      <c r="K556" s="43">
        <v>3</v>
      </c>
      <c r="L556" s="43">
        <v>3</v>
      </c>
      <c r="M556" s="43">
        <v>3</v>
      </c>
      <c r="N556" s="43">
        <v>3</v>
      </c>
      <c r="O556" s="43">
        <v>4</v>
      </c>
      <c r="P556" s="43">
        <v>3</v>
      </c>
      <c r="Q556" s="43">
        <v>3</v>
      </c>
      <c r="R556" s="43">
        <v>4</v>
      </c>
      <c r="S556" s="43">
        <v>3</v>
      </c>
      <c r="T556" s="43">
        <v>4</v>
      </c>
      <c r="U556" s="43">
        <v>4</v>
      </c>
      <c r="V556" s="43">
        <v>3</v>
      </c>
      <c r="W556" s="43">
        <v>4</v>
      </c>
      <c r="X556" s="43">
        <v>4</v>
      </c>
      <c r="Y556" s="43">
        <v>4</v>
      </c>
      <c r="Z556" s="43">
        <v>3</v>
      </c>
      <c r="AA556" s="43">
        <v>4</v>
      </c>
      <c r="AB556" s="43">
        <v>3</v>
      </c>
      <c r="AC556" s="43">
        <v>4</v>
      </c>
      <c r="AD556" s="47">
        <f t="shared" si="24"/>
        <v>82</v>
      </c>
      <c r="AE556" s="47">
        <f t="shared" si="25"/>
        <v>3.3273554680642055</v>
      </c>
      <c r="AF556" s="47">
        <v>3</v>
      </c>
      <c r="AG556" s="47" t="str">
        <f t="shared" si="26"/>
        <v>TINGGI</v>
      </c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</row>
    <row r="557" spans="1:43" x14ac:dyDescent="0.2">
      <c r="A557" s="28" t="s">
        <v>1371</v>
      </c>
      <c r="B557" s="42" t="s">
        <v>69</v>
      </c>
      <c r="C557" s="42">
        <v>13</v>
      </c>
      <c r="D557" s="42">
        <v>8</v>
      </c>
      <c r="E557" s="43">
        <v>3</v>
      </c>
      <c r="F557" s="43">
        <v>3</v>
      </c>
      <c r="G557" s="43">
        <v>2</v>
      </c>
      <c r="H557" s="43">
        <v>3</v>
      </c>
      <c r="I557" s="43">
        <v>1</v>
      </c>
      <c r="J557" s="43">
        <v>3</v>
      </c>
      <c r="K557" s="43">
        <v>2</v>
      </c>
      <c r="L557" s="43">
        <v>3</v>
      </c>
      <c r="M557" s="43">
        <v>3</v>
      </c>
      <c r="N557" s="43">
        <v>2</v>
      </c>
      <c r="O557" s="43">
        <v>3</v>
      </c>
      <c r="P557" s="43">
        <v>2</v>
      </c>
      <c r="Q557" s="43">
        <v>2</v>
      </c>
      <c r="R557" s="43">
        <v>3</v>
      </c>
      <c r="S557" s="43">
        <v>3</v>
      </c>
      <c r="T557" s="43">
        <v>3</v>
      </c>
      <c r="U557" s="43">
        <v>3</v>
      </c>
      <c r="V557" s="43">
        <v>2</v>
      </c>
      <c r="W557" s="43">
        <v>3</v>
      </c>
      <c r="X557" s="43">
        <v>2</v>
      </c>
      <c r="Y557" s="43">
        <v>2</v>
      </c>
      <c r="Z557" s="43">
        <v>3</v>
      </c>
      <c r="AA557" s="43">
        <v>3</v>
      </c>
      <c r="AB557" s="43">
        <v>3</v>
      </c>
      <c r="AC557" s="43">
        <v>2</v>
      </c>
      <c r="AD557" s="47">
        <f t="shared" si="24"/>
        <v>64</v>
      </c>
      <c r="AE557" s="47">
        <f t="shared" si="25"/>
        <v>2.622563127898569</v>
      </c>
      <c r="AF557" s="47">
        <v>2</v>
      </c>
      <c r="AG557" s="47" t="str">
        <f t="shared" si="26"/>
        <v>SEDANG</v>
      </c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</row>
    <row r="558" spans="1:43" x14ac:dyDescent="0.2">
      <c r="A558" s="28" t="s">
        <v>1372</v>
      </c>
      <c r="B558" s="42" t="s">
        <v>69</v>
      </c>
      <c r="C558" s="42">
        <v>14</v>
      </c>
      <c r="D558" s="42">
        <v>8</v>
      </c>
      <c r="E558" s="43">
        <v>3</v>
      </c>
      <c r="F558" s="43">
        <v>2</v>
      </c>
      <c r="G558" s="43">
        <v>2</v>
      </c>
      <c r="H558" s="43">
        <v>2</v>
      </c>
      <c r="I558" s="43">
        <v>2</v>
      </c>
      <c r="J558" s="43">
        <v>3</v>
      </c>
      <c r="K558" s="43">
        <v>3</v>
      </c>
      <c r="L558" s="43">
        <v>2</v>
      </c>
      <c r="M558" s="43">
        <v>2</v>
      </c>
      <c r="N558" s="43">
        <v>2</v>
      </c>
      <c r="O558" s="43">
        <v>2</v>
      </c>
      <c r="P558" s="43">
        <v>2</v>
      </c>
      <c r="Q558" s="43">
        <v>2</v>
      </c>
      <c r="R558" s="43">
        <v>3</v>
      </c>
      <c r="S558" s="43">
        <v>2</v>
      </c>
      <c r="T558" s="43">
        <v>2</v>
      </c>
      <c r="U558" s="43">
        <v>2</v>
      </c>
      <c r="V558" s="43">
        <v>2</v>
      </c>
      <c r="W558" s="43">
        <v>2</v>
      </c>
      <c r="X558" s="43">
        <v>2</v>
      </c>
      <c r="Y558" s="43">
        <v>2</v>
      </c>
      <c r="Z558" s="43">
        <v>3</v>
      </c>
      <c r="AA558" s="43">
        <v>2</v>
      </c>
      <c r="AB558" s="43">
        <v>3</v>
      </c>
      <c r="AC558" s="43">
        <v>1</v>
      </c>
      <c r="AD558" s="47">
        <f t="shared" ref="AD558:AD595" si="27">SUM(E558:AC558)</f>
        <v>55</v>
      </c>
      <c r="AE558" s="47">
        <f t="shared" si="25"/>
        <v>2.3300985922451729</v>
      </c>
      <c r="AF558" s="47">
        <v>2</v>
      </c>
      <c r="AG558" s="47" t="str">
        <f t="shared" si="26"/>
        <v>RENDAH</v>
      </c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</row>
    <row r="559" spans="1:43" x14ac:dyDescent="0.2">
      <c r="A559" s="28" t="s">
        <v>1373</v>
      </c>
      <c r="B559" s="42" t="s">
        <v>69</v>
      </c>
      <c r="C559" s="42">
        <v>15</v>
      </c>
      <c r="D559" s="42">
        <v>9</v>
      </c>
      <c r="E559" s="43">
        <v>3</v>
      </c>
      <c r="F559" s="43">
        <v>3</v>
      </c>
      <c r="G559" s="43">
        <v>1</v>
      </c>
      <c r="H559" s="43">
        <v>1</v>
      </c>
      <c r="I559" s="43">
        <v>1</v>
      </c>
      <c r="J559" s="43">
        <v>1</v>
      </c>
      <c r="K559" s="43">
        <v>1</v>
      </c>
      <c r="L559" s="43">
        <v>3</v>
      </c>
      <c r="M559" s="43">
        <v>3</v>
      </c>
      <c r="N559" s="43">
        <v>1</v>
      </c>
      <c r="O559" s="43">
        <v>2</v>
      </c>
      <c r="P559" s="43">
        <v>2</v>
      </c>
      <c r="Q559" s="43">
        <v>2</v>
      </c>
      <c r="R559" s="43">
        <v>3</v>
      </c>
      <c r="S559" s="43">
        <v>3</v>
      </c>
      <c r="T559" s="43">
        <v>2</v>
      </c>
      <c r="U559" s="43">
        <v>2</v>
      </c>
      <c r="V559" s="43">
        <v>2</v>
      </c>
      <c r="W559" s="43">
        <v>3</v>
      </c>
      <c r="X559" s="43">
        <v>3</v>
      </c>
      <c r="Y559" s="43">
        <v>2</v>
      </c>
      <c r="Z559" s="43">
        <v>3</v>
      </c>
      <c r="AA559" s="43">
        <v>3</v>
      </c>
      <c r="AB559" s="43">
        <v>3</v>
      </c>
      <c r="AC559" s="43">
        <v>2</v>
      </c>
      <c r="AD559" s="47">
        <f t="shared" si="27"/>
        <v>55</v>
      </c>
      <c r="AE559" s="47">
        <f t="shared" ref="AE559:AE595" si="28">GEOMEAN(D559:AB559)</f>
        <v>2.1497672934224341</v>
      </c>
      <c r="AF559" s="47">
        <v>2</v>
      </c>
      <c r="AG559" s="47" t="str">
        <f t="shared" ref="AG559:AG595" si="29">IF(AD559&lt;59,"RENDAH",IF(AD559&lt;81,"SEDANG",IF(AD559&gt;81,"TINGGI")))</f>
        <v>RENDAH</v>
      </c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</row>
    <row r="560" spans="1:43" x14ac:dyDescent="0.2">
      <c r="A560" s="28" t="s">
        <v>1374</v>
      </c>
      <c r="B560" s="42" t="s">
        <v>69</v>
      </c>
      <c r="C560" s="42">
        <v>15</v>
      </c>
      <c r="D560" s="42">
        <v>9</v>
      </c>
      <c r="E560" s="43">
        <v>4</v>
      </c>
      <c r="F560" s="43">
        <v>4</v>
      </c>
      <c r="G560" s="43">
        <v>1</v>
      </c>
      <c r="H560" s="43">
        <v>1</v>
      </c>
      <c r="I560" s="43">
        <v>1</v>
      </c>
      <c r="J560" s="43">
        <v>1</v>
      </c>
      <c r="K560" s="43">
        <v>1</v>
      </c>
      <c r="L560" s="43">
        <v>4</v>
      </c>
      <c r="M560" s="43">
        <v>4</v>
      </c>
      <c r="N560" s="43">
        <v>1</v>
      </c>
      <c r="O560" s="43">
        <v>4</v>
      </c>
      <c r="P560" s="43">
        <v>4</v>
      </c>
      <c r="Q560" s="43">
        <v>1</v>
      </c>
      <c r="R560" s="43">
        <v>4</v>
      </c>
      <c r="S560" s="43">
        <v>4</v>
      </c>
      <c r="T560" s="43">
        <v>4</v>
      </c>
      <c r="U560" s="43">
        <v>1</v>
      </c>
      <c r="V560" s="43">
        <v>2</v>
      </c>
      <c r="W560" s="43">
        <v>4</v>
      </c>
      <c r="X560" s="43">
        <v>4</v>
      </c>
      <c r="Y560" s="43">
        <v>4</v>
      </c>
      <c r="Z560" s="43">
        <v>4</v>
      </c>
      <c r="AA560" s="43">
        <v>3</v>
      </c>
      <c r="AB560" s="43">
        <v>1</v>
      </c>
      <c r="AC560" s="43">
        <v>1</v>
      </c>
      <c r="AD560" s="47">
        <f t="shared" si="27"/>
        <v>67</v>
      </c>
      <c r="AE560" s="47">
        <f t="shared" si="28"/>
        <v>2.4119424763672495</v>
      </c>
      <c r="AF560" s="47">
        <v>2</v>
      </c>
      <c r="AG560" s="47" t="str">
        <f t="shared" si="29"/>
        <v>SEDANG</v>
      </c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</row>
    <row r="561" spans="1:43" x14ac:dyDescent="0.2">
      <c r="A561" s="28" t="s">
        <v>1375</v>
      </c>
      <c r="B561" s="42" t="s">
        <v>69</v>
      </c>
      <c r="C561" s="42">
        <v>15</v>
      </c>
      <c r="D561" s="42">
        <v>9</v>
      </c>
      <c r="E561" s="43">
        <v>2</v>
      </c>
      <c r="F561" s="43">
        <v>2</v>
      </c>
      <c r="G561" s="43">
        <v>2</v>
      </c>
      <c r="H561" s="43">
        <v>3</v>
      </c>
      <c r="I561" s="43">
        <v>2</v>
      </c>
      <c r="J561" s="43">
        <v>2</v>
      </c>
      <c r="K561" s="43">
        <v>2</v>
      </c>
      <c r="L561" s="43">
        <v>2</v>
      </c>
      <c r="M561" s="43">
        <v>3</v>
      </c>
      <c r="N561" s="43">
        <v>2</v>
      </c>
      <c r="O561" s="43">
        <v>2</v>
      </c>
      <c r="P561" s="43">
        <v>2</v>
      </c>
      <c r="Q561" s="43">
        <v>2</v>
      </c>
      <c r="R561" s="43">
        <v>3</v>
      </c>
      <c r="S561" s="43">
        <v>2</v>
      </c>
      <c r="T561" s="43">
        <v>3</v>
      </c>
      <c r="U561" s="43">
        <v>2</v>
      </c>
      <c r="V561" s="43">
        <v>3</v>
      </c>
      <c r="W561" s="43">
        <v>3</v>
      </c>
      <c r="X561" s="43">
        <v>3</v>
      </c>
      <c r="Y561" s="43">
        <v>3</v>
      </c>
      <c r="Z561" s="43">
        <v>4</v>
      </c>
      <c r="AA561" s="43">
        <v>4</v>
      </c>
      <c r="AB561" s="43">
        <v>2</v>
      </c>
      <c r="AC561" s="43">
        <v>2</v>
      </c>
      <c r="AD561" s="47">
        <f t="shared" si="27"/>
        <v>62</v>
      </c>
      <c r="AE561" s="47">
        <f t="shared" si="28"/>
        <v>2.5561721497262639</v>
      </c>
      <c r="AF561" s="47">
        <v>2</v>
      </c>
      <c r="AG561" s="47" t="str">
        <f t="shared" si="29"/>
        <v>SEDANG</v>
      </c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</row>
    <row r="562" spans="1:43" x14ac:dyDescent="0.2">
      <c r="A562" s="28" t="s">
        <v>1376</v>
      </c>
      <c r="B562" s="42" t="s">
        <v>69</v>
      </c>
      <c r="C562" s="42">
        <v>14</v>
      </c>
      <c r="D562" s="42">
        <v>8</v>
      </c>
      <c r="E562" s="43">
        <v>3</v>
      </c>
      <c r="F562" s="43">
        <v>3</v>
      </c>
      <c r="G562" s="43">
        <v>2</v>
      </c>
      <c r="H562" s="43">
        <v>3</v>
      </c>
      <c r="I562" s="43">
        <v>2</v>
      </c>
      <c r="J562" s="43">
        <v>3</v>
      </c>
      <c r="K562" s="43">
        <v>3</v>
      </c>
      <c r="L562" s="43">
        <v>3</v>
      </c>
      <c r="M562" s="43">
        <v>3</v>
      </c>
      <c r="N562" s="43">
        <v>3</v>
      </c>
      <c r="O562" s="43">
        <v>3</v>
      </c>
      <c r="P562" s="43">
        <v>3</v>
      </c>
      <c r="Q562" s="43">
        <v>2</v>
      </c>
      <c r="R562" s="43">
        <v>3</v>
      </c>
      <c r="S562" s="43">
        <v>3</v>
      </c>
      <c r="T562" s="43">
        <v>3</v>
      </c>
      <c r="U562" s="43">
        <v>3</v>
      </c>
      <c r="V562" s="43">
        <v>2</v>
      </c>
      <c r="W562" s="43">
        <v>3</v>
      </c>
      <c r="X562" s="43">
        <v>3</v>
      </c>
      <c r="Y562" s="43">
        <v>2</v>
      </c>
      <c r="Z562" s="43">
        <v>3</v>
      </c>
      <c r="AA562" s="43">
        <v>3</v>
      </c>
      <c r="AB562" s="43">
        <v>2</v>
      </c>
      <c r="AC562" s="43">
        <v>3</v>
      </c>
      <c r="AD562" s="47">
        <f t="shared" si="27"/>
        <v>69</v>
      </c>
      <c r="AE562" s="47">
        <f t="shared" si="28"/>
        <v>2.8307277465160636</v>
      </c>
      <c r="AF562" s="47">
        <v>3</v>
      </c>
      <c r="AG562" s="47" t="str">
        <f t="shared" si="29"/>
        <v>SEDANG</v>
      </c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</row>
    <row r="563" spans="1:43" x14ac:dyDescent="0.2">
      <c r="A563" s="28" t="s">
        <v>1377</v>
      </c>
      <c r="B563" s="42" t="s">
        <v>69</v>
      </c>
      <c r="C563" s="42">
        <v>14</v>
      </c>
      <c r="D563" s="42">
        <v>9</v>
      </c>
      <c r="E563" s="43">
        <v>3</v>
      </c>
      <c r="F563" s="43">
        <v>3</v>
      </c>
      <c r="G563" s="43">
        <v>2</v>
      </c>
      <c r="H563" s="43">
        <v>3</v>
      </c>
      <c r="I563" s="43">
        <v>2</v>
      </c>
      <c r="J563" s="43">
        <v>3</v>
      </c>
      <c r="K563" s="43">
        <v>2</v>
      </c>
      <c r="L563" s="43">
        <v>2</v>
      </c>
      <c r="M563" s="43">
        <v>3</v>
      </c>
      <c r="N563" s="43">
        <v>2</v>
      </c>
      <c r="O563" s="43">
        <v>3</v>
      </c>
      <c r="P563" s="43">
        <v>2</v>
      </c>
      <c r="Q563" s="43">
        <v>3</v>
      </c>
      <c r="R563" s="43">
        <v>3</v>
      </c>
      <c r="S563" s="43">
        <v>3</v>
      </c>
      <c r="T563" s="43">
        <v>2</v>
      </c>
      <c r="U563" s="43">
        <v>3</v>
      </c>
      <c r="V563" s="43">
        <v>3</v>
      </c>
      <c r="W563" s="43">
        <v>3</v>
      </c>
      <c r="X563" s="43">
        <v>3</v>
      </c>
      <c r="Y563" s="43">
        <v>3</v>
      </c>
      <c r="Z563" s="43">
        <v>3</v>
      </c>
      <c r="AA563" s="43">
        <v>3</v>
      </c>
      <c r="AB563" s="43">
        <v>2</v>
      </c>
      <c r="AC563" s="43">
        <v>3</v>
      </c>
      <c r="AD563" s="47">
        <f t="shared" si="27"/>
        <v>67</v>
      </c>
      <c r="AE563" s="47">
        <f t="shared" si="28"/>
        <v>2.7533213474260791</v>
      </c>
      <c r="AF563" s="47">
        <v>3</v>
      </c>
      <c r="AG563" s="47" t="str">
        <f t="shared" si="29"/>
        <v>SEDANG</v>
      </c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</row>
    <row r="564" spans="1:43" x14ac:dyDescent="0.2">
      <c r="A564" s="28" t="s">
        <v>1378</v>
      </c>
      <c r="B564" s="42" t="s">
        <v>69</v>
      </c>
      <c r="C564" s="42">
        <v>14</v>
      </c>
      <c r="D564" s="42">
        <v>9</v>
      </c>
      <c r="E564" s="43">
        <v>4</v>
      </c>
      <c r="F564" s="43">
        <v>4</v>
      </c>
      <c r="G564" s="43">
        <v>4</v>
      </c>
      <c r="H564" s="43">
        <v>4</v>
      </c>
      <c r="I564" s="43">
        <v>4</v>
      </c>
      <c r="J564" s="43">
        <v>3</v>
      </c>
      <c r="K564" s="43">
        <v>3</v>
      </c>
      <c r="L564" s="43">
        <v>3</v>
      </c>
      <c r="M564" s="43">
        <v>3</v>
      </c>
      <c r="N564" s="43">
        <v>4</v>
      </c>
      <c r="O564" s="43">
        <v>4</v>
      </c>
      <c r="P564" s="43">
        <v>4</v>
      </c>
      <c r="Q564" s="43">
        <v>4</v>
      </c>
      <c r="R564" s="43">
        <v>4</v>
      </c>
      <c r="S564" s="43">
        <v>4</v>
      </c>
      <c r="T564" s="43">
        <v>4</v>
      </c>
      <c r="U564" s="43">
        <v>4</v>
      </c>
      <c r="V564" s="43">
        <v>4</v>
      </c>
      <c r="W564" s="43">
        <v>4</v>
      </c>
      <c r="X564" s="43">
        <v>4</v>
      </c>
      <c r="Y564" s="43">
        <v>4</v>
      </c>
      <c r="Z564" s="43">
        <v>4</v>
      </c>
      <c r="AA564" s="43">
        <v>4</v>
      </c>
      <c r="AB564" s="43">
        <v>3</v>
      </c>
      <c r="AC564" s="43">
        <v>4</v>
      </c>
      <c r="AD564" s="47">
        <f t="shared" si="27"/>
        <v>95</v>
      </c>
      <c r="AE564" s="47">
        <f t="shared" si="28"/>
        <v>3.9008526415473277</v>
      </c>
      <c r="AF564" s="47">
        <v>4</v>
      </c>
      <c r="AG564" s="47" t="str">
        <f t="shared" si="29"/>
        <v>TINGGI</v>
      </c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</row>
    <row r="565" spans="1:43" x14ac:dyDescent="0.2">
      <c r="A565" s="28" t="s">
        <v>1379</v>
      </c>
      <c r="B565" s="42" t="s">
        <v>69</v>
      </c>
      <c r="C565" s="42">
        <v>13</v>
      </c>
      <c r="D565" s="42">
        <v>9</v>
      </c>
      <c r="E565" s="43">
        <v>3</v>
      </c>
      <c r="F565" s="43">
        <v>2</v>
      </c>
      <c r="G565" s="43">
        <v>2</v>
      </c>
      <c r="H565" s="43">
        <v>2</v>
      </c>
      <c r="I565" s="43">
        <v>2</v>
      </c>
      <c r="J565" s="43">
        <v>3</v>
      </c>
      <c r="K565" s="43">
        <v>3</v>
      </c>
      <c r="L565" s="43">
        <v>3</v>
      </c>
      <c r="M565" s="43">
        <v>3</v>
      </c>
      <c r="N565" s="43">
        <v>2</v>
      </c>
      <c r="O565" s="43">
        <v>3</v>
      </c>
      <c r="P565" s="43">
        <v>2</v>
      </c>
      <c r="Q565" s="43">
        <v>2</v>
      </c>
      <c r="R565" s="43">
        <v>4</v>
      </c>
      <c r="S565" s="43">
        <v>3</v>
      </c>
      <c r="T565" s="43">
        <v>3</v>
      </c>
      <c r="U565" s="43">
        <v>2</v>
      </c>
      <c r="V565" s="43">
        <v>3</v>
      </c>
      <c r="W565" s="43">
        <v>3</v>
      </c>
      <c r="X565" s="43">
        <v>3</v>
      </c>
      <c r="Y565" s="43">
        <v>3</v>
      </c>
      <c r="Z565" s="43">
        <v>3</v>
      </c>
      <c r="AA565" s="43">
        <v>3</v>
      </c>
      <c r="AB565" s="43">
        <v>3</v>
      </c>
      <c r="AC565" s="43">
        <v>3</v>
      </c>
      <c r="AD565" s="47">
        <f t="shared" si="27"/>
        <v>68</v>
      </c>
      <c r="AE565" s="47">
        <f t="shared" si="28"/>
        <v>2.7851875903797585</v>
      </c>
      <c r="AF565" s="47">
        <v>3</v>
      </c>
      <c r="AG565" s="47" t="str">
        <f t="shared" si="29"/>
        <v>SEDANG</v>
      </c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</row>
    <row r="566" spans="1:43" x14ac:dyDescent="0.2">
      <c r="A566" s="28" t="s">
        <v>1380</v>
      </c>
      <c r="B566" s="42" t="s">
        <v>69</v>
      </c>
      <c r="C566" s="42">
        <v>15</v>
      </c>
      <c r="D566" s="42">
        <v>9</v>
      </c>
      <c r="E566" s="43">
        <v>3</v>
      </c>
      <c r="F566" s="43">
        <v>3</v>
      </c>
      <c r="G566" s="43">
        <v>2</v>
      </c>
      <c r="H566" s="43">
        <v>2</v>
      </c>
      <c r="I566" s="43">
        <v>1</v>
      </c>
      <c r="J566" s="43">
        <v>3</v>
      </c>
      <c r="K566" s="43">
        <v>4</v>
      </c>
      <c r="L566" s="43">
        <v>3</v>
      </c>
      <c r="M566" s="43">
        <v>3</v>
      </c>
      <c r="N566" s="43">
        <v>2</v>
      </c>
      <c r="O566" s="43">
        <v>4</v>
      </c>
      <c r="P566" s="43">
        <v>2</v>
      </c>
      <c r="Q566" s="43">
        <v>2</v>
      </c>
      <c r="R566" s="43">
        <v>3</v>
      </c>
      <c r="S566" s="43">
        <v>3</v>
      </c>
      <c r="T566" s="43">
        <v>3</v>
      </c>
      <c r="U566" s="43">
        <v>3</v>
      </c>
      <c r="V566" s="43">
        <v>2</v>
      </c>
      <c r="W566" s="43">
        <v>2</v>
      </c>
      <c r="X566" s="43">
        <v>2</v>
      </c>
      <c r="Y566" s="43">
        <v>2</v>
      </c>
      <c r="Z566" s="43">
        <v>1</v>
      </c>
      <c r="AA566" s="43">
        <v>3</v>
      </c>
      <c r="AB566" s="43">
        <v>2</v>
      </c>
      <c r="AC566" s="43">
        <v>2</v>
      </c>
      <c r="AD566" s="47">
        <f t="shared" si="27"/>
        <v>62</v>
      </c>
      <c r="AE566" s="47">
        <f t="shared" si="28"/>
        <v>2.4980147581548438</v>
      </c>
      <c r="AF566" s="47">
        <v>2</v>
      </c>
      <c r="AG566" s="47" t="str">
        <f t="shared" si="29"/>
        <v>SEDANG</v>
      </c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</row>
    <row r="567" spans="1:43" x14ac:dyDescent="0.2">
      <c r="A567" s="28" t="s">
        <v>1381</v>
      </c>
      <c r="B567" s="42" t="s">
        <v>69</v>
      </c>
      <c r="C567" s="42">
        <v>14</v>
      </c>
      <c r="D567" s="42">
        <v>9</v>
      </c>
      <c r="E567" s="43">
        <v>4</v>
      </c>
      <c r="F567" s="43">
        <v>4</v>
      </c>
      <c r="G567" s="43">
        <v>1</v>
      </c>
      <c r="H567" s="43">
        <v>3</v>
      </c>
      <c r="I567" s="43">
        <v>1</v>
      </c>
      <c r="J567" s="43">
        <v>2</v>
      </c>
      <c r="K567" s="43">
        <v>3</v>
      </c>
      <c r="L567" s="43">
        <v>3</v>
      </c>
      <c r="M567" s="43">
        <v>3</v>
      </c>
      <c r="N567" s="43">
        <v>3</v>
      </c>
      <c r="O567" s="43">
        <v>3</v>
      </c>
      <c r="P567" s="43">
        <v>2</v>
      </c>
      <c r="Q567" s="43">
        <v>2</v>
      </c>
      <c r="R567" s="43">
        <v>4</v>
      </c>
      <c r="S567" s="43">
        <v>3</v>
      </c>
      <c r="T567" s="43">
        <v>3</v>
      </c>
      <c r="U567" s="43">
        <v>3</v>
      </c>
      <c r="V567" s="43">
        <v>2</v>
      </c>
      <c r="W567" s="43">
        <v>4</v>
      </c>
      <c r="X567" s="43">
        <v>4</v>
      </c>
      <c r="Y567" s="43">
        <v>2</v>
      </c>
      <c r="Z567" s="43">
        <v>3</v>
      </c>
      <c r="AA567" s="43">
        <v>3</v>
      </c>
      <c r="AB567" s="43">
        <v>2</v>
      </c>
      <c r="AC567" s="43">
        <v>3</v>
      </c>
      <c r="AD567" s="47">
        <f t="shared" si="27"/>
        <v>70</v>
      </c>
      <c r="AE567" s="47">
        <f t="shared" si="28"/>
        <v>2.7590670181120629</v>
      </c>
      <c r="AF567" s="47">
        <v>3</v>
      </c>
      <c r="AG567" s="47" t="str">
        <f t="shared" si="29"/>
        <v>SEDANG</v>
      </c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</row>
    <row r="568" spans="1:43" x14ac:dyDescent="0.2">
      <c r="A568" s="28" t="s">
        <v>1382</v>
      </c>
      <c r="B568" s="42" t="s">
        <v>69</v>
      </c>
      <c r="C568" s="42">
        <v>14</v>
      </c>
      <c r="D568" s="42">
        <v>9</v>
      </c>
      <c r="E568" s="43">
        <v>4</v>
      </c>
      <c r="F568" s="43">
        <v>4</v>
      </c>
      <c r="G568" s="43">
        <v>1</v>
      </c>
      <c r="H568" s="43">
        <v>3</v>
      </c>
      <c r="I568" s="43">
        <v>1</v>
      </c>
      <c r="J568" s="43">
        <v>3</v>
      </c>
      <c r="K568" s="43">
        <v>1</v>
      </c>
      <c r="L568" s="43">
        <v>3</v>
      </c>
      <c r="M568" s="43">
        <v>4</v>
      </c>
      <c r="N568" s="43">
        <v>4</v>
      </c>
      <c r="O568" s="43">
        <v>4</v>
      </c>
      <c r="P568" s="43">
        <v>3</v>
      </c>
      <c r="Q568" s="43">
        <v>1</v>
      </c>
      <c r="R568" s="43">
        <v>4</v>
      </c>
      <c r="S568" s="43">
        <v>4</v>
      </c>
      <c r="T568" s="43">
        <v>3</v>
      </c>
      <c r="U568" s="43">
        <v>3</v>
      </c>
      <c r="V568" s="43">
        <v>3</v>
      </c>
      <c r="W568" s="43">
        <v>3</v>
      </c>
      <c r="X568" s="43">
        <v>3</v>
      </c>
      <c r="Y568" s="43">
        <v>3</v>
      </c>
      <c r="Z568" s="43">
        <v>3</v>
      </c>
      <c r="AA568" s="43">
        <v>4</v>
      </c>
      <c r="AB568" s="43">
        <v>3</v>
      </c>
      <c r="AC568" s="43">
        <v>4</v>
      </c>
      <c r="AD568" s="47">
        <f t="shared" si="27"/>
        <v>76</v>
      </c>
      <c r="AE568" s="47">
        <f t="shared" si="28"/>
        <v>2.8830163136637994</v>
      </c>
      <c r="AF568" s="47">
        <v>3</v>
      </c>
      <c r="AG568" s="47" t="str">
        <f t="shared" si="29"/>
        <v>SEDANG</v>
      </c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</row>
    <row r="569" spans="1:43" x14ac:dyDescent="0.2">
      <c r="A569" s="28" t="s">
        <v>1383</v>
      </c>
      <c r="B569" s="42" t="s">
        <v>69</v>
      </c>
      <c r="C569" s="42">
        <v>14</v>
      </c>
      <c r="D569" s="42">
        <v>8</v>
      </c>
      <c r="E569" s="43">
        <v>3</v>
      </c>
      <c r="F569" s="43">
        <v>4</v>
      </c>
      <c r="G569" s="43">
        <v>3</v>
      </c>
      <c r="H569" s="43">
        <v>3</v>
      </c>
      <c r="I569" s="43">
        <v>3</v>
      </c>
      <c r="J569" s="43">
        <v>4</v>
      </c>
      <c r="K569" s="43">
        <v>4</v>
      </c>
      <c r="L569" s="43">
        <v>3</v>
      </c>
      <c r="M569" s="43">
        <v>3</v>
      </c>
      <c r="N569" s="43">
        <v>2</v>
      </c>
      <c r="O569" s="43">
        <v>3</v>
      </c>
      <c r="P569" s="43">
        <v>3</v>
      </c>
      <c r="Q569" s="43">
        <v>2</v>
      </c>
      <c r="R569" s="43">
        <v>3</v>
      </c>
      <c r="S569" s="43">
        <v>3</v>
      </c>
      <c r="T569" s="43">
        <v>4</v>
      </c>
      <c r="U569" s="43">
        <v>3</v>
      </c>
      <c r="V569" s="43">
        <v>3</v>
      </c>
      <c r="W569" s="43">
        <v>3</v>
      </c>
      <c r="X569" s="43">
        <v>3</v>
      </c>
      <c r="Y569" s="43">
        <v>3</v>
      </c>
      <c r="Z569" s="43">
        <v>3</v>
      </c>
      <c r="AA569" s="43">
        <v>4</v>
      </c>
      <c r="AB569" s="43">
        <v>4</v>
      </c>
      <c r="AC569" s="43">
        <v>3</v>
      </c>
      <c r="AD569" s="47">
        <f t="shared" si="27"/>
        <v>79</v>
      </c>
      <c r="AE569" s="47">
        <f t="shared" si="28"/>
        <v>3.2363687578119706</v>
      </c>
      <c r="AF569" s="47">
        <v>3</v>
      </c>
      <c r="AG569" s="47" t="str">
        <f t="shared" si="29"/>
        <v>SEDANG</v>
      </c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</row>
    <row r="570" spans="1:43" x14ac:dyDescent="0.2">
      <c r="A570" s="28" t="s">
        <v>1384</v>
      </c>
      <c r="B570" s="42" t="s">
        <v>69</v>
      </c>
      <c r="C570" s="42">
        <v>14</v>
      </c>
      <c r="D570" s="42">
        <v>9</v>
      </c>
      <c r="E570" s="43">
        <v>4</v>
      </c>
      <c r="F570" s="43">
        <v>4</v>
      </c>
      <c r="G570" s="43">
        <v>3</v>
      </c>
      <c r="H570" s="43">
        <v>2</v>
      </c>
      <c r="I570" s="43">
        <v>1</v>
      </c>
      <c r="J570" s="43">
        <v>4</v>
      </c>
      <c r="K570" s="43">
        <v>3</v>
      </c>
      <c r="L570" s="43">
        <v>4</v>
      </c>
      <c r="M570" s="43">
        <v>4</v>
      </c>
      <c r="N570" s="43">
        <v>4</v>
      </c>
      <c r="O570" s="43">
        <v>4</v>
      </c>
      <c r="P570" s="43">
        <v>2</v>
      </c>
      <c r="Q570" s="43">
        <v>4</v>
      </c>
      <c r="R570" s="43">
        <v>4</v>
      </c>
      <c r="S570" s="43">
        <v>4</v>
      </c>
      <c r="T570" s="43">
        <v>3</v>
      </c>
      <c r="U570" s="43">
        <v>4</v>
      </c>
      <c r="V570" s="43">
        <v>3</v>
      </c>
      <c r="W570" s="43">
        <v>4</v>
      </c>
      <c r="X570" s="43">
        <v>4</v>
      </c>
      <c r="Y570" s="43">
        <v>3</v>
      </c>
      <c r="Z570" s="43">
        <v>3</v>
      </c>
      <c r="AA570" s="43">
        <v>3</v>
      </c>
      <c r="AB570" s="43">
        <v>4</v>
      </c>
      <c r="AC570" s="43">
        <v>4</v>
      </c>
      <c r="AD570" s="47">
        <f t="shared" si="27"/>
        <v>86</v>
      </c>
      <c r="AE570" s="47">
        <f t="shared" si="28"/>
        <v>3.4119263390009662</v>
      </c>
      <c r="AF570" s="47">
        <v>3</v>
      </c>
      <c r="AG570" s="47" t="str">
        <f t="shared" si="29"/>
        <v>TINGGI</v>
      </c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</row>
    <row r="571" spans="1:43" x14ac:dyDescent="0.2">
      <c r="A571" s="28" t="s">
        <v>1385</v>
      </c>
      <c r="B571" s="42" t="s">
        <v>69</v>
      </c>
      <c r="C571" s="42">
        <v>13</v>
      </c>
      <c r="D571" s="42">
        <v>8</v>
      </c>
      <c r="E571" s="43">
        <v>4</v>
      </c>
      <c r="F571" s="43">
        <v>4</v>
      </c>
      <c r="G571" s="43">
        <v>3</v>
      </c>
      <c r="H571" s="43">
        <v>3</v>
      </c>
      <c r="I571" s="43">
        <v>3</v>
      </c>
      <c r="J571" s="43">
        <v>4</v>
      </c>
      <c r="K571" s="43">
        <v>1</v>
      </c>
      <c r="L571" s="43">
        <v>4</v>
      </c>
      <c r="M571" s="43">
        <v>4</v>
      </c>
      <c r="N571" s="43">
        <v>4</v>
      </c>
      <c r="O571" s="43">
        <v>4</v>
      </c>
      <c r="P571" s="43">
        <v>3</v>
      </c>
      <c r="Q571" s="43">
        <v>2</v>
      </c>
      <c r="R571" s="43">
        <v>4</v>
      </c>
      <c r="S571" s="43">
        <v>4</v>
      </c>
      <c r="T571" s="43">
        <v>4</v>
      </c>
      <c r="U571" s="43">
        <v>4</v>
      </c>
      <c r="V571" s="43">
        <v>3</v>
      </c>
      <c r="W571" s="43">
        <v>3</v>
      </c>
      <c r="X571" s="43">
        <v>3</v>
      </c>
      <c r="Y571" s="43">
        <v>3</v>
      </c>
      <c r="Z571" s="43">
        <v>3</v>
      </c>
      <c r="AA571" s="43">
        <v>3</v>
      </c>
      <c r="AB571" s="43">
        <v>4</v>
      </c>
      <c r="AC571" s="43">
        <v>4</v>
      </c>
      <c r="AD571" s="47">
        <f t="shared" si="27"/>
        <v>85</v>
      </c>
      <c r="AE571" s="47">
        <f t="shared" si="28"/>
        <v>3.37288937286116</v>
      </c>
      <c r="AF571" s="47">
        <v>3</v>
      </c>
      <c r="AG571" s="47" t="str">
        <f t="shared" si="29"/>
        <v>TINGGI</v>
      </c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</row>
    <row r="572" spans="1:43" x14ac:dyDescent="0.2">
      <c r="A572" s="28" t="s">
        <v>1386</v>
      </c>
      <c r="B572" s="42" t="s">
        <v>69</v>
      </c>
      <c r="C572" s="42">
        <v>15</v>
      </c>
      <c r="D572" s="42">
        <v>9</v>
      </c>
      <c r="E572" s="43">
        <v>4</v>
      </c>
      <c r="F572" s="43">
        <v>4</v>
      </c>
      <c r="G572" s="43">
        <v>3</v>
      </c>
      <c r="H572" s="43">
        <v>4</v>
      </c>
      <c r="I572" s="43">
        <v>2</v>
      </c>
      <c r="J572" s="43">
        <v>3</v>
      </c>
      <c r="K572" s="43">
        <v>2</v>
      </c>
      <c r="L572" s="43">
        <v>4</v>
      </c>
      <c r="M572" s="43">
        <v>4</v>
      </c>
      <c r="N572" s="43">
        <v>4</v>
      </c>
      <c r="O572" s="43">
        <v>4</v>
      </c>
      <c r="P572" s="43">
        <v>3</v>
      </c>
      <c r="Q572" s="43">
        <v>3</v>
      </c>
      <c r="R572" s="43">
        <v>4</v>
      </c>
      <c r="S572" s="43">
        <v>4</v>
      </c>
      <c r="T572" s="43">
        <v>4</v>
      </c>
      <c r="U572" s="43">
        <v>4</v>
      </c>
      <c r="V572" s="43">
        <v>3</v>
      </c>
      <c r="W572" s="43">
        <v>4</v>
      </c>
      <c r="X572" s="43">
        <v>4</v>
      </c>
      <c r="Y572" s="43">
        <v>3</v>
      </c>
      <c r="Z572" s="43">
        <v>4</v>
      </c>
      <c r="AA572" s="43">
        <v>4</v>
      </c>
      <c r="AB572" s="43">
        <v>3</v>
      </c>
      <c r="AC572" s="43">
        <v>3</v>
      </c>
      <c r="AD572" s="47">
        <f t="shared" si="27"/>
        <v>88</v>
      </c>
      <c r="AE572" s="47">
        <f t="shared" si="28"/>
        <v>3.6064676933905657</v>
      </c>
      <c r="AF572" s="47">
        <v>3</v>
      </c>
      <c r="AG572" s="47" t="str">
        <f t="shared" si="29"/>
        <v>TINGGI</v>
      </c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</row>
    <row r="573" spans="1:43" x14ac:dyDescent="0.2">
      <c r="A573" s="28" t="s">
        <v>1387</v>
      </c>
      <c r="B573" s="42" t="s">
        <v>69</v>
      </c>
      <c r="C573" s="42">
        <v>14</v>
      </c>
      <c r="D573" s="42">
        <v>9</v>
      </c>
      <c r="E573" s="43">
        <v>3</v>
      </c>
      <c r="F573" s="43">
        <v>3</v>
      </c>
      <c r="G573" s="43">
        <v>2</v>
      </c>
      <c r="H573" s="43">
        <v>2</v>
      </c>
      <c r="I573" s="43">
        <v>2</v>
      </c>
      <c r="J573" s="43">
        <v>4</v>
      </c>
      <c r="K573" s="43">
        <v>2</v>
      </c>
      <c r="L573" s="43">
        <v>3</v>
      </c>
      <c r="M573" s="43">
        <v>3</v>
      </c>
      <c r="N573" s="43">
        <v>2</v>
      </c>
      <c r="O573" s="43">
        <v>2</v>
      </c>
      <c r="P573" s="43">
        <v>3</v>
      </c>
      <c r="Q573" s="43">
        <v>1</v>
      </c>
      <c r="R573" s="43">
        <v>4</v>
      </c>
      <c r="S573" s="43">
        <v>3</v>
      </c>
      <c r="T573" s="43">
        <v>2</v>
      </c>
      <c r="U573" s="43">
        <v>3</v>
      </c>
      <c r="V573" s="43">
        <v>3</v>
      </c>
      <c r="W573" s="43">
        <v>3</v>
      </c>
      <c r="X573" s="43">
        <v>3</v>
      </c>
      <c r="Y573" s="43">
        <v>3</v>
      </c>
      <c r="Z573" s="43">
        <v>3</v>
      </c>
      <c r="AA573" s="43">
        <v>3</v>
      </c>
      <c r="AB573" s="43">
        <v>2</v>
      </c>
      <c r="AC573" s="43">
        <v>3</v>
      </c>
      <c r="AD573" s="47">
        <f t="shared" si="27"/>
        <v>67</v>
      </c>
      <c r="AE573" s="47">
        <f t="shared" si="28"/>
        <v>2.6962934130709009</v>
      </c>
      <c r="AF573" s="47">
        <v>3</v>
      </c>
      <c r="AG573" s="47" t="str">
        <f t="shared" si="29"/>
        <v>SEDANG</v>
      </c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</row>
    <row r="574" spans="1:43" x14ac:dyDescent="0.2">
      <c r="A574" s="28" t="s">
        <v>1388</v>
      </c>
      <c r="B574" s="42" t="s">
        <v>69</v>
      </c>
      <c r="C574" s="42">
        <v>14</v>
      </c>
      <c r="D574" s="42">
        <v>8</v>
      </c>
      <c r="E574" s="43">
        <v>4</v>
      </c>
      <c r="F574" s="43">
        <v>4</v>
      </c>
      <c r="G574" s="43">
        <v>2</v>
      </c>
      <c r="H574" s="43">
        <v>2</v>
      </c>
      <c r="I574" s="43">
        <v>2</v>
      </c>
      <c r="J574" s="43">
        <v>4</v>
      </c>
      <c r="K574" s="43">
        <v>3</v>
      </c>
      <c r="L574" s="43">
        <v>3</v>
      </c>
      <c r="M574" s="43">
        <v>3</v>
      </c>
      <c r="N574" s="43">
        <v>3</v>
      </c>
      <c r="O574" s="43">
        <v>4</v>
      </c>
      <c r="P574" s="43">
        <v>2</v>
      </c>
      <c r="Q574" s="43">
        <v>2</v>
      </c>
      <c r="R574" s="43">
        <v>4</v>
      </c>
      <c r="S574" s="43">
        <v>3</v>
      </c>
      <c r="T574" s="43">
        <v>3</v>
      </c>
      <c r="U574" s="43">
        <v>3</v>
      </c>
      <c r="V574" s="43">
        <v>2</v>
      </c>
      <c r="W574" s="43">
        <v>3</v>
      </c>
      <c r="X574" s="43">
        <v>3</v>
      </c>
      <c r="Y574" s="43">
        <v>2</v>
      </c>
      <c r="Z574" s="43">
        <v>3</v>
      </c>
      <c r="AA574" s="43">
        <v>3</v>
      </c>
      <c r="AB574" s="43">
        <v>2</v>
      </c>
      <c r="AC574" s="43">
        <v>3</v>
      </c>
      <c r="AD574" s="47">
        <f t="shared" si="27"/>
        <v>72</v>
      </c>
      <c r="AE574" s="47">
        <f t="shared" si="28"/>
        <v>2.9026759087143734</v>
      </c>
      <c r="AF574" s="47">
        <v>3</v>
      </c>
      <c r="AG574" s="47" t="str">
        <f t="shared" si="29"/>
        <v>SEDANG</v>
      </c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</row>
    <row r="575" spans="1:43" x14ac:dyDescent="0.2">
      <c r="A575" s="28" t="s">
        <v>1389</v>
      </c>
      <c r="B575" s="42" t="s">
        <v>69</v>
      </c>
      <c r="C575" s="42">
        <v>15</v>
      </c>
      <c r="D575" s="42">
        <v>9</v>
      </c>
      <c r="E575" s="43">
        <v>4</v>
      </c>
      <c r="F575" s="43">
        <v>4</v>
      </c>
      <c r="G575" s="43">
        <v>3</v>
      </c>
      <c r="H575" s="43">
        <v>2</v>
      </c>
      <c r="I575" s="43">
        <v>1</v>
      </c>
      <c r="J575" s="43">
        <v>4</v>
      </c>
      <c r="K575" s="43">
        <v>3</v>
      </c>
      <c r="L575" s="43">
        <v>4</v>
      </c>
      <c r="M575" s="43">
        <v>4</v>
      </c>
      <c r="N575" s="43">
        <v>4</v>
      </c>
      <c r="O575" s="43">
        <v>4</v>
      </c>
      <c r="P575" s="43">
        <v>2</v>
      </c>
      <c r="Q575" s="43">
        <v>4</v>
      </c>
      <c r="R575" s="43">
        <v>4</v>
      </c>
      <c r="S575" s="43">
        <v>4</v>
      </c>
      <c r="T575" s="43">
        <v>4</v>
      </c>
      <c r="U575" s="43">
        <v>4</v>
      </c>
      <c r="V575" s="43">
        <v>2</v>
      </c>
      <c r="W575" s="43">
        <v>4</v>
      </c>
      <c r="X575" s="43">
        <v>4</v>
      </c>
      <c r="Y575" s="43">
        <v>3</v>
      </c>
      <c r="Z575" s="43">
        <v>3</v>
      </c>
      <c r="AA575" s="43">
        <v>3</v>
      </c>
      <c r="AB575" s="43">
        <v>4</v>
      </c>
      <c r="AC575" s="43">
        <v>3</v>
      </c>
      <c r="AD575" s="47">
        <f t="shared" si="27"/>
        <v>85</v>
      </c>
      <c r="AE575" s="47">
        <f t="shared" si="28"/>
        <v>3.3958894644341999</v>
      </c>
      <c r="AF575" s="47">
        <v>3</v>
      </c>
      <c r="AG575" s="47" t="str">
        <f t="shared" si="29"/>
        <v>TINGGI</v>
      </c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</row>
    <row r="576" spans="1:43" x14ac:dyDescent="0.2">
      <c r="A576" s="28" t="s">
        <v>1390</v>
      </c>
      <c r="B576" s="42" t="s">
        <v>69</v>
      </c>
      <c r="C576" s="42">
        <v>13</v>
      </c>
      <c r="D576" s="42">
        <v>8</v>
      </c>
      <c r="E576" s="43">
        <v>4</v>
      </c>
      <c r="F576" s="43">
        <v>4</v>
      </c>
      <c r="G576" s="43">
        <v>3</v>
      </c>
      <c r="H576" s="43">
        <v>2</v>
      </c>
      <c r="I576" s="43">
        <v>3</v>
      </c>
      <c r="J576" s="43">
        <v>3</v>
      </c>
      <c r="K576" s="43">
        <v>2</v>
      </c>
      <c r="L576" s="43">
        <v>4</v>
      </c>
      <c r="M576" s="43">
        <v>4</v>
      </c>
      <c r="N576" s="43">
        <v>3</v>
      </c>
      <c r="O576" s="43">
        <v>4</v>
      </c>
      <c r="P576" s="43">
        <v>3</v>
      </c>
      <c r="Q576" s="43">
        <v>4</v>
      </c>
      <c r="R576" s="43">
        <v>4</v>
      </c>
      <c r="S576" s="43">
        <v>4</v>
      </c>
      <c r="T576" s="43">
        <v>3</v>
      </c>
      <c r="U576" s="43">
        <v>3</v>
      </c>
      <c r="V576" s="43">
        <v>3</v>
      </c>
      <c r="W576" s="43">
        <v>3</v>
      </c>
      <c r="X576" s="43">
        <v>3</v>
      </c>
      <c r="Y576" s="43">
        <v>4</v>
      </c>
      <c r="Z576" s="43">
        <v>3</v>
      </c>
      <c r="AA576" s="43">
        <v>4</v>
      </c>
      <c r="AB576" s="43">
        <v>4</v>
      </c>
      <c r="AC576" s="43">
        <v>4</v>
      </c>
      <c r="AD576" s="47">
        <f t="shared" si="27"/>
        <v>85</v>
      </c>
      <c r="AE576" s="47">
        <f t="shared" si="28"/>
        <v>3.4280389466999686</v>
      </c>
      <c r="AF576" s="47">
        <v>3</v>
      </c>
      <c r="AG576" s="47" t="str">
        <f t="shared" si="29"/>
        <v>TINGGI</v>
      </c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</row>
    <row r="577" spans="1:43" x14ac:dyDescent="0.2">
      <c r="A577" s="28" t="s">
        <v>1391</v>
      </c>
      <c r="B577" s="42" t="s">
        <v>69</v>
      </c>
      <c r="C577" s="42">
        <v>14</v>
      </c>
      <c r="D577" s="42">
        <v>9</v>
      </c>
      <c r="E577" s="43">
        <v>4</v>
      </c>
      <c r="F577" s="43">
        <v>4</v>
      </c>
      <c r="G577" s="43">
        <v>3</v>
      </c>
      <c r="H577" s="43">
        <v>3</v>
      </c>
      <c r="I577" s="43">
        <v>2</v>
      </c>
      <c r="J577" s="43">
        <v>2</v>
      </c>
      <c r="K577" s="43">
        <v>2</v>
      </c>
      <c r="L577" s="43">
        <v>4</v>
      </c>
      <c r="M577" s="43">
        <v>3</v>
      </c>
      <c r="N577" s="43">
        <v>3</v>
      </c>
      <c r="O577" s="43">
        <v>3</v>
      </c>
      <c r="P577" s="43">
        <v>4</v>
      </c>
      <c r="Q577" s="43">
        <v>2</v>
      </c>
      <c r="R577" s="43">
        <v>4</v>
      </c>
      <c r="S577" s="43">
        <v>3</v>
      </c>
      <c r="T577" s="43">
        <v>3</v>
      </c>
      <c r="U577" s="43">
        <v>3</v>
      </c>
      <c r="V577" s="43">
        <v>2</v>
      </c>
      <c r="W577" s="43">
        <v>3</v>
      </c>
      <c r="X577" s="43">
        <v>3</v>
      </c>
      <c r="Y577" s="43">
        <v>3</v>
      </c>
      <c r="Z577" s="43">
        <v>2</v>
      </c>
      <c r="AA577" s="43">
        <v>3</v>
      </c>
      <c r="AB577" s="43">
        <v>4</v>
      </c>
      <c r="AC577" s="43">
        <v>4</v>
      </c>
      <c r="AD577" s="47">
        <f t="shared" si="27"/>
        <v>76</v>
      </c>
      <c r="AE577" s="47">
        <f t="shared" si="28"/>
        <v>3.0474002547754035</v>
      </c>
      <c r="AF577" s="47">
        <v>3</v>
      </c>
      <c r="AG577" s="47" t="str">
        <f t="shared" si="29"/>
        <v>SEDANG</v>
      </c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</row>
    <row r="578" spans="1:43" x14ac:dyDescent="0.2">
      <c r="A578" s="28" t="s">
        <v>1392</v>
      </c>
      <c r="B578" s="42" t="s">
        <v>69</v>
      </c>
      <c r="C578" s="42">
        <v>13</v>
      </c>
      <c r="D578" s="42">
        <v>8</v>
      </c>
      <c r="E578" s="43">
        <v>4</v>
      </c>
      <c r="F578" s="43">
        <v>4</v>
      </c>
      <c r="G578" s="43">
        <v>1</v>
      </c>
      <c r="H578" s="43">
        <v>1</v>
      </c>
      <c r="I578" s="43">
        <v>3</v>
      </c>
      <c r="J578" s="43">
        <v>2</v>
      </c>
      <c r="K578" s="43">
        <v>3</v>
      </c>
      <c r="L578" s="43">
        <v>4</v>
      </c>
      <c r="M578" s="43">
        <v>4</v>
      </c>
      <c r="N578" s="43">
        <v>1</v>
      </c>
      <c r="O578" s="43">
        <v>4</v>
      </c>
      <c r="P578" s="43">
        <v>4</v>
      </c>
      <c r="Q578" s="43">
        <v>1</v>
      </c>
      <c r="R578" s="43">
        <v>4</v>
      </c>
      <c r="S578" s="43">
        <v>1</v>
      </c>
      <c r="T578" s="43">
        <v>4</v>
      </c>
      <c r="U578" s="43">
        <v>4</v>
      </c>
      <c r="V578" s="43">
        <v>2</v>
      </c>
      <c r="W578" s="43">
        <v>4</v>
      </c>
      <c r="X578" s="43">
        <v>4</v>
      </c>
      <c r="Y578" s="43">
        <v>3</v>
      </c>
      <c r="Z578" s="43">
        <v>4</v>
      </c>
      <c r="AA578" s="43">
        <v>4</v>
      </c>
      <c r="AB578" s="43">
        <v>4</v>
      </c>
      <c r="AC578" s="43">
        <v>4</v>
      </c>
      <c r="AD578" s="47">
        <f t="shared" si="27"/>
        <v>78</v>
      </c>
      <c r="AE578" s="47">
        <f t="shared" si="28"/>
        <v>2.8484863643798906</v>
      </c>
      <c r="AF578" s="47">
        <v>3</v>
      </c>
      <c r="AG578" s="47" t="str">
        <f t="shared" si="29"/>
        <v>SEDANG</v>
      </c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</row>
    <row r="579" spans="1:43" x14ac:dyDescent="0.2">
      <c r="A579" s="28" t="s">
        <v>1393</v>
      </c>
      <c r="B579" s="42" t="s">
        <v>69</v>
      </c>
      <c r="C579" s="42">
        <v>14</v>
      </c>
      <c r="D579" s="42">
        <v>8</v>
      </c>
      <c r="E579" s="43">
        <v>3</v>
      </c>
      <c r="F579" s="43">
        <v>3</v>
      </c>
      <c r="G579" s="43">
        <v>3</v>
      </c>
      <c r="H579" s="43">
        <v>3</v>
      </c>
      <c r="I579" s="43">
        <v>2</v>
      </c>
      <c r="J579" s="43">
        <v>2</v>
      </c>
      <c r="K579" s="43">
        <v>2</v>
      </c>
      <c r="L579" s="43">
        <v>3</v>
      </c>
      <c r="M579" s="43">
        <v>3</v>
      </c>
      <c r="N579" s="43">
        <v>3</v>
      </c>
      <c r="O579" s="43">
        <v>3</v>
      </c>
      <c r="P579" s="43">
        <v>2</v>
      </c>
      <c r="Q579" s="43">
        <v>2</v>
      </c>
      <c r="R579" s="43">
        <v>3</v>
      </c>
      <c r="S579" s="43">
        <v>3</v>
      </c>
      <c r="T579" s="43">
        <v>3</v>
      </c>
      <c r="U579" s="43">
        <v>3</v>
      </c>
      <c r="V579" s="43">
        <v>3</v>
      </c>
      <c r="W579" s="43">
        <v>3</v>
      </c>
      <c r="X579" s="43">
        <v>3</v>
      </c>
      <c r="Y579" s="43">
        <v>3</v>
      </c>
      <c r="Z579" s="43">
        <v>2</v>
      </c>
      <c r="AA579" s="43">
        <v>3</v>
      </c>
      <c r="AB579" s="43">
        <v>3</v>
      </c>
      <c r="AC579" s="43">
        <v>2</v>
      </c>
      <c r="AD579" s="47">
        <f t="shared" si="27"/>
        <v>68</v>
      </c>
      <c r="AE579" s="47">
        <f t="shared" si="28"/>
        <v>2.8307277465160636</v>
      </c>
      <c r="AF579" s="47">
        <v>3</v>
      </c>
      <c r="AG579" s="47" t="str">
        <f t="shared" si="29"/>
        <v>SEDANG</v>
      </c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</row>
    <row r="580" spans="1:43" x14ac:dyDescent="0.2">
      <c r="A580" s="28" t="s">
        <v>1394</v>
      </c>
      <c r="B580" s="42" t="s">
        <v>69</v>
      </c>
      <c r="C580" s="42">
        <v>14</v>
      </c>
      <c r="D580" s="42">
        <v>8</v>
      </c>
      <c r="E580" s="43">
        <v>2</v>
      </c>
      <c r="F580" s="43">
        <v>3</v>
      </c>
      <c r="G580" s="43">
        <v>1</v>
      </c>
      <c r="H580" s="43">
        <v>2</v>
      </c>
      <c r="I580" s="43">
        <v>1</v>
      </c>
      <c r="J580" s="43">
        <v>4</v>
      </c>
      <c r="K580" s="43">
        <v>2</v>
      </c>
      <c r="L580" s="43">
        <v>4</v>
      </c>
      <c r="M580" s="43">
        <v>3</v>
      </c>
      <c r="N580" s="43">
        <v>3</v>
      </c>
      <c r="O580" s="43">
        <v>4</v>
      </c>
      <c r="P580" s="43">
        <v>3</v>
      </c>
      <c r="Q580" s="43">
        <v>2</v>
      </c>
      <c r="R580" s="43">
        <v>4</v>
      </c>
      <c r="S580" s="43">
        <v>3</v>
      </c>
      <c r="T580" s="43">
        <v>4</v>
      </c>
      <c r="U580" s="43">
        <v>3</v>
      </c>
      <c r="V580" s="43">
        <v>2</v>
      </c>
      <c r="W580" s="43">
        <v>4</v>
      </c>
      <c r="X580" s="43">
        <v>4</v>
      </c>
      <c r="Y580" s="43">
        <v>2</v>
      </c>
      <c r="Z580" s="43">
        <v>4</v>
      </c>
      <c r="AA580" s="43">
        <v>4</v>
      </c>
      <c r="AB580" s="43">
        <v>4</v>
      </c>
      <c r="AC580" s="43">
        <v>3</v>
      </c>
      <c r="AD580" s="47">
        <f t="shared" si="27"/>
        <v>75</v>
      </c>
      <c r="AE580" s="47">
        <f t="shared" si="28"/>
        <v>2.9087332546522902</v>
      </c>
      <c r="AF580" s="47">
        <v>3</v>
      </c>
      <c r="AG580" s="47" t="str">
        <f t="shared" si="29"/>
        <v>SEDANG</v>
      </c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</row>
    <row r="581" spans="1:43" x14ac:dyDescent="0.2">
      <c r="A581" s="28" t="s">
        <v>1395</v>
      </c>
      <c r="B581" s="42" t="s">
        <v>69</v>
      </c>
      <c r="C581" s="42">
        <v>14</v>
      </c>
      <c r="D581" s="42">
        <v>9</v>
      </c>
      <c r="E581" s="43">
        <v>2</v>
      </c>
      <c r="F581" s="43">
        <v>3</v>
      </c>
      <c r="G581" s="43">
        <v>3</v>
      </c>
      <c r="H581" s="43">
        <v>3</v>
      </c>
      <c r="I581" s="43">
        <v>2</v>
      </c>
      <c r="J581" s="43">
        <v>2</v>
      </c>
      <c r="K581" s="43">
        <v>2</v>
      </c>
      <c r="L581" s="43">
        <v>3</v>
      </c>
      <c r="M581" s="43">
        <v>2</v>
      </c>
      <c r="N581" s="43">
        <v>3</v>
      </c>
      <c r="O581" s="43">
        <v>3</v>
      </c>
      <c r="P581" s="43">
        <v>2</v>
      </c>
      <c r="Q581" s="43">
        <v>3</v>
      </c>
      <c r="R581" s="43">
        <v>4</v>
      </c>
      <c r="S581" s="43">
        <v>3</v>
      </c>
      <c r="T581" s="43">
        <v>2</v>
      </c>
      <c r="U581" s="43">
        <v>2</v>
      </c>
      <c r="V581" s="43">
        <v>3</v>
      </c>
      <c r="W581" s="43">
        <v>3</v>
      </c>
      <c r="X581" s="43">
        <v>3</v>
      </c>
      <c r="Y581" s="43">
        <v>1</v>
      </c>
      <c r="Z581" s="43">
        <v>2</v>
      </c>
      <c r="AA581" s="43">
        <v>2</v>
      </c>
      <c r="AB581" s="43">
        <v>3</v>
      </c>
      <c r="AC581" s="43">
        <v>3</v>
      </c>
      <c r="AD581" s="47">
        <f t="shared" si="27"/>
        <v>64</v>
      </c>
      <c r="AE581" s="47">
        <f t="shared" si="28"/>
        <v>2.5803718806234439</v>
      </c>
      <c r="AF581" s="47">
        <v>2</v>
      </c>
      <c r="AG581" s="47" t="str">
        <f t="shared" si="29"/>
        <v>SEDANG</v>
      </c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</row>
    <row r="582" spans="1:43" x14ac:dyDescent="0.2">
      <c r="A582" s="28" t="s">
        <v>1396</v>
      </c>
      <c r="B582" s="42" t="s">
        <v>69</v>
      </c>
      <c r="C582" s="42">
        <v>13</v>
      </c>
      <c r="D582" s="42">
        <v>8</v>
      </c>
      <c r="E582" s="43">
        <v>3</v>
      </c>
      <c r="F582" s="43">
        <v>3</v>
      </c>
      <c r="G582" s="43">
        <v>3</v>
      </c>
      <c r="H582" s="43">
        <v>3</v>
      </c>
      <c r="I582" s="43">
        <v>1</v>
      </c>
      <c r="J582" s="43">
        <v>3</v>
      </c>
      <c r="K582" s="43">
        <v>2</v>
      </c>
      <c r="L582" s="43">
        <v>4</v>
      </c>
      <c r="M582" s="43">
        <v>4</v>
      </c>
      <c r="N582" s="43">
        <v>2</v>
      </c>
      <c r="O582" s="43">
        <v>2</v>
      </c>
      <c r="P582" s="43">
        <v>2</v>
      </c>
      <c r="Q582" s="43">
        <v>2</v>
      </c>
      <c r="R582" s="43">
        <v>4</v>
      </c>
      <c r="S582" s="43">
        <v>4</v>
      </c>
      <c r="T582" s="43">
        <v>4</v>
      </c>
      <c r="U582" s="43">
        <v>3</v>
      </c>
      <c r="V582" s="43">
        <v>3</v>
      </c>
      <c r="W582" s="43">
        <v>3</v>
      </c>
      <c r="X582" s="43">
        <v>3</v>
      </c>
      <c r="Y582" s="43">
        <v>2</v>
      </c>
      <c r="Z582" s="43">
        <v>4</v>
      </c>
      <c r="AA582" s="43">
        <v>4</v>
      </c>
      <c r="AB582" s="43">
        <v>3</v>
      </c>
      <c r="AC582" s="43">
        <v>4</v>
      </c>
      <c r="AD582" s="47">
        <f t="shared" si="27"/>
        <v>75</v>
      </c>
      <c r="AE582" s="47">
        <f t="shared" si="28"/>
        <v>2.9362707434797941</v>
      </c>
      <c r="AF582" s="47">
        <v>3</v>
      </c>
      <c r="AG582" s="47" t="str">
        <f t="shared" si="29"/>
        <v>SEDANG</v>
      </c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</row>
    <row r="583" spans="1:43" x14ac:dyDescent="0.2">
      <c r="A583" s="28" t="s">
        <v>1397</v>
      </c>
      <c r="B583" s="42" t="s">
        <v>69</v>
      </c>
      <c r="C583" s="42">
        <v>14</v>
      </c>
      <c r="D583" s="42">
        <v>9</v>
      </c>
      <c r="E583" s="43">
        <v>2</v>
      </c>
      <c r="F583" s="43">
        <v>2</v>
      </c>
      <c r="G583" s="43">
        <v>2</v>
      </c>
      <c r="H583" s="43">
        <v>3</v>
      </c>
      <c r="I583" s="43">
        <v>2</v>
      </c>
      <c r="J583" s="43">
        <v>3</v>
      </c>
      <c r="K583" s="43">
        <v>3</v>
      </c>
      <c r="L583" s="43">
        <v>3</v>
      </c>
      <c r="M583" s="43">
        <v>3</v>
      </c>
      <c r="N583" s="43">
        <v>2</v>
      </c>
      <c r="O583" s="43">
        <v>3</v>
      </c>
      <c r="P583" s="43">
        <v>2</v>
      </c>
      <c r="Q583" s="43">
        <v>3</v>
      </c>
      <c r="R583" s="43">
        <v>4</v>
      </c>
      <c r="S583" s="43">
        <v>3</v>
      </c>
      <c r="T583" s="43">
        <v>3</v>
      </c>
      <c r="U583" s="43">
        <v>3</v>
      </c>
      <c r="V583" s="43">
        <v>2</v>
      </c>
      <c r="W583" s="43">
        <v>4</v>
      </c>
      <c r="X583" s="43">
        <v>4</v>
      </c>
      <c r="Y583" s="43">
        <v>2</v>
      </c>
      <c r="Z583" s="43">
        <v>3</v>
      </c>
      <c r="AA583" s="43">
        <v>3</v>
      </c>
      <c r="AB583" s="43">
        <v>4</v>
      </c>
      <c r="AC583" s="43">
        <v>2</v>
      </c>
      <c r="AD583" s="47">
        <f t="shared" si="27"/>
        <v>70</v>
      </c>
      <c r="AE583" s="47">
        <f t="shared" si="28"/>
        <v>2.8830163136637994</v>
      </c>
      <c r="AF583" s="47">
        <v>3</v>
      </c>
      <c r="AG583" s="47" t="str">
        <f t="shared" si="29"/>
        <v>SEDANG</v>
      </c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</row>
    <row r="584" spans="1:43" x14ac:dyDescent="0.2">
      <c r="A584" s="28" t="s">
        <v>1398</v>
      </c>
      <c r="B584" s="42" t="s">
        <v>69</v>
      </c>
      <c r="C584" s="42">
        <v>13</v>
      </c>
      <c r="D584" s="42">
        <v>8</v>
      </c>
      <c r="E584" s="43">
        <v>3</v>
      </c>
      <c r="F584" s="43">
        <v>3</v>
      </c>
      <c r="G584" s="43">
        <v>2</v>
      </c>
      <c r="H584" s="43">
        <v>2</v>
      </c>
      <c r="I584" s="43">
        <v>2</v>
      </c>
      <c r="J584" s="43">
        <v>2</v>
      </c>
      <c r="K584" s="43">
        <v>2</v>
      </c>
      <c r="L584" s="43">
        <v>3</v>
      </c>
      <c r="M584" s="43">
        <v>3</v>
      </c>
      <c r="N584" s="43">
        <v>2</v>
      </c>
      <c r="O584" s="43">
        <v>3</v>
      </c>
      <c r="P584" s="43">
        <v>2</v>
      </c>
      <c r="Q584" s="43">
        <v>2</v>
      </c>
      <c r="R584" s="43">
        <v>3</v>
      </c>
      <c r="S584" s="43">
        <v>3</v>
      </c>
      <c r="T584" s="43">
        <v>2</v>
      </c>
      <c r="U584" s="43">
        <v>3</v>
      </c>
      <c r="V584" s="43">
        <v>2</v>
      </c>
      <c r="W584" s="43">
        <v>2</v>
      </c>
      <c r="X584" s="43">
        <v>2</v>
      </c>
      <c r="Y584" s="43">
        <v>2</v>
      </c>
      <c r="Z584" s="43">
        <v>2</v>
      </c>
      <c r="AA584" s="43">
        <v>2</v>
      </c>
      <c r="AB584" s="43">
        <v>2</v>
      </c>
      <c r="AC584" s="43">
        <v>2</v>
      </c>
      <c r="AD584" s="47">
        <f t="shared" si="27"/>
        <v>58</v>
      </c>
      <c r="AE584" s="47">
        <f t="shared" si="28"/>
        <v>2.4069196816718805</v>
      </c>
      <c r="AF584" s="47">
        <v>2</v>
      </c>
      <c r="AG584" s="47" t="str">
        <f t="shared" si="29"/>
        <v>RENDAH</v>
      </c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</row>
    <row r="585" spans="1:43" x14ac:dyDescent="0.2">
      <c r="A585" s="28" t="s">
        <v>1399</v>
      </c>
      <c r="B585" s="42" t="s">
        <v>69</v>
      </c>
      <c r="C585" s="42">
        <v>14</v>
      </c>
      <c r="D585" s="42">
        <v>9</v>
      </c>
      <c r="E585" s="43">
        <v>2</v>
      </c>
      <c r="F585" s="43">
        <v>2</v>
      </c>
      <c r="G585" s="43">
        <v>1</v>
      </c>
      <c r="H585" s="43">
        <v>2</v>
      </c>
      <c r="I585" s="43">
        <v>1</v>
      </c>
      <c r="J585" s="43">
        <v>4</v>
      </c>
      <c r="K585" s="43">
        <v>1</v>
      </c>
      <c r="L585" s="43">
        <v>3</v>
      </c>
      <c r="M585" s="43">
        <v>3</v>
      </c>
      <c r="N585" s="43">
        <v>3</v>
      </c>
      <c r="O585" s="43">
        <v>1</v>
      </c>
      <c r="P585" s="43">
        <v>1</v>
      </c>
      <c r="Q585" s="43">
        <v>1</v>
      </c>
      <c r="R585" s="43">
        <v>4</v>
      </c>
      <c r="S585" s="43">
        <v>2</v>
      </c>
      <c r="T585" s="43">
        <v>3</v>
      </c>
      <c r="U585" s="43">
        <v>3</v>
      </c>
      <c r="V585" s="43">
        <v>2</v>
      </c>
      <c r="W585" s="43">
        <v>3</v>
      </c>
      <c r="X585" s="43">
        <v>3</v>
      </c>
      <c r="Y585" s="43">
        <v>1</v>
      </c>
      <c r="Z585" s="43">
        <v>3</v>
      </c>
      <c r="AA585" s="43">
        <v>3</v>
      </c>
      <c r="AB585" s="43">
        <v>3</v>
      </c>
      <c r="AC585" s="43">
        <v>1</v>
      </c>
      <c r="AD585" s="47">
        <f t="shared" si="27"/>
        <v>56</v>
      </c>
      <c r="AE585" s="47">
        <f t="shared" si="28"/>
        <v>2.1746481548337306</v>
      </c>
      <c r="AF585" s="47">
        <v>2</v>
      </c>
      <c r="AG585" s="47" t="str">
        <f t="shared" si="29"/>
        <v>RENDAH</v>
      </c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</row>
    <row r="586" spans="1:43" x14ac:dyDescent="0.2">
      <c r="A586" s="28" t="s">
        <v>1400</v>
      </c>
      <c r="B586" s="42" t="s">
        <v>69</v>
      </c>
      <c r="C586" s="42">
        <v>14</v>
      </c>
      <c r="D586" s="42">
        <v>9</v>
      </c>
      <c r="E586" s="43">
        <v>4</v>
      </c>
      <c r="F586" s="43">
        <v>4</v>
      </c>
      <c r="G586" s="43">
        <v>3</v>
      </c>
      <c r="H586" s="43">
        <v>2</v>
      </c>
      <c r="I586" s="43">
        <v>3</v>
      </c>
      <c r="J586" s="43">
        <v>3</v>
      </c>
      <c r="K586" s="43">
        <v>4</v>
      </c>
      <c r="L586" s="43">
        <v>3</v>
      </c>
      <c r="M586" s="43">
        <v>4</v>
      </c>
      <c r="N586" s="43">
        <v>3</v>
      </c>
      <c r="O586" s="43">
        <v>4</v>
      </c>
      <c r="P586" s="43">
        <v>4</v>
      </c>
      <c r="Q586" s="43">
        <v>3</v>
      </c>
      <c r="R586" s="43">
        <v>3</v>
      </c>
      <c r="S586" s="43">
        <v>4</v>
      </c>
      <c r="T586" s="43">
        <v>3</v>
      </c>
      <c r="U586" s="43">
        <v>3</v>
      </c>
      <c r="V586" s="43">
        <v>2</v>
      </c>
      <c r="W586" s="43">
        <v>3</v>
      </c>
      <c r="X586" s="43">
        <v>2</v>
      </c>
      <c r="Y586" s="43">
        <v>2</v>
      </c>
      <c r="Z586" s="43">
        <v>3</v>
      </c>
      <c r="AA586" s="43">
        <v>3</v>
      </c>
      <c r="AB586" s="43">
        <v>2</v>
      </c>
      <c r="AC586" s="43">
        <v>2</v>
      </c>
      <c r="AD586" s="47">
        <f t="shared" si="27"/>
        <v>76</v>
      </c>
      <c r="AE586" s="47">
        <f t="shared" si="28"/>
        <v>3.1330743372898118</v>
      </c>
      <c r="AF586" s="47">
        <v>3</v>
      </c>
      <c r="AG586" s="47" t="str">
        <f t="shared" si="29"/>
        <v>SEDANG</v>
      </c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</row>
    <row r="587" spans="1:43" x14ac:dyDescent="0.2">
      <c r="A587" s="28" t="s">
        <v>1401</v>
      </c>
      <c r="B587" s="42" t="s">
        <v>69</v>
      </c>
      <c r="C587" s="42">
        <v>15</v>
      </c>
      <c r="D587" s="42">
        <v>9</v>
      </c>
      <c r="E587" s="43">
        <v>4</v>
      </c>
      <c r="F587" s="43">
        <v>3</v>
      </c>
      <c r="G587" s="43">
        <v>2</v>
      </c>
      <c r="H587" s="43">
        <v>2</v>
      </c>
      <c r="I587" s="43">
        <v>2</v>
      </c>
      <c r="J587" s="43">
        <v>3</v>
      </c>
      <c r="K587" s="43">
        <v>3</v>
      </c>
      <c r="L587" s="43">
        <v>3</v>
      </c>
      <c r="M587" s="43">
        <v>3</v>
      </c>
      <c r="N587" s="43">
        <v>4</v>
      </c>
      <c r="O587" s="43">
        <v>4</v>
      </c>
      <c r="P587" s="43">
        <v>2</v>
      </c>
      <c r="Q587" s="43">
        <v>2</v>
      </c>
      <c r="R587" s="43">
        <v>4</v>
      </c>
      <c r="S587" s="43">
        <v>4</v>
      </c>
      <c r="T587" s="43">
        <v>4</v>
      </c>
      <c r="U587" s="43">
        <v>4</v>
      </c>
      <c r="V587" s="43">
        <v>2</v>
      </c>
      <c r="W587" s="43">
        <v>4</v>
      </c>
      <c r="X587" s="43">
        <v>4</v>
      </c>
      <c r="Y587" s="43">
        <v>2</v>
      </c>
      <c r="Z587" s="43">
        <v>2</v>
      </c>
      <c r="AA587" s="43">
        <v>2</v>
      </c>
      <c r="AB587" s="43">
        <v>3</v>
      </c>
      <c r="AC587" s="43">
        <v>3</v>
      </c>
      <c r="AD587" s="47">
        <f t="shared" si="27"/>
        <v>75</v>
      </c>
      <c r="AE587" s="47">
        <f t="shared" si="28"/>
        <v>3.0046313673835514</v>
      </c>
      <c r="AF587" s="47">
        <v>3</v>
      </c>
      <c r="AG587" s="47" t="str">
        <f t="shared" si="29"/>
        <v>SEDANG</v>
      </c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</row>
    <row r="588" spans="1:43" x14ac:dyDescent="0.2">
      <c r="A588" s="28" t="s">
        <v>1402</v>
      </c>
      <c r="B588" s="42" t="s">
        <v>69</v>
      </c>
      <c r="C588" s="42">
        <v>14</v>
      </c>
      <c r="D588" s="42">
        <v>9</v>
      </c>
      <c r="E588" s="43">
        <v>3</v>
      </c>
      <c r="F588" s="43">
        <v>3</v>
      </c>
      <c r="G588" s="43">
        <v>2</v>
      </c>
      <c r="H588" s="43">
        <v>2</v>
      </c>
      <c r="I588" s="43">
        <v>3</v>
      </c>
      <c r="J588" s="43">
        <v>3</v>
      </c>
      <c r="K588" s="43">
        <v>2</v>
      </c>
      <c r="L588" s="43">
        <v>3</v>
      </c>
      <c r="M588" s="43">
        <v>3</v>
      </c>
      <c r="N588" s="43">
        <v>1</v>
      </c>
      <c r="O588" s="43">
        <v>3</v>
      </c>
      <c r="P588" s="43">
        <v>2</v>
      </c>
      <c r="Q588" s="43">
        <v>3</v>
      </c>
      <c r="R588" s="43">
        <v>3</v>
      </c>
      <c r="S588" s="43">
        <v>3</v>
      </c>
      <c r="T588" s="43">
        <v>3</v>
      </c>
      <c r="U588" s="43">
        <v>4</v>
      </c>
      <c r="V588" s="43">
        <v>2</v>
      </c>
      <c r="W588" s="43">
        <v>3</v>
      </c>
      <c r="X588" s="43">
        <v>3</v>
      </c>
      <c r="Y588" s="43">
        <v>2</v>
      </c>
      <c r="Z588" s="43">
        <v>3</v>
      </c>
      <c r="AA588" s="43">
        <v>3</v>
      </c>
      <c r="AB588" s="43">
        <v>2</v>
      </c>
      <c r="AC588" s="43">
        <v>3</v>
      </c>
      <c r="AD588" s="47">
        <f t="shared" si="27"/>
        <v>67</v>
      </c>
      <c r="AE588" s="47">
        <f t="shared" si="28"/>
        <v>2.7090264892541742</v>
      </c>
      <c r="AF588" s="47">
        <v>3</v>
      </c>
      <c r="AG588" s="47" t="str">
        <f t="shared" si="29"/>
        <v>SEDANG</v>
      </c>
      <c r="AH588" s="58"/>
      <c r="AI588" s="58"/>
      <c r="AJ588" s="58"/>
      <c r="AK588" s="58"/>
      <c r="AL588" s="58"/>
      <c r="AM588" s="58"/>
      <c r="AN588" s="58"/>
      <c r="AO588" s="58"/>
      <c r="AP588" s="58"/>
      <c r="AQ588" s="58"/>
    </row>
    <row r="589" spans="1:43" x14ac:dyDescent="0.2">
      <c r="A589" s="28" t="s">
        <v>1496</v>
      </c>
      <c r="B589" s="42" t="s">
        <v>69</v>
      </c>
      <c r="C589" s="42">
        <v>15</v>
      </c>
      <c r="D589" s="42">
        <v>9</v>
      </c>
      <c r="E589" s="43">
        <v>3</v>
      </c>
      <c r="F589" s="43">
        <v>3</v>
      </c>
      <c r="G589" s="43">
        <v>2</v>
      </c>
      <c r="H589" s="43">
        <v>3</v>
      </c>
      <c r="I589" s="43">
        <v>1</v>
      </c>
      <c r="J589" s="43">
        <v>3</v>
      </c>
      <c r="K589" s="43">
        <v>2</v>
      </c>
      <c r="L589" s="43">
        <v>3</v>
      </c>
      <c r="M589" s="43">
        <v>2</v>
      </c>
      <c r="N589" s="43">
        <v>2</v>
      </c>
      <c r="O589" s="43">
        <v>3</v>
      </c>
      <c r="P589" s="43">
        <v>3</v>
      </c>
      <c r="Q589" s="43">
        <v>2</v>
      </c>
      <c r="R589" s="43">
        <v>3</v>
      </c>
      <c r="S589" s="43">
        <v>3</v>
      </c>
      <c r="T589" s="43">
        <v>2</v>
      </c>
      <c r="U589" s="43">
        <v>2</v>
      </c>
      <c r="V589" s="43">
        <v>2</v>
      </c>
      <c r="W589" s="43">
        <v>3</v>
      </c>
      <c r="X589" s="43">
        <v>3</v>
      </c>
      <c r="Y589" s="43">
        <v>3</v>
      </c>
      <c r="Z589" s="43">
        <v>3</v>
      </c>
      <c r="AA589" s="43">
        <v>3</v>
      </c>
      <c r="AB589" s="43">
        <v>3</v>
      </c>
      <c r="AC589" s="43">
        <v>2</v>
      </c>
      <c r="AD589" s="47">
        <f t="shared" si="27"/>
        <v>64</v>
      </c>
      <c r="AE589" s="47">
        <f t="shared" si="28"/>
        <v>2.6349480174440072</v>
      </c>
      <c r="AF589" s="47">
        <v>2</v>
      </c>
      <c r="AG589" s="47" t="str">
        <f t="shared" si="29"/>
        <v>SEDANG</v>
      </c>
      <c r="AH589" s="58"/>
      <c r="AI589" s="58"/>
      <c r="AJ589" s="58"/>
      <c r="AK589" s="58"/>
      <c r="AL589" s="58"/>
      <c r="AM589" s="58"/>
      <c r="AN589" s="58"/>
      <c r="AO589" s="58"/>
      <c r="AP589" s="58"/>
      <c r="AQ589" s="58"/>
    </row>
    <row r="590" spans="1:43" x14ac:dyDescent="0.2">
      <c r="A590" s="28" t="s">
        <v>1497</v>
      </c>
      <c r="B590" s="42" t="s">
        <v>69</v>
      </c>
      <c r="C590" s="42">
        <v>13</v>
      </c>
      <c r="D590" s="42">
        <v>8</v>
      </c>
      <c r="E590" s="43">
        <v>3</v>
      </c>
      <c r="F590" s="43">
        <v>4</v>
      </c>
      <c r="G590" s="43">
        <v>1</v>
      </c>
      <c r="H590" s="43">
        <v>3</v>
      </c>
      <c r="I590" s="43">
        <v>1</v>
      </c>
      <c r="J590" s="43">
        <v>3</v>
      </c>
      <c r="K590" s="43">
        <v>2</v>
      </c>
      <c r="L590" s="43">
        <v>4</v>
      </c>
      <c r="M590" s="43">
        <v>3</v>
      </c>
      <c r="N590" s="43">
        <v>2</v>
      </c>
      <c r="O590" s="43">
        <v>3</v>
      </c>
      <c r="P590" s="43">
        <v>2</v>
      </c>
      <c r="Q590" s="43">
        <v>2</v>
      </c>
      <c r="R590" s="43">
        <v>2</v>
      </c>
      <c r="S590" s="43">
        <v>3</v>
      </c>
      <c r="T590" s="43">
        <v>3</v>
      </c>
      <c r="U590" s="43">
        <v>3</v>
      </c>
      <c r="V590" s="43">
        <v>2</v>
      </c>
      <c r="W590" s="43">
        <v>2</v>
      </c>
      <c r="X590" s="43">
        <v>2</v>
      </c>
      <c r="Y590" s="43">
        <v>2</v>
      </c>
      <c r="Z590" s="43">
        <v>1</v>
      </c>
      <c r="AA590" s="43">
        <v>1</v>
      </c>
      <c r="AB590" s="43">
        <v>4</v>
      </c>
      <c r="AC590" s="43">
        <v>3</v>
      </c>
      <c r="AD590" s="47">
        <f t="shared" si="27"/>
        <v>61</v>
      </c>
      <c r="AE590" s="47">
        <f t="shared" si="28"/>
        <v>2.3411023364021579</v>
      </c>
      <c r="AF590" s="47">
        <v>2</v>
      </c>
      <c r="AG590" s="47" t="str">
        <f t="shared" si="29"/>
        <v>SEDANG</v>
      </c>
      <c r="AH590" s="58"/>
      <c r="AI590" s="58"/>
      <c r="AJ590" s="58"/>
      <c r="AK590" s="58"/>
      <c r="AL590" s="58"/>
      <c r="AM590" s="58"/>
      <c r="AN590" s="58"/>
      <c r="AO590" s="58"/>
      <c r="AP590" s="58"/>
      <c r="AQ590" s="58"/>
    </row>
    <row r="591" spans="1:43" x14ac:dyDescent="0.2">
      <c r="A591" s="28" t="s">
        <v>1498</v>
      </c>
      <c r="B591" s="42" t="s">
        <v>69</v>
      </c>
      <c r="C591" s="42">
        <v>14</v>
      </c>
      <c r="D591" s="42">
        <v>9</v>
      </c>
      <c r="E591" s="43">
        <v>4</v>
      </c>
      <c r="F591" s="43">
        <v>4</v>
      </c>
      <c r="G591" s="43">
        <v>4</v>
      </c>
      <c r="H591" s="43">
        <v>4</v>
      </c>
      <c r="I591" s="43">
        <v>4</v>
      </c>
      <c r="J591" s="43">
        <v>4</v>
      </c>
      <c r="K591" s="43">
        <v>4</v>
      </c>
      <c r="L591" s="43">
        <v>4</v>
      </c>
      <c r="M591" s="43">
        <v>4</v>
      </c>
      <c r="N591" s="43">
        <v>4</v>
      </c>
      <c r="O591" s="43">
        <v>4</v>
      </c>
      <c r="P591" s="43">
        <v>4</v>
      </c>
      <c r="Q591" s="43">
        <v>4</v>
      </c>
      <c r="R591" s="43">
        <v>4</v>
      </c>
      <c r="S591" s="43">
        <v>4</v>
      </c>
      <c r="T591" s="43">
        <v>4</v>
      </c>
      <c r="U591" s="43">
        <v>4</v>
      </c>
      <c r="V591" s="43">
        <v>4</v>
      </c>
      <c r="W591" s="43">
        <v>4</v>
      </c>
      <c r="X591" s="43">
        <v>4</v>
      </c>
      <c r="Y591" s="43">
        <v>4</v>
      </c>
      <c r="Z591" s="43">
        <v>4</v>
      </c>
      <c r="AA591" s="43">
        <v>4</v>
      </c>
      <c r="AB591" s="43">
        <v>4</v>
      </c>
      <c r="AC591" s="43">
        <v>4</v>
      </c>
      <c r="AD591" s="47">
        <f t="shared" si="27"/>
        <v>100</v>
      </c>
      <c r="AE591" s="47">
        <f t="shared" si="28"/>
        <v>4.1318761183451658</v>
      </c>
      <c r="AF591" s="47">
        <v>4</v>
      </c>
      <c r="AG591" s="47" t="str">
        <f t="shared" si="29"/>
        <v>TINGGI</v>
      </c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</row>
    <row r="592" spans="1:43" x14ac:dyDescent="0.2">
      <c r="A592" s="28" t="s">
        <v>1499</v>
      </c>
      <c r="B592" s="42" t="s">
        <v>69</v>
      </c>
      <c r="C592" s="42">
        <v>14</v>
      </c>
      <c r="D592" s="42">
        <v>9</v>
      </c>
      <c r="E592" s="43">
        <v>1</v>
      </c>
      <c r="F592" s="43">
        <v>1</v>
      </c>
      <c r="G592" s="43">
        <v>1</v>
      </c>
      <c r="H592" s="43">
        <v>1</v>
      </c>
      <c r="I592" s="43">
        <v>1</v>
      </c>
      <c r="J592" s="43">
        <v>1</v>
      </c>
      <c r="K592" s="43">
        <v>1</v>
      </c>
      <c r="L592" s="43">
        <v>1</v>
      </c>
      <c r="M592" s="43">
        <v>1</v>
      </c>
      <c r="N592" s="43">
        <v>1</v>
      </c>
      <c r="O592" s="43">
        <v>1</v>
      </c>
      <c r="P592" s="43">
        <v>1</v>
      </c>
      <c r="Q592" s="43">
        <v>1</v>
      </c>
      <c r="R592" s="43">
        <v>1</v>
      </c>
      <c r="S592" s="43">
        <v>1</v>
      </c>
      <c r="T592" s="43">
        <v>1</v>
      </c>
      <c r="U592" s="43">
        <v>1</v>
      </c>
      <c r="V592" s="43">
        <v>1</v>
      </c>
      <c r="W592" s="43">
        <v>1</v>
      </c>
      <c r="X592" s="43">
        <v>1</v>
      </c>
      <c r="Y592" s="43">
        <v>1</v>
      </c>
      <c r="Z592" s="43">
        <v>1</v>
      </c>
      <c r="AA592" s="43">
        <v>1</v>
      </c>
      <c r="AB592" s="43">
        <v>1</v>
      </c>
      <c r="AC592" s="43">
        <v>1</v>
      </c>
      <c r="AD592" s="47">
        <f t="shared" si="27"/>
        <v>25</v>
      </c>
      <c r="AE592" s="47">
        <f t="shared" si="28"/>
        <v>1.0918668996138925</v>
      </c>
      <c r="AF592" s="47">
        <v>1</v>
      </c>
      <c r="AG592" s="47" t="str">
        <f t="shared" si="29"/>
        <v>RENDAH</v>
      </c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</row>
    <row r="593" spans="1:43" x14ac:dyDescent="0.2">
      <c r="A593" s="28" t="s">
        <v>1500</v>
      </c>
      <c r="B593" s="42" t="s">
        <v>69</v>
      </c>
      <c r="C593" s="42">
        <v>14</v>
      </c>
      <c r="D593" s="42">
        <v>8</v>
      </c>
      <c r="E593" s="43">
        <v>1</v>
      </c>
      <c r="F593" s="43">
        <v>1</v>
      </c>
      <c r="G593" s="43">
        <v>1</v>
      </c>
      <c r="H593" s="43">
        <v>1</v>
      </c>
      <c r="I593" s="43">
        <v>1</v>
      </c>
      <c r="J593" s="43">
        <v>1</v>
      </c>
      <c r="K593" s="43">
        <v>1</v>
      </c>
      <c r="L593" s="43">
        <v>1</v>
      </c>
      <c r="M593" s="43">
        <v>1</v>
      </c>
      <c r="N593" s="43">
        <v>1</v>
      </c>
      <c r="O593" s="43">
        <v>1</v>
      </c>
      <c r="P593" s="43">
        <v>1</v>
      </c>
      <c r="Q593" s="43">
        <v>1</v>
      </c>
      <c r="R593" s="43">
        <v>1</v>
      </c>
      <c r="S593" s="43">
        <v>1</v>
      </c>
      <c r="T593" s="43">
        <v>1</v>
      </c>
      <c r="U593" s="43">
        <v>1</v>
      </c>
      <c r="V593" s="43">
        <v>1</v>
      </c>
      <c r="W593" s="43">
        <v>1</v>
      </c>
      <c r="X593" s="43">
        <v>1</v>
      </c>
      <c r="Y593" s="43">
        <v>1</v>
      </c>
      <c r="Z593" s="43">
        <v>1</v>
      </c>
      <c r="AA593" s="43">
        <v>1</v>
      </c>
      <c r="AB593" s="43">
        <v>1</v>
      </c>
      <c r="AC593" s="43">
        <v>1</v>
      </c>
      <c r="AD593" s="47">
        <f t="shared" si="27"/>
        <v>25</v>
      </c>
      <c r="AE593" s="47">
        <f t="shared" si="28"/>
        <v>1.086734862526058</v>
      </c>
      <c r="AF593" s="47">
        <v>1</v>
      </c>
      <c r="AG593" s="47" t="str">
        <f t="shared" si="29"/>
        <v>RENDAH</v>
      </c>
      <c r="AH593" s="58"/>
      <c r="AI593" s="58"/>
      <c r="AJ593" s="58"/>
      <c r="AK593" s="58"/>
      <c r="AL593" s="58"/>
      <c r="AM593" s="58"/>
      <c r="AN593" s="58"/>
      <c r="AO593" s="58"/>
      <c r="AP593" s="58"/>
      <c r="AQ593" s="58"/>
    </row>
    <row r="594" spans="1:43" x14ac:dyDescent="0.2">
      <c r="A594" s="28" t="s">
        <v>1501</v>
      </c>
      <c r="B594" s="42" t="s">
        <v>69</v>
      </c>
      <c r="C594" s="42">
        <v>14</v>
      </c>
      <c r="D594" s="42">
        <v>8</v>
      </c>
      <c r="E594" s="43">
        <v>1</v>
      </c>
      <c r="F594" s="43">
        <v>1</v>
      </c>
      <c r="G594" s="43">
        <v>1</v>
      </c>
      <c r="H594" s="43">
        <v>1</v>
      </c>
      <c r="I594" s="43">
        <v>1</v>
      </c>
      <c r="J594" s="43">
        <v>1</v>
      </c>
      <c r="K594" s="43">
        <v>1</v>
      </c>
      <c r="L594" s="43">
        <v>1</v>
      </c>
      <c r="M594" s="43">
        <v>1</v>
      </c>
      <c r="N594" s="43">
        <v>1</v>
      </c>
      <c r="O594" s="43">
        <v>1</v>
      </c>
      <c r="P594" s="43">
        <v>1</v>
      </c>
      <c r="Q594" s="43">
        <v>1</v>
      </c>
      <c r="R594" s="43">
        <v>1</v>
      </c>
      <c r="S594" s="43">
        <v>1</v>
      </c>
      <c r="T594" s="43">
        <v>1</v>
      </c>
      <c r="U594" s="43">
        <v>1</v>
      </c>
      <c r="V594" s="43">
        <v>1</v>
      </c>
      <c r="W594" s="43">
        <v>1</v>
      </c>
      <c r="X594" s="43">
        <v>1</v>
      </c>
      <c r="Y594" s="43">
        <v>1</v>
      </c>
      <c r="Z594" s="43">
        <v>1</v>
      </c>
      <c r="AA594" s="43">
        <v>1</v>
      </c>
      <c r="AB594" s="43">
        <v>1</v>
      </c>
      <c r="AC594" s="43">
        <v>1</v>
      </c>
      <c r="AD594" s="47">
        <f t="shared" si="27"/>
        <v>25</v>
      </c>
      <c r="AE594" s="47">
        <f t="shared" si="28"/>
        <v>1.086734862526058</v>
      </c>
      <c r="AF594" s="47">
        <v>1</v>
      </c>
      <c r="AG594" s="47" t="str">
        <f t="shared" si="29"/>
        <v>RENDAH</v>
      </c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</row>
    <row r="595" spans="1:43" x14ac:dyDescent="0.2">
      <c r="A595" s="28" t="s">
        <v>1502</v>
      </c>
      <c r="B595" s="42" t="s">
        <v>69</v>
      </c>
      <c r="C595" s="42">
        <v>13</v>
      </c>
      <c r="D595" s="42">
        <v>8</v>
      </c>
      <c r="E595" s="43">
        <v>1</v>
      </c>
      <c r="F595" s="43">
        <v>1</v>
      </c>
      <c r="G595" s="43">
        <v>1</v>
      </c>
      <c r="H595" s="43">
        <v>1</v>
      </c>
      <c r="I595" s="43">
        <v>1</v>
      </c>
      <c r="J595" s="43">
        <v>1</v>
      </c>
      <c r="K595" s="43">
        <v>1</v>
      </c>
      <c r="L595" s="43">
        <v>1</v>
      </c>
      <c r="M595" s="43">
        <v>1</v>
      </c>
      <c r="N595" s="43">
        <v>1</v>
      </c>
      <c r="O595" s="43">
        <v>1</v>
      </c>
      <c r="P595" s="43">
        <v>1</v>
      </c>
      <c r="Q595" s="43">
        <v>1</v>
      </c>
      <c r="R595" s="43">
        <v>1</v>
      </c>
      <c r="S595" s="43">
        <v>1</v>
      </c>
      <c r="T595" s="43">
        <v>1</v>
      </c>
      <c r="U595" s="43">
        <v>1</v>
      </c>
      <c r="V595" s="43">
        <v>1</v>
      </c>
      <c r="W595" s="43">
        <v>1</v>
      </c>
      <c r="X595" s="43">
        <v>1</v>
      </c>
      <c r="Y595" s="43">
        <v>1</v>
      </c>
      <c r="Z595" s="43">
        <v>1</v>
      </c>
      <c r="AA595" s="43">
        <v>1</v>
      </c>
      <c r="AB595" s="43">
        <v>1</v>
      </c>
      <c r="AC595" s="43">
        <v>1</v>
      </c>
      <c r="AD595" s="47">
        <f t="shared" si="27"/>
        <v>25</v>
      </c>
      <c r="AE595" s="47">
        <f t="shared" si="28"/>
        <v>1.086734862526058</v>
      </c>
      <c r="AF595" s="47">
        <v>1</v>
      </c>
      <c r="AG595" s="47" t="str">
        <f t="shared" si="29"/>
        <v>RENDAH</v>
      </c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</row>
    <row r="596" spans="1:43" x14ac:dyDescent="0.2">
      <c r="A596" s="2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</row>
    <row r="597" spans="1:43" x14ac:dyDescent="0.2">
      <c r="A597" s="2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</row>
    <row r="598" spans="1:43" x14ac:dyDescent="0.2">
      <c r="A598" s="2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</row>
    <row r="599" spans="1:43" x14ac:dyDescent="0.2">
      <c r="A599" s="2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  <c r="AD599" s="58"/>
      <c r="AE599" s="58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</row>
    <row r="600" spans="1:43" x14ac:dyDescent="0.2">
      <c r="A600" s="2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</row>
    <row r="601" spans="1:43" ht="13.5" thickBot="1" x14ac:dyDescent="0.25">
      <c r="A601" s="2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</row>
    <row r="602" spans="1:43" ht="16.5" customHeight="1" thickBot="1" x14ac:dyDescent="0.25">
      <c r="A602" s="36" t="s">
        <v>1503</v>
      </c>
      <c r="B602" s="57" t="s">
        <v>1113</v>
      </c>
      <c r="C602" s="57" t="s">
        <v>1114</v>
      </c>
      <c r="D602" s="57" t="s">
        <v>4</v>
      </c>
      <c r="E602" s="42" t="s">
        <v>1456</v>
      </c>
      <c r="F602" s="42" t="s">
        <v>1457</v>
      </c>
      <c r="G602" s="42" t="s">
        <v>1458</v>
      </c>
      <c r="H602" s="42" t="s">
        <v>1459</v>
      </c>
      <c r="I602" s="42" t="s">
        <v>1460</v>
      </c>
      <c r="J602" s="42" t="s">
        <v>1461</v>
      </c>
      <c r="K602" s="42" t="s">
        <v>1462</v>
      </c>
      <c r="L602" s="42" t="s">
        <v>1463</v>
      </c>
      <c r="M602" s="42" t="s">
        <v>1464</v>
      </c>
      <c r="N602" s="42" t="s">
        <v>1465</v>
      </c>
      <c r="O602" s="42" t="s">
        <v>1466</v>
      </c>
      <c r="P602" s="42" t="s">
        <v>1467</v>
      </c>
      <c r="Q602" s="42" t="s">
        <v>1468</v>
      </c>
      <c r="R602" s="42" t="s">
        <v>1469</v>
      </c>
      <c r="S602" s="47" t="s">
        <v>1470</v>
      </c>
      <c r="T602" s="47" t="s">
        <v>1428</v>
      </c>
      <c r="U602" s="47" t="s">
        <v>1429</v>
      </c>
      <c r="V602" s="47" t="s">
        <v>1494</v>
      </c>
      <c r="W602" s="58"/>
      <c r="X602" s="67" t="s">
        <v>1471</v>
      </c>
      <c r="Y602" s="68"/>
      <c r="Z602" s="59"/>
      <c r="AA602" s="65" t="s">
        <v>1472</v>
      </c>
      <c r="AB602" s="66"/>
      <c r="AC602" s="58"/>
      <c r="AD602" s="58"/>
      <c r="AE602" s="58"/>
      <c r="AF602" s="58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8"/>
    </row>
    <row r="603" spans="1:43" ht="15.75" customHeight="1" thickBot="1" x14ac:dyDescent="0.25">
      <c r="A603" s="28" t="s">
        <v>1116</v>
      </c>
      <c r="B603" s="42" t="s">
        <v>69</v>
      </c>
      <c r="C603" s="42">
        <v>14</v>
      </c>
      <c r="D603" s="42">
        <v>9</v>
      </c>
      <c r="E603" s="43">
        <v>2</v>
      </c>
      <c r="F603" s="44">
        <v>2</v>
      </c>
      <c r="G603" s="44">
        <v>2</v>
      </c>
      <c r="H603" s="44">
        <v>1</v>
      </c>
      <c r="I603" s="43">
        <v>3</v>
      </c>
      <c r="J603" s="43">
        <v>4</v>
      </c>
      <c r="K603" s="43">
        <v>3</v>
      </c>
      <c r="L603" s="44">
        <v>2</v>
      </c>
      <c r="M603" s="43">
        <v>2</v>
      </c>
      <c r="N603" s="43">
        <v>3</v>
      </c>
      <c r="O603" s="43">
        <v>2</v>
      </c>
      <c r="P603" s="44">
        <v>1</v>
      </c>
      <c r="Q603" s="43">
        <v>3</v>
      </c>
      <c r="R603" s="43">
        <v>3</v>
      </c>
      <c r="S603" s="47">
        <f>SUM(E603:R603)</f>
        <v>33</v>
      </c>
      <c r="T603" s="47">
        <f>GEOMEAN(E603:S603)</f>
        <v>2.6352632881918829</v>
      </c>
      <c r="U603" s="47">
        <v>3</v>
      </c>
      <c r="V603" s="47" t="str">
        <f>IF(S603&lt;32,"RENDAH",IF(S603&lt;44,"SEDANG",IF(S603&gt;44,"TINGGI")))</f>
        <v>SEDANG</v>
      </c>
      <c r="W603" s="58"/>
      <c r="X603" s="49" t="s">
        <v>1473</v>
      </c>
      <c r="Y603" s="50" t="s">
        <v>1474</v>
      </c>
      <c r="Z603" s="60"/>
      <c r="AA603" s="51" t="s">
        <v>1475</v>
      </c>
      <c r="AB603" s="51">
        <f>AVERAGE(S603:S896)</f>
        <v>38.180272108843539</v>
      </c>
      <c r="AC603" s="58"/>
      <c r="AD603" s="58"/>
      <c r="AE603" s="58"/>
      <c r="AF603" s="58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8"/>
    </row>
    <row r="604" spans="1:43" ht="14.25" customHeight="1" thickBot="1" x14ac:dyDescent="0.25">
      <c r="A604" s="28" t="s">
        <v>1117</v>
      </c>
      <c r="B604" s="42" t="s">
        <v>69</v>
      </c>
      <c r="C604" s="42">
        <v>15</v>
      </c>
      <c r="D604" s="42">
        <v>9</v>
      </c>
      <c r="E604" s="43">
        <v>3</v>
      </c>
      <c r="F604" s="44">
        <v>3</v>
      </c>
      <c r="G604" s="44">
        <v>2</v>
      </c>
      <c r="H604" s="44">
        <v>3</v>
      </c>
      <c r="I604" s="43">
        <v>3</v>
      </c>
      <c r="J604" s="43">
        <v>2</v>
      </c>
      <c r="K604" s="43">
        <v>3</v>
      </c>
      <c r="L604" s="44">
        <v>2</v>
      </c>
      <c r="M604" s="43">
        <v>4</v>
      </c>
      <c r="N604" s="43">
        <v>4</v>
      </c>
      <c r="O604" s="43">
        <v>4</v>
      </c>
      <c r="P604" s="44">
        <v>2</v>
      </c>
      <c r="Q604" s="43">
        <v>4</v>
      </c>
      <c r="R604" s="43">
        <v>3</v>
      </c>
      <c r="S604" s="47">
        <f t="shared" ref="S604:S667" si="30">SUM(E604:R604)</f>
        <v>42</v>
      </c>
      <c r="T604" s="47">
        <f t="shared" ref="T604:T667" si="31">GEOMEAN(E604:S604)</f>
        <v>3.4664833437398292</v>
      </c>
      <c r="U604" s="47">
        <v>3</v>
      </c>
      <c r="V604" s="47" t="str">
        <f t="shared" ref="V604:V667" si="32">IF(S604&lt;32,"RENDAH",IF(S604&lt;44,"SEDANG",IF(S604&gt;44,"TINGGI")))</f>
        <v>SEDANG</v>
      </c>
      <c r="W604" s="58"/>
      <c r="X604" s="49" t="s">
        <v>1476</v>
      </c>
      <c r="Y604" s="50" t="s">
        <v>1477</v>
      </c>
      <c r="Z604" s="61"/>
      <c r="AA604" s="51" t="s">
        <v>1478</v>
      </c>
      <c r="AB604" s="51">
        <f>STDEV(S603:S896)</f>
        <v>6.1036120839859391</v>
      </c>
      <c r="AC604" s="58"/>
      <c r="AD604" s="58"/>
      <c r="AE604" s="58"/>
      <c r="AF604" s="58"/>
      <c r="AG604" s="58"/>
      <c r="AH604" s="58"/>
      <c r="AI604" s="58"/>
      <c r="AJ604" s="58"/>
      <c r="AK604" s="58"/>
      <c r="AL604" s="58"/>
      <c r="AM604" s="58"/>
      <c r="AN604" s="58"/>
      <c r="AO604" s="58"/>
      <c r="AP604" s="58"/>
      <c r="AQ604" s="58"/>
    </row>
    <row r="605" spans="1:43" ht="14.25" customHeight="1" thickBot="1" x14ac:dyDescent="0.25">
      <c r="A605" s="28" t="s">
        <v>1118</v>
      </c>
      <c r="B605" s="42" t="s">
        <v>69</v>
      </c>
      <c r="C605" s="42">
        <v>13</v>
      </c>
      <c r="D605" s="42">
        <v>8</v>
      </c>
      <c r="E605" s="43">
        <v>3</v>
      </c>
      <c r="F605" s="44">
        <v>3</v>
      </c>
      <c r="G605" s="44">
        <v>3</v>
      </c>
      <c r="H605" s="44">
        <v>3</v>
      </c>
      <c r="I605" s="43">
        <v>3</v>
      </c>
      <c r="J605" s="43">
        <v>3</v>
      </c>
      <c r="K605" s="43">
        <v>4</v>
      </c>
      <c r="L605" s="44">
        <v>2</v>
      </c>
      <c r="M605" s="43">
        <v>3</v>
      </c>
      <c r="N605" s="43">
        <v>3</v>
      </c>
      <c r="O605" s="43">
        <v>3</v>
      </c>
      <c r="P605" s="44">
        <v>2</v>
      </c>
      <c r="Q605" s="43">
        <v>2</v>
      </c>
      <c r="R605" s="43">
        <v>3</v>
      </c>
      <c r="S605" s="47">
        <f t="shared" si="30"/>
        <v>40</v>
      </c>
      <c r="T605" s="47">
        <f t="shared" si="31"/>
        <v>3.351414681136446</v>
      </c>
      <c r="U605" s="47">
        <v>3</v>
      </c>
      <c r="V605" s="47" t="str">
        <f t="shared" si="32"/>
        <v>SEDANG</v>
      </c>
      <c r="W605" s="58"/>
      <c r="X605" s="49" t="s">
        <v>1484</v>
      </c>
      <c r="Y605" s="50" t="s">
        <v>1479</v>
      </c>
      <c r="Z605" s="60"/>
      <c r="AA605" s="51" t="s">
        <v>1480</v>
      </c>
      <c r="AB605" s="51">
        <f>AB603-1*AB604</f>
        <v>32.076660024857603</v>
      </c>
      <c r="AC605" s="58"/>
      <c r="AD605" s="58"/>
      <c r="AE605" s="58"/>
      <c r="AF605" s="58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8"/>
    </row>
    <row r="606" spans="1:43" ht="13.5" thickBot="1" x14ac:dyDescent="0.25">
      <c r="A606" s="28" t="s">
        <v>1119</v>
      </c>
      <c r="B606" s="42" t="s">
        <v>69</v>
      </c>
      <c r="C606" s="42">
        <v>14</v>
      </c>
      <c r="D606" s="42">
        <v>9</v>
      </c>
      <c r="E606" s="43">
        <v>3</v>
      </c>
      <c r="F606" s="44">
        <v>3</v>
      </c>
      <c r="G606" s="44">
        <v>3</v>
      </c>
      <c r="H606" s="44">
        <v>3</v>
      </c>
      <c r="I606" s="43">
        <v>4</v>
      </c>
      <c r="J606" s="43">
        <v>4</v>
      </c>
      <c r="K606" s="43">
        <v>4</v>
      </c>
      <c r="L606" s="44">
        <v>2</v>
      </c>
      <c r="M606" s="43">
        <v>4</v>
      </c>
      <c r="N606" s="43">
        <v>4</v>
      </c>
      <c r="O606" s="43">
        <v>4</v>
      </c>
      <c r="P606" s="44">
        <v>3</v>
      </c>
      <c r="Q606" s="43">
        <v>2</v>
      </c>
      <c r="R606" s="43">
        <v>4</v>
      </c>
      <c r="S606" s="47">
        <f t="shared" si="30"/>
        <v>47</v>
      </c>
      <c r="T606" s="47">
        <f t="shared" si="31"/>
        <v>3.9049211678623648</v>
      </c>
      <c r="U606" s="47">
        <v>4</v>
      </c>
      <c r="V606" s="47" t="str">
        <f t="shared" si="32"/>
        <v>TINGGI</v>
      </c>
      <c r="W606" s="58"/>
      <c r="X606" s="62"/>
      <c r="Y606" s="62"/>
      <c r="Z606" s="61"/>
      <c r="AA606" s="51" t="s">
        <v>1481</v>
      </c>
      <c r="AB606" s="51">
        <f>AB603+1*AB604</f>
        <v>44.283884192829476</v>
      </c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</row>
    <row r="607" spans="1:43" ht="13.5" thickBot="1" x14ac:dyDescent="0.25">
      <c r="A607" s="28" t="s">
        <v>1120</v>
      </c>
      <c r="B607" s="42" t="s">
        <v>69</v>
      </c>
      <c r="C607" s="42">
        <v>14</v>
      </c>
      <c r="D607" s="42">
        <v>9</v>
      </c>
      <c r="E607" s="43">
        <v>2</v>
      </c>
      <c r="F607" s="44">
        <v>3</v>
      </c>
      <c r="G607" s="44">
        <v>4</v>
      </c>
      <c r="H607" s="44">
        <v>4</v>
      </c>
      <c r="I607" s="43">
        <v>3</v>
      </c>
      <c r="J607" s="43">
        <v>3</v>
      </c>
      <c r="K607" s="43">
        <v>3</v>
      </c>
      <c r="L607" s="44">
        <v>2</v>
      </c>
      <c r="M607" s="43">
        <v>3</v>
      </c>
      <c r="N607" s="43">
        <v>3</v>
      </c>
      <c r="O607" s="43">
        <v>3</v>
      </c>
      <c r="P607" s="44">
        <v>2</v>
      </c>
      <c r="Q607" s="43">
        <v>3</v>
      </c>
      <c r="R607" s="43">
        <v>3</v>
      </c>
      <c r="S607" s="47">
        <f t="shared" si="30"/>
        <v>41</v>
      </c>
      <c r="T607" s="47">
        <f t="shared" si="31"/>
        <v>3.4219396128608461</v>
      </c>
      <c r="U607" s="47">
        <v>3</v>
      </c>
      <c r="V607" s="47" t="str">
        <f t="shared" si="32"/>
        <v>SEDANG</v>
      </c>
      <c r="W607" s="58"/>
      <c r="X607" s="63"/>
      <c r="Y607" s="63"/>
      <c r="Z607" s="64"/>
      <c r="AA607" s="63"/>
      <c r="AB607" s="63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</row>
    <row r="608" spans="1:43" ht="12" customHeight="1" thickBot="1" x14ac:dyDescent="0.25">
      <c r="A608" s="28" t="s">
        <v>1121</v>
      </c>
      <c r="B608" s="42" t="s">
        <v>69</v>
      </c>
      <c r="C608" s="42">
        <v>14</v>
      </c>
      <c r="D608" s="42">
        <v>8</v>
      </c>
      <c r="E608" s="43">
        <v>4</v>
      </c>
      <c r="F608" s="44">
        <v>4</v>
      </c>
      <c r="G608" s="44">
        <v>4</v>
      </c>
      <c r="H608" s="44">
        <v>3</v>
      </c>
      <c r="I608" s="43">
        <v>4</v>
      </c>
      <c r="J608" s="43">
        <v>4</v>
      </c>
      <c r="K608" s="43">
        <v>4</v>
      </c>
      <c r="L608" s="44">
        <v>2</v>
      </c>
      <c r="M608" s="43">
        <v>4</v>
      </c>
      <c r="N608" s="43">
        <v>4</v>
      </c>
      <c r="O608" s="43">
        <v>4</v>
      </c>
      <c r="P608" s="44">
        <v>1</v>
      </c>
      <c r="Q608" s="43">
        <v>4</v>
      </c>
      <c r="R608" s="43">
        <v>4</v>
      </c>
      <c r="S608" s="47">
        <f t="shared" si="30"/>
        <v>50</v>
      </c>
      <c r="T608" s="47">
        <f t="shared" si="31"/>
        <v>4.0425190698483044</v>
      </c>
      <c r="U608" s="47">
        <v>4</v>
      </c>
      <c r="V608" s="47" t="str">
        <f t="shared" si="32"/>
        <v>TINGGI</v>
      </c>
      <c r="W608" s="58"/>
      <c r="X608" s="69" t="s">
        <v>1482</v>
      </c>
      <c r="Y608" s="70"/>
      <c r="Z608" s="61"/>
      <c r="AA608" s="71" t="s">
        <v>1483</v>
      </c>
      <c r="AB608" s="72"/>
      <c r="AC608" s="58"/>
      <c r="AD608" s="58"/>
      <c r="AE608" s="58"/>
      <c r="AF608" s="58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8"/>
    </row>
    <row r="609" spans="1:43" ht="13.5" thickBot="1" x14ac:dyDescent="0.25">
      <c r="A609" s="28" t="s">
        <v>1122</v>
      </c>
      <c r="B609" s="42" t="s">
        <v>69</v>
      </c>
      <c r="C609" s="42">
        <v>14</v>
      </c>
      <c r="D609" s="42">
        <v>9</v>
      </c>
      <c r="E609" s="43">
        <v>4</v>
      </c>
      <c r="F609" s="44">
        <v>4</v>
      </c>
      <c r="G609" s="44">
        <v>1</v>
      </c>
      <c r="H609" s="44">
        <v>1</v>
      </c>
      <c r="I609" s="43">
        <v>3</v>
      </c>
      <c r="J609" s="43">
        <v>3</v>
      </c>
      <c r="K609" s="43">
        <v>4</v>
      </c>
      <c r="L609" s="44">
        <v>2</v>
      </c>
      <c r="M609" s="43">
        <v>4</v>
      </c>
      <c r="N609" s="43">
        <v>2</v>
      </c>
      <c r="O609" s="43">
        <v>3</v>
      </c>
      <c r="P609" s="44">
        <v>1</v>
      </c>
      <c r="Q609" s="43">
        <v>2</v>
      </c>
      <c r="R609" s="43">
        <v>4</v>
      </c>
      <c r="S609" s="47">
        <f t="shared" si="30"/>
        <v>38</v>
      </c>
      <c r="T609" s="47">
        <f t="shared" si="31"/>
        <v>2.8949150248208126</v>
      </c>
      <c r="U609" s="47">
        <v>3</v>
      </c>
      <c r="V609" s="47" t="str">
        <f t="shared" si="32"/>
        <v>SEDANG</v>
      </c>
      <c r="W609" s="58"/>
      <c r="X609" s="52" t="s">
        <v>1473</v>
      </c>
      <c r="Y609" s="53" t="s">
        <v>1485</v>
      </c>
      <c r="Z609" s="60"/>
      <c r="AA609" s="54" t="s">
        <v>1473</v>
      </c>
      <c r="AB609" s="54">
        <f>COUNTIF(V603:V896,"RENDAH")</f>
        <v>36</v>
      </c>
      <c r="AC609" s="58"/>
      <c r="AD609" s="58"/>
      <c r="AE609" s="58"/>
      <c r="AF609" s="58"/>
      <c r="AG609" s="58"/>
      <c r="AH609" s="58"/>
      <c r="AI609" s="58"/>
      <c r="AJ609" s="58"/>
      <c r="AK609" s="58"/>
      <c r="AL609" s="58"/>
      <c r="AM609" s="58"/>
      <c r="AN609" s="58"/>
      <c r="AO609" s="58"/>
      <c r="AP609" s="58"/>
      <c r="AQ609" s="58"/>
    </row>
    <row r="610" spans="1:43" ht="13.5" thickBot="1" x14ac:dyDescent="0.25">
      <c r="A610" s="28" t="s">
        <v>1123</v>
      </c>
      <c r="B610" s="42" t="s">
        <v>69</v>
      </c>
      <c r="C610" s="42">
        <v>14</v>
      </c>
      <c r="D610" s="42">
        <v>9</v>
      </c>
      <c r="E610" s="43">
        <v>4</v>
      </c>
      <c r="F610" s="44">
        <v>3</v>
      </c>
      <c r="G610" s="44">
        <v>2</v>
      </c>
      <c r="H610" s="44">
        <v>3</v>
      </c>
      <c r="I610" s="43">
        <v>3</v>
      </c>
      <c r="J610" s="43">
        <v>3</v>
      </c>
      <c r="K610" s="43">
        <v>4</v>
      </c>
      <c r="L610" s="44">
        <v>2</v>
      </c>
      <c r="M610" s="43">
        <v>3</v>
      </c>
      <c r="N610" s="43">
        <v>2</v>
      </c>
      <c r="O610" s="43">
        <v>2</v>
      </c>
      <c r="P610" s="44">
        <v>2</v>
      </c>
      <c r="Q610" s="43">
        <v>2</v>
      </c>
      <c r="R610" s="43">
        <v>3</v>
      </c>
      <c r="S610" s="47">
        <f t="shared" si="30"/>
        <v>38</v>
      </c>
      <c r="T610" s="47">
        <f t="shared" si="31"/>
        <v>3.1394536244342564</v>
      </c>
      <c r="U610" s="47">
        <v>3</v>
      </c>
      <c r="V610" s="47" t="str">
        <f t="shared" si="32"/>
        <v>SEDANG</v>
      </c>
      <c r="W610" s="58"/>
      <c r="X610" s="52" t="s">
        <v>1476</v>
      </c>
      <c r="Y610" s="53" t="s">
        <v>1486</v>
      </c>
      <c r="Z610" s="61"/>
      <c r="AA610" s="55" t="s">
        <v>1476</v>
      </c>
      <c r="AB610" s="54">
        <f>COUNTIF(V603:V896,"SEDANG")</f>
        <v>216</v>
      </c>
      <c r="AC610" s="58"/>
      <c r="AD610" s="58"/>
      <c r="AE610" s="58"/>
      <c r="AF610" s="58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8"/>
    </row>
    <row r="611" spans="1:43" ht="13.5" thickBot="1" x14ac:dyDescent="0.25">
      <c r="A611" s="28" t="s">
        <v>1124</v>
      </c>
      <c r="B611" s="42" t="s">
        <v>69</v>
      </c>
      <c r="C611" s="42">
        <v>13</v>
      </c>
      <c r="D611" s="42">
        <v>8</v>
      </c>
      <c r="E611" s="43">
        <v>3</v>
      </c>
      <c r="F611" s="44">
        <v>2</v>
      </c>
      <c r="G611" s="44">
        <v>2</v>
      </c>
      <c r="H611" s="44">
        <v>3</v>
      </c>
      <c r="I611" s="43">
        <v>2</v>
      </c>
      <c r="J611" s="43">
        <v>3</v>
      </c>
      <c r="K611" s="43">
        <v>2</v>
      </c>
      <c r="L611" s="44">
        <v>2</v>
      </c>
      <c r="M611" s="43">
        <v>2</v>
      </c>
      <c r="N611" s="43">
        <v>2</v>
      </c>
      <c r="O611" s="43">
        <v>3</v>
      </c>
      <c r="P611" s="44">
        <v>2</v>
      </c>
      <c r="Q611" s="43">
        <v>3</v>
      </c>
      <c r="R611" s="43">
        <v>2</v>
      </c>
      <c r="S611" s="47">
        <f t="shared" si="30"/>
        <v>33</v>
      </c>
      <c r="T611" s="47">
        <f t="shared" si="31"/>
        <v>2.7598957538083186</v>
      </c>
      <c r="U611" s="47">
        <v>3</v>
      </c>
      <c r="V611" s="47" t="str">
        <f t="shared" si="32"/>
        <v>SEDANG</v>
      </c>
      <c r="W611" s="58"/>
      <c r="X611" s="52" t="s">
        <v>1484</v>
      </c>
      <c r="Y611" s="53" t="s">
        <v>1487</v>
      </c>
      <c r="Z611" s="60"/>
      <c r="AA611" s="56" t="s">
        <v>1484</v>
      </c>
      <c r="AB611" s="54">
        <f>COUNTIF(V603:V896,"TINGGI")</f>
        <v>42</v>
      </c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</row>
    <row r="612" spans="1:43" x14ac:dyDescent="0.2">
      <c r="A612" s="28" t="s">
        <v>1125</v>
      </c>
      <c r="B612" s="42" t="s">
        <v>69</v>
      </c>
      <c r="C612" s="42">
        <v>15</v>
      </c>
      <c r="D612" s="42">
        <v>9</v>
      </c>
      <c r="E612" s="43">
        <v>3</v>
      </c>
      <c r="F612" s="44">
        <v>2</v>
      </c>
      <c r="G612" s="44">
        <v>2</v>
      </c>
      <c r="H612" s="44">
        <v>2</v>
      </c>
      <c r="I612" s="43">
        <v>2</v>
      </c>
      <c r="J612" s="43">
        <v>3</v>
      </c>
      <c r="K612" s="43">
        <v>3</v>
      </c>
      <c r="L612" s="44">
        <v>2</v>
      </c>
      <c r="M612" s="43">
        <v>2</v>
      </c>
      <c r="N612" s="43">
        <v>2</v>
      </c>
      <c r="O612" s="43">
        <v>2</v>
      </c>
      <c r="P612" s="44">
        <v>3</v>
      </c>
      <c r="Q612" s="43">
        <v>3</v>
      </c>
      <c r="R612" s="43">
        <v>3</v>
      </c>
      <c r="S612" s="47">
        <f t="shared" si="30"/>
        <v>34</v>
      </c>
      <c r="T612" s="47">
        <f t="shared" si="31"/>
        <v>2.8411648127100637</v>
      </c>
      <c r="U612" s="47">
        <v>3</v>
      </c>
      <c r="V612" s="47" t="str">
        <f t="shared" si="32"/>
        <v>SEDANG</v>
      </c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8"/>
    </row>
    <row r="613" spans="1:43" x14ac:dyDescent="0.2">
      <c r="A613" s="28" t="s">
        <v>1126</v>
      </c>
      <c r="B613" s="42" t="s">
        <v>69</v>
      </c>
      <c r="C613" s="42">
        <v>14</v>
      </c>
      <c r="D613" s="42">
        <v>9</v>
      </c>
      <c r="E613" s="43">
        <v>3</v>
      </c>
      <c r="F613" s="44">
        <v>2</v>
      </c>
      <c r="G613" s="44">
        <v>2</v>
      </c>
      <c r="H613" s="44">
        <v>3</v>
      </c>
      <c r="I613" s="43">
        <v>2</v>
      </c>
      <c r="J613" s="43">
        <v>3</v>
      </c>
      <c r="K613" s="43">
        <v>3</v>
      </c>
      <c r="L613" s="44">
        <v>2</v>
      </c>
      <c r="M613" s="43">
        <v>2</v>
      </c>
      <c r="N613" s="43">
        <v>2</v>
      </c>
      <c r="O613" s="43">
        <v>3</v>
      </c>
      <c r="P613" s="44">
        <v>2</v>
      </c>
      <c r="Q613" s="43">
        <v>3</v>
      </c>
      <c r="R613" s="43">
        <v>3</v>
      </c>
      <c r="S613" s="47">
        <f t="shared" si="30"/>
        <v>35</v>
      </c>
      <c r="T613" s="47">
        <f t="shared" si="31"/>
        <v>2.9246582114572433</v>
      </c>
      <c r="U613" s="47">
        <v>3</v>
      </c>
      <c r="V613" s="47" t="str">
        <f t="shared" si="32"/>
        <v>SEDANG</v>
      </c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K613" s="58"/>
      <c r="AL613" s="58"/>
      <c r="AM613" s="58"/>
      <c r="AN613" s="58"/>
      <c r="AO613" s="58"/>
    </row>
    <row r="614" spans="1:43" x14ac:dyDescent="0.2">
      <c r="A614" s="28" t="s">
        <v>1127</v>
      </c>
      <c r="B614" s="42" t="s">
        <v>69</v>
      </c>
      <c r="C614" s="42">
        <v>15</v>
      </c>
      <c r="D614" s="42">
        <v>9</v>
      </c>
      <c r="E614" s="43">
        <v>4</v>
      </c>
      <c r="F614" s="44">
        <v>4</v>
      </c>
      <c r="G614" s="44">
        <v>2</v>
      </c>
      <c r="H614" s="44">
        <v>2</v>
      </c>
      <c r="I614" s="43">
        <v>3</v>
      </c>
      <c r="J614" s="43">
        <v>3</v>
      </c>
      <c r="K614" s="43">
        <v>4</v>
      </c>
      <c r="L614" s="44">
        <v>2</v>
      </c>
      <c r="M614" s="43">
        <v>3</v>
      </c>
      <c r="N614" s="43">
        <v>3</v>
      </c>
      <c r="O614" s="43">
        <v>3</v>
      </c>
      <c r="P614" s="44">
        <v>3</v>
      </c>
      <c r="Q614" s="43">
        <v>3</v>
      </c>
      <c r="R614" s="43">
        <v>4</v>
      </c>
      <c r="S614" s="47">
        <f t="shared" si="30"/>
        <v>43</v>
      </c>
      <c r="T614" s="47">
        <f t="shared" si="31"/>
        <v>3.5670550575165949</v>
      </c>
      <c r="U614" s="47">
        <v>4</v>
      </c>
      <c r="V614" s="47" t="str">
        <f t="shared" si="32"/>
        <v>SEDANG</v>
      </c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58"/>
      <c r="AJ614" s="58"/>
      <c r="AK614" s="58"/>
      <c r="AL614" s="58"/>
      <c r="AM614" s="58"/>
      <c r="AN614" s="58"/>
      <c r="AO614" s="58"/>
    </row>
    <row r="615" spans="1:43" x14ac:dyDescent="0.2">
      <c r="A615" s="28" t="s">
        <v>1128</v>
      </c>
      <c r="B615" s="42" t="s">
        <v>69</v>
      </c>
      <c r="C615" s="42">
        <v>12</v>
      </c>
      <c r="D615" s="42">
        <v>8</v>
      </c>
      <c r="E615" s="43">
        <v>3</v>
      </c>
      <c r="F615" s="44">
        <v>3</v>
      </c>
      <c r="G615" s="44">
        <v>3</v>
      </c>
      <c r="H615" s="44">
        <v>3</v>
      </c>
      <c r="I615" s="43">
        <v>3</v>
      </c>
      <c r="J615" s="43">
        <v>3</v>
      </c>
      <c r="K615" s="43">
        <v>3</v>
      </c>
      <c r="L615" s="44">
        <v>2</v>
      </c>
      <c r="M615" s="43">
        <v>3</v>
      </c>
      <c r="N615" s="43">
        <v>2</v>
      </c>
      <c r="O615" s="43">
        <v>3</v>
      </c>
      <c r="P615" s="44">
        <v>2</v>
      </c>
      <c r="Q615" s="43">
        <v>2</v>
      </c>
      <c r="R615" s="43">
        <v>3</v>
      </c>
      <c r="S615" s="47">
        <f t="shared" si="30"/>
        <v>38</v>
      </c>
      <c r="T615" s="47">
        <f t="shared" si="31"/>
        <v>3.1891460485376038</v>
      </c>
      <c r="U615" s="47">
        <v>3</v>
      </c>
      <c r="V615" s="47" t="str">
        <f t="shared" si="32"/>
        <v>SEDANG</v>
      </c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8"/>
    </row>
    <row r="616" spans="1:43" x14ac:dyDescent="0.2">
      <c r="A616" s="28" t="s">
        <v>1129</v>
      </c>
      <c r="B616" s="42" t="s">
        <v>69</v>
      </c>
      <c r="C616" s="42">
        <v>14</v>
      </c>
      <c r="D616" s="42">
        <v>8</v>
      </c>
      <c r="E616" s="43">
        <v>3</v>
      </c>
      <c r="F616" s="44">
        <v>3</v>
      </c>
      <c r="G616" s="44">
        <v>3</v>
      </c>
      <c r="H616" s="44">
        <v>2</v>
      </c>
      <c r="I616" s="43">
        <v>3</v>
      </c>
      <c r="J616" s="43">
        <v>3</v>
      </c>
      <c r="K616" s="43">
        <v>4</v>
      </c>
      <c r="L616" s="44">
        <v>2</v>
      </c>
      <c r="M616" s="43">
        <v>2</v>
      </c>
      <c r="N616" s="43">
        <v>2</v>
      </c>
      <c r="O616" s="43">
        <v>3</v>
      </c>
      <c r="P616" s="44">
        <v>2</v>
      </c>
      <c r="Q616" s="43">
        <v>2</v>
      </c>
      <c r="R616" s="43">
        <v>3</v>
      </c>
      <c r="S616" s="47">
        <f t="shared" si="30"/>
        <v>37</v>
      </c>
      <c r="T616" s="47">
        <f t="shared" si="31"/>
        <v>3.0743456807044036</v>
      </c>
      <c r="U616" s="47">
        <v>3</v>
      </c>
      <c r="V616" s="47" t="str">
        <f t="shared" si="32"/>
        <v>SEDANG</v>
      </c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</row>
    <row r="617" spans="1:43" x14ac:dyDescent="0.2">
      <c r="A617" s="28" t="s">
        <v>1130</v>
      </c>
      <c r="B617" s="42" t="s">
        <v>69</v>
      </c>
      <c r="C617" s="42">
        <v>15</v>
      </c>
      <c r="D617" s="42">
        <v>9</v>
      </c>
      <c r="E617" s="43">
        <v>3</v>
      </c>
      <c r="F617" s="44">
        <v>1</v>
      </c>
      <c r="G617" s="44">
        <v>1</v>
      </c>
      <c r="H617" s="44">
        <v>2</v>
      </c>
      <c r="I617" s="43">
        <v>2</v>
      </c>
      <c r="J617" s="43">
        <v>2</v>
      </c>
      <c r="K617" s="43">
        <v>2</v>
      </c>
      <c r="L617" s="44">
        <v>2</v>
      </c>
      <c r="M617" s="43">
        <v>2</v>
      </c>
      <c r="N617" s="43">
        <v>2</v>
      </c>
      <c r="O617" s="43">
        <v>2</v>
      </c>
      <c r="P617" s="44">
        <v>1</v>
      </c>
      <c r="Q617" s="43">
        <v>2</v>
      </c>
      <c r="R617" s="43">
        <v>2</v>
      </c>
      <c r="S617" s="47">
        <f t="shared" si="30"/>
        <v>26</v>
      </c>
      <c r="T617" s="47">
        <f t="shared" si="31"/>
        <v>2.1223954403352772</v>
      </c>
      <c r="U617" s="47">
        <v>2</v>
      </c>
      <c r="V617" s="47" t="str">
        <f t="shared" si="32"/>
        <v>RENDAH</v>
      </c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8"/>
    </row>
    <row r="618" spans="1:43" x14ac:dyDescent="0.2">
      <c r="A618" s="28" t="s">
        <v>1131</v>
      </c>
      <c r="B618" s="42" t="s">
        <v>69</v>
      </c>
      <c r="C618" s="42">
        <v>15</v>
      </c>
      <c r="D618" s="42">
        <v>9</v>
      </c>
      <c r="E618" s="43">
        <v>3</v>
      </c>
      <c r="F618" s="44">
        <v>3</v>
      </c>
      <c r="G618" s="44">
        <v>2</v>
      </c>
      <c r="H618" s="44">
        <v>2</v>
      </c>
      <c r="I618" s="43">
        <v>3</v>
      </c>
      <c r="J618" s="43">
        <v>4</v>
      </c>
      <c r="K618" s="43">
        <v>4</v>
      </c>
      <c r="L618" s="44">
        <v>2</v>
      </c>
      <c r="M618" s="43">
        <v>3</v>
      </c>
      <c r="N618" s="43">
        <v>3</v>
      </c>
      <c r="O618" s="43">
        <v>3</v>
      </c>
      <c r="P618" s="44">
        <v>2</v>
      </c>
      <c r="Q618" s="43">
        <v>3</v>
      </c>
      <c r="R618" s="43">
        <v>4</v>
      </c>
      <c r="S618" s="47">
        <f t="shared" si="30"/>
        <v>41</v>
      </c>
      <c r="T618" s="47">
        <f t="shared" si="31"/>
        <v>3.3951750683270809</v>
      </c>
      <c r="U618" s="47">
        <v>3</v>
      </c>
      <c r="V618" s="47" t="str">
        <f t="shared" si="32"/>
        <v>SEDANG</v>
      </c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8"/>
    </row>
    <row r="619" spans="1:43" x14ac:dyDescent="0.2">
      <c r="A619" s="28" t="s">
        <v>1132</v>
      </c>
      <c r="B619" s="42" t="s">
        <v>69</v>
      </c>
      <c r="C619" s="42">
        <v>15</v>
      </c>
      <c r="D619" s="42">
        <v>9</v>
      </c>
      <c r="E619" s="43">
        <v>2</v>
      </c>
      <c r="F619" s="44">
        <v>2</v>
      </c>
      <c r="G619" s="44">
        <v>4</v>
      </c>
      <c r="H619" s="44">
        <v>3</v>
      </c>
      <c r="I619" s="43">
        <v>4</v>
      </c>
      <c r="J619" s="43">
        <v>3</v>
      </c>
      <c r="K619" s="43">
        <v>3</v>
      </c>
      <c r="L619" s="44">
        <v>2</v>
      </c>
      <c r="M619" s="43">
        <v>3</v>
      </c>
      <c r="N619" s="43">
        <v>4</v>
      </c>
      <c r="O619" s="43">
        <v>4</v>
      </c>
      <c r="P619" s="44">
        <v>1</v>
      </c>
      <c r="Q619" s="43">
        <v>4</v>
      </c>
      <c r="R619" s="43">
        <v>4</v>
      </c>
      <c r="S619" s="47">
        <f t="shared" si="30"/>
        <v>43</v>
      </c>
      <c r="T619" s="47">
        <f t="shared" si="31"/>
        <v>3.4447699762520574</v>
      </c>
      <c r="U619" s="47">
        <v>3</v>
      </c>
      <c r="V619" s="47" t="str">
        <f t="shared" si="32"/>
        <v>SEDANG</v>
      </c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58"/>
      <c r="AJ619" s="58"/>
      <c r="AK619" s="58"/>
      <c r="AL619" s="58"/>
      <c r="AM619" s="58"/>
      <c r="AN619" s="58"/>
      <c r="AO619" s="58"/>
      <c r="AP619" s="58"/>
      <c r="AQ619" s="58"/>
    </row>
    <row r="620" spans="1:43" x14ac:dyDescent="0.2">
      <c r="A620" s="28" t="s">
        <v>1133</v>
      </c>
      <c r="B620" s="42" t="s">
        <v>69</v>
      </c>
      <c r="C620" s="42">
        <v>13</v>
      </c>
      <c r="D620" s="42">
        <v>8</v>
      </c>
      <c r="E620" s="43">
        <v>3</v>
      </c>
      <c r="F620" s="44">
        <v>3</v>
      </c>
      <c r="G620" s="44">
        <v>2</v>
      </c>
      <c r="H620" s="44">
        <v>3</v>
      </c>
      <c r="I620" s="43">
        <v>3</v>
      </c>
      <c r="J620" s="43">
        <v>2</v>
      </c>
      <c r="K620" s="43">
        <v>3</v>
      </c>
      <c r="L620" s="44">
        <v>2</v>
      </c>
      <c r="M620" s="43">
        <v>4</v>
      </c>
      <c r="N620" s="43">
        <v>4</v>
      </c>
      <c r="O620" s="43">
        <v>4</v>
      </c>
      <c r="P620" s="44">
        <v>2</v>
      </c>
      <c r="Q620" s="43">
        <v>3</v>
      </c>
      <c r="R620" s="43">
        <v>3</v>
      </c>
      <c r="S620" s="47">
        <f t="shared" si="30"/>
        <v>41</v>
      </c>
      <c r="T620" s="47">
        <f t="shared" si="31"/>
        <v>3.3951750683270809</v>
      </c>
      <c r="U620" s="47">
        <v>3</v>
      </c>
      <c r="V620" s="47" t="str">
        <f t="shared" si="32"/>
        <v>SEDANG</v>
      </c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8"/>
    </row>
    <row r="621" spans="1:43" x14ac:dyDescent="0.2">
      <c r="A621" s="28" t="s">
        <v>1134</v>
      </c>
      <c r="B621" s="42" t="s">
        <v>69</v>
      </c>
      <c r="C621" s="42">
        <v>14</v>
      </c>
      <c r="D621" s="42">
        <v>8</v>
      </c>
      <c r="E621" s="43">
        <v>4</v>
      </c>
      <c r="F621" s="44">
        <v>4</v>
      </c>
      <c r="G621" s="44">
        <v>4</v>
      </c>
      <c r="H621" s="44">
        <v>4</v>
      </c>
      <c r="I621" s="43">
        <v>4</v>
      </c>
      <c r="J621" s="43">
        <v>4</v>
      </c>
      <c r="K621" s="43">
        <v>4</v>
      </c>
      <c r="L621" s="44">
        <v>2</v>
      </c>
      <c r="M621" s="43">
        <v>4</v>
      </c>
      <c r="N621" s="43">
        <v>4</v>
      </c>
      <c r="O621" s="43">
        <v>4</v>
      </c>
      <c r="P621" s="44">
        <v>4</v>
      </c>
      <c r="Q621" s="43">
        <v>4</v>
      </c>
      <c r="R621" s="43">
        <v>4</v>
      </c>
      <c r="S621" s="47">
        <f t="shared" si="30"/>
        <v>54</v>
      </c>
      <c r="T621" s="47">
        <f t="shared" si="31"/>
        <v>4.543043649360901</v>
      </c>
      <c r="U621" s="47">
        <v>5</v>
      </c>
      <c r="V621" s="47" t="str">
        <f t="shared" si="32"/>
        <v>TINGGI</v>
      </c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</row>
    <row r="622" spans="1:43" x14ac:dyDescent="0.2">
      <c r="A622" s="28" t="s">
        <v>1135</v>
      </c>
      <c r="B622" s="42" t="s">
        <v>69</v>
      </c>
      <c r="C622" s="42">
        <v>13</v>
      </c>
      <c r="D622" s="42">
        <v>8</v>
      </c>
      <c r="E622" s="43">
        <v>4</v>
      </c>
      <c r="F622" s="44">
        <v>4</v>
      </c>
      <c r="G622" s="44">
        <v>4</v>
      </c>
      <c r="H622" s="44">
        <v>2</v>
      </c>
      <c r="I622" s="43">
        <v>4</v>
      </c>
      <c r="J622" s="43">
        <v>2</v>
      </c>
      <c r="K622" s="43">
        <v>4</v>
      </c>
      <c r="L622" s="44">
        <v>2</v>
      </c>
      <c r="M622" s="43">
        <v>4</v>
      </c>
      <c r="N622" s="43">
        <v>3</v>
      </c>
      <c r="O622" s="43">
        <v>4</v>
      </c>
      <c r="P622" s="44">
        <v>4</v>
      </c>
      <c r="Q622" s="43">
        <v>3</v>
      </c>
      <c r="R622" s="43">
        <v>4</v>
      </c>
      <c r="S622" s="47">
        <f t="shared" si="30"/>
        <v>48</v>
      </c>
      <c r="T622" s="47">
        <f t="shared" si="31"/>
        <v>3.9549492080300115</v>
      </c>
      <c r="U622" s="47">
        <v>4</v>
      </c>
      <c r="V622" s="47" t="str">
        <f t="shared" si="32"/>
        <v>TINGGI</v>
      </c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8"/>
    </row>
    <row r="623" spans="1:43" x14ac:dyDescent="0.2">
      <c r="A623" s="28" t="s">
        <v>1136</v>
      </c>
      <c r="B623" s="42" t="s">
        <v>69</v>
      </c>
      <c r="C623" s="42">
        <v>13</v>
      </c>
      <c r="D623" s="42">
        <v>8</v>
      </c>
      <c r="E623" s="43">
        <v>3</v>
      </c>
      <c r="F623" s="44">
        <v>3</v>
      </c>
      <c r="G623" s="44">
        <v>4</v>
      </c>
      <c r="H623" s="44">
        <v>3</v>
      </c>
      <c r="I623" s="43">
        <v>3</v>
      </c>
      <c r="J623" s="43">
        <v>4</v>
      </c>
      <c r="K623" s="43">
        <v>4</v>
      </c>
      <c r="L623" s="44">
        <v>2</v>
      </c>
      <c r="M623" s="43">
        <v>3</v>
      </c>
      <c r="N623" s="43">
        <v>2</v>
      </c>
      <c r="O623" s="43">
        <v>2</v>
      </c>
      <c r="P623" s="44">
        <v>3</v>
      </c>
      <c r="Q623" s="43">
        <v>3</v>
      </c>
      <c r="R623" s="43">
        <v>3</v>
      </c>
      <c r="S623" s="47">
        <f t="shared" si="30"/>
        <v>42</v>
      </c>
      <c r="T623" s="47">
        <f t="shared" si="31"/>
        <v>3.4938100193786186</v>
      </c>
      <c r="U623" s="47">
        <v>3</v>
      </c>
      <c r="V623" s="47" t="str">
        <f t="shared" si="32"/>
        <v>SEDANG</v>
      </c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8"/>
    </row>
    <row r="624" spans="1:43" x14ac:dyDescent="0.2">
      <c r="A624" s="28" t="s">
        <v>1137</v>
      </c>
      <c r="B624" s="42" t="s">
        <v>69</v>
      </c>
      <c r="C624" s="42">
        <v>13</v>
      </c>
      <c r="D624" s="42">
        <v>8</v>
      </c>
      <c r="E624" s="43">
        <v>4</v>
      </c>
      <c r="F624" s="44">
        <v>2</v>
      </c>
      <c r="G624" s="44">
        <v>2</v>
      </c>
      <c r="H624" s="44">
        <v>1</v>
      </c>
      <c r="I624" s="43">
        <v>2</v>
      </c>
      <c r="J624" s="43">
        <v>2</v>
      </c>
      <c r="K624" s="43">
        <v>2</v>
      </c>
      <c r="L624" s="44">
        <v>2</v>
      </c>
      <c r="M624" s="43">
        <v>2</v>
      </c>
      <c r="N624" s="43">
        <v>1</v>
      </c>
      <c r="O624" s="43">
        <v>2</v>
      </c>
      <c r="P624" s="44">
        <v>2</v>
      </c>
      <c r="Q624" s="43">
        <v>3</v>
      </c>
      <c r="R624" s="43">
        <v>4</v>
      </c>
      <c r="S624" s="47">
        <f t="shared" si="30"/>
        <v>31</v>
      </c>
      <c r="T624" s="47">
        <f t="shared" si="31"/>
        <v>2.4667484244223963</v>
      </c>
      <c r="U624" s="47">
        <v>2</v>
      </c>
      <c r="V624" s="47" t="str">
        <f t="shared" si="32"/>
        <v>RENDAH</v>
      </c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58"/>
      <c r="AJ624" s="58"/>
      <c r="AK624" s="58"/>
      <c r="AL624" s="58"/>
      <c r="AM624" s="58"/>
      <c r="AN624" s="58"/>
      <c r="AO624" s="58"/>
      <c r="AP624" s="58"/>
      <c r="AQ624" s="58"/>
    </row>
    <row r="625" spans="1:43" x14ac:dyDescent="0.2">
      <c r="A625" s="28" t="s">
        <v>1138</v>
      </c>
      <c r="B625" s="42" t="s">
        <v>69</v>
      </c>
      <c r="C625" s="42">
        <v>13</v>
      </c>
      <c r="D625" s="42">
        <v>8</v>
      </c>
      <c r="E625" s="43">
        <v>3</v>
      </c>
      <c r="F625" s="44">
        <v>3</v>
      </c>
      <c r="G625" s="44">
        <v>2</v>
      </c>
      <c r="H625" s="44">
        <v>1</v>
      </c>
      <c r="I625" s="43">
        <v>3</v>
      </c>
      <c r="J625" s="43">
        <v>2</v>
      </c>
      <c r="K625" s="43">
        <v>3</v>
      </c>
      <c r="L625" s="44">
        <v>2</v>
      </c>
      <c r="M625" s="43">
        <v>3</v>
      </c>
      <c r="N625" s="43">
        <v>1</v>
      </c>
      <c r="O625" s="43">
        <v>3</v>
      </c>
      <c r="P625" s="44">
        <v>3</v>
      </c>
      <c r="Q625" s="43">
        <v>3</v>
      </c>
      <c r="R625" s="43">
        <v>3</v>
      </c>
      <c r="S625" s="47">
        <f t="shared" si="30"/>
        <v>35</v>
      </c>
      <c r="T625" s="47">
        <f t="shared" si="31"/>
        <v>2.8145995998534659</v>
      </c>
      <c r="U625" s="47">
        <v>3</v>
      </c>
      <c r="V625" s="47" t="str">
        <f t="shared" si="32"/>
        <v>SEDANG</v>
      </c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8"/>
    </row>
    <row r="626" spans="1:43" x14ac:dyDescent="0.2">
      <c r="A626" s="28" t="s">
        <v>1139</v>
      </c>
      <c r="B626" s="42" t="s">
        <v>69</v>
      </c>
      <c r="C626" s="42">
        <v>13</v>
      </c>
      <c r="D626" s="42">
        <v>7</v>
      </c>
      <c r="E626" s="43">
        <v>3</v>
      </c>
      <c r="F626" s="44">
        <v>3</v>
      </c>
      <c r="G626" s="44">
        <v>2</v>
      </c>
      <c r="H626" s="44">
        <v>2</v>
      </c>
      <c r="I626" s="43">
        <v>3</v>
      </c>
      <c r="J626" s="43">
        <v>3</v>
      </c>
      <c r="K626" s="43">
        <v>3</v>
      </c>
      <c r="L626" s="44">
        <v>2</v>
      </c>
      <c r="M626" s="43">
        <v>3</v>
      </c>
      <c r="N626" s="43">
        <v>3</v>
      </c>
      <c r="O626" s="43">
        <v>3</v>
      </c>
      <c r="P626" s="44">
        <v>2</v>
      </c>
      <c r="Q626" s="43">
        <v>3</v>
      </c>
      <c r="R626" s="43">
        <v>3</v>
      </c>
      <c r="S626" s="47">
        <f t="shared" si="30"/>
        <v>38</v>
      </c>
      <c r="T626" s="47">
        <f t="shared" si="31"/>
        <v>3.1891460485376038</v>
      </c>
      <c r="U626" s="47">
        <v>3</v>
      </c>
      <c r="V626" s="47" t="str">
        <f t="shared" si="32"/>
        <v>SEDANG</v>
      </c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</row>
    <row r="627" spans="1:43" x14ac:dyDescent="0.2">
      <c r="A627" s="28" t="s">
        <v>1140</v>
      </c>
      <c r="B627" s="42" t="s">
        <v>69</v>
      </c>
      <c r="C627" s="42">
        <v>13</v>
      </c>
      <c r="D627" s="42">
        <v>8</v>
      </c>
      <c r="E627" s="43">
        <v>3</v>
      </c>
      <c r="F627" s="44">
        <v>3</v>
      </c>
      <c r="G627" s="44">
        <v>3</v>
      </c>
      <c r="H627" s="44">
        <v>3</v>
      </c>
      <c r="I627" s="43">
        <v>3</v>
      </c>
      <c r="J627" s="43">
        <v>3</v>
      </c>
      <c r="K627" s="43">
        <v>3</v>
      </c>
      <c r="L627" s="44">
        <v>2</v>
      </c>
      <c r="M627" s="43">
        <v>3</v>
      </c>
      <c r="N627" s="43">
        <v>3</v>
      </c>
      <c r="O627" s="43">
        <v>3</v>
      </c>
      <c r="P627" s="44">
        <v>3</v>
      </c>
      <c r="Q627" s="43">
        <v>3</v>
      </c>
      <c r="R627" s="43">
        <v>3</v>
      </c>
      <c r="S627" s="47">
        <f t="shared" si="30"/>
        <v>41</v>
      </c>
      <c r="T627" s="47">
        <f t="shared" si="31"/>
        <v>3.4761033288574366</v>
      </c>
      <c r="U627" s="47">
        <v>3</v>
      </c>
      <c r="V627" s="47" t="str">
        <f t="shared" si="32"/>
        <v>SEDANG</v>
      </c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58"/>
      <c r="AJ627" s="58"/>
      <c r="AK627" s="58"/>
      <c r="AL627" s="58"/>
      <c r="AM627" s="58"/>
      <c r="AN627" s="58"/>
      <c r="AO627" s="58"/>
      <c r="AP627" s="58"/>
      <c r="AQ627" s="58"/>
    </row>
    <row r="628" spans="1:43" x14ac:dyDescent="0.2">
      <c r="A628" s="28" t="s">
        <v>1141</v>
      </c>
      <c r="B628" s="42" t="s">
        <v>69</v>
      </c>
      <c r="C628" s="42">
        <v>13</v>
      </c>
      <c r="D628" s="42">
        <v>8</v>
      </c>
      <c r="E628" s="43">
        <v>3</v>
      </c>
      <c r="F628" s="44">
        <v>3</v>
      </c>
      <c r="G628" s="44">
        <v>2</v>
      </c>
      <c r="H628" s="44">
        <v>2</v>
      </c>
      <c r="I628" s="43">
        <v>3</v>
      </c>
      <c r="J628" s="43">
        <v>2</v>
      </c>
      <c r="K628" s="43">
        <v>3</v>
      </c>
      <c r="L628" s="44">
        <v>2</v>
      </c>
      <c r="M628" s="43">
        <v>3</v>
      </c>
      <c r="N628" s="43">
        <v>2</v>
      </c>
      <c r="O628" s="43">
        <v>3</v>
      </c>
      <c r="P628" s="44">
        <v>3</v>
      </c>
      <c r="Q628" s="43">
        <v>3</v>
      </c>
      <c r="R628" s="43">
        <v>3</v>
      </c>
      <c r="S628" s="47">
        <f t="shared" si="30"/>
        <v>37</v>
      </c>
      <c r="T628" s="47">
        <f t="shared" si="31"/>
        <v>3.0985810913172482</v>
      </c>
      <c r="U628" s="47">
        <v>3</v>
      </c>
      <c r="V628" s="47" t="str">
        <f t="shared" si="32"/>
        <v>SEDANG</v>
      </c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K628" s="58"/>
      <c r="AL628" s="58"/>
      <c r="AM628" s="58"/>
      <c r="AN628" s="58"/>
      <c r="AO628" s="58"/>
      <c r="AP628" s="58"/>
      <c r="AQ628" s="58"/>
    </row>
    <row r="629" spans="1:43" x14ac:dyDescent="0.2">
      <c r="A629" s="28" t="s">
        <v>1142</v>
      </c>
      <c r="B629" s="42" t="s">
        <v>69</v>
      </c>
      <c r="C629" s="42">
        <v>14</v>
      </c>
      <c r="D629" s="42">
        <v>9</v>
      </c>
      <c r="E629" s="43">
        <v>4</v>
      </c>
      <c r="F629" s="44">
        <v>2</v>
      </c>
      <c r="G629" s="44">
        <v>3</v>
      </c>
      <c r="H629" s="44">
        <v>3</v>
      </c>
      <c r="I629" s="43">
        <v>4</v>
      </c>
      <c r="J629" s="43">
        <v>4</v>
      </c>
      <c r="K629" s="43">
        <v>4</v>
      </c>
      <c r="L629" s="44">
        <v>2</v>
      </c>
      <c r="M629" s="43">
        <v>4</v>
      </c>
      <c r="N629" s="43">
        <v>4</v>
      </c>
      <c r="O629" s="43">
        <v>4</v>
      </c>
      <c r="P629" s="44">
        <v>1</v>
      </c>
      <c r="Q629" s="43">
        <v>4</v>
      </c>
      <c r="R629" s="43">
        <v>4</v>
      </c>
      <c r="S629" s="47">
        <f t="shared" si="30"/>
        <v>47</v>
      </c>
      <c r="T629" s="47">
        <f t="shared" si="31"/>
        <v>3.7710534269264819</v>
      </c>
      <c r="U629" s="47">
        <v>4</v>
      </c>
      <c r="V629" s="47" t="str">
        <f t="shared" si="32"/>
        <v>TINGGI</v>
      </c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58"/>
      <c r="AJ629" s="58"/>
      <c r="AK629" s="58"/>
      <c r="AL629" s="58"/>
      <c r="AM629" s="58"/>
      <c r="AN629" s="58"/>
      <c r="AO629" s="58"/>
      <c r="AP629" s="58"/>
      <c r="AQ629" s="58"/>
    </row>
    <row r="630" spans="1:43" x14ac:dyDescent="0.2">
      <c r="A630" s="28" t="s">
        <v>1143</v>
      </c>
      <c r="B630" s="42" t="s">
        <v>69</v>
      </c>
      <c r="C630" s="42">
        <v>15</v>
      </c>
      <c r="D630" s="42">
        <v>9</v>
      </c>
      <c r="E630" s="43">
        <v>3</v>
      </c>
      <c r="F630" s="44">
        <v>3</v>
      </c>
      <c r="G630" s="44">
        <v>4</v>
      </c>
      <c r="H630" s="44">
        <v>3</v>
      </c>
      <c r="I630" s="43">
        <v>4</v>
      </c>
      <c r="J630" s="43">
        <v>4</v>
      </c>
      <c r="K630" s="43">
        <v>4</v>
      </c>
      <c r="L630" s="44">
        <v>2</v>
      </c>
      <c r="M630" s="43">
        <v>4</v>
      </c>
      <c r="N630" s="43">
        <v>3</v>
      </c>
      <c r="O630" s="43">
        <v>3</v>
      </c>
      <c r="P630" s="44">
        <v>1</v>
      </c>
      <c r="Q630" s="43">
        <v>2</v>
      </c>
      <c r="R630" s="43">
        <v>3</v>
      </c>
      <c r="S630" s="47">
        <f t="shared" si="30"/>
        <v>43</v>
      </c>
      <c r="T630" s="47">
        <f t="shared" si="31"/>
        <v>3.4719254829880923</v>
      </c>
      <c r="U630" s="47">
        <v>3</v>
      </c>
      <c r="V630" s="47" t="str">
        <f t="shared" si="32"/>
        <v>SEDANG</v>
      </c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58"/>
      <c r="AJ630" s="58"/>
      <c r="AK630" s="58"/>
      <c r="AL630" s="58"/>
      <c r="AM630" s="58"/>
      <c r="AN630" s="58"/>
      <c r="AO630" s="58"/>
      <c r="AP630" s="58"/>
      <c r="AQ630" s="58"/>
    </row>
    <row r="631" spans="1:43" x14ac:dyDescent="0.2">
      <c r="A631" s="28" t="s">
        <v>1144</v>
      </c>
      <c r="B631" s="42" t="s">
        <v>69</v>
      </c>
      <c r="C631" s="42">
        <v>14</v>
      </c>
      <c r="D631" s="42">
        <v>8</v>
      </c>
      <c r="E631" s="43">
        <v>3</v>
      </c>
      <c r="F631" s="44">
        <v>4</v>
      </c>
      <c r="G631" s="44">
        <v>2</v>
      </c>
      <c r="H631" s="44">
        <v>2</v>
      </c>
      <c r="I631" s="43">
        <v>4</v>
      </c>
      <c r="J631" s="43">
        <v>2</v>
      </c>
      <c r="K631" s="43">
        <v>3</v>
      </c>
      <c r="L631" s="44">
        <v>2</v>
      </c>
      <c r="M631" s="43">
        <v>3</v>
      </c>
      <c r="N631" s="43">
        <v>2</v>
      </c>
      <c r="O631" s="43">
        <v>3</v>
      </c>
      <c r="P631" s="44">
        <v>3</v>
      </c>
      <c r="Q631" s="43">
        <v>4</v>
      </c>
      <c r="R631" s="43">
        <v>3</v>
      </c>
      <c r="S631" s="47">
        <f t="shared" si="30"/>
        <v>40</v>
      </c>
      <c r="T631" s="47">
        <f t="shared" si="31"/>
        <v>3.2991938304301622</v>
      </c>
      <c r="U631" s="47">
        <v>3</v>
      </c>
      <c r="V631" s="47" t="str">
        <f t="shared" si="32"/>
        <v>SEDANG</v>
      </c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</row>
    <row r="632" spans="1:43" x14ac:dyDescent="0.2">
      <c r="A632" s="28" t="s">
        <v>1145</v>
      </c>
      <c r="B632" s="42" t="s">
        <v>69</v>
      </c>
      <c r="C632" s="42">
        <v>13</v>
      </c>
      <c r="D632" s="42">
        <v>8</v>
      </c>
      <c r="E632" s="43">
        <v>3</v>
      </c>
      <c r="F632" s="44">
        <v>2</v>
      </c>
      <c r="G632" s="44">
        <v>3</v>
      </c>
      <c r="H632" s="44">
        <v>2</v>
      </c>
      <c r="I632" s="43">
        <v>1</v>
      </c>
      <c r="J632" s="43">
        <v>2</v>
      </c>
      <c r="K632" s="43">
        <v>2</v>
      </c>
      <c r="L632" s="44">
        <v>2</v>
      </c>
      <c r="M632" s="43">
        <v>3</v>
      </c>
      <c r="N632" s="43">
        <v>3</v>
      </c>
      <c r="O632" s="43">
        <v>3</v>
      </c>
      <c r="P632" s="44">
        <v>3</v>
      </c>
      <c r="Q632" s="43">
        <v>2</v>
      </c>
      <c r="R632" s="43">
        <v>3</v>
      </c>
      <c r="S632" s="47">
        <f t="shared" si="30"/>
        <v>34</v>
      </c>
      <c r="T632" s="47">
        <f t="shared" si="31"/>
        <v>2.7871938706774309</v>
      </c>
      <c r="U632" s="47">
        <v>3</v>
      </c>
      <c r="V632" s="47" t="str">
        <f t="shared" si="32"/>
        <v>SEDANG</v>
      </c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K632" s="58"/>
      <c r="AL632" s="58"/>
      <c r="AM632" s="58"/>
      <c r="AN632" s="58"/>
      <c r="AO632" s="58"/>
      <c r="AP632" s="58"/>
      <c r="AQ632" s="58"/>
    </row>
    <row r="633" spans="1:43" x14ac:dyDescent="0.2">
      <c r="A633" s="28" t="s">
        <v>1146</v>
      </c>
      <c r="B633" s="42" t="s">
        <v>69</v>
      </c>
      <c r="C633" s="42">
        <v>13</v>
      </c>
      <c r="D633" s="42">
        <v>8</v>
      </c>
      <c r="E633" s="43">
        <v>2</v>
      </c>
      <c r="F633" s="44">
        <v>3</v>
      </c>
      <c r="G633" s="44">
        <v>3</v>
      </c>
      <c r="H633" s="44">
        <v>3</v>
      </c>
      <c r="I633" s="43">
        <v>3</v>
      </c>
      <c r="J633" s="43">
        <v>4</v>
      </c>
      <c r="K633" s="43">
        <v>3</v>
      </c>
      <c r="L633" s="44">
        <v>2</v>
      </c>
      <c r="M633" s="43">
        <v>4</v>
      </c>
      <c r="N633" s="43">
        <v>3</v>
      </c>
      <c r="O633" s="43">
        <v>4</v>
      </c>
      <c r="P633" s="44">
        <v>4</v>
      </c>
      <c r="Q633" s="43">
        <v>3</v>
      </c>
      <c r="R633" s="43">
        <v>3</v>
      </c>
      <c r="S633" s="47">
        <f t="shared" si="30"/>
        <v>44</v>
      </c>
      <c r="T633" s="47">
        <f t="shared" si="31"/>
        <v>3.6704122419223886</v>
      </c>
      <c r="U633" s="47">
        <v>4</v>
      </c>
      <c r="V633" s="47" t="s">
        <v>1476</v>
      </c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58"/>
      <c r="AJ633" s="58"/>
      <c r="AK633" s="58"/>
      <c r="AL633" s="58"/>
      <c r="AM633" s="58"/>
      <c r="AN633" s="58"/>
      <c r="AO633" s="58"/>
      <c r="AP633" s="58"/>
      <c r="AQ633" s="58"/>
    </row>
    <row r="634" spans="1:43" x14ac:dyDescent="0.2">
      <c r="A634" s="28" t="s">
        <v>1147</v>
      </c>
      <c r="B634" s="42" t="s">
        <v>69</v>
      </c>
      <c r="C634" s="42">
        <v>13</v>
      </c>
      <c r="D634" s="42">
        <v>8</v>
      </c>
      <c r="E634" s="43">
        <v>3</v>
      </c>
      <c r="F634" s="44">
        <v>2</v>
      </c>
      <c r="G634" s="44">
        <v>2</v>
      </c>
      <c r="H634" s="44">
        <v>2</v>
      </c>
      <c r="I634" s="43">
        <v>2</v>
      </c>
      <c r="J634" s="43">
        <v>3</v>
      </c>
      <c r="K634" s="43">
        <v>2</v>
      </c>
      <c r="L634" s="44">
        <v>2</v>
      </c>
      <c r="M634" s="43">
        <v>2</v>
      </c>
      <c r="N634" s="43">
        <v>4</v>
      </c>
      <c r="O634" s="43">
        <v>4</v>
      </c>
      <c r="P634" s="44">
        <v>2</v>
      </c>
      <c r="Q634" s="43">
        <v>3</v>
      </c>
      <c r="R634" s="43">
        <v>3</v>
      </c>
      <c r="S634" s="47">
        <f t="shared" si="30"/>
        <v>36</v>
      </c>
      <c r="T634" s="47">
        <f t="shared" si="31"/>
        <v>2.9635334336372456</v>
      </c>
      <c r="U634" s="47">
        <v>3</v>
      </c>
      <c r="V634" s="47" t="str">
        <f t="shared" si="32"/>
        <v>SEDANG</v>
      </c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58"/>
      <c r="AJ634" s="58"/>
      <c r="AK634" s="58"/>
      <c r="AL634" s="58"/>
      <c r="AM634" s="58"/>
      <c r="AN634" s="58"/>
      <c r="AO634" s="58"/>
      <c r="AP634" s="58"/>
      <c r="AQ634" s="58"/>
    </row>
    <row r="635" spans="1:43" x14ac:dyDescent="0.2">
      <c r="A635" s="28" t="s">
        <v>1148</v>
      </c>
      <c r="B635" s="42" t="s">
        <v>69</v>
      </c>
      <c r="C635" s="42">
        <v>15</v>
      </c>
      <c r="D635" s="42">
        <v>9</v>
      </c>
      <c r="E635" s="43">
        <v>4</v>
      </c>
      <c r="F635" s="44">
        <v>3</v>
      </c>
      <c r="G635" s="44">
        <v>2</v>
      </c>
      <c r="H635" s="44">
        <v>3</v>
      </c>
      <c r="I635" s="43">
        <v>4</v>
      </c>
      <c r="J635" s="43">
        <v>4</v>
      </c>
      <c r="K635" s="43">
        <v>4</v>
      </c>
      <c r="L635" s="44">
        <v>2</v>
      </c>
      <c r="M635" s="43">
        <v>4</v>
      </c>
      <c r="N635" s="43">
        <v>4</v>
      </c>
      <c r="O635" s="43">
        <v>4</v>
      </c>
      <c r="P635" s="44">
        <v>1</v>
      </c>
      <c r="Q635" s="43">
        <v>3</v>
      </c>
      <c r="R635" s="43">
        <v>3</v>
      </c>
      <c r="S635" s="47">
        <f t="shared" si="30"/>
        <v>45</v>
      </c>
      <c r="T635" s="47">
        <f t="shared" si="31"/>
        <v>3.6186382060701976</v>
      </c>
      <c r="U635" s="47">
        <v>4</v>
      </c>
      <c r="V635" s="47" t="str">
        <f t="shared" si="32"/>
        <v>TINGGI</v>
      </c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K635" s="58"/>
      <c r="AL635" s="58"/>
      <c r="AM635" s="58"/>
      <c r="AN635" s="58"/>
      <c r="AO635" s="58"/>
      <c r="AP635" s="58"/>
      <c r="AQ635" s="58"/>
    </row>
    <row r="636" spans="1:43" x14ac:dyDescent="0.2">
      <c r="A636" s="28" t="s">
        <v>1149</v>
      </c>
      <c r="B636" s="42" t="s">
        <v>69</v>
      </c>
      <c r="C636" s="42">
        <v>13</v>
      </c>
      <c r="D636" s="42">
        <v>8</v>
      </c>
      <c r="E636" s="43">
        <v>1</v>
      </c>
      <c r="F636" s="44">
        <v>1</v>
      </c>
      <c r="G636" s="44">
        <v>1</v>
      </c>
      <c r="H636" s="44">
        <v>4</v>
      </c>
      <c r="I636" s="43">
        <v>1</v>
      </c>
      <c r="J636" s="43">
        <v>4</v>
      </c>
      <c r="K636" s="43">
        <v>1</v>
      </c>
      <c r="L636" s="44">
        <v>2</v>
      </c>
      <c r="M636" s="43">
        <v>1</v>
      </c>
      <c r="N636" s="43">
        <v>1</v>
      </c>
      <c r="O636" s="43">
        <v>1</v>
      </c>
      <c r="P636" s="44">
        <v>3</v>
      </c>
      <c r="Q636" s="43">
        <v>3</v>
      </c>
      <c r="R636" s="43">
        <v>1</v>
      </c>
      <c r="S636" s="47">
        <f t="shared" si="30"/>
        <v>25</v>
      </c>
      <c r="T636" s="47">
        <f t="shared" si="31"/>
        <v>1.8078213031529238</v>
      </c>
      <c r="U636" s="47">
        <v>2</v>
      </c>
      <c r="V636" s="47" t="str">
        <f t="shared" si="32"/>
        <v>RENDAH</v>
      </c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</row>
    <row r="637" spans="1:43" x14ac:dyDescent="0.2">
      <c r="A637" s="28" t="s">
        <v>1150</v>
      </c>
      <c r="B637" s="42" t="s">
        <v>69</v>
      </c>
      <c r="C637" s="42">
        <v>14</v>
      </c>
      <c r="D637" s="42">
        <v>9</v>
      </c>
      <c r="E637" s="43">
        <v>3</v>
      </c>
      <c r="F637" s="44">
        <v>2</v>
      </c>
      <c r="G637" s="44">
        <v>2</v>
      </c>
      <c r="H637" s="44">
        <v>2</v>
      </c>
      <c r="I637" s="43">
        <v>2</v>
      </c>
      <c r="J637" s="43">
        <v>3</v>
      </c>
      <c r="K637" s="43">
        <v>2</v>
      </c>
      <c r="L637" s="44">
        <v>2</v>
      </c>
      <c r="M637" s="43">
        <v>2</v>
      </c>
      <c r="N637" s="43">
        <v>3</v>
      </c>
      <c r="O637" s="43">
        <v>3</v>
      </c>
      <c r="P637" s="44">
        <v>2</v>
      </c>
      <c r="Q637" s="43">
        <v>3</v>
      </c>
      <c r="R637" s="43">
        <v>2</v>
      </c>
      <c r="S637" s="47">
        <f t="shared" si="30"/>
        <v>33</v>
      </c>
      <c r="T637" s="47">
        <f t="shared" si="31"/>
        <v>2.7598957538083186</v>
      </c>
      <c r="U637" s="47">
        <v>3</v>
      </c>
      <c r="V637" s="47" t="str">
        <f t="shared" si="32"/>
        <v>SEDANG</v>
      </c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58"/>
      <c r="AJ637" s="58"/>
      <c r="AK637" s="58"/>
      <c r="AL637" s="58"/>
      <c r="AM637" s="58"/>
      <c r="AN637" s="58"/>
      <c r="AO637" s="58"/>
      <c r="AP637" s="58"/>
      <c r="AQ637" s="58"/>
    </row>
    <row r="638" spans="1:43" x14ac:dyDescent="0.2">
      <c r="A638" s="28" t="s">
        <v>1151</v>
      </c>
      <c r="B638" s="42" t="s">
        <v>69</v>
      </c>
      <c r="C638" s="42">
        <v>13</v>
      </c>
      <c r="D638" s="42">
        <v>8</v>
      </c>
      <c r="E638" s="43">
        <v>2</v>
      </c>
      <c r="F638" s="44">
        <v>2</v>
      </c>
      <c r="G638" s="44">
        <v>1</v>
      </c>
      <c r="H638" s="44">
        <v>1</v>
      </c>
      <c r="I638" s="43">
        <v>2</v>
      </c>
      <c r="J638" s="43">
        <v>2</v>
      </c>
      <c r="K638" s="43">
        <v>2</v>
      </c>
      <c r="L638" s="44">
        <v>2</v>
      </c>
      <c r="M638" s="43">
        <v>2</v>
      </c>
      <c r="N638" s="43">
        <v>2</v>
      </c>
      <c r="O638" s="43">
        <v>3</v>
      </c>
      <c r="P638" s="44">
        <v>3</v>
      </c>
      <c r="Q638" s="43">
        <v>3</v>
      </c>
      <c r="R638" s="43">
        <v>3</v>
      </c>
      <c r="S638" s="47">
        <f t="shared" si="30"/>
        <v>30</v>
      </c>
      <c r="T638" s="47">
        <f t="shared" si="31"/>
        <v>2.433640453739808</v>
      </c>
      <c r="U638" s="47">
        <v>2</v>
      </c>
      <c r="V638" s="47" t="str">
        <f t="shared" si="32"/>
        <v>RENDAH</v>
      </c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58"/>
      <c r="AJ638" s="58"/>
      <c r="AK638" s="58"/>
      <c r="AL638" s="58"/>
      <c r="AM638" s="58"/>
      <c r="AN638" s="58"/>
      <c r="AO638" s="58"/>
      <c r="AP638" s="58"/>
      <c r="AQ638" s="58"/>
    </row>
    <row r="639" spans="1:43" x14ac:dyDescent="0.2">
      <c r="A639" s="28" t="s">
        <v>1152</v>
      </c>
      <c r="B639" s="42" t="s">
        <v>69</v>
      </c>
      <c r="C639" s="42">
        <v>15</v>
      </c>
      <c r="D639" s="42">
        <v>9</v>
      </c>
      <c r="E639" s="43">
        <v>2</v>
      </c>
      <c r="F639" s="44">
        <v>3</v>
      </c>
      <c r="G639" s="44">
        <v>3</v>
      </c>
      <c r="H639" s="44">
        <v>2</v>
      </c>
      <c r="I639" s="43">
        <v>3</v>
      </c>
      <c r="J639" s="43">
        <v>3</v>
      </c>
      <c r="K639" s="43">
        <v>2</v>
      </c>
      <c r="L639" s="44">
        <v>2</v>
      </c>
      <c r="M639" s="43">
        <v>3</v>
      </c>
      <c r="N639" s="43">
        <v>3</v>
      </c>
      <c r="O639" s="43">
        <v>3</v>
      </c>
      <c r="P639" s="44">
        <v>2</v>
      </c>
      <c r="Q639" s="43">
        <v>3</v>
      </c>
      <c r="R639" s="43">
        <v>3</v>
      </c>
      <c r="S639" s="47">
        <f t="shared" si="30"/>
        <v>37</v>
      </c>
      <c r="T639" s="47">
        <f t="shared" si="31"/>
        <v>3.0985810913172482</v>
      </c>
      <c r="U639" s="47">
        <v>3</v>
      </c>
      <c r="V639" s="47" t="str">
        <f t="shared" si="32"/>
        <v>SEDANG</v>
      </c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58"/>
      <c r="AJ639" s="58"/>
      <c r="AK639" s="58"/>
      <c r="AL639" s="58"/>
      <c r="AM639" s="58"/>
      <c r="AN639" s="58"/>
      <c r="AO639" s="58"/>
      <c r="AP639" s="58"/>
      <c r="AQ639" s="58"/>
    </row>
    <row r="640" spans="1:43" x14ac:dyDescent="0.2">
      <c r="A640" s="28" t="s">
        <v>1153</v>
      </c>
      <c r="B640" s="42" t="s">
        <v>69</v>
      </c>
      <c r="C640" s="42">
        <v>13</v>
      </c>
      <c r="D640" s="42">
        <v>8</v>
      </c>
      <c r="E640" s="43">
        <v>3</v>
      </c>
      <c r="F640" s="44">
        <v>2</v>
      </c>
      <c r="G640" s="44">
        <v>2</v>
      </c>
      <c r="H640" s="44">
        <v>3</v>
      </c>
      <c r="I640" s="43">
        <v>3</v>
      </c>
      <c r="J640" s="43">
        <v>3</v>
      </c>
      <c r="K640" s="43">
        <v>3</v>
      </c>
      <c r="L640" s="44">
        <v>2</v>
      </c>
      <c r="M640" s="43">
        <v>3</v>
      </c>
      <c r="N640" s="43">
        <v>4</v>
      </c>
      <c r="O640" s="43">
        <v>4</v>
      </c>
      <c r="P640" s="44">
        <v>2</v>
      </c>
      <c r="Q640" s="43">
        <v>3</v>
      </c>
      <c r="R640" s="43">
        <v>3</v>
      </c>
      <c r="S640" s="47">
        <f t="shared" si="30"/>
        <v>40</v>
      </c>
      <c r="T640" s="47">
        <f t="shared" si="31"/>
        <v>3.3252017441380048</v>
      </c>
      <c r="U640" s="47">
        <v>3</v>
      </c>
      <c r="V640" s="47" t="str">
        <f t="shared" si="32"/>
        <v>SEDANG</v>
      </c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8"/>
    </row>
    <row r="641" spans="1:43" x14ac:dyDescent="0.2">
      <c r="A641" s="28" t="s">
        <v>1154</v>
      </c>
      <c r="B641" s="42" t="s">
        <v>69</v>
      </c>
      <c r="C641" s="42">
        <v>14</v>
      </c>
      <c r="D641" s="42">
        <v>9</v>
      </c>
      <c r="E641" s="43">
        <v>4</v>
      </c>
      <c r="F641" s="44">
        <v>3</v>
      </c>
      <c r="G641" s="44">
        <v>3</v>
      </c>
      <c r="H641" s="44">
        <v>3</v>
      </c>
      <c r="I641" s="43">
        <v>3</v>
      </c>
      <c r="J641" s="43">
        <v>3</v>
      </c>
      <c r="K641" s="43">
        <v>3</v>
      </c>
      <c r="L641" s="44">
        <v>2</v>
      </c>
      <c r="M641" s="43">
        <v>3</v>
      </c>
      <c r="N641" s="43">
        <v>4</v>
      </c>
      <c r="O641" s="43">
        <v>4</v>
      </c>
      <c r="P641" s="44">
        <v>3</v>
      </c>
      <c r="Q641" s="43">
        <v>3</v>
      </c>
      <c r="R641" s="43">
        <v>3</v>
      </c>
      <c r="S641" s="47">
        <f t="shared" si="30"/>
        <v>44</v>
      </c>
      <c r="T641" s="47">
        <f t="shared" si="31"/>
        <v>3.6993465118581685</v>
      </c>
      <c r="U641" s="47">
        <v>4</v>
      </c>
      <c r="V641" s="47" t="s">
        <v>1476</v>
      </c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</row>
    <row r="642" spans="1:43" x14ac:dyDescent="0.2">
      <c r="A642" s="28" t="s">
        <v>1155</v>
      </c>
      <c r="B642" s="42" t="s">
        <v>69</v>
      </c>
      <c r="C642" s="42">
        <v>14</v>
      </c>
      <c r="D642" s="42">
        <v>9</v>
      </c>
      <c r="E642" s="43">
        <v>3</v>
      </c>
      <c r="F642" s="44">
        <v>3</v>
      </c>
      <c r="G642" s="44">
        <v>3</v>
      </c>
      <c r="H642" s="44">
        <v>3</v>
      </c>
      <c r="I642" s="43">
        <v>4</v>
      </c>
      <c r="J642" s="43">
        <v>4</v>
      </c>
      <c r="K642" s="43">
        <v>4</v>
      </c>
      <c r="L642" s="44">
        <v>2</v>
      </c>
      <c r="M642" s="43">
        <v>3</v>
      </c>
      <c r="N642" s="43">
        <v>3</v>
      </c>
      <c r="O642" s="43">
        <v>3</v>
      </c>
      <c r="P642" s="44">
        <v>3</v>
      </c>
      <c r="Q642" s="43">
        <v>2</v>
      </c>
      <c r="R642" s="43">
        <v>3</v>
      </c>
      <c r="S642" s="47">
        <f t="shared" si="30"/>
        <v>43</v>
      </c>
      <c r="T642" s="47">
        <f t="shared" si="31"/>
        <v>3.5951745512157336</v>
      </c>
      <c r="U642" s="47">
        <v>4</v>
      </c>
      <c r="V642" s="47" t="str">
        <f t="shared" si="32"/>
        <v>SEDANG</v>
      </c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8"/>
    </row>
    <row r="643" spans="1:43" x14ac:dyDescent="0.2">
      <c r="A643" s="28" t="s">
        <v>1156</v>
      </c>
      <c r="B643" s="42" t="s">
        <v>69</v>
      </c>
      <c r="C643" s="42">
        <v>13</v>
      </c>
      <c r="D643" s="42">
        <v>8</v>
      </c>
      <c r="E643" s="43">
        <v>4</v>
      </c>
      <c r="F643" s="44">
        <v>2</v>
      </c>
      <c r="G643" s="44">
        <v>1</v>
      </c>
      <c r="H643" s="44">
        <v>1</v>
      </c>
      <c r="I643" s="43">
        <v>2</v>
      </c>
      <c r="J643" s="43">
        <v>2</v>
      </c>
      <c r="K643" s="43">
        <v>2</v>
      </c>
      <c r="L643" s="44">
        <v>2</v>
      </c>
      <c r="M643" s="43">
        <v>2</v>
      </c>
      <c r="N643" s="43">
        <v>2</v>
      </c>
      <c r="O643" s="43">
        <v>2</v>
      </c>
      <c r="P643" s="44">
        <v>3</v>
      </c>
      <c r="Q643" s="43">
        <v>3</v>
      </c>
      <c r="R643" s="43">
        <v>3</v>
      </c>
      <c r="S643" s="47">
        <f t="shared" si="30"/>
        <v>31</v>
      </c>
      <c r="T643" s="47">
        <f t="shared" si="31"/>
        <v>2.4861940779543592</v>
      </c>
      <c r="U643" s="47">
        <v>2</v>
      </c>
      <c r="V643" s="47" t="str">
        <f t="shared" si="32"/>
        <v>RENDAH</v>
      </c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8"/>
    </row>
    <row r="644" spans="1:43" x14ac:dyDescent="0.2">
      <c r="A644" s="28" t="s">
        <v>1157</v>
      </c>
      <c r="B644" s="42" t="s">
        <v>69</v>
      </c>
      <c r="C644" s="42">
        <v>14</v>
      </c>
      <c r="D644" s="42">
        <v>8</v>
      </c>
      <c r="E644" s="43">
        <v>3</v>
      </c>
      <c r="F644" s="44">
        <v>2</v>
      </c>
      <c r="G644" s="44">
        <v>2</v>
      </c>
      <c r="H644" s="44">
        <v>3</v>
      </c>
      <c r="I644" s="43">
        <v>3</v>
      </c>
      <c r="J644" s="43">
        <v>3</v>
      </c>
      <c r="K644" s="43">
        <v>2</v>
      </c>
      <c r="L644" s="44">
        <v>2</v>
      </c>
      <c r="M644" s="43">
        <v>2</v>
      </c>
      <c r="N644" s="43">
        <v>2</v>
      </c>
      <c r="O644" s="43">
        <v>4</v>
      </c>
      <c r="P644" s="44">
        <v>2</v>
      </c>
      <c r="Q644" s="43">
        <v>1</v>
      </c>
      <c r="R644" s="43">
        <v>3</v>
      </c>
      <c r="S644" s="47">
        <f t="shared" si="30"/>
        <v>34</v>
      </c>
      <c r="T644" s="47">
        <f t="shared" si="31"/>
        <v>2.7653939610017555</v>
      </c>
      <c r="U644" s="47">
        <v>3</v>
      </c>
      <c r="V644" s="47" t="str">
        <f t="shared" si="32"/>
        <v>SEDANG</v>
      </c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K644" s="58"/>
      <c r="AL644" s="58"/>
      <c r="AM644" s="58"/>
      <c r="AN644" s="58"/>
      <c r="AO644" s="58"/>
      <c r="AP644" s="58"/>
      <c r="AQ644" s="58"/>
    </row>
    <row r="645" spans="1:43" x14ac:dyDescent="0.2">
      <c r="A645" s="28" t="s">
        <v>1158</v>
      </c>
      <c r="B645" s="42" t="s">
        <v>69</v>
      </c>
      <c r="C645" s="42">
        <v>14</v>
      </c>
      <c r="D645" s="42">
        <v>8</v>
      </c>
      <c r="E645" s="43">
        <v>3</v>
      </c>
      <c r="F645" s="44">
        <v>3</v>
      </c>
      <c r="G645" s="44">
        <v>2</v>
      </c>
      <c r="H645" s="44">
        <v>3</v>
      </c>
      <c r="I645" s="43">
        <v>3</v>
      </c>
      <c r="J645" s="43">
        <v>3</v>
      </c>
      <c r="K645" s="43">
        <v>3</v>
      </c>
      <c r="L645" s="44">
        <v>2</v>
      </c>
      <c r="M645" s="43">
        <v>4</v>
      </c>
      <c r="N645" s="43">
        <v>4</v>
      </c>
      <c r="O645" s="43">
        <v>3</v>
      </c>
      <c r="P645" s="44">
        <v>2</v>
      </c>
      <c r="Q645" s="43">
        <v>3</v>
      </c>
      <c r="R645" s="43">
        <v>3</v>
      </c>
      <c r="S645" s="47">
        <f t="shared" si="30"/>
        <v>41</v>
      </c>
      <c r="T645" s="47">
        <f t="shared" si="31"/>
        <v>3.4219396128608461</v>
      </c>
      <c r="U645" s="47">
        <v>3</v>
      </c>
      <c r="V645" s="47" t="str">
        <f t="shared" si="32"/>
        <v>SEDANG</v>
      </c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8"/>
    </row>
    <row r="646" spans="1:43" x14ac:dyDescent="0.2">
      <c r="A646" s="28" t="s">
        <v>1159</v>
      </c>
      <c r="B646" s="42" t="s">
        <v>69</v>
      </c>
      <c r="C646" s="42">
        <v>15</v>
      </c>
      <c r="D646" s="42">
        <v>9</v>
      </c>
      <c r="E646" s="43">
        <v>3</v>
      </c>
      <c r="F646" s="44">
        <v>3</v>
      </c>
      <c r="G646" s="44">
        <v>3</v>
      </c>
      <c r="H646" s="44">
        <v>3</v>
      </c>
      <c r="I646" s="43">
        <v>3</v>
      </c>
      <c r="J646" s="43">
        <v>4</v>
      </c>
      <c r="K646" s="43">
        <v>3</v>
      </c>
      <c r="L646" s="44">
        <v>2</v>
      </c>
      <c r="M646" s="43">
        <v>4</v>
      </c>
      <c r="N646" s="43">
        <v>3</v>
      </c>
      <c r="O646" s="43">
        <v>3</v>
      </c>
      <c r="P646" s="44">
        <v>3</v>
      </c>
      <c r="Q646" s="43">
        <v>3</v>
      </c>
      <c r="R646" s="43">
        <v>3</v>
      </c>
      <c r="S646" s="47">
        <f t="shared" si="30"/>
        <v>43</v>
      </c>
      <c r="T646" s="47">
        <f t="shared" si="31"/>
        <v>3.6235157140265466</v>
      </c>
      <c r="U646" s="47">
        <v>4</v>
      </c>
      <c r="V646" s="47" t="str">
        <f t="shared" si="32"/>
        <v>SEDANG</v>
      </c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</row>
    <row r="647" spans="1:43" x14ac:dyDescent="0.2">
      <c r="A647" s="28" t="s">
        <v>1160</v>
      </c>
      <c r="B647" s="42" t="s">
        <v>69</v>
      </c>
      <c r="C647" s="42">
        <v>14</v>
      </c>
      <c r="D647" s="42">
        <v>8</v>
      </c>
      <c r="E647" s="43">
        <v>4</v>
      </c>
      <c r="F647" s="44">
        <v>1</v>
      </c>
      <c r="G647" s="44">
        <v>2</v>
      </c>
      <c r="H647" s="44">
        <v>1</v>
      </c>
      <c r="I647" s="43">
        <v>2</v>
      </c>
      <c r="J647" s="43">
        <v>1</v>
      </c>
      <c r="K647" s="43">
        <v>2</v>
      </c>
      <c r="L647" s="44">
        <v>2</v>
      </c>
      <c r="M647" s="43">
        <v>3</v>
      </c>
      <c r="N647" s="43">
        <v>4</v>
      </c>
      <c r="O647" s="43">
        <v>4</v>
      </c>
      <c r="P647" s="44">
        <v>1</v>
      </c>
      <c r="Q647" s="43">
        <v>3</v>
      </c>
      <c r="R647" s="43">
        <v>2</v>
      </c>
      <c r="S647" s="47">
        <f t="shared" si="30"/>
        <v>32</v>
      </c>
      <c r="T647" s="47">
        <f t="shared" si="31"/>
        <v>2.4250172338012437</v>
      </c>
      <c r="U647" s="47">
        <v>2</v>
      </c>
      <c r="V647" s="47" t="str">
        <f t="shared" si="32"/>
        <v>SEDANG</v>
      </c>
      <c r="W647" s="58"/>
      <c r="X647" s="58"/>
      <c r="Y647" s="58"/>
      <c r="Z647" s="58"/>
      <c r="AA647" s="58"/>
      <c r="AB647" s="58"/>
      <c r="AC647" s="58"/>
      <c r="AD647" s="58"/>
      <c r="AE647" s="58"/>
      <c r="AF647" s="58"/>
      <c r="AG647" s="58"/>
      <c r="AH647" s="58"/>
      <c r="AI647" s="58"/>
      <c r="AJ647" s="58"/>
      <c r="AK647" s="58"/>
      <c r="AL647" s="58"/>
      <c r="AM647" s="58"/>
      <c r="AN647" s="58"/>
      <c r="AO647" s="58"/>
      <c r="AP647" s="58"/>
      <c r="AQ647" s="58"/>
    </row>
    <row r="648" spans="1:43" x14ac:dyDescent="0.2">
      <c r="A648" s="28" t="s">
        <v>1161</v>
      </c>
      <c r="B648" s="42" t="s">
        <v>69</v>
      </c>
      <c r="C648" s="42">
        <v>15</v>
      </c>
      <c r="D648" s="42">
        <v>9</v>
      </c>
      <c r="E648" s="43">
        <v>2</v>
      </c>
      <c r="F648" s="44">
        <v>2</v>
      </c>
      <c r="G648" s="44">
        <v>2</v>
      </c>
      <c r="H648" s="44">
        <v>2</v>
      </c>
      <c r="I648" s="43">
        <v>3</v>
      </c>
      <c r="J648" s="43">
        <v>4</v>
      </c>
      <c r="K648" s="43">
        <v>3</v>
      </c>
      <c r="L648" s="44">
        <v>2</v>
      </c>
      <c r="M648" s="43">
        <v>3</v>
      </c>
      <c r="N648" s="43">
        <v>3</v>
      </c>
      <c r="O648" s="43">
        <v>2</v>
      </c>
      <c r="P648" s="44">
        <v>2</v>
      </c>
      <c r="Q648" s="43">
        <v>2</v>
      </c>
      <c r="R648" s="43">
        <v>3</v>
      </c>
      <c r="S648" s="47">
        <f t="shared" si="30"/>
        <v>35</v>
      </c>
      <c r="T648" s="47">
        <f t="shared" si="31"/>
        <v>2.9017831307128619</v>
      </c>
      <c r="U648" s="47">
        <v>3</v>
      </c>
      <c r="V648" s="47" t="str">
        <f t="shared" si="32"/>
        <v>SEDANG</v>
      </c>
      <c r="W648" s="58"/>
      <c r="X648" s="58"/>
      <c r="Y648" s="58"/>
      <c r="Z648" s="58"/>
      <c r="AA648" s="58"/>
      <c r="AB648" s="58"/>
      <c r="AC648" s="58"/>
      <c r="AD648" s="58"/>
      <c r="AE648" s="58"/>
      <c r="AF648" s="58"/>
      <c r="AG648" s="58"/>
      <c r="AH648" s="58"/>
      <c r="AI648" s="58"/>
      <c r="AJ648" s="58"/>
      <c r="AK648" s="58"/>
      <c r="AL648" s="58"/>
      <c r="AM648" s="58"/>
      <c r="AN648" s="58"/>
      <c r="AO648" s="58"/>
      <c r="AP648" s="58"/>
      <c r="AQ648" s="58"/>
    </row>
    <row r="649" spans="1:43" x14ac:dyDescent="0.2">
      <c r="A649" s="28" t="s">
        <v>1162</v>
      </c>
      <c r="B649" s="42" t="s">
        <v>69</v>
      </c>
      <c r="C649" s="42">
        <v>15</v>
      </c>
      <c r="D649" s="42">
        <v>9</v>
      </c>
      <c r="E649" s="43">
        <v>2</v>
      </c>
      <c r="F649" s="44">
        <v>3</v>
      </c>
      <c r="G649" s="44">
        <v>3</v>
      </c>
      <c r="H649" s="44">
        <v>3</v>
      </c>
      <c r="I649" s="43">
        <v>3</v>
      </c>
      <c r="J649" s="43">
        <v>3</v>
      </c>
      <c r="K649" s="43">
        <v>3</v>
      </c>
      <c r="L649" s="44">
        <v>2</v>
      </c>
      <c r="M649" s="43">
        <v>3</v>
      </c>
      <c r="N649" s="43">
        <v>3</v>
      </c>
      <c r="O649" s="43">
        <v>3</v>
      </c>
      <c r="P649" s="44">
        <v>3</v>
      </c>
      <c r="Q649" s="43">
        <v>3</v>
      </c>
      <c r="R649" s="43">
        <v>3</v>
      </c>
      <c r="S649" s="47">
        <f t="shared" si="30"/>
        <v>40</v>
      </c>
      <c r="T649" s="47">
        <f t="shared" si="31"/>
        <v>3.3778342576469993</v>
      </c>
      <c r="U649" s="47">
        <v>3</v>
      </c>
      <c r="V649" s="47" t="str">
        <f t="shared" si="32"/>
        <v>SEDANG</v>
      </c>
      <c r="W649" s="58"/>
      <c r="X649" s="58"/>
      <c r="Y649" s="58"/>
      <c r="Z649" s="58"/>
      <c r="AA649" s="58"/>
      <c r="AB649" s="58"/>
      <c r="AC649" s="58"/>
      <c r="AD649" s="58"/>
      <c r="AE649" s="58"/>
      <c r="AF649" s="58"/>
      <c r="AG649" s="58"/>
      <c r="AH649" s="58"/>
      <c r="AI649" s="58"/>
      <c r="AJ649" s="58"/>
      <c r="AK649" s="58"/>
      <c r="AL649" s="58"/>
      <c r="AM649" s="58"/>
      <c r="AN649" s="58"/>
      <c r="AO649" s="58"/>
      <c r="AP649" s="58"/>
      <c r="AQ649" s="58"/>
    </row>
    <row r="650" spans="1:43" x14ac:dyDescent="0.2">
      <c r="A650" s="28" t="s">
        <v>1163</v>
      </c>
      <c r="B650" s="42" t="s">
        <v>69</v>
      </c>
      <c r="C650" s="42">
        <v>15</v>
      </c>
      <c r="D650" s="42">
        <v>9</v>
      </c>
      <c r="E650" s="43">
        <v>3</v>
      </c>
      <c r="F650" s="44">
        <v>2</v>
      </c>
      <c r="G650" s="44">
        <v>1</v>
      </c>
      <c r="H650" s="44">
        <v>2</v>
      </c>
      <c r="I650" s="43">
        <v>2</v>
      </c>
      <c r="J650" s="43">
        <v>3</v>
      </c>
      <c r="K650" s="43">
        <v>2</v>
      </c>
      <c r="L650" s="44">
        <v>2</v>
      </c>
      <c r="M650" s="43">
        <v>2</v>
      </c>
      <c r="N650" s="43">
        <v>3</v>
      </c>
      <c r="O650" s="43">
        <v>3</v>
      </c>
      <c r="P650" s="44">
        <v>2</v>
      </c>
      <c r="Q650" s="43">
        <v>2</v>
      </c>
      <c r="R650" s="43">
        <v>3</v>
      </c>
      <c r="S650" s="47">
        <f t="shared" si="30"/>
        <v>32</v>
      </c>
      <c r="T650" s="47">
        <f t="shared" si="31"/>
        <v>2.6298627347253785</v>
      </c>
      <c r="U650" s="47">
        <v>3</v>
      </c>
      <c r="V650" s="47" t="str">
        <f t="shared" si="32"/>
        <v>SEDANG</v>
      </c>
      <c r="W650" s="58"/>
      <c r="X650" s="58"/>
      <c r="Y650" s="58"/>
      <c r="Z650" s="58"/>
      <c r="AA650" s="58"/>
      <c r="AB650" s="58"/>
      <c r="AC650" s="58"/>
      <c r="AD650" s="58"/>
      <c r="AE650" s="58"/>
      <c r="AF650" s="58"/>
      <c r="AG650" s="58"/>
      <c r="AH650" s="58"/>
      <c r="AI650" s="58"/>
      <c r="AJ650" s="58"/>
      <c r="AK650" s="58"/>
      <c r="AL650" s="58"/>
      <c r="AM650" s="58"/>
      <c r="AN650" s="58"/>
      <c r="AO650" s="58"/>
      <c r="AP650" s="58"/>
      <c r="AQ650" s="58"/>
    </row>
    <row r="651" spans="1:43" x14ac:dyDescent="0.2">
      <c r="A651" s="28" t="s">
        <v>1164</v>
      </c>
      <c r="B651" s="42" t="s">
        <v>69</v>
      </c>
      <c r="C651" s="42">
        <v>15</v>
      </c>
      <c r="D651" s="42">
        <v>9</v>
      </c>
      <c r="E651" s="43">
        <v>3</v>
      </c>
      <c r="F651" s="44">
        <v>3</v>
      </c>
      <c r="G651" s="44">
        <v>2</v>
      </c>
      <c r="H651" s="44">
        <v>3</v>
      </c>
      <c r="I651" s="43">
        <v>3</v>
      </c>
      <c r="J651" s="43">
        <v>3</v>
      </c>
      <c r="K651" s="43">
        <v>3</v>
      </c>
      <c r="L651" s="44">
        <v>2</v>
      </c>
      <c r="M651" s="43">
        <v>3</v>
      </c>
      <c r="N651" s="43">
        <v>3</v>
      </c>
      <c r="O651" s="43">
        <v>3</v>
      </c>
      <c r="P651" s="44">
        <v>2</v>
      </c>
      <c r="Q651" s="43">
        <v>2</v>
      </c>
      <c r="R651" s="43">
        <v>3</v>
      </c>
      <c r="S651" s="47">
        <f t="shared" si="30"/>
        <v>38</v>
      </c>
      <c r="T651" s="47">
        <f t="shared" si="31"/>
        <v>3.1891460485376038</v>
      </c>
      <c r="U651" s="47">
        <v>3</v>
      </c>
      <c r="V651" s="47" t="str">
        <f t="shared" si="32"/>
        <v>SEDANG</v>
      </c>
      <c r="W651" s="58"/>
      <c r="X651" s="58"/>
      <c r="Y651" s="58"/>
      <c r="Z651" s="58"/>
      <c r="AA651" s="58"/>
      <c r="AB651" s="58"/>
      <c r="AC651" s="58"/>
      <c r="AD651" s="58"/>
      <c r="AE651" s="58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</row>
    <row r="652" spans="1:43" x14ac:dyDescent="0.2">
      <c r="A652" s="28" t="s">
        <v>1165</v>
      </c>
      <c r="B652" s="42" t="s">
        <v>69</v>
      </c>
      <c r="C652" s="42">
        <v>14</v>
      </c>
      <c r="D652" s="42">
        <v>9</v>
      </c>
      <c r="E652" s="43">
        <v>4</v>
      </c>
      <c r="F652" s="44">
        <v>4</v>
      </c>
      <c r="G652" s="44">
        <v>3</v>
      </c>
      <c r="H652" s="44">
        <v>4</v>
      </c>
      <c r="I652" s="43">
        <v>4</v>
      </c>
      <c r="J652" s="43">
        <v>4</v>
      </c>
      <c r="K652" s="43">
        <v>4</v>
      </c>
      <c r="L652" s="44">
        <v>2</v>
      </c>
      <c r="M652" s="43">
        <v>4</v>
      </c>
      <c r="N652" s="43">
        <v>4</v>
      </c>
      <c r="O652" s="43">
        <v>4</v>
      </c>
      <c r="P652" s="44">
        <v>2</v>
      </c>
      <c r="Q652" s="43">
        <v>4</v>
      </c>
      <c r="R652" s="43">
        <v>4</v>
      </c>
      <c r="S652" s="47">
        <f t="shared" si="30"/>
        <v>51</v>
      </c>
      <c r="T652" s="47">
        <f t="shared" si="31"/>
        <v>4.2392993883286945</v>
      </c>
      <c r="U652" s="47">
        <v>4</v>
      </c>
      <c r="V652" s="47" t="str">
        <f t="shared" si="32"/>
        <v>TINGGI</v>
      </c>
      <c r="W652" s="58"/>
      <c r="X652" s="58"/>
      <c r="Y652" s="58"/>
      <c r="Z652" s="58"/>
      <c r="AA652" s="58"/>
      <c r="AB652" s="58"/>
      <c r="AC652" s="58"/>
      <c r="AD652" s="58"/>
      <c r="AE652" s="58"/>
      <c r="AF652" s="58"/>
      <c r="AG652" s="58"/>
      <c r="AH652" s="58"/>
      <c r="AI652" s="58"/>
      <c r="AJ652" s="58"/>
      <c r="AK652" s="58"/>
      <c r="AL652" s="58"/>
      <c r="AM652" s="58"/>
      <c r="AN652" s="58"/>
      <c r="AO652" s="58"/>
      <c r="AP652" s="58"/>
      <c r="AQ652" s="58"/>
    </row>
    <row r="653" spans="1:43" x14ac:dyDescent="0.2">
      <c r="A653" s="28" t="s">
        <v>1166</v>
      </c>
      <c r="B653" s="42" t="s">
        <v>69</v>
      </c>
      <c r="C653" s="42">
        <v>14</v>
      </c>
      <c r="D653" s="42">
        <v>9</v>
      </c>
      <c r="E653" s="43">
        <v>3</v>
      </c>
      <c r="F653" s="44">
        <v>2</v>
      </c>
      <c r="G653" s="44">
        <v>3</v>
      </c>
      <c r="H653" s="44">
        <v>2</v>
      </c>
      <c r="I653" s="43">
        <v>3</v>
      </c>
      <c r="J653" s="43">
        <v>3</v>
      </c>
      <c r="K653" s="43">
        <v>3</v>
      </c>
      <c r="L653" s="44">
        <v>2</v>
      </c>
      <c r="M653" s="43">
        <v>2</v>
      </c>
      <c r="N653" s="43">
        <v>2</v>
      </c>
      <c r="O653" s="43">
        <v>3</v>
      </c>
      <c r="P653" s="44">
        <v>3</v>
      </c>
      <c r="Q653" s="43">
        <v>3</v>
      </c>
      <c r="R653" s="43">
        <v>4</v>
      </c>
      <c r="S653" s="47">
        <f t="shared" si="30"/>
        <v>38</v>
      </c>
      <c r="T653" s="47">
        <f t="shared" si="31"/>
        <v>3.164202288244474</v>
      </c>
      <c r="U653" s="47">
        <v>3</v>
      </c>
      <c r="V653" s="47" t="str">
        <f t="shared" si="32"/>
        <v>SEDANG</v>
      </c>
      <c r="W653" s="58"/>
      <c r="X653" s="58"/>
      <c r="Y653" s="58"/>
      <c r="Z653" s="58"/>
      <c r="AA653" s="58"/>
      <c r="AB653" s="58"/>
      <c r="AC653" s="58"/>
      <c r="AD653" s="58"/>
      <c r="AE653" s="58"/>
      <c r="AF653" s="58"/>
      <c r="AG653" s="58"/>
      <c r="AH653" s="58"/>
      <c r="AI653" s="58"/>
      <c r="AJ653" s="58"/>
      <c r="AK653" s="58"/>
      <c r="AL653" s="58"/>
      <c r="AM653" s="58"/>
      <c r="AN653" s="58"/>
      <c r="AO653" s="58"/>
      <c r="AP653" s="58"/>
      <c r="AQ653" s="58"/>
    </row>
    <row r="654" spans="1:43" x14ac:dyDescent="0.2">
      <c r="A654" s="28" t="s">
        <v>1167</v>
      </c>
      <c r="B654" s="42" t="s">
        <v>69</v>
      </c>
      <c r="C654" s="42">
        <v>14</v>
      </c>
      <c r="D654" s="42">
        <v>8</v>
      </c>
      <c r="E654" s="43">
        <v>3</v>
      </c>
      <c r="F654" s="44">
        <v>3</v>
      </c>
      <c r="G654" s="44">
        <v>2</v>
      </c>
      <c r="H654" s="44">
        <v>3</v>
      </c>
      <c r="I654" s="43">
        <v>3</v>
      </c>
      <c r="J654" s="43">
        <v>3</v>
      </c>
      <c r="K654" s="43">
        <v>2</v>
      </c>
      <c r="L654" s="44">
        <v>2</v>
      </c>
      <c r="M654" s="43">
        <v>3</v>
      </c>
      <c r="N654" s="43">
        <v>3</v>
      </c>
      <c r="O654" s="43">
        <v>3</v>
      </c>
      <c r="P654" s="44">
        <v>2</v>
      </c>
      <c r="Q654" s="43">
        <v>3</v>
      </c>
      <c r="R654" s="43">
        <v>3</v>
      </c>
      <c r="S654" s="47">
        <f t="shared" si="30"/>
        <v>38</v>
      </c>
      <c r="T654" s="47">
        <f t="shared" si="31"/>
        <v>3.1891460485376038</v>
      </c>
      <c r="U654" s="47">
        <v>3</v>
      </c>
      <c r="V654" s="47" t="str">
        <f t="shared" si="32"/>
        <v>SEDANG</v>
      </c>
      <c r="W654" s="58"/>
      <c r="X654" s="58"/>
      <c r="Y654" s="58"/>
      <c r="Z654" s="58"/>
      <c r="AA654" s="58"/>
      <c r="AB654" s="58"/>
      <c r="AC654" s="58"/>
      <c r="AD654" s="58"/>
      <c r="AE654" s="58"/>
      <c r="AF654" s="58"/>
      <c r="AG654" s="58"/>
      <c r="AH654" s="58"/>
      <c r="AI654" s="58"/>
      <c r="AJ654" s="58"/>
      <c r="AK654" s="58"/>
      <c r="AL654" s="58"/>
      <c r="AM654" s="58"/>
      <c r="AN654" s="58"/>
      <c r="AO654" s="58"/>
      <c r="AP654" s="58"/>
      <c r="AQ654" s="58"/>
    </row>
    <row r="655" spans="1:43" x14ac:dyDescent="0.2">
      <c r="A655" s="28" t="s">
        <v>1168</v>
      </c>
      <c r="B655" s="42" t="s">
        <v>69</v>
      </c>
      <c r="C655" s="42">
        <v>15</v>
      </c>
      <c r="D655" s="42">
        <v>9</v>
      </c>
      <c r="E655" s="43">
        <v>4</v>
      </c>
      <c r="F655" s="44">
        <v>4</v>
      </c>
      <c r="G655" s="44">
        <v>2</v>
      </c>
      <c r="H655" s="44">
        <v>3</v>
      </c>
      <c r="I655" s="43">
        <v>3</v>
      </c>
      <c r="J655" s="43">
        <v>3</v>
      </c>
      <c r="K655" s="43">
        <v>3</v>
      </c>
      <c r="L655" s="44">
        <v>2</v>
      </c>
      <c r="M655" s="43">
        <v>3</v>
      </c>
      <c r="N655" s="43">
        <v>3</v>
      </c>
      <c r="O655" s="43">
        <v>3</v>
      </c>
      <c r="P655" s="44">
        <v>2</v>
      </c>
      <c r="Q655" s="43">
        <v>3</v>
      </c>
      <c r="R655" s="43">
        <v>3</v>
      </c>
      <c r="S655" s="47">
        <f t="shared" si="30"/>
        <v>41</v>
      </c>
      <c r="T655" s="47">
        <f t="shared" si="31"/>
        <v>3.4219396128608461</v>
      </c>
      <c r="U655" s="47">
        <v>3</v>
      </c>
      <c r="V655" s="47" t="str">
        <f t="shared" si="32"/>
        <v>SEDANG</v>
      </c>
      <c r="W655" s="58"/>
      <c r="X655" s="58"/>
      <c r="Y655" s="58"/>
      <c r="Z655" s="58"/>
      <c r="AA655" s="58"/>
      <c r="AB655" s="58"/>
      <c r="AC655" s="58"/>
      <c r="AD655" s="58"/>
      <c r="AE655" s="58"/>
      <c r="AF655" s="58"/>
      <c r="AG655" s="58"/>
      <c r="AH655" s="58"/>
      <c r="AI655" s="58"/>
      <c r="AJ655" s="58"/>
      <c r="AK655" s="58"/>
      <c r="AL655" s="58"/>
      <c r="AM655" s="58"/>
      <c r="AN655" s="58"/>
      <c r="AO655" s="58"/>
      <c r="AP655" s="58"/>
      <c r="AQ655" s="58"/>
    </row>
    <row r="656" spans="1:43" x14ac:dyDescent="0.2">
      <c r="A656" s="28" t="s">
        <v>1169</v>
      </c>
      <c r="B656" s="42" t="s">
        <v>69</v>
      </c>
      <c r="C656" s="42">
        <v>13</v>
      </c>
      <c r="D656" s="42">
        <v>8</v>
      </c>
      <c r="E656" s="43">
        <v>2</v>
      </c>
      <c r="F656" s="44">
        <v>2</v>
      </c>
      <c r="G656" s="44">
        <v>2</v>
      </c>
      <c r="H656" s="44">
        <v>1</v>
      </c>
      <c r="I656" s="43">
        <v>3</v>
      </c>
      <c r="J656" s="43">
        <v>3</v>
      </c>
      <c r="K656" s="43">
        <v>3</v>
      </c>
      <c r="L656" s="44">
        <v>2</v>
      </c>
      <c r="M656" s="43">
        <v>3</v>
      </c>
      <c r="N656" s="43">
        <v>3</v>
      </c>
      <c r="O656" s="43">
        <v>3</v>
      </c>
      <c r="P656" s="44">
        <v>2</v>
      </c>
      <c r="Q656" s="43">
        <v>3</v>
      </c>
      <c r="R656" s="43">
        <v>3</v>
      </c>
      <c r="S656" s="47">
        <f t="shared" si="30"/>
        <v>35</v>
      </c>
      <c r="T656" s="47">
        <f t="shared" si="31"/>
        <v>2.8691012236719202</v>
      </c>
      <c r="U656" s="47">
        <v>3</v>
      </c>
      <c r="V656" s="47" t="str">
        <f t="shared" si="32"/>
        <v>SEDANG</v>
      </c>
      <c r="W656" s="58"/>
      <c r="X656" s="58"/>
      <c r="Y656" s="58"/>
      <c r="Z656" s="58"/>
      <c r="AA656" s="58"/>
      <c r="AB656" s="58"/>
      <c r="AC656" s="58"/>
      <c r="AD656" s="58"/>
      <c r="AE656" s="58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</row>
    <row r="657" spans="1:43" x14ac:dyDescent="0.2">
      <c r="A657" s="28" t="s">
        <v>1170</v>
      </c>
      <c r="B657" s="42" t="s">
        <v>69</v>
      </c>
      <c r="C657" s="42">
        <v>14</v>
      </c>
      <c r="D657" s="42">
        <v>9</v>
      </c>
      <c r="E657" s="43">
        <v>2</v>
      </c>
      <c r="F657" s="44">
        <v>1</v>
      </c>
      <c r="G657" s="44">
        <v>1</v>
      </c>
      <c r="H657" s="44">
        <v>1</v>
      </c>
      <c r="I657" s="43">
        <v>2</v>
      </c>
      <c r="J657" s="43">
        <v>2</v>
      </c>
      <c r="K657" s="43">
        <v>2</v>
      </c>
      <c r="L657" s="44">
        <v>2</v>
      </c>
      <c r="M657" s="43">
        <v>2</v>
      </c>
      <c r="N657" s="43">
        <v>2</v>
      </c>
      <c r="O657" s="43">
        <v>2</v>
      </c>
      <c r="P657" s="44">
        <v>1</v>
      </c>
      <c r="Q657" s="43">
        <v>3</v>
      </c>
      <c r="R657" s="43">
        <v>3</v>
      </c>
      <c r="S657" s="47">
        <f t="shared" si="30"/>
        <v>26</v>
      </c>
      <c r="T657" s="47">
        <f t="shared" si="31"/>
        <v>2.0820782856358289</v>
      </c>
      <c r="U657" s="47">
        <v>2</v>
      </c>
      <c r="V657" s="47" t="str">
        <f t="shared" si="32"/>
        <v>RENDAH</v>
      </c>
      <c r="W657" s="58"/>
      <c r="X657" s="58"/>
      <c r="Y657" s="58"/>
      <c r="Z657" s="58"/>
      <c r="AA657" s="58"/>
      <c r="AB657" s="58"/>
      <c r="AC657" s="58"/>
      <c r="AD657" s="58"/>
      <c r="AE657" s="58"/>
      <c r="AF657" s="58"/>
      <c r="AG657" s="58"/>
      <c r="AH657" s="58"/>
      <c r="AI657" s="58"/>
      <c r="AJ657" s="58"/>
      <c r="AK657" s="58"/>
      <c r="AL657" s="58"/>
      <c r="AM657" s="58"/>
      <c r="AN657" s="58"/>
      <c r="AO657" s="58"/>
      <c r="AP657" s="58"/>
      <c r="AQ657" s="58"/>
    </row>
    <row r="658" spans="1:43" x14ac:dyDescent="0.2">
      <c r="A658" s="28" t="s">
        <v>1171</v>
      </c>
      <c r="B658" s="42" t="s">
        <v>69</v>
      </c>
      <c r="C658" s="42">
        <v>14</v>
      </c>
      <c r="D658" s="42">
        <v>9</v>
      </c>
      <c r="E658" s="43">
        <v>3</v>
      </c>
      <c r="F658" s="44">
        <v>2</v>
      </c>
      <c r="G658" s="44">
        <v>1</v>
      </c>
      <c r="H658" s="44">
        <v>2</v>
      </c>
      <c r="I658" s="43">
        <v>2</v>
      </c>
      <c r="J658" s="43">
        <v>3</v>
      </c>
      <c r="K658" s="43">
        <v>4</v>
      </c>
      <c r="L658" s="44">
        <v>2</v>
      </c>
      <c r="M658" s="43">
        <v>2</v>
      </c>
      <c r="N658" s="43">
        <v>2</v>
      </c>
      <c r="O658" s="43">
        <v>3</v>
      </c>
      <c r="P658" s="44">
        <v>1</v>
      </c>
      <c r="Q658" s="43">
        <v>2</v>
      </c>
      <c r="R658" s="43">
        <v>3</v>
      </c>
      <c r="S658" s="47">
        <f t="shared" si="30"/>
        <v>32</v>
      </c>
      <c r="T658" s="47">
        <f t="shared" si="31"/>
        <v>2.5597270852922112</v>
      </c>
      <c r="U658" s="47">
        <v>3</v>
      </c>
      <c r="V658" s="47" t="str">
        <f t="shared" si="32"/>
        <v>SEDANG</v>
      </c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8"/>
    </row>
    <row r="659" spans="1:43" x14ac:dyDescent="0.2">
      <c r="A659" s="28" t="s">
        <v>1172</v>
      </c>
      <c r="B659" s="42" t="s">
        <v>69</v>
      </c>
      <c r="C659" s="42">
        <v>14</v>
      </c>
      <c r="D659" s="42">
        <v>9</v>
      </c>
      <c r="E659" s="43">
        <v>3</v>
      </c>
      <c r="F659" s="44">
        <v>3</v>
      </c>
      <c r="G659" s="44">
        <v>3</v>
      </c>
      <c r="H659" s="44">
        <v>3</v>
      </c>
      <c r="I659" s="43">
        <v>3</v>
      </c>
      <c r="J659" s="43">
        <v>3</v>
      </c>
      <c r="K659" s="43">
        <v>3</v>
      </c>
      <c r="L659" s="44">
        <v>2</v>
      </c>
      <c r="M659" s="43">
        <v>3</v>
      </c>
      <c r="N659" s="43">
        <v>3</v>
      </c>
      <c r="O659" s="43">
        <v>3</v>
      </c>
      <c r="P659" s="44">
        <v>2</v>
      </c>
      <c r="Q659" s="43">
        <v>3</v>
      </c>
      <c r="R659" s="43">
        <v>3</v>
      </c>
      <c r="S659" s="47">
        <f t="shared" si="30"/>
        <v>40</v>
      </c>
      <c r="T659" s="47">
        <f t="shared" si="31"/>
        <v>3.3778342576469993</v>
      </c>
      <c r="U659" s="47">
        <v>3</v>
      </c>
      <c r="V659" s="47" t="str">
        <f t="shared" si="32"/>
        <v>SEDANG</v>
      </c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58"/>
      <c r="AJ659" s="58"/>
      <c r="AK659" s="58"/>
      <c r="AL659" s="58"/>
      <c r="AM659" s="58"/>
      <c r="AN659" s="58"/>
      <c r="AO659" s="58"/>
      <c r="AP659" s="58"/>
      <c r="AQ659" s="58"/>
    </row>
    <row r="660" spans="1:43" x14ac:dyDescent="0.2">
      <c r="A660" s="28" t="s">
        <v>1173</v>
      </c>
      <c r="B660" s="42" t="s">
        <v>69</v>
      </c>
      <c r="C660" s="42">
        <v>13</v>
      </c>
      <c r="D660" s="42">
        <v>8</v>
      </c>
      <c r="E660" s="43">
        <v>3</v>
      </c>
      <c r="F660" s="44">
        <v>3</v>
      </c>
      <c r="G660" s="44">
        <v>3</v>
      </c>
      <c r="H660" s="44">
        <v>3</v>
      </c>
      <c r="I660" s="43">
        <v>3</v>
      </c>
      <c r="J660" s="43">
        <v>3</v>
      </c>
      <c r="K660" s="43">
        <v>3</v>
      </c>
      <c r="L660" s="44">
        <v>2</v>
      </c>
      <c r="M660" s="43">
        <v>3</v>
      </c>
      <c r="N660" s="43">
        <v>3</v>
      </c>
      <c r="O660" s="43">
        <v>3</v>
      </c>
      <c r="P660" s="44">
        <v>2</v>
      </c>
      <c r="Q660" s="43">
        <v>3</v>
      </c>
      <c r="R660" s="43">
        <v>3</v>
      </c>
      <c r="S660" s="47">
        <f t="shared" si="30"/>
        <v>40</v>
      </c>
      <c r="T660" s="47">
        <f t="shared" si="31"/>
        <v>3.3778342576469993</v>
      </c>
      <c r="U660" s="47">
        <v>3</v>
      </c>
      <c r="V660" s="47" t="str">
        <f t="shared" si="32"/>
        <v>SEDANG</v>
      </c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8"/>
    </row>
    <row r="661" spans="1:43" x14ac:dyDescent="0.2">
      <c r="A661" s="28" t="s">
        <v>1174</v>
      </c>
      <c r="B661" s="42" t="s">
        <v>69</v>
      </c>
      <c r="C661" s="42">
        <v>14</v>
      </c>
      <c r="D661" s="42">
        <v>8</v>
      </c>
      <c r="E661" s="43">
        <v>2</v>
      </c>
      <c r="F661" s="44">
        <v>2</v>
      </c>
      <c r="G661" s="44">
        <v>1</v>
      </c>
      <c r="H661" s="44">
        <v>2</v>
      </c>
      <c r="I661" s="43">
        <v>3</v>
      </c>
      <c r="J661" s="43">
        <v>3</v>
      </c>
      <c r="K661" s="43">
        <v>3</v>
      </c>
      <c r="L661" s="44">
        <v>2</v>
      </c>
      <c r="M661" s="43">
        <v>3</v>
      </c>
      <c r="N661" s="43">
        <v>2</v>
      </c>
      <c r="O661" s="43">
        <v>3</v>
      </c>
      <c r="P661" s="44">
        <v>2</v>
      </c>
      <c r="Q661" s="43">
        <v>3</v>
      </c>
      <c r="R661" s="43">
        <v>3</v>
      </c>
      <c r="S661" s="47">
        <f t="shared" si="30"/>
        <v>34</v>
      </c>
      <c r="T661" s="47">
        <f t="shared" si="31"/>
        <v>2.7871938706774309</v>
      </c>
      <c r="U661" s="47">
        <v>3</v>
      </c>
      <c r="V661" s="47" t="str">
        <f t="shared" si="32"/>
        <v>SEDANG</v>
      </c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</row>
    <row r="662" spans="1:43" x14ac:dyDescent="0.2">
      <c r="A662" s="28" t="s">
        <v>1175</v>
      </c>
      <c r="B662" s="42" t="s">
        <v>69</v>
      </c>
      <c r="C662" s="42">
        <v>15</v>
      </c>
      <c r="D662" s="42">
        <v>9</v>
      </c>
      <c r="E662" s="43">
        <v>3</v>
      </c>
      <c r="F662" s="44">
        <v>3</v>
      </c>
      <c r="G662" s="44">
        <v>3</v>
      </c>
      <c r="H662" s="44">
        <v>2</v>
      </c>
      <c r="I662" s="43">
        <v>2</v>
      </c>
      <c r="J662" s="43">
        <v>2</v>
      </c>
      <c r="K662" s="43">
        <v>3</v>
      </c>
      <c r="L662" s="44">
        <v>2</v>
      </c>
      <c r="M662" s="43">
        <v>2</v>
      </c>
      <c r="N662" s="43">
        <v>2</v>
      </c>
      <c r="O662" s="43">
        <v>2</v>
      </c>
      <c r="P662" s="44">
        <v>2</v>
      </c>
      <c r="Q662" s="43">
        <v>2</v>
      </c>
      <c r="R662" s="43">
        <v>3</v>
      </c>
      <c r="S662" s="47">
        <f t="shared" si="30"/>
        <v>33</v>
      </c>
      <c r="T662" s="47">
        <f t="shared" si="31"/>
        <v>2.7598957538083186</v>
      </c>
      <c r="U662" s="47">
        <v>3</v>
      </c>
      <c r="V662" s="47" t="str">
        <f t="shared" si="32"/>
        <v>SEDANG</v>
      </c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8"/>
    </row>
    <row r="663" spans="1:43" x14ac:dyDescent="0.2">
      <c r="A663" s="28" t="s">
        <v>1176</v>
      </c>
      <c r="B663" s="42" t="s">
        <v>69</v>
      </c>
      <c r="C663" s="42">
        <v>13</v>
      </c>
      <c r="D663" s="42">
        <v>8</v>
      </c>
      <c r="E663" s="43">
        <v>4</v>
      </c>
      <c r="F663" s="44">
        <v>3</v>
      </c>
      <c r="G663" s="44">
        <v>3</v>
      </c>
      <c r="H663" s="44">
        <v>3</v>
      </c>
      <c r="I663" s="43">
        <v>3</v>
      </c>
      <c r="J663" s="43">
        <v>3</v>
      </c>
      <c r="K663" s="43">
        <v>3</v>
      </c>
      <c r="L663" s="44">
        <v>2</v>
      </c>
      <c r="M663" s="43">
        <v>4</v>
      </c>
      <c r="N663" s="43">
        <v>3</v>
      </c>
      <c r="O663" s="43">
        <v>3</v>
      </c>
      <c r="P663" s="44">
        <v>3</v>
      </c>
      <c r="Q663" s="43">
        <v>3</v>
      </c>
      <c r="R663" s="43">
        <v>3</v>
      </c>
      <c r="S663" s="47">
        <f t="shared" si="30"/>
        <v>43</v>
      </c>
      <c r="T663" s="47">
        <f t="shared" si="31"/>
        <v>3.6235157140265466</v>
      </c>
      <c r="U663" s="47">
        <v>4</v>
      </c>
      <c r="V663" s="47" t="str">
        <f t="shared" si="32"/>
        <v>SEDANG</v>
      </c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8"/>
    </row>
    <row r="664" spans="1:43" x14ac:dyDescent="0.2">
      <c r="A664" s="28" t="s">
        <v>1177</v>
      </c>
      <c r="B664" s="42" t="s">
        <v>69</v>
      </c>
      <c r="C664" s="42">
        <v>14</v>
      </c>
      <c r="D664" s="42">
        <v>9</v>
      </c>
      <c r="E664" s="43">
        <v>4</v>
      </c>
      <c r="F664" s="44">
        <v>4</v>
      </c>
      <c r="G664" s="44">
        <v>3</v>
      </c>
      <c r="H664" s="44">
        <v>4</v>
      </c>
      <c r="I664" s="43">
        <v>4</v>
      </c>
      <c r="J664" s="43">
        <v>3</v>
      </c>
      <c r="K664" s="43">
        <v>4</v>
      </c>
      <c r="L664" s="44">
        <v>2</v>
      </c>
      <c r="M664" s="43">
        <v>4</v>
      </c>
      <c r="N664" s="43">
        <v>4</v>
      </c>
      <c r="O664" s="43">
        <v>4</v>
      </c>
      <c r="P664" s="44">
        <v>3</v>
      </c>
      <c r="Q664" s="43">
        <v>2</v>
      </c>
      <c r="R664" s="43">
        <v>3</v>
      </c>
      <c r="S664" s="47">
        <f t="shared" si="30"/>
        <v>48</v>
      </c>
      <c r="T664" s="47">
        <f t="shared" si="31"/>
        <v>3.9861265146715965</v>
      </c>
      <c r="U664" s="47">
        <v>4</v>
      </c>
      <c r="V664" s="47" t="str">
        <f t="shared" si="32"/>
        <v>TINGGI</v>
      </c>
      <c r="W664" s="58"/>
      <c r="X664" s="58"/>
      <c r="Y664" s="58"/>
      <c r="Z664" s="58"/>
      <c r="AA664" s="58"/>
      <c r="AB664" s="58"/>
      <c r="AC664" s="58"/>
      <c r="AD664" s="58"/>
      <c r="AE664" s="58"/>
      <c r="AF664" s="58"/>
      <c r="AG664" s="58"/>
      <c r="AH664" s="58"/>
      <c r="AI664" s="58"/>
      <c r="AJ664" s="58"/>
      <c r="AK664" s="58"/>
      <c r="AL664" s="58"/>
      <c r="AM664" s="58"/>
      <c r="AN664" s="58"/>
      <c r="AO664" s="58"/>
      <c r="AP664" s="58"/>
      <c r="AQ664" s="58"/>
    </row>
    <row r="665" spans="1:43" x14ac:dyDescent="0.2">
      <c r="A665" s="28" t="s">
        <v>1178</v>
      </c>
      <c r="B665" s="42" t="s">
        <v>69</v>
      </c>
      <c r="C665" s="42">
        <v>14</v>
      </c>
      <c r="D665" s="42">
        <v>9</v>
      </c>
      <c r="E665" s="43">
        <v>3</v>
      </c>
      <c r="F665" s="44">
        <v>3</v>
      </c>
      <c r="G665" s="44">
        <v>2</v>
      </c>
      <c r="H665" s="44">
        <v>3</v>
      </c>
      <c r="I665" s="43">
        <v>3</v>
      </c>
      <c r="J665" s="43">
        <v>2</v>
      </c>
      <c r="K665" s="43">
        <v>3</v>
      </c>
      <c r="L665" s="44">
        <v>2</v>
      </c>
      <c r="M665" s="43">
        <v>3</v>
      </c>
      <c r="N665" s="43">
        <v>3</v>
      </c>
      <c r="O665" s="43">
        <v>3</v>
      </c>
      <c r="P665" s="44">
        <v>3</v>
      </c>
      <c r="Q665" s="43">
        <v>3</v>
      </c>
      <c r="R665" s="43">
        <v>3</v>
      </c>
      <c r="S665" s="47">
        <f t="shared" si="30"/>
        <v>39</v>
      </c>
      <c r="T665" s="47">
        <f t="shared" si="31"/>
        <v>3.2822064384153111</v>
      </c>
      <c r="U665" s="47">
        <v>3</v>
      </c>
      <c r="V665" s="47" t="str">
        <f t="shared" si="32"/>
        <v>SEDANG</v>
      </c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8"/>
    </row>
    <row r="666" spans="1:43" x14ac:dyDescent="0.2">
      <c r="A666" s="28" t="s">
        <v>1179</v>
      </c>
      <c r="B666" s="42" t="s">
        <v>69</v>
      </c>
      <c r="C666" s="42">
        <v>14</v>
      </c>
      <c r="D666" s="42">
        <v>8</v>
      </c>
      <c r="E666" s="43">
        <v>2</v>
      </c>
      <c r="F666" s="44">
        <v>4</v>
      </c>
      <c r="G666" s="44">
        <v>3</v>
      </c>
      <c r="H666" s="44">
        <v>1</v>
      </c>
      <c r="I666" s="43">
        <v>4</v>
      </c>
      <c r="J666" s="43">
        <v>4</v>
      </c>
      <c r="K666" s="43">
        <v>4</v>
      </c>
      <c r="L666" s="44">
        <v>2</v>
      </c>
      <c r="M666" s="43">
        <v>3</v>
      </c>
      <c r="N666" s="43">
        <v>3</v>
      </c>
      <c r="O666" s="43">
        <v>3</v>
      </c>
      <c r="P666" s="44">
        <v>3</v>
      </c>
      <c r="Q666" s="43">
        <v>3</v>
      </c>
      <c r="R666" s="43">
        <v>2</v>
      </c>
      <c r="S666" s="47">
        <f t="shared" si="30"/>
        <v>41</v>
      </c>
      <c r="T666" s="47">
        <f t="shared" si="31"/>
        <v>3.3046293507836579</v>
      </c>
      <c r="U666" s="47">
        <v>3</v>
      </c>
      <c r="V666" s="47" t="str">
        <f t="shared" si="32"/>
        <v>SEDANG</v>
      </c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</row>
    <row r="667" spans="1:43" x14ac:dyDescent="0.2">
      <c r="A667" s="28" t="s">
        <v>1180</v>
      </c>
      <c r="B667" s="42" t="s">
        <v>69</v>
      </c>
      <c r="C667" s="42">
        <v>14</v>
      </c>
      <c r="D667" s="42">
        <v>9</v>
      </c>
      <c r="E667" s="43">
        <v>2</v>
      </c>
      <c r="F667" s="44">
        <v>4</v>
      </c>
      <c r="G667" s="44">
        <v>3</v>
      </c>
      <c r="H667" s="44">
        <v>4</v>
      </c>
      <c r="I667" s="43">
        <v>4</v>
      </c>
      <c r="J667" s="43">
        <v>4</v>
      </c>
      <c r="K667" s="43">
        <v>4</v>
      </c>
      <c r="L667" s="44">
        <v>2</v>
      </c>
      <c r="M667" s="43">
        <v>4</v>
      </c>
      <c r="N667" s="43">
        <v>4</v>
      </c>
      <c r="O667" s="43">
        <v>4</v>
      </c>
      <c r="P667" s="44">
        <v>3</v>
      </c>
      <c r="Q667" s="43">
        <v>4</v>
      </c>
      <c r="R667" s="43">
        <v>4</v>
      </c>
      <c r="S667" s="47">
        <f t="shared" si="30"/>
        <v>50</v>
      </c>
      <c r="T667" s="47">
        <f t="shared" si="31"/>
        <v>4.1532827141207198</v>
      </c>
      <c r="U667" s="47">
        <v>4</v>
      </c>
      <c r="V667" s="47" t="str">
        <f t="shared" si="32"/>
        <v>TINGGI</v>
      </c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8"/>
    </row>
    <row r="668" spans="1:43" x14ac:dyDescent="0.2">
      <c r="A668" s="28" t="s">
        <v>1181</v>
      </c>
      <c r="B668" s="42" t="s">
        <v>69</v>
      </c>
      <c r="C668" s="42">
        <v>14</v>
      </c>
      <c r="D668" s="42">
        <v>9</v>
      </c>
      <c r="E668" s="43">
        <v>2</v>
      </c>
      <c r="F668" s="44">
        <v>2</v>
      </c>
      <c r="G668" s="44">
        <v>2</v>
      </c>
      <c r="H668" s="44">
        <v>2</v>
      </c>
      <c r="I668" s="43">
        <v>2</v>
      </c>
      <c r="J668" s="43">
        <v>2</v>
      </c>
      <c r="K668" s="43">
        <v>2</v>
      </c>
      <c r="L668" s="44">
        <v>2</v>
      </c>
      <c r="M668" s="43">
        <v>2</v>
      </c>
      <c r="N668" s="43">
        <v>2</v>
      </c>
      <c r="O668" s="43">
        <v>2</v>
      </c>
      <c r="P668" s="44">
        <v>1</v>
      </c>
      <c r="Q668" s="43">
        <v>3</v>
      </c>
      <c r="R668" s="43">
        <v>2</v>
      </c>
      <c r="S668" s="47">
        <f t="shared" ref="S668:S731" si="33">SUM(E668:R668)</f>
        <v>28</v>
      </c>
      <c r="T668" s="47">
        <f t="shared" ref="T668:T731" si="34">GEOMEAN(E668:S668)</f>
        <v>2.3394258383549236</v>
      </c>
      <c r="U668" s="47">
        <v>2</v>
      </c>
      <c r="V668" s="47" t="str">
        <f t="shared" ref="V668:V731" si="35">IF(S668&lt;32,"RENDAH",IF(S668&lt;44,"SEDANG",IF(S668&gt;44,"TINGGI")))</f>
        <v>RENDAH</v>
      </c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8"/>
    </row>
    <row r="669" spans="1:43" x14ac:dyDescent="0.2">
      <c r="A669" s="28" t="s">
        <v>1182</v>
      </c>
      <c r="B669" s="42" t="s">
        <v>69</v>
      </c>
      <c r="C669" s="42">
        <v>14</v>
      </c>
      <c r="D669" s="42">
        <v>9</v>
      </c>
      <c r="E669" s="43">
        <v>3</v>
      </c>
      <c r="F669" s="44">
        <v>3</v>
      </c>
      <c r="G669" s="44">
        <v>2</v>
      </c>
      <c r="H669" s="44">
        <v>3</v>
      </c>
      <c r="I669" s="43">
        <v>3</v>
      </c>
      <c r="J669" s="43">
        <v>3</v>
      </c>
      <c r="K669" s="43">
        <v>4</v>
      </c>
      <c r="L669" s="44">
        <v>2</v>
      </c>
      <c r="M669" s="43">
        <v>3</v>
      </c>
      <c r="N669" s="43">
        <v>3</v>
      </c>
      <c r="O669" s="43">
        <v>3</v>
      </c>
      <c r="P669" s="44">
        <v>2</v>
      </c>
      <c r="Q669" s="43">
        <v>3</v>
      </c>
      <c r="R669" s="43">
        <v>3</v>
      </c>
      <c r="S669" s="47">
        <f t="shared" si="33"/>
        <v>40</v>
      </c>
      <c r="T669" s="47">
        <f t="shared" si="34"/>
        <v>3.351414681136446</v>
      </c>
      <c r="U669" s="47">
        <v>3</v>
      </c>
      <c r="V669" s="47" t="str">
        <f t="shared" si="35"/>
        <v>SEDANG</v>
      </c>
      <c r="W669" s="58"/>
      <c r="X669" s="58"/>
      <c r="Y669" s="58"/>
      <c r="Z669" s="58"/>
      <c r="AA669" s="58"/>
      <c r="AB669" s="58"/>
      <c r="AC669" s="58"/>
      <c r="AD669" s="58"/>
      <c r="AE669" s="58"/>
      <c r="AF669" s="58"/>
      <c r="AG669" s="58"/>
      <c r="AH669" s="58"/>
      <c r="AI669" s="58"/>
      <c r="AJ669" s="58"/>
      <c r="AK669" s="58"/>
      <c r="AL669" s="58"/>
      <c r="AM669" s="58"/>
      <c r="AN669" s="58"/>
      <c r="AO669" s="58"/>
      <c r="AP669" s="58"/>
      <c r="AQ669" s="58"/>
    </row>
    <row r="670" spans="1:43" x14ac:dyDescent="0.2">
      <c r="A670" s="28" t="s">
        <v>1183</v>
      </c>
      <c r="B670" s="42" t="s">
        <v>69</v>
      </c>
      <c r="C670" s="42">
        <v>13</v>
      </c>
      <c r="D670" s="42">
        <v>8</v>
      </c>
      <c r="E670" s="43">
        <v>1</v>
      </c>
      <c r="F670" s="44">
        <v>1</v>
      </c>
      <c r="G670" s="44">
        <v>4</v>
      </c>
      <c r="H670" s="44">
        <v>1</v>
      </c>
      <c r="I670" s="43">
        <v>1</v>
      </c>
      <c r="J670" s="43">
        <v>4</v>
      </c>
      <c r="K670" s="43">
        <v>1</v>
      </c>
      <c r="L670" s="44">
        <v>2</v>
      </c>
      <c r="M670" s="43">
        <v>1</v>
      </c>
      <c r="N670" s="43">
        <v>4</v>
      </c>
      <c r="O670" s="43">
        <v>1</v>
      </c>
      <c r="P670" s="44">
        <v>1</v>
      </c>
      <c r="Q670" s="43">
        <v>1</v>
      </c>
      <c r="R670" s="43">
        <v>4</v>
      </c>
      <c r="S670" s="47">
        <f t="shared" si="33"/>
        <v>27</v>
      </c>
      <c r="T670" s="47">
        <f t="shared" si="34"/>
        <v>1.8881750225898042</v>
      </c>
      <c r="U670" s="47">
        <v>2</v>
      </c>
      <c r="V670" s="47" t="str">
        <f t="shared" si="35"/>
        <v>RENDAH</v>
      </c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8"/>
    </row>
    <row r="671" spans="1:43" x14ac:dyDescent="0.2">
      <c r="A671" s="28" t="s">
        <v>1184</v>
      </c>
      <c r="B671" s="42" t="s">
        <v>69</v>
      </c>
      <c r="C671" s="42">
        <v>14</v>
      </c>
      <c r="D671" s="42">
        <v>9</v>
      </c>
      <c r="E671" s="43">
        <v>4</v>
      </c>
      <c r="F671" s="44">
        <v>3</v>
      </c>
      <c r="G671" s="44">
        <v>2</v>
      </c>
      <c r="H671" s="44">
        <v>2</v>
      </c>
      <c r="I671" s="43">
        <v>3</v>
      </c>
      <c r="J671" s="43">
        <v>3</v>
      </c>
      <c r="K671" s="43">
        <v>3</v>
      </c>
      <c r="L671" s="44">
        <v>2</v>
      </c>
      <c r="M671" s="43">
        <v>3</v>
      </c>
      <c r="N671" s="43">
        <v>3</v>
      </c>
      <c r="O671" s="43">
        <v>3</v>
      </c>
      <c r="P671" s="44">
        <v>2</v>
      </c>
      <c r="Q671" s="43">
        <v>3</v>
      </c>
      <c r="R671" s="43">
        <v>3</v>
      </c>
      <c r="S671" s="47">
        <f t="shared" si="33"/>
        <v>39</v>
      </c>
      <c r="T671" s="47">
        <f t="shared" si="34"/>
        <v>3.2565348105292382</v>
      </c>
      <c r="U671" s="47">
        <v>3</v>
      </c>
      <c r="V671" s="47" t="str">
        <f t="shared" si="35"/>
        <v>SEDANG</v>
      </c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</row>
    <row r="672" spans="1:43" x14ac:dyDescent="0.2">
      <c r="A672" s="28" t="s">
        <v>1185</v>
      </c>
      <c r="B672" s="42" t="s">
        <v>69</v>
      </c>
      <c r="C672" s="42">
        <v>15</v>
      </c>
      <c r="D672" s="42">
        <v>9</v>
      </c>
      <c r="E672" s="43">
        <v>4</v>
      </c>
      <c r="F672" s="44">
        <v>3</v>
      </c>
      <c r="G672" s="44">
        <v>3</v>
      </c>
      <c r="H672" s="44">
        <v>3</v>
      </c>
      <c r="I672" s="43">
        <v>4</v>
      </c>
      <c r="J672" s="43">
        <v>4</v>
      </c>
      <c r="K672" s="43">
        <v>4</v>
      </c>
      <c r="L672" s="44">
        <v>2</v>
      </c>
      <c r="M672" s="43">
        <v>4</v>
      </c>
      <c r="N672" s="43">
        <v>4</v>
      </c>
      <c r="O672" s="43">
        <v>4</v>
      </c>
      <c r="P672" s="44">
        <v>2</v>
      </c>
      <c r="Q672" s="43">
        <v>4</v>
      </c>
      <c r="R672" s="43">
        <v>3</v>
      </c>
      <c r="S672" s="47">
        <f t="shared" si="33"/>
        <v>48</v>
      </c>
      <c r="T672" s="47">
        <f t="shared" si="34"/>
        <v>3.9861265146715965</v>
      </c>
      <c r="U672" s="47">
        <v>4</v>
      </c>
      <c r="V672" s="47" t="str">
        <f t="shared" si="35"/>
        <v>TINGGI</v>
      </c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8"/>
    </row>
    <row r="673" spans="1:43" x14ac:dyDescent="0.2">
      <c r="A673" s="28" t="s">
        <v>1186</v>
      </c>
      <c r="B673" s="42" t="s">
        <v>69</v>
      </c>
      <c r="C673" s="42">
        <v>14</v>
      </c>
      <c r="D673" s="42">
        <v>8</v>
      </c>
      <c r="E673" s="43">
        <v>2</v>
      </c>
      <c r="F673" s="44">
        <v>3</v>
      </c>
      <c r="G673" s="44">
        <v>3</v>
      </c>
      <c r="H673" s="44">
        <v>3</v>
      </c>
      <c r="I673" s="43">
        <v>3</v>
      </c>
      <c r="J673" s="43">
        <v>3</v>
      </c>
      <c r="K673" s="43">
        <v>3</v>
      </c>
      <c r="L673" s="44">
        <v>2</v>
      </c>
      <c r="M673" s="43">
        <v>3</v>
      </c>
      <c r="N673" s="43">
        <v>3</v>
      </c>
      <c r="O673" s="43">
        <v>3</v>
      </c>
      <c r="P673" s="44">
        <v>3</v>
      </c>
      <c r="Q673" s="43">
        <v>3</v>
      </c>
      <c r="R673" s="43">
        <v>3</v>
      </c>
      <c r="S673" s="47">
        <f t="shared" si="33"/>
        <v>40</v>
      </c>
      <c r="T673" s="47">
        <f t="shared" si="34"/>
        <v>3.3778342576469993</v>
      </c>
      <c r="U673" s="47">
        <v>3</v>
      </c>
      <c r="V673" s="47" t="str">
        <f t="shared" si="35"/>
        <v>SEDANG</v>
      </c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8"/>
    </row>
    <row r="674" spans="1:43" x14ac:dyDescent="0.2">
      <c r="A674" s="28" t="s">
        <v>1187</v>
      </c>
      <c r="B674" s="42" t="s">
        <v>69</v>
      </c>
      <c r="C674" s="42">
        <v>14</v>
      </c>
      <c r="D674" s="42">
        <v>8</v>
      </c>
      <c r="E674" s="43">
        <v>4</v>
      </c>
      <c r="F674" s="44">
        <v>3</v>
      </c>
      <c r="G674" s="44">
        <v>3</v>
      </c>
      <c r="H674" s="44">
        <v>3</v>
      </c>
      <c r="I674" s="43">
        <v>3</v>
      </c>
      <c r="J674" s="43">
        <v>4</v>
      </c>
      <c r="K674" s="43">
        <v>4</v>
      </c>
      <c r="L674" s="44">
        <v>2</v>
      </c>
      <c r="M674" s="43">
        <v>4</v>
      </c>
      <c r="N674" s="43">
        <v>4</v>
      </c>
      <c r="O674" s="43">
        <v>3</v>
      </c>
      <c r="P674" s="44">
        <v>3</v>
      </c>
      <c r="Q674" s="43">
        <v>3</v>
      </c>
      <c r="R674" s="43">
        <v>3</v>
      </c>
      <c r="S674" s="47">
        <f t="shared" si="33"/>
        <v>46</v>
      </c>
      <c r="T674" s="47">
        <f t="shared" si="34"/>
        <v>3.8554095735543239</v>
      </c>
      <c r="U674" s="47">
        <v>4</v>
      </c>
      <c r="V674" s="47" t="str">
        <f t="shared" si="35"/>
        <v>TINGGI</v>
      </c>
      <c r="W674" s="58"/>
      <c r="X674" s="58"/>
      <c r="Y674" s="58"/>
      <c r="Z674" s="58"/>
      <c r="AA674" s="58"/>
      <c r="AB674" s="58"/>
      <c r="AC674" s="58"/>
      <c r="AD674" s="58"/>
      <c r="AE674" s="58"/>
      <c r="AF674" s="58"/>
      <c r="AG674" s="58"/>
      <c r="AH674" s="58"/>
      <c r="AI674" s="58"/>
      <c r="AJ674" s="58"/>
      <c r="AK674" s="58"/>
      <c r="AL674" s="58"/>
      <c r="AM674" s="58"/>
      <c r="AN674" s="58"/>
      <c r="AO674" s="58"/>
      <c r="AP674" s="58"/>
      <c r="AQ674" s="58"/>
    </row>
    <row r="675" spans="1:43" x14ac:dyDescent="0.2">
      <c r="A675" s="28" t="s">
        <v>1188</v>
      </c>
      <c r="B675" s="42" t="s">
        <v>69</v>
      </c>
      <c r="C675" s="42">
        <v>15</v>
      </c>
      <c r="D675" s="42">
        <v>9</v>
      </c>
      <c r="E675" s="43">
        <v>3</v>
      </c>
      <c r="F675" s="44">
        <v>3</v>
      </c>
      <c r="G675" s="44">
        <v>2</v>
      </c>
      <c r="H675" s="44">
        <v>2</v>
      </c>
      <c r="I675" s="43">
        <v>3</v>
      </c>
      <c r="J675" s="43">
        <v>3</v>
      </c>
      <c r="K675" s="43">
        <v>3</v>
      </c>
      <c r="L675" s="44">
        <v>2</v>
      </c>
      <c r="M675" s="43">
        <v>3</v>
      </c>
      <c r="N675" s="43">
        <v>3</v>
      </c>
      <c r="O675" s="43">
        <v>2</v>
      </c>
      <c r="P675" s="44">
        <v>3</v>
      </c>
      <c r="Q675" s="43">
        <v>2</v>
      </c>
      <c r="R675" s="43">
        <v>3</v>
      </c>
      <c r="S675" s="47">
        <f t="shared" si="33"/>
        <v>37</v>
      </c>
      <c r="T675" s="47">
        <f t="shared" si="34"/>
        <v>3.0985810913172482</v>
      </c>
      <c r="U675" s="47">
        <v>3</v>
      </c>
      <c r="V675" s="47" t="str">
        <f t="shared" si="35"/>
        <v>SEDANG</v>
      </c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8"/>
    </row>
    <row r="676" spans="1:43" x14ac:dyDescent="0.2">
      <c r="A676" s="28" t="s">
        <v>1189</v>
      </c>
      <c r="B676" s="42" t="s">
        <v>69</v>
      </c>
      <c r="C676" s="42">
        <v>13</v>
      </c>
      <c r="D676" s="42">
        <v>8</v>
      </c>
      <c r="E676" s="43">
        <v>3</v>
      </c>
      <c r="F676" s="44">
        <v>4</v>
      </c>
      <c r="G676" s="44">
        <v>3</v>
      </c>
      <c r="H676" s="44">
        <v>3</v>
      </c>
      <c r="I676" s="43">
        <v>3</v>
      </c>
      <c r="J676" s="43">
        <v>2</v>
      </c>
      <c r="K676" s="43">
        <v>3</v>
      </c>
      <c r="L676" s="44">
        <v>2</v>
      </c>
      <c r="M676" s="43">
        <v>3</v>
      </c>
      <c r="N676" s="43">
        <v>4</v>
      </c>
      <c r="O676" s="43">
        <v>3</v>
      </c>
      <c r="P676" s="44">
        <v>2</v>
      </c>
      <c r="Q676" s="43">
        <v>3</v>
      </c>
      <c r="R676" s="43">
        <v>3</v>
      </c>
      <c r="S676" s="47">
        <f t="shared" si="33"/>
        <v>41</v>
      </c>
      <c r="T676" s="47">
        <f t="shared" si="34"/>
        <v>3.4219396128608461</v>
      </c>
      <c r="U676" s="47">
        <v>3</v>
      </c>
      <c r="V676" s="47" t="str">
        <f t="shared" si="35"/>
        <v>SEDANG</v>
      </c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</row>
    <row r="677" spans="1:43" x14ac:dyDescent="0.2">
      <c r="A677" s="28" t="s">
        <v>1190</v>
      </c>
      <c r="B677" s="42" t="s">
        <v>69</v>
      </c>
      <c r="C677" s="42">
        <v>15</v>
      </c>
      <c r="D677" s="42">
        <v>9</v>
      </c>
      <c r="E677" s="43">
        <v>3</v>
      </c>
      <c r="F677" s="44">
        <v>3</v>
      </c>
      <c r="G677" s="44">
        <v>2</v>
      </c>
      <c r="H677" s="44">
        <v>3</v>
      </c>
      <c r="I677" s="43">
        <v>2</v>
      </c>
      <c r="J677" s="43">
        <v>3</v>
      </c>
      <c r="K677" s="43">
        <v>3</v>
      </c>
      <c r="L677" s="44">
        <v>2</v>
      </c>
      <c r="M677" s="43">
        <v>2</v>
      </c>
      <c r="N677" s="43">
        <v>2</v>
      </c>
      <c r="O677" s="43">
        <v>2</v>
      </c>
      <c r="P677" s="44">
        <v>1</v>
      </c>
      <c r="Q677" s="43">
        <v>2</v>
      </c>
      <c r="R677" s="43">
        <v>3</v>
      </c>
      <c r="S677" s="47">
        <f t="shared" si="33"/>
        <v>33</v>
      </c>
      <c r="T677" s="47">
        <f t="shared" si="34"/>
        <v>2.7074686038314688</v>
      </c>
      <c r="U677" s="47">
        <v>3</v>
      </c>
      <c r="V677" s="47" t="str">
        <f t="shared" si="35"/>
        <v>SEDANG</v>
      </c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8"/>
    </row>
    <row r="678" spans="1:43" x14ac:dyDescent="0.2">
      <c r="A678" s="28" t="s">
        <v>1191</v>
      </c>
      <c r="B678" s="42" t="s">
        <v>69</v>
      </c>
      <c r="C678" s="42">
        <v>15</v>
      </c>
      <c r="D678" s="42">
        <v>9</v>
      </c>
      <c r="E678" s="43">
        <v>3</v>
      </c>
      <c r="F678" s="44">
        <v>3</v>
      </c>
      <c r="G678" s="44">
        <v>3</v>
      </c>
      <c r="H678" s="44">
        <v>2</v>
      </c>
      <c r="I678" s="43">
        <v>3</v>
      </c>
      <c r="J678" s="43">
        <v>3</v>
      </c>
      <c r="K678" s="43">
        <v>3</v>
      </c>
      <c r="L678" s="44">
        <v>2</v>
      </c>
      <c r="M678" s="43">
        <v>3</v>
      </c>
      <c r="N678" s="43">
        <v>3</v>
      </c>
      <c r="O678" s="43">
        <v>3</v>
      </c>
      <c r="P678" s="44">
        <v>2</v>
      </c>
      <c r="Q678" s="43">
        <v>3</v>
      </c>
      <c r="R678" s="43">
        <v>3</v>
      </c>
      <c r="S678" s="47">
        <f t="shared" si="33"/>
        <v>39</v>
      </c>
      <c r="T678" s="47">
        <f t="shared" si="34"/>
        <v>3.2822064384153111</v>
      </c>
      <c r="U678" s="47">
        <v>3</v>
      </c>
      <c r="V678" s="47" t="str">
        <f t="shared" si="35"/>
        <v>SEDANG</v>
      </c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8"/>
    </row>
    <row r="679" spans="1:43" x14ac:dyDescent="0.2">
      <c r="A679" s="28" t="s">
        <v>1192</v>
      </c>
      <c r="B679" s="42" t="s">
        <v>69</v>
      </c>
      <c r="C679" s="42">
        <v>15</v>
      </c>
      <c r="D679" s="42">
        <v>9</v>
      </c>
      <c r="E679" s="43">
        <v>4</v>
      </c>
      <c r="F679" s="44">
        <v>4</v>
      </c>
      <c r="G679" s="44">
        <v>4</v>
      </c>
      <c r="H679" s="44">
        <v>4</v>
      </c>
      <c r="I679" s="43">
        <v>4</v>
      </c>
      <c r="J679" s="43">
        <v>3</v>
      </c>
      <c r="K679" s="43">
        <v>4</v>
      </c>
      <c r="L679" s="44">
        <v>2</v>
      </c>
      <c r="M679" s="43">
        <v>4</v>
      </c>
      <c r="N679" s="43">
        <v>4</v>
      </c>
      <c r="O679" s="43">
        <v>4</v>
      </c>
      <c r="P679" s="44">
        <v>4</v>
      </c>
      <c r="Q679" s="43">
        <v>3</v>
      </c>
      <c r="R679" s="43">
        <v>4</v>
      </c>
      <c r="S679" s="47">
        <f t="shared" si="33"/>
        <v>52</v>
      </c>
      <c r="T679" s="47">
        <f t="shared" si="34"/>
        <v>4.3610967035977</v>
      </c>
      <c r="U679" s="47">
        <v>4</v>
      </c>
      <c r="V679" s="47" t="str">
        <f t="shared" si="35"/>
        <v>TINGGI</v>
      </c>
      <c r="W679" s="58"/>
      <c r="X679" s="58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58"/>
      <c r="AJ679" s="58"/>
      <c r="AK679" s="58"/>
      <c r="AL679" s="58"/>
      <c r="AM679" s="58"/>
      <c r="AN679" s="58"/>
      <c r="AO679" s="58"/>
      <c r="AP679" s="58"/>
      <c r="AQ679" s="58"/>
    </row>
    <row r="680" spans="1:43" x14ac:dyDescent="0.2">
      <c r="A680" s="28" t="s">
        <v>1193</v>
      </c>
      <c r="B680" s="42" t="s">
        <v>69</v>
      </c>
      <c r="C680" s="42">
        <v>14</v>
      </c>
      <c r="D680" s="42">
        <v>9</v>
      </c>
      <c r="E680" s="43">
        <v>3</v>
      </c>
      <c r="F680" s="44">
        <v>1</v>
      </c>
      <c r="G680" s="44">
        <v>1</v>
      </c>
      <c r="H680" s="44">
        <v>2</v>
      </c>
      <c r="I680" s="43">
        <v>3</v>
      </c>
      <c r="J680" s="43">
        <v>3</v>
      </c>
      <c r="K680" s="43">
        <v>4</v>
      </c>
      <c r="L680" s="44">
        <v>2</v>
      </c>
      <c r="M680" s="43">
        <v>3</v>
      </c>
      <c r="N680" s="43">
        <v>1</v>
      </c>
      <c r="O680" s="43">
        <v>3</v>
      </c>
      <c r="P680" s="44">
        <v>1</v>
      </c>
      <c r="Q680" s="43">
        <v>2</v>
      </c>
      <c r="R680" s="43">
        <v>3</v>
      </c>
      <c r="S680" s="47">
        <f t="shared" si="33"/>
        <v>32</v>
      </c>
      <c r="T680" s="47">
        <f t="shared" si="34"/>
        <v>2.4634012965254364</v>
      </c>
      <c r="U680" s="47">
        <v>2</v>
      </c>
      <c r="V680" s="47" t="str">
        <f t="shared" si="35"/>
        <v>SEDANG</v>
      </c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8"/>
    </row>
    <row r="681" spans="1:43" x14ac:dyDescent="0.2">
      <c r="A681" s="28" t="s">
        <v>1194</v>
      </c>
      <c r="B681" s="42" t="s">
        <v>69</v>
      </c>
      <c r="C681" s="42">
        <v>14</v>
      </c>
      <c r="D681" s="42">
        <v>9</v>
      </c>
      <c r="E681" s="43">
        <v>2</v>
      </c>
      <c r="F681" s="44">
        <v>2</v>
      </c>
      <c r="G681" s="44">
        <v>2</v>
      </c>
      <c r="H681" s="44">
        <v>3</v>
      </c>
      <c r="I681" s="43">
        <v>2</v>
      </c>
      <c r="J681" s="43">
        <v>3</v>
      </c>
      <c r="K681" s="43">
        <v>2</v>
      </c>
      <c r="L681" s="44">
        <v>2</v>
      </c>
      <c r="M681" s="43">
        <v>2</v>
      </c>
      <c r="N681" s="43">
        <v>3</v>
      </c>
      <c r="O681" s="43">
        <v>2</v>
      </c>
      <c r="P681" s="44">
        <v>1</v>
      </c>
      <c r="Q681" s="43">
        <v>2</v>
      </c>
      <c r="R681" s="43">
        <v>2</v>
      </c>
      <c r="S681" s="47">
        <f t="shared" si="33"/>
        <v>30</v>
      </c>
      <c r="T681" s="47">
        <f t="shared" si="34"/>
        <v>2.4807652229346893</v>
      </c>
      <c r="U681" s="47">
        <v>2</v>
      </c>
      <c r="V681" s="47" t="str">
        <f t="shared" si="35"/>
        <v>RENDAH</v>
      </c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</row>
    <row r="682" spans="1:43" x14ac:dyDescent="0.2">
      <c r="A682" s="28" t="s">
        <v>1195</v>
      </c>
      <c r="B682" s="42" t="s">
        <v>69</v>
      </c>
      <c r="C682" s="42">
        <v>13</v>
      </c>
      <c r="D682" s="42">
        <v>8</v>
      </c>
      <c r="E682" s="43">
        <v>3</v>
      </c>
      <c r="F682" s="44">
        <v>3</v>
      </c>
      <c r="G682" s="44">
        <v>3</v>
      </c>
      <c r="H682" s="44">
        <v>3</v>
      </c>
      <c r="I682" s="43">
        <v>3</v>
      </c>
      <c r="J682" s="43">
        <v>2</v>
      </c>
      <c r="K682" s="43">
        <v>3</v>
      </c>
      <c r="L682" s="44">
        <v>2</v>
      </c>
      <c r="M682" s="43">
        <v>2</v>
      </c>
      <c r="N682" s="43">
        <v>2</v>
      </c>
      <c r="O682" s="43">
        <v>2</v>
      </c>
      <c r="P682" s="44">
        <v>2</v>
      </c>
      <c r="Q682" s="43">
        <v>2</v>
      </c>
      <c r="R682" s="43">
        <v>3</v>
      </c>
      <c r="S682" s="47">
        <f t="shared" si="33"/>
        <v>35</v>
      </c>
      <c r="T682" s="47">
        <f t="shared" si="34"/>
        <v>2.9246582114572433</v>
      </c>
      <c r="U682" s="47">
        <v>3</v>
      </c>
      <c r="V682" s="47" t="str">
        <f t="shared" si="35"/>
        <v>SEDANG</v>
      </c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8"/>
    </row>
    <row r="683" spans="1:43" x14ac:dyDescent="0.2">
      <c r="A683" s="28" t="s">
        <v>1196</v>
      </c>
      <c r="B683" s="42" t="s">
        <v>69</v>
      </c>
      <c r="C683" s="42">
        <v>14</v>
      </c>
      <c r="D683" s="42">
        <v>9</v>
      </c>
      <c r="E683" s="43">
        <v>4</v>
      </c>
      <c r="F683" s="44">
        <v>3</v>
      </c>
      <c r="G683" s="44">
        <v>3</v>
      </c>
      <c r="H683" s="44">
        <v>3</v>
      </c>
      <c r="I683" s="43">
        <v>4</v>
      </c>
      <c r="J683" s="43">
        <v>3</v>
      </c>
      <c r="K683" s="43">
        <v>4</v>
      </c>
      <c r="L683" s="44">
        <v>2</v>
      </c>
      <c r="M683" s="43">
        <v>4</v>
      </c>
      <c r="N683" s="43">
        <v>4</v>
      </c>
      <c r="O683" s="43">
        <v>4</v>
      </c>
      <c r="P683" s="44">
        <v>3</v>
      </c>
      <c r="Q683" s="43">
        <v>4</v>
      </c>
      <c r="R683" s="43">
        <v>3</v>
      </c>
      <c r="S683" s="47">
        <f t="shared" si="33"/>
        <v>48</v>
      </c>
      <c r="T683" s="47">
        <f t="shared" si="34"/>
        <v>4.0175495955060461</v>
      </c>
      <c r="U683" s="47">
        <v>4</v>
      </c>
      <c r="V683" s="47" t="str">
        <f t="shared" si="35"/>
        <v>TINGGI</v>
      </c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8"/>
    </row>
    <row r="684" spans="1:43" x14ac:dyDescent="0.2">
      <c r="A684" s="28" t="s">
        <v>1197</v>
      </c>
      <c r="B684" s="42" t="s">
        <v>69</v>
      </c>
      <c r="C684" s="42">
        <v>14</v>
      </c>
      <c r="D684" s="42">
        <v>9</v>
      </c>
      <c r="E684" s="43">
        <v>3</v>
      </c>
      <c r="F684" s="44">
        <v>3</v>
      </c>
      <c r="G684" s="44">
        <v>3</v>
      </c>
      <c r="H684" s="44">
        <v>3</v>
      </c>
      <c r="I684" s="43">
        <v>4</v>
      </c>
      <c r="J684" s="43">
        <v>3</v>
      </c>
      <c r="K684" s="43">
        <v>4</v>
      </c>
      <c r="L684" s="44">
        <v>2</v>
      </c>
      <c r="M684" s="43">
        <v>4</v>
      </c>
      <c r="N684" s="43">
        <v>4</v>
      </c>
      <c r="O684" s="43">
        <v>4</v>
      </c>
      <c r="P684" s="44">
        <v>2</v>
      </c>
      <c r="Q684" s="43">
        <v>4</v>
      </c>
      <c r="R684" s="43">
        <v>4</v>
      </c>
      <c r="S684" s="47">
        <f t="shared" si="33"/>
        <v>47</v>
      </c>
      <c r="T684" s="47">
        <f t="shared" si="34"/>
        <v>3.9049211678623648</v>
      </c>
      <c r="U684" s="47">
        <v>4</v>
      </c>
      <c r="V684" s="47" t="str">
        <f t="shared" si="35"/>
        <v>TINGGI</v>
      </c>
      <c r="W684" s="58"/>
      <c r="X684" s="58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58"/>
      <c r="AJ684" s="58"/>
      <c r="AK684" s="58"/>
      <c r="AL684" s="58"/>
      <c r="AM684" s="58"/>
      <c r="AN684" s="58"/>
      <c r="AO684" s="58"/>
      <c r="AP684" s="58"/>
      <c r="AQ684" s="58"/>
    </row>
    <row r="685" spans="1:43" x14ac:dyDescent="0.2">
      <c r="A685" s="28" t="s">
        <v>1198</v>
      </c>
      <c r="B685" s="42" t="s">
        <v>69</v>
      </c>
      <c r="C685" s="42">
        <v>14</v>
      </c>
      <c r="D685" s="42">
        <v>9</v>
      </c>
      <c r="E685" s="43">
        <v>4</v>
      </c>
      <c r="F685" s="44">
        <v>3</v>
      </c>
      <c r="G685" s="44">
        <v>3</v>
      </c>
      <c r="H685" s="44">
        <v>3</v>
      </c>
      <c r="I685" s="43">
        <v>3</v>
      </c>
      <c r="J685" s="43">
        <v>3</v>
      </c>
      <c r="K685" s="43">
        <v>4</v>
      </c>
      <c r="L685" s="44">
        <v>2</v>
      </c>
      <c r="M685" s="43">
        <v>4</v>
      </c>
      <c r="N685" s="43">
        <v>3</v>
      </c>
      <c r="O685" s="43">
        <v>3</v>
      </c>
      <c r="P685" s="44">
        <v>3</v>
      </c>
      <c r="Q685" s="43">
        <v>3</v>
      </c>
      <c r="R685" s="43">
        <v>3</v>
      </c>
      <c r="S685" s="47">
        <f t="shared" si="33"/>
        <v>44</v>
      </c>
      <c r="T685" s="47">
        <f t="shared" si="34"/>
        <v>3.6993465118581685</v>
      </c>
      <c r="U685" s="47">
        <v>4</v>
      </c>
      <c r="V685" s="47" t="s">
        <v>1476</v>
      </c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8"/>
    </row>
    <row r="686" spans="1:43" x14ac:dyDescent="0.2">
      <c r="A686" s="28" t="s">
        <v>1199</v>
      </c>
      <c r="B686" s="42" t="s">
        <v>69</v>
      </c>
      <c r="C686" s="42">
        <v>14</v>
      </c>
      <c r="D686" s="42">
        <v>9</v>
      </c>
      <c r="E686" s="43">
        <v>1</v>
      </c>
      <c r="F686" s="44">
        <v>2</v>
      </c>
      <c r="G686" s="44">
        <v>3</v>
      </c>
      <c r="H686" s="44">
        <v>3</v>
      </c>
      <c r="I686" s="43">
        <v>3</v>
      </c>
      <c r="J686" s="43">
        <v>3</v>
      </c>
      <c r="K686" s="43">
        <v>3</v>
      </c>
      <c r="L686" s="44">
        <v>2</v>
      </c>
      <c r="M686" s="43">
        <v>3</v>
      </c>
      <c r="N686" s="43">
        <v>2</v>
      </c>
      <c r="O686" s="43">
        <v>3</v>
      </c>
      <c r="P686" s="44">
        <v>1</v>
      </c>
      <c r="Q686" s="43">
        <v>3</v>
      </c>
      <c r="R686" s="43">
        <v>3</v>
      </c>
      <c r="S686" s="47">
        <f t="shared" si="33"/>
        <v>35</v>
      </c>
      <c r="T686" s="47">
        <f t="shared" si="34"/>
        <v>2.8145995998534659</v>
      </c>
      <c r="U686" s="47">
        <v>3</v>
      </c>
      <c r="V686" s="47" t="str">
        <f t="shared" si="35"/>
        <v>SEDANG</v>
      </c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</row>
    <row r="687" spans="1:43" x14ac:dyDescent="0.2">
      <c r="A687" s="28" t="s">
        <v>1200</v>
      </c>
      <c r="B687" s="42" t="s">
        <v>69</v>
      </c>
      <c r="C687" s="42">
        <v>14</v>
      </c>
      <c r="D687" s="42">
        <v>8</v>
      </c>
      <c r="E687" s="43">
        <v>2</v>
      </c>
      <c r="F687" s="44">
        <v>3</v>
      </c>
      <c r="G687" s="44">
        <v>1</v>
      </c>
      <c r="H687" s="44">
        <v>2</v>
      </c>
      <c r="I687" s="43">
        <v>3</v>
      </c>
      <c r="J687" s="43">
        <v>3</v>
      </c>
      <c r="K687" s="43">
        <v>3</v>
      </c>
      <c r="L687" s="44">
        <v>2</v>
      </c>
      <c r="M687" s="43">
        <v>3</v>
      </c>
      <c r="N687" s="43">
        <v>3</v>
      </c>
      <c r="O687" s="43">
        <v>3</v>
      </c>
      <c r="P687" s="44">
        <v>1</v>
      </c>
      <c r="Q687" s="43">
        <v>3</v>
      </c>
      <c r="R687" s="43">
        <v>3</v>
      </c>
      <c r="S687" s="47">
        <f t="shared" si="33"/>
        <v>35</v>
      </c>
      <c r="T687" s="47">
        <f t="shared" si="34"/>
        <v>2.8145995998534659</v>
      </c>
      <c r="U687" s="47">
        <v>3</v>
      </c>
      <c r="V687" s="47" t="str">
        <f t="shared" si="35"/>
        <v>SEDANG</v>
      </c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8"/>
    </row>
    <row r="688" spans="1:43" x14ac:dyDescent="0.2">
      <c r="A688" s="28" t="s">
        <v>1201</v>
      </c>
      <c r="B688" s="42" t="s">
        <v>69</v>
      </c>
      <c r="C688" s="42">
        <v>15</v>
      </c>
      <c r="D688" s="42">
        <v>9</v>
      </c>
      <c r="E688" s="43">
        <v>2</v>
      </c>
      <c r="F688" s="44">
        <v>3</v>
      </c>
      <c r="G688" s="44">
        <v>3</v>
      </c>
      <c r="H688" s="44">
        <v>3</v>
      </c>
      <c r="I688" s="43">
        <v>4</v>
      </c>
      <c r="J688" s="43">
        <v>4</v>
      </c>
      <c r="K688" s="43">
        <v>4</v>
      </c>
      <c r="L688" s="44">
        <v>2</v>
      </c>
      <c r="M688" s="43">
        <v>4</v>
      </c>
      <c r="N688" s="43">
        <v>4</v>
      </c>
      <c r="O688" s="43">
        <v>4</v>
      </c>
      <c r="P688" s="44">
        <v>2</v>
      </c>
      <c r="Q688" s="43">
        <v>4</v>
      </c>
      <c r="R688" s="43">
        <v>4</v>
      </c>
      <c r="S688" s="47">
        <f t="shared" si="33"/>
        <v>47</v>
      </c>
      <c r="T688" s="47">
        <f t="shared" si="34"/>
        <v>3.8743790051353266</v>
      </c>
      <c r="U688" s="47">
        <v>4</v>
      </c>
      <c r="V688" s="47" t="str">
        <f t="shared" si="35"/>
        <v>TINGGI</v>
      </c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8"/>
    </row>
    <row r="689" spans="1:43" x14ac:dyDescent="0.2">
      <c r="A689" s="28" t="s">
        <v>1202</v>
      </c>
      <c r="B689" s="42" t="s">
        <v>69</v>
      </c>
      <c r="C689" s="42">
        <v>14</v>
      </c>
      <c r="D689" s="42">
        <v>9</v>
      </c>
      <c r="E689" s="43">
        <v>3</v>
      </c>
      <c r="F689" s="44">
        <v>2</v>
      </c>
      <c r="G689" s="44">
        <v>2</v>
      </c>
      <c r="H689" s="44">
        <v>2</v>
      </c>
      <c r="I689" s="43">
        <v>3</v>
      </c>
      <c r="J689" s="43">
        <v>3</v>
      </c>
      <c r="K689" s="43">
        <v>4</v>
      </c>
      <c r="L689" s="44">
        <v>2</v>
      </c>
      <c r="M689" s="43">
        <v>3</v>
      </c>
      <c r="N689" s="43">
        <v>3</v>
      </c>
      <c r="O689" s="43">
        <v>3</v>
      </c>
      <c r="P689" s="44">
        <v>2</v>
      </c>
      <c r="Q689" s="43">
        <v>3</v>
      </c>
      <c r="R689" s="43">
        <v>3</v>
      </c>
      <c r="S689" s="47">
        <f t="shared" si="33"/>
        <v>38</v>
      </c>
      <c r="T689" s="47">
        <f t="shared" si="34"/>
        <v>3.164202288244474</v>
      </c>
      <c r="U689" s="47">
        <v>3</v>
      </c>
      <c r="V689" s="47" t="str">
        <f t="shared" si="35"/>
        <v>SEDANG</v>
      </c>
      <c r="W689" s="58"/>
      <c r="X689" s="58"/>
      <c r="Y689" s="58"/>
      <c r="Z689" s="58"/>
      <c r="AA689" s="58"/>
      <c r="AB689" s="58"/>
      <c r="AC689" s="58"/>
      <c r="AD689" s="58"/>
      <c r="AE689" s="58"/>
      <c r="AF689" s="58"/>
      <c r="AG689" s="58"/>
      <c r="AH689" s="58"/>
      <c r="AI689" s="58"/>
      <c r="AJ689" s="58"/>
      <c r="AK689" s="58"/>
      <c r="AL689" s="58"/>
      <c r="AM689" s="58"/>
      <c r="AN689" s="58"/>
      <c r="AO689" s="58"/>
      <c r="AP689" s="58"/>
      <c r="AQ689" s="58"/>
    </row>
    <row r="690" spans="1:43" x14ac:dyDescent="0.2">
      <c r="A690" s="28" t="s">
        <v>1203</v>
      </c>
      <c r="B690" s="42" t="s">
        <v>69</v>
      </c>
      <c r="C690" s="42">
        <v>14</v>
      </c>
      <c r="D690" s="42">
        <v>8</v>
      </c>
      <c r="E690" s="43">
        <v>2</v>
      </c>
      <c r="F690" s="44">
        <v>3</v>
      </c>
      <c r="G690" s="44">
        <v>3</v>
      </c>
      <c r="H690" s="44">
        <v>3</v>
      </c>
      <c r="I690" s="43">
        <v>3</v>
      </c>
      <c r="J690" s="43">
        <v>3</v>
      </c>
      <c r="K690" s="43">
        <v>3</v>
      </c>
      <c r="L690" s="44">
        <v>2</v>
      </c>
      <c r="M690" s="43">
        <v>3</v>
      </c>
      <c r="N690" s="43">
        <v>3</v>
      </c>
      <c r="O690" s="43">
        <v>3</v>
      </c>
      <c r="P690" s="44">
        <v>2</v>
      </c>
      <c r="Q690" s="43">
        <v>3</v>
      </c>
      <c r="R690" s="43">
        <v>3</v>
      </c>
      <c r="S690" s="47">
        <f t="shared" si="33"/>
        <v>39</v>
      </c>
      <c r="T690" s="47">
        <f t="shared" si="34"/>
        <v>3.2822064384153111</v>
      </c>
      <c r="U690" s="47">
        <v>3</v>
      </c>
      <c r="V690" s="47" t="str">
        <f t="shared" si="35"/>
        <v>SEDANG</v>
      </c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8"/>
    </row>
    <row r="691" spans="1:43" x14ac:dyDescent="0.2">
      <c r="A691" s="28" t="s">
        <v>1204</v>
      </c>
      <c r="B691" s="42" t="s">
        <v>69</v>
      </c>
      <c r="C691" s="42">
        <v>13</v>
      </c>
      <c r="D691" s="42">
        <v>8</v>
      </c>
      <c r="E691" s="43">
        <v>2</v>
      </c>
      <c r="F691" s="44">
        <v>1</v>
      </c>
      <c r="G691" s="44">
        <v>2</v>
      </c>
      <c r="H691" s="44">
        <v>2</v>
      </c>
      <c r="I691" s="43">
        <v>1</v>
      </c>
      <c r="J691" s="43">
        <v>4</v>
      </c>
      <c r="K691" s="43">
        <v>2</v>
      </c>
      <c r="L691" s="44">
        <v>2</v>
      </c>
      <c r="M691" s="43">
        <v>4</v>
      </c>
      <c r="N691" s="43">
        <v>2</v>
      </c>
      <c r="O691" s="43">
        <v>4</v>
      </c>
      <c r="P691" s="44">
        <v>2</v>
      </c>
      <c r="Q691" s="43">
        <v>2</v>
      </c>
      <c r="R691" s="43">
        <v>2</v>
      </c>
      <c r="S691" s="47">
        <f t="shared" si="33"/>
        <v>32</v>
      </c>
      <c r="T691" s="47">
        <f t="shared" si="34"/>
        <v>2.5198420997897464</v>
      </c>
      <c r="U691" s="47">
        <v>3</v>
      </c>
      <c r="V691" s="47" t="str">
        <f t="shared" si="35"/>
        <v>SEDANG</v>
      </c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</row>
    <row r="692" spans="1:43" x14ac:dyDescent="0.2">
      <c r="A692" s="28" t="s">
        <v>1205</v>
      </c>
      <c r="B692" s="42" t="s">
        <v>69</v>
      </c>
      <c r="C692" s="42">
        <v>13</v>
      </c>
      <c r="D692" s="42">
        <v>8</v>
      </c>
      <c r="E692" s="43">
        <v>3</v>
      </c>
      <c r="F692" s="44">
        <v>3</v>
      </c>
      <c r="G692" s="44">
        <v>2</v>
      </c>
      <c r="H692" s="44">
        <v>2</v>
      </c>
      <c r="I692" s="43">
        <v>3</v>
      </c>
      <c r="J692" s="43">
        <v>2</v>
      </c>
      <c r="K692" s="43">
        <v>3</v>
      </c>
      <c r="L692" s="44">
        <v>2</v>
      </c>
      <c r="M692" s="43">
        <v>3</v>
      </c>
      <c r="N692" s="43">
        <v>3</v>
      </c>
      <c r="O692" s="43">
        <v>2</v>
      </c>
      <c r="P692" s="44">
        <v>2</v>
      </c>
      <c r="Q692" s="43">
        <v>3</v>
      </c>
      <c r="R692" s="43">
        <v>3</v>
      </c>
      <c r="S692" s="47">
        <f t="shared" si="33"/>
        <v>36</v>
      </c>
      <c r="T692" s="47">
        <f t="shared" si="34"/>
        <v>3.0104413284003955</v>
      </c>
      <c r="U692" s="47">
        <v>3</v>
      </c>
      <c r="V692" s="47" t="str">
        <f t="shared" si="35"/>
        <v>SEDANG</v>
      </c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8"/>
    </row>
    <row r="693" spans="1:43" x14ac:dyDescent="0.2">
      <c r="A693" s="28" t="s">
        <v>1206</v>
      </c>
      <c r="B693" s="42" t="s">
        <v>69</v>
      </c>
      <c r="C693" s="42">
        <v>14</v>
      </c>
      <c r="D693" s="42">
        <v>9</v>
      </c>
      <c r="E693" s="43">
        <v>3</v>
      </c>
      <c r="F693" s="44">
        <v>3</v>
      </c>
      <c r="G693" s="44">
        <v>3</v>
      </c>
      <c r="H693" s="44">
        <v>3</v>
      </c>
      <c r="I693" s="43">
        <v>3</v>
      </c>
      <c r="J693" s="43">
        <v>3</v>
      </c>
      <c r="K693" s="43">
        <v>2</v>
      </c>
      <c r="L693" s="44">
        <v>2</v>
      </c>
      <c r="M693" s="43">
        <v>3</v>
      </c>
      <c r="N693" s="43">
        <v>2</v>
      </c>
      <c r="O693" s="43">
        <v>4</v>
      </c>
      <c r="P693" s="44">
        <v>1</v>
      </c>
      <c r="Q693" s="43">
        <v>4</v>
      </c>
      <c r="R693" s="43">
        <v>3</v>
      </c>
      <c r="S693" s="47">
        <f t="shared" si="33"/>
        <v>39</v>
      </c>
      <c r="T693" s="47">
        <f t="shared" si="34"/>
        <v>3.1696864815946735</v>
      </c>
      <c r="U693" s="47">
        <v>3</v>
      </c>
      <c r="V693" s="47" t="str">
        <f t="shared" si="35"/>
        <v>SEDANG</v>
      </c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8"/>
    </row>
    <row r="694" spans="1:43" x14ac:dyDescent="0.2">
      <c r="A694" s="28" t="s">
        <v>1207</v>
      </c>
      <c r="B694" s="42" t="s">
        <v>69</v>
      </c>
      <c r="C694" s="42">
        <v>14</v>
      </c>
      <c r="D694" s="42">
        <v>9</v>
      </c>
      <c r="E694" s="43">
        <v>3</v>
      </c>
      <c r="F694" s="44">
        <v>3</v>
      </c>
      <c r="G694" s="44">
        <v>1</v>
      </c>
      <c r="H694" s="44">
        <v>3</v>
      </c>
      <c r="I694" s="43">
        <v>3</v>
      </c>
      <c r="J694" s="43">
        <v>4</v>
      </c>
      <c r="K694" s="43">
        <v>3</v>
      </c>
      <c r="L694" s="44">
        <v>2</v>
      </c>
      <c r="M694" s="43">
        <v>3</v>
      </c>
      <c r="N694" s="43">
        <v>2</v>
      </c>
      <c r="O694" s="43">
        <v>3</v>
      </c>
      <c r="P694" s="44">
        <v>3</v>
      </c>
      <c r="Q694" s="43">
        <v>3</v>
      </c>
      <c r="R694" s="43">
        <v>4</v>
      </c>
      <c r="S694" s="47">
        <f t="shared" si="33"/>
        <v>40</v>
      </c>
      <c r="T694" s="47">
        <f t="shared" si="34"/>
        <v>3.2620360066993173</v>
      </c>
      <c r="U694" s="47">
        <v>3</v>
      </c>
      <c r="V694" s="47" t="str">
        <f t="shared" si="35"/>
        <v>SEDANG</v>
      </c>
      <c r="W694" s="58"/>
      <c r="X694" s="58"/>
      <c r="Y694" s="58"/>
      <c r="Z694" s="58"/>
      <c r="AA694" s="58"/>
      <c r="AB694" s="58"/>
      <c r="AC694" s="58"/>
      <c r="AD694" s="58"/>
      <c r="AE694" s="58"/>
      <c r="AF694" s="58"/>
      <c r="AG694" s="58"/>
      <c r="AH694" s="58"/>
      <c r="AI694" s="58"/>
      <c r="AJ694" s="58"/>
      <c r="AK694" s="58"/>
      <c r="AL694" s="58"/>
      <c r="AM694" s="58"/>
      <c r="AN694" s="58"/>
      <c r="AO694" s="58"/>
      <c r="AP694" s="58"/>
      <c r="AQ694" s="58"/>
    </row>
    <row r="695" spans="1:43" x14ac:dyDescent="0.2">
      <c r="A695" s="28" t="s">
        <v>1208</v>
      </c>
      <c r="B695" s="42" t="s">
        <v>69</v>
      </c>
      <c r="C695" s="42">
        <v>13</v>
      </c>
      <c r="D695" s="42">
        <v>8</v>
      </c>
      <c r="E695" s="43">
        <v>4</v>
      </c>
      <c r="F695" s="44">
        <v>4</v>
      </c>
      <c r="G695" s="44">
        <v>2</v>
      </c>
      <c r="H695" s="44">
        <v>2</v>
      </c>
      <c r="I695" s="43">
        <v>4</v>
      </c>
      <c r="J695" s="43">
        <v>4</v>
      </c>
      <c r="K695" s="43">
        <v>4</v>
      </c>
      <c r="L695" s="44">
        <v>2</v>
      </c>
      <c r="M695" s="43">
        <v>4</v>
      </c>
      <c r="N695" s="43">
        <v>4</v>
      </c>
      <c r="O695" s="43">
        <v>4</v>
      </c>
      <c r="P695" s="44">
        <v>2</v>
      </c>
      <c r="Q695" s="43">
        <v>4</v>
      </c>
      <c r="R695" s="43">
        <v>4</v>
      </c>
      <c r="S695" s="47">
        <f t="shared" si="33"/>
        <v>48</v>
      </c>
      <c r="T695" s="47">
        <f t="shared" si="34"/>
        <v>3.9240157532696567</v>
      </c>
      <c r="U695" s="47">
        <v>4</v>
      </c>
      <c r="V695" s="47" t="str">
        <f t="shared" si="35"/>
        <v>TINGGI</v>
      </c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8"/>
    </row>
    <row r="696" spans="1:43" x14ac:dyDescent="0.2">
      <c r="A696" s="28" t="s">
        <v>1209</v>
      </c>
      <c r="B696" s="42" t="s">
        <v>69</v>
      </c>
      <c r="C696" s="42">
        <v>14</v>
      </c>
      <c r="D696" s="42">
        <v>8</v>
      </c>
      <c r="E696" s="43">
        <v>3</v>
      </c>
      <c r="F696" s="44">
        <v>2</v>
      </c>
      <c r="G696" s="44">
        <v>2</v>
      </c>
      <c r="H696" s="44">
        <v>2</v>
      </c>
      <c r="I696" s="43">
        <v>2</v>
      </c>
      <c r="J696" s="43">
        <v>4</v>
      </c>
      <c r="K696" s="43">
        <v>3</v>
      </c>
      <c r="L696" s="44">
        <v>2</v>
      </c>
      <c r="M696" s="43">
        <v>3</v>
      </c>
      <c r="N696" s="43">
        <v>4</v>
      </c>
      <c r="O696" s="43">
        <v>4</v>
      </c>
      <c r="P696" s="44">
        <v>1</v>
      </c>
      <c r="Q696" s="43">
        <v>4</v>
      </c>
      <c r="R696" s="43">
        <v>3</v>
      </c>
      <c r="S696" s="47">
        <f t="shared" si="33"/>
        <v>39</v>
      </c>
      <c r="T696" s="47">
        <f t="shared" si="34"/>
        <v>3.1202972712791799</v>
      </c>
      <c r="U696" s="47">
        <v>3</v>
      </c>
      <c r="V696" s="47" t="str">
        <f t="shared" si="35"/>
        <v>SEDANG</v>
      </c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</row>
    <row r="697" spans="1:43" x14ac:dyDescent="0.2">
      <c r="A697" s="28" t="s">
        <v>1210</v>
      </c>
      <c r="B697" s="42" t="s">
        <v>69</v>
      </c>
      <c r="C697" s="42">
        <v>13</v>
      </c>
      <c r="D697" s="42">
        <v>9</v>
      </c>
      <c r="E697" s="43">
        <v>4</v>
      </c>
      <c r="F697" s="44">
        <v>4</v>
      </c>
      <c r="G697" s="44">
        <v>4</v>
      </c>
      <c r="H697" s="44">
        <v>3</v>
      </c>
      <c r="I697" s="43">
        <v>4</v>
      </c>
      <c r="J697" s="43">
        <v>4</v>
      </c>
      <c r="K697" s="43">
        <v>4</v>
      </c>
      <c r="L697" s="44">
        <v>2</v>
      </c>
      <c r="M697" s="43">
        <v>4</v>
      </c>
      <c r="N697" s="43">
        <v>1</v>
      </c>
      <c r="O697" s="43">
        <v>2</v>
      </c>
      <c r="P697" s="44">
        <v>1</v>
      </c>
      <c r="Q697" s="43">
        <v>4</v>
      </c>
      <c r="R697" s="43">
        <v>4</v>
      </c>
      <c r="S697" s="47">
        <f t="shared" si="33"/>
        <v>45</v>
      </c>
      <c r="T697" s="47">
        <f t="shared" si="34"/>
        <v>3.4945847614327801</v>
      </c>
      <c r="U697" s="47">
        <v>3</v>
      </c>
      <c r="V697" s="47" t="str">
        <f t="shared" si="35"/>
        <v>TINGGI</v>
      </c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8"/>
    </row>
    <row r="698" spans="1:43" x14ac:dyDescent="0.2">
      <c r="A698" s="28" t="s">
        <v>1211</v>
      </c>
      <c r="B698" s="42" t="s">
        <v>69</v>
      </c>
      <c r="C698" s="42">
        <v>13</v>
      </c>
      <c r="D698" s="42">
        <v>8</v>
      </c>
      <c r="E698" s="43">
        <v>3</v>
      </c>
      <c r="F698" s="44">
        <v>1</v>
      </c>
      <c r="G698" s="44">
        <v>2</v>
      </c>
      <c r="H698" s="44">
        <v>2</v>
      </c>
      <c r="I698" s="43">
        <v>3</v>
      </c>
      <c r="J698" s="43">
        <v>3</v>
      </c>
      <c r="K698" s="43">
        <v>4</v>
      </c>
      <c r="L698" s="44">
        <v>2</v>
      </c>
      <c r="M698" s="43">
        <v>3</v>
      </c>
      <c r="N698" s="43">
        <v>4</v>
      </c>
      <c r="O698" s="43">
        <v>3</v>
      </c>
      <c r="P698" s="44">
        <v>2</v>
      </c>
      <c r="Q698" s="43">
        <v>4</v>
      </c>
      <c r="R698" s="43">
        <v>4</v>
      </c>
      <c r="S698" s="47">
        <f t="shared" si="33"/>
        <v>40</v>
      </c>
      <c r="T698" s="47">
        <f t="shared" si="34"/>
        <v>3.2112078306866123</v>
      </c>
      <c r="U698" s="47">
        <v>3</v>
      </c>
      <c r="V698" s="47" t="str">
        <f t="shared" si="35"/>
        <v>SEDANG</v>
      </c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8"/>
    </row>
    <row r="699" spans="1:43" x14ac:dyDescent="0.2">
      <c r="A699" s="28" t="s">
        <v>1212</v>
      </c>
      <c r="B699" s="42" t="s">
        <v>69</v>
      </c>
      <c r="C699" s="42">
        <v>14</v>
      </c>
      <c r="D699" s="42">
        <v>8</v>
      </c>
      <c r="E699" s="43">
        <v>3</v>
      </c>
      <c r="F699" s="44">
        <v>2</v>
      </c>
      <c r="G699" s="44">
        <v>2</v>
      </c>
      <c r="H699" s="44">
        <v>1</v>
      </c>
      <c r="I699" s="43">
        <v>4</v>
      </c>
      <c r="J699" s="43">
        <v>3</v>
      </c>
      <c r="K699" s="43">
        <v>4</v>
      </c>
      <c r="L699" s="44">
        <v>2</v>
      </c>
      <c r="M699" s="43">
        <v>3</v>
      </c>
      <c r="N699" s="43">
        <v>4</v>
      </c>
      <c r="O699" s="43">
        <v>3</v>
      </c>
      <c r="P699" s="44">
        <v>1</v>
      </c>
      <c r="Q699" s="43">
        <v>4</v>
      </c>
      <c r="R699" s="43">
        <v>4</v>
      </c>
      <c r="S699" s="47">
        <f t="shared" si="33"/>
        <v>40</v>
      </c>
      <c r="T699" s="47">
        <f t="shared" si="34"/>
        <v>3.1255683242225625</v>
      </c>
      <c r="U699" s="47">
        <v>3</v>
      </c>
      <c r="V699" s="47" t="str">
        <f t="shared" si="35"/>
        <v>SEDANG</v>
      </c>
      <c r="W699" s="58"/>
      <c r="X699" s="58"/>
      <c r="Y699" s="58"/>
      <c r="Z699" s="58"/>
      <c r="AA699" s="58"/>
      <c r="AB699" s="58"/>
      <c r="AC699" s="58"/>
      <c r="AD699" s="58"/>
      <c r="AE699" s="58"/>
      <c r="AF699" s="58"/>
      <c r="AG699" s="58"/>
      <c r="AH699" s="58"/>
      <c r="AI699" s="58"/>
      <c r="AJ699" s="58"/>
      <c r="AK699" s="58"/>
      <c r="AL699" s="58"/>
      <c r="AM699" s="58"/>
      <c r="AN699" s="58"/>
      <c r="AO699" s="58"/>
      <c r="AP699" s="58"/>
      <c r="AQ699" s="58"/>
    </row>
    <row r="700" spans="1:43" x14ac:dyDescent="0.2">
      <c r="A700" s="28" t="s">
        <v>1213</v>
      </c>
      <c r="B700" s="42" t="s">
        <v>69</v>
      </c>
      <c r="C700" s="42">
        <v>14</v>
      </c>
      <c r="D700" s="42">
        <v>9</v>
      </c>
      <c r="E700" s="43">
        <v>4</v>
      </c>
      <c r="F700" s="44">
        <v>4</v>
      </c>
      <c r="G700" s="44">
        <v>4</v>
      </c>
      <c r="H700" s="44">
        <v>4</v>
      </c>
      <c r="I700" s="43">
        <v>4</v>
      </c>
      <c r="J700" s="43">
        <v>4</v>
      </c>
      <c r="K700" s="43">
        <v>4</v>
      </c>
      <c r="L700" s="44">
        <v>2</v>
      </c>
      <c r="M700" s="43">
        <v>3</v>
      </c>
      <c r="N700" s="43">
        <v>4</v>
      </c>
      <c r="O700" s="43">
        <v>4</v>
      </c>
      <c r="P700" s="44">
        <v>1</v>
      </c>
      <c r="Q700" s="43">
        <v>4</v>
      </c>
      <c r="R700" s="43">
        <v>4</v>
      </c>
      <c r="S700" s="47">
        <f t="shared" si="33"/>
        <v>50</v>
      </c>
      <c r="T700" s="47">
        <f t="shared" si="34"/>
        <v>4.0425190698483044</v>
      </c>
      <c r="U700" s="47">
        <v>4</v>
      </c>
      <c r="V700" s="47" t="str">
        <f t="shared" si="35"/>
        <v>TINGGI</v>
      </c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8"/>
    </row>
    <row r="701" spans="1:43" x14ac:dyDescent="0.2">
      <c r="A701" s="28" t="s">
        <v>1214</v>
      </c>
      <c r="B701" s="42" t="s">
        <v>69</v>
      </c>
      <c r="C701" s="42">
        <v>15</v>
      </c>
      <c r="D701" s="42">
        <v>8</v>
      </c>
      <c r="E701" s="43">
        <v>3</v>
      </c>
      <c r="F701" s="44">
        <v>3</v>
      </c>
      <c r="G701" s="44">
        <v>3</v>
      </c>
      <c r="H701" s="44">
        <v>2</v>
      </c>
      <c r="I701" s="43">
        <v>3</v>
      </c>
      <c r="J701" s="43">
        <v>3</v>
      </c>
      <c r="K701" s="43">
        <v>3</v>
      </c>
      <c r="L701" s="44">
        <v>2</v>
      </c>
      <c r="M701" s="43">
        <v>3</v>
      </c>
      <c r="N701" s="43">
        <v>3</v>
      </c>
      <c r="O701" s="43">
        <v>3</v>
      </c>
      <c r="P701" s="44">
        <v>2</v>
      </c>
      <c r="Q701" s="43">
        <v>3</v>
      </c>
      <c r="R701" s="43">
        <v>3</v>
      </c>
      <c r="S701" s="47">
        <f t="shared" si="33"/>
        <v>39</v>
      </c>
      <c r="T701" s="47">
        <f t="shared" si="34"/>
        <v>3.2822064384153111</v>
      </c>
      <c r="U701" s="47">
        <v>3</v>
      </c>
      <c r="V701" s="47" t="str">
        <f t="shared" si="35"/>
        <v>SEDANG</v>
      </c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</row>
    <row r="702" spans="1:43" x14ac:dyDescent="0.2">
      <c r="A702" s="28" t="s">
        <v>1215</v>
      </c>
      <c r="B702" s="42" t="s">
        <v>69</v>
      </c>
      <c r="C702" s="42">
        <v>13</v>
      </c>
      <c r="D702" s="42">
        <v>8</v>
      </c>
      <c r="E702" s="43">
        <v>4</v>
      </c>
      <c r="F702" s="44">
        <v>3</v>
      </c>
      <c r="G702" s="44">
        <v>4</v>
      </c>
      <c r="H702" s="44">
        <v>4</v>
      </c>
      <c r="I702" s="43">
        <v>4</v>
      </c>
      <c r="J702" s="43">
        <v>4</v>
      </c>
      <c r="K702" s="43">
        <v>4</v>
      </c>
      <c r="L702" s="44">
        <v>2</v>
      </c>
      <c r="M702" s="43">
        <v>4</v>
      </c>
      <c r="N702" s="43">
        <v>4</v>
      </c>
      <c r="O702" s="43">
        <v>4</v>
      </c>
      <c r="P702" s="44">
        <v>1</v>
      </c>
      <c r="Q702" s="43">
        <v>4</v>
      </c>
      <c r="R702" s="43">
        <v>4</v>
      </c>
      <c r="S702" s="47">
        <f t="shared" si="33"/>
        <v>50</v>
      </c>
      <c r="T702" s="47">
        <f t="shared" si="34"/>
        <v>4.0425190698483044</v>
      </c>
      <c r="U702" s="47">
        <v>4</v>
      </c>
      <c r="V702" s="47" t="str">
        <f t="shared" si="35"/>
        <v>TINGGI</v>
      </c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8"/>
      <c r="AJ702" s="58"/>
      <c r="AK702" s="58"/>
      <c r="AL702" s="58"/>
      <c r="AM702" s="58"/>
      <c r="AN702" s="58"/>
      <c r="AO702" s="58"/>
      <c r="AP702" s="58"/>
      <c r="AQ702" s="58"/>
    </row>
    <row r="703" spans="1:43" x14ac:dyDescent="0.2">
      <c r="A703" s="28" t="s">
        <v>1216</v>
      </c>
      <c r="B703" s="42" t="s">
        <v>69</v>
      </c>
      <c r="C703" s="42">
        <v>14</v>
      </c>
      <c r="D703" s="42">
        <v>9</v>
      </c>
      <c r="E703" s="43">
        <v>4</v>
      </c>
      <c r="F703" s="44">
        <v>2</v>
      </c>
      <c r="G703" s="44">
        <v>3</v>
      </c>
      <c r="H703" s="44">
        <v>4</v>
      </c>
      <c r="I703" s="43">
        <v>4</v>
      </c>
      <c r="J703" s="43">
        <v>4</v>
      </c>
      <c r="K703" s="43">
        <v>4</v>
      </c>
      <c r="L703" s="44">
        <v>2</v>
      </c>
      <c r="M703" s="43">
        <v>4</v>
      </c>
      <c r="N703" s="43">
        <v>4</v>
      </c>
      <c r="O703" s="43">
        <v>3</v>
      </c>
      <c r="P703" s="44">
        <v>2</v>
      </c>
      <c r="Q703" s="43">
        <v>4</v>
      </c>
      <c r="R703" s="43">
        <v>4</v>
      </c>
      <c r="S703" s="47">
        <f t="shared" si="33"/>
        <v>48</v>
      </c>
      <c r="T703" s="47">
        <f t="shared" si="34"/>
        <v>3.9549492080300115</v>
      </c>
      <c r="U703" s="47">
        <v>4</v>
      </c>
      <c r="V703" s="47" t="str">
        <f t="shared" si="35"/>
        <v>TINGGI</v>
      </c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58"/>
      <c r="AJ703" s="58"/>
      <c r="AK703" s="58"/>
      <c r="AL703" s="58"/>
      <c r="AM703" s="58"/>
      <c r="AN703" s="58"/>
      <c r="AO703" s="58"/>
      <c r="AP703" s="58"/>
      <c r="AQ703" s="58"/>
    </row>
    <row r="704" spans="1:43" x14ac:dyDescent="0.2">
      <c r="A704" s="28" t="s">
        <v>1217</v>
      </c>
      <c r="B704" s="42" t="s">
        <v>69</v>
      </c>
      <c r="C704" s="42">
        <v>14</v>
      </c>
      <c r="D704" s="42">
        <v>8</v>
      </c>
      <c r="E704" s="43">
        <v>3</v>
      </c>
      <c r="F704" s="44">
        <v>2</v>
      </c>
      <c r="G704" s="44">
        <v>1</v>
      </c>
      <c r="H704" s="44">
        <v>1</v>
      </c>
      <c r="I704" s="43">
        <v>2</v>
      </c>
      <c r="J704" s="43">
        <v>3</v>
      </c>
      <c r="K704" s="43">
        <v>3</v>
      </c>
      <c r="L704" s="44">
        <v>2</v>
      </c>
      <c r="M704" s="43">
        <v>2</v>
      </c>
      <c r="N704" s="43">
        <v>1</v>
      </c>
      <c r="O704" s="43">
        <v>3</v>
      </c>
      <c r="P704" s="44">
        <v>2</v>
      </c>
      <c r="Q704" s="43">
        <v>3</v>
      </c>
      <c r="R704" s="43">
        <v>3</v>
      </c>
      <c r="S704" s="47">
        <f t="shared" si="33"/>
        <v>31</v>
      </c>
      <c r="T704" s="47">
        <f t="shared" si="34"/>
        <v>2.4581928249036245</v>
      </c>
      <c r="U704" s="47">
        <v>2</v>
      </c>
      <c r="V704" s="47" t="str">
        <f t="shared" si="35"/>
        <v>RENDAH</v>
      </c>
      <c r="W704" s="58"/>
      <c r="X704" s="58"/>
      <c r="Y704" s="58"/>
      <c r="Z704" s="58"/>
      <c r="AA704" s="58"/>
      <c r="AB704" s="58"/>
      <c r="AC704" s="58"/>
      <c r="AD704" s="58"/>
      <c r="AE704" s="58"/>
      <c r="AF704" s="58"/>
      <c r="AG704" s="58"/>
      <c r="AH704" s="58"/>
      <c r="AI704" s="58"/>
      <c r="AJ704" s="58"/>
      <c r="AK704" s="58"/>
      <c r="AL704" s="58"/>
      <c r="AM704" s="58"/>
      <c r="AN704" s="58"/>
      <c r="AO704" s="58"/>
      <c r="AP704" s="58"/>
      <c r="AQ704" s="58"/>
    </row>
    <row r="705" spans="1:43" x14ac:dyDescent="0.2">
      <c r="A705" s="28" t="s">
        <v>1218</v>
      </c>
      <c r="B705" s="42" t="s">
        <v>69</v>
      </c>
      <c r="C705" s="42">
        <v>14</v>
      </c>
      <c r="D705" s="42">
        <v>8</v>
      </c>
      <c r="E705" s="43">
        <v>3</v>
      </c>
      <c r="F705" s="44">
        <v>2</v>
      </c>
      <c r="G705" s="44">
        <v>2</v>
      </c>
      <c r="H705" s="44">
        <v>3</v>
      </c>
      <c r="I705" s="43">
        <v>3</v>
      </c>
      <c r="J705" s="43">
        <v>3</v>
      </c>
      <c r="K705" s="43">
        <v>2</v>
      </c>
      <c r="L705" s="44">
        <v>2</v>
      </c>
      <c r="M705" s="43">
        <v>3</v>
      </c>
      <c r="N705" s="43">
        <v>1</v>
      </c>
      <c r="O705" s="43">
        <v>2</v>
      </c>
      <c r="P705" s="44">
        <v>2</v>
      </c>
      <c r="Q705" s="43">
        <v>2</v>
      </c>
      <c r="R705" s="43">
        <v>3</v>
      </c>
      <c r="S705" s="47">
        <f t="shared" si="33"/>
        <v>33</v>
      </c>
      <c r="T705" s="47">
        <f t="shared" si="34"/>
        <v>2.7074686038314688</v>
      </c>
      <c r="U705" s="47">
        <v>3</v>
      </c>
      <c r="V705" s="47" t="str">
        <f t="shared" si="35"/>
        <v>SEDANG</v>
      </c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58"/>
      <c r="AJ705" s="58"/>
      <c r="AK705" s="58"/>
      <c r="AL705" s="58"/>
      <c r="AM705" s="58"/>
      <c r="AN705" s="58"/>
      <c r="AO705" s="58"/>
      <c r="AP705" s="58"/>
      <c r="AQ705" s="58"/>
    </row>
    <row r="706" spans="1:43" x14ac:dyDescent="0.2">
      <c r="A706" s="28" t="s">
        <v>1219</v>
      </c>
      <c r="B706" s="42" t="s">
        <v>69</v>
      </c>
      <c r="C706" s="42">
        <v>14</v>
      </c>
      <c r="D706" s="42">
        <v>8</v>
      </c>
      <c r="E706" s="43">
        <v>3</v>
      </c>
      <c r="F706" s="44">
        <v>2</v>
      </c>
      <c r="G706" s="44">
        <v>3</v>
      </c>
      <c r="H706" s="44">
        <v>3</v>
      </c>
      <c r="I706" s="43">
        <v>4</v>
      </c>
      <c r="J706" s="43">
        <v>4</v>
      </c>
      <c r="K706" s="43">
        <v>3</v>
      </c>
      <c r="L706" s="44">
        <v>2</v>
      </c>
      <c r="M706" s="43">
        <v>2</v>
      </c>
      <c r="N706" s="43">
        <v>3</v>
      </c>
      <c r="O706" s="43">
        <v>3</v>
      </c>
      <c r="P706" s="44">
        <v>2</v>
      </c>
      <c r="Q706" s="43">
        <v>3</v>
      </c>
      <c r="R706" s="43">
        <v>3</v>
      </c>
      <c r="S706" s="47">
        <f t="shared" si="33"/>
        <v>40</v>
      </c>
      <c r="T706" s="47">
        <f t="shared" si="34"/>
        <v>3.3252017441380048</v>
      </c>
      <c r="U706" s="47">
        <v>3</v>
      </c>
      <c r="V706" s="47" t="str">
        <f t="shared" si="35"/>
        <v>SEDANG</v>
      </c>
      <c r="W706" s="58"/>
      <c r="X706" s="58"/>
      <c r="Y706" s="58"/>
      <c r="Z706" s="58"/>
      <c r="AA706" s="58"/>
      <c r="AB706" s="58"/>
      <c r="AC706" s="58"/>
      <c r="AD706" s="58"/>
      <c r="AE706" s="58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</row>
    <row r="707" spans="1:43" x14ac:dyDescent="0.2">
      <c r="A707" s="28" t="s">
        <v>1220</v>
      </c>
      <c r="B707" s="42" t="s">
        <v>69</v>
      </c>
      <c r="C707" s="42">
        <v>14</v>
      </c>
      <c r="D707" s="42">
        <v>8</v>
      </c>
      <c r="E707" s="43">
        <v>2</v>
      </c>
      <c r="F707" s="44">
        <v>2</v>
      </c>
      <c r="G707" s="44">
        <v>3</v>
      </c>
      <c r="H707" s="44">
        <v>2</v>
      </c>
      <c r="I707" s="43">
        <v>2</v>
      </c>
      <c r="J707" s="43">
        <v>3</v>
      </c>
      <c r="K707" s="43">
        <v>2</v>
      </c>
      <c r="L707" s="44">
        <v>2</v>
      </c>
      <c r="M707" s="43">
        <v>2</v>
      </c>
      <c r="N707" s="43">
        <v>2</v>
      </c>
      <c r="O707" s="43">
        <v>2</v>
      </c>
      <c r="P707" s="44">
        <v>3</v>
      </c>
      <c r="Q707" s="43">
        <v>3</v>
      </c>
      <c r="R707" s="43">
        <v>2</v>
      </c>
      <c r="S707" s="47">
        <f t="shared" si="33"/>
        <v>32</v>
      </c>
      <c r="T707" s="47">
        <f t="shared" si="34"/>
        <v>2.680787132451306</v>
      </c>
      <c r="U707" s="47">
        <v>3</v>
      </c>
      <c r="V707" s="47" t="str">
        <f t="shared" si="35"/>
        <v>SEDANG</v>
      </c>
      <c r="W707" s="58"/>
      <c r="X707" s="58"/>
      <c r="Y707" s="58"/>
      <c r="Z707" s="58"/>
      <c r="AA707" s="58"/>
      <c r="AB707" s="58"/>
      <c r="AC707" s="58"/>
      <c r="AD707" s="58"/>
      <c r="AE707" s="58"/>
      <c r="AF707" s="58"/>
      <c r="AG707" s="58"/>
      <c r="AH707" s="58"/>
      <c r="AI707" s="58"/>
      <c r="AJ707" s="58"/>
      <c r="AK707" s="58"/>
      <c r="AL707" s="58"/>
      <c r="AM707" s="58"/>
      <c r="AN707" s="58"/>
      <c r="AO707" s="58"/>
      <c r="AP707" s="58"/>
      <c r="AQ707" s="58"/>
    </row>
    <row r="708" spans="1:43" x14ac:dyDescent="0.2">
      <c r="A708" s="28" t="s">
        <v>1221</v>
      </c>
      <c r="B708" s="42" t="s">
        <v>69</v>
      </c>
      <c r="C708" s="42">
        <v>14</v>
      </c>
      <c r="D708" s="42">
        <v>9</v>
      </c>
      <c r="E708" s="43">
        <v>3</v>
      </c>
      <c r="F708" s="44">
        <v>2</v>
      </c>
      <c r="G708" s="44">
        <v>3</v>
      </c>
      <c r="H708" s="44">
        <v>2</v>
      </c>
      <c r="I708" s="43">
        <v>3</v>
      </c>
      <c r="J708" s="43">
        <v>3</v>
      </c>
      <c r="K708" s="43">
        <v>2</v>
      </c>
      <c r="L708" s="44">
        <v>2</v>
      </c>
      <c r="M708" s="43">
        <v>2</v>
      </c>
      <c r="N708" s="43">
        <v>3</v>
      </c>
      <c r="O708" s="43">
        <v>3</v>
      </c>
      <c r="P708" s="44">
        <v>1</v>
      </c>
      <c r="Q708" s="43">
        <v>2</v>
      </c>
      <c r="R708" s="43">
        <v>2</v>
      </c>
      <c r="S708" s="47">
        <f t="shared" si="33"/>
        <v>33</v>
      </c>
      <c r="T708" s="47">
        <f t="shared" si="34"/>
        <v>2.7074686038314688</v>
      </c>
      <c r="U708" s="47">
        <v>3</v>
      </c>
      <c r="V708" s="47" t="str">
        <f t="shared" si="35"/>
        <v>SEDANG</v>
      </c>
      <c r="W708" s="58"/>
      <c r="X708" s="58"/>
      <c r="Y708" s="58"/>
      <c r="Z708" s="58"/>
      <c r="AA708" s="58"/>
      <c r="AB708" s="58"/>
      <c r="AC708" s="58"/>
      <c r="AD708" s="58"/>
      <c r="AE708" s="58"/>
      <c r="AF708" s="58"/>
      <c r="AG708" s="58"/>
      <c r="AH708" s="58"/>
      <c r="AI708" s="58"/>
      <c r="AJ708" s="58"/>
      <c r="AK708" s="58"/>
      <c r="AL708" s="58"/>
      <c r="AM708" s="58"/>
      <c r="AN708" s="58"/>
      <c r="AO708" s="58"/>
      <c r="AP708" s="58"/>
      <c r="AQ708" s="58"/>
    </row>
    <row r="709" spans="1:43" x14ac:dyDescent="0.2">
      <c r="A709" s="28" t="s">
        <v>1222</v>
      </c>
      <c r="B709" s="42" t="s">
        <v>69</v>
      </c>
      <c r="C709" s="42">
        <v>14</v>
      </c>
      <c r="D709" s="42">
        <v>8</v>
      </c>
      <c r="E709" s="43">
        <v>3</v>
      </c>
      <c r="F709" s="44">
        <v>3</v>
      </c>
      <c r="G709" s="44">
        <v>4</v>
      </c>
      <c r="H709" s="44">
        <v>3</v>
      </c>
      <c r="I709" s="43">
        <v>2</v>
      </c>
      <c r="J709" s="43">
        <v>4</v>
      </c>
      <c r="K709" s="43">
        <v>4</v>
      </c>
      <c r="L709" s="44">
        <v>2</v>
      </c>
      <c r="M709" s="43">
        <v>2</v>
      </c>
      <c r="N709" s="43">
        <v>2</v>
      </c>
      <c r="O709" s="43">
        <v>2</v>
      </c>
      <c r="P709" s="44">
        <v>2</v>
      </c>
      <c r="Q709" s="43">
        <v>2</v>
      </c>
      <c r="R709" s="43">
        <v>2</v>
      </c>
      <c r="S709" s="47">
        <f t="shared" si="33"/>
        <v>37</v>
      </c>
      <c r="T709" s="47">
        <f t="shared" si="34"/>
        <v>3.0264420453485026</v>
      </c>
      <c r="U709" s="47">
        <v>3</v>
      </c>
      <c r="V709" s="47" t="str">
        <f t="shared" si="35"/>
        <v>SEDANG</v>
      </c>
      <c r="W709" s="58"/>
      <c r="X709" s="58"/>
      <c r="Y709" s="58"/>
      <c r="Z709" s="58"/>
      <c r="AA709" s="58"/>
      <c r="AB709" s="58"/>
      <c r="AC709" s="58"/>
      <c r="AD709" s="58"/>
      <c r="AE709" s="58"/>
      <c r="AF709" s="58"/>
      <c r="AG709" s="58"/>
      <c r="AH709" s="58"/>
      <c r="AI709" s="58"/>
      <c r="AJ709" s="58"/>
      <c r="AK709" s="58"/>
      <c r="AL709" s="58"/>
      <c r="AM709" s="58"/>
      <c r="AN709" s="58"/>
      <c r="AO709" s="58"/>
      <c r="AP709" s="58"/>
      <c r="AQ709" s="58"/>
    </row>
    <row r="710" spans="1:43" x14ac:dyDescent="0.2">
      <c r="A710" s="28" t="s">
        <v>1223</v>
      </c>
      <c r="B710" s="42" t="s">
        <v>69</v>
      </c>
      <c r="C710" s="42">
        <v>15</v>
      </c>
      <c r="D710" s="42">
        <v>9</v>
      </c>
      <c r="E710" s="43">
        <v>2</v>
      </c>
      <c r="F710" s="44">
        <v>3</v>
      </c>
      <c r="G710" s="44">
        <v>2</v>
      </c>
      <c r="H710" s="44">
        <v>2</v>
      </c>
      <c r="I710" s="43">
        <v>1</v>
      </c>
      <c r="J710" s="43">
        <v>2</v>
      </c>
      <c r="K710" s="43">
        <v>2</v>
      </c>
      <c r="L710" s="44">
        <v>2</v>
      </c>
      <c r="M710" s="43">
        <v>2</v>
      </c>
      <c r="N710" s="43">
        <v>2</v>
      </c>
      <c r="O710" s="43">
        <v>2</v>
      </c>
      <c r="P710" s="44">
        <v>1</v>
      </c>
      <c r="Q710" s="43">
        <v>1</v>
      </c>
      <c r="R710" s="43">
        <v>2</v>
      </c>
      <c r="S710" s="47">
        <f t="shared" si="33"/>
        <v>26</v>
      </c>
      <c r="T710" s="47">
        <f t="shared" si="34"/>
        <v>2.1223954403352772</v>
      </c>
      <c r="U710" s="47">
        <v>2</v>
      </c>
      <c r="V710" s="47" t="str">
        <f t="shared" si="35"/>
        <v>RENDAH</v>
      </c>
      <c r="W710" s="58"/>
      <c r="X710" s="58"/>
      <c r="Y710" s="58"/>
      <c r="Z710" s="58"/>
      <c r="AA710" s="58"/>
      <c r="AB710" s="58"/>
      <c r="AC710" s="58"/>
      <c r="AD710" s="58"/>
      <c r="AE710" s="58"/>
      <c r="AF710" s="58"/>
      <c r="AG710" s="58"/>
      <c r="AH710" s="58"/>
      <c r="AI710" s="58"/>
      <c r="AJ710" s="58"/>
      <c r="AK710" s="58"/>
      <c r="AL710" s="58"/>
      <c r="AM710" s="58"/>
      <c r="AN710" s="58"/>
      <c r="AO710" s="58"/>
      <c r="AP710" s="58"/>
      <c r="AQ710" s="58"/>
    </row>
    <row r="711" spans="1:43" x14ac:dyDescent="0.2">
      <c r="A711" s="28" t="s">
        <v>1224</v>
      </c>
      <c r="B711" s="42" t="s">
        <v>69</v>
      </c>
      <c r="C711" s="42">
        <v>14</v>
      </c>
      <c r="D711" s="42">
        <v>9</v>
      </c>
      <c r="E711" s="43">
        <v>3</v>
      </c>
      <c r="F711" s="44">
        <v>3</v>
      </c>
      <c r="G711" s="44">
        <v>3</v>
      </c>
      <c r="H711" s="44">
        <v>3</v>
      </c>
      <c r="I711" s="43">
        <v>3</v>
      </c>
      <c r="J711" s="43">
        <v>3</v>
      </c>
      <c r="K711" s="43">
        <v>3</v>
      </c>
      <c r="L711" s="44">
        <v>2</v>
      </c>
      <c r="M711" s="43">
        <v>3</v>
      </c>
      <c r="N711" s="43">
        <v>3</v>
      </c>
      <c r="O711" s="43">
        <v>3</v>
      </c>
      <c r="P711" s="44">
        <v>2</v>
      </c>
      <c r="Q711" s="43">
        <v>3</v>
      </c>
      <c r="R711" s="43">
        <v>3</v>
      </c>
      <c r="S711" s="47">
        <f t="shared" si="33"/>
        <v>40</v>
      </c>
      <c r="T711" s="47">
        <f t="shared" si="34"/>
        <v>3.3778342576469993</v>
      </c>
      <c r="U711" s="47">
        <v>3</v>
      </c>
      <c r="V711" s="47" t="str">
        <f t="shared" si="35"/>
        <v>SEDANG</v>
      </c>
      <c r="W711" s="58"/>
      <c r="X711" s="58"/>
      <c r="Y711" s="58"/>
      <c r="Z711" s="58"/>
      <c r="AA711" s="58"/>
      <c r="AB711" s="58"/>
      <c r="AC711" s="58"/>
      <c r="AD711" s="58"/>
      <c r="AE711" s="58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</row>
    <row r="712" spans="1:43" x14ac:dyDescent="0.2">
      <c r="A712" s="28" t="s">
        <v>1225</v>
      </c>
      <c r="B712" s="42" t="s">
        <v>69</v>
      </c>
      <c r="C712" s="42">
        <v>14</v>
      </c>
      <c r="D712" s="42">
        <v>8</v>
      </c>
      <c r="E712" s="43">
        <v>3</v>
      </c>
      <c r="F712" s="44">
        <v>2</v>
      </c>
      <c r="G712" s="44">
        <v>2</v>
      </c>
      <c r="H712" s="44">
        <v>2</v>
      </c>
      <c r="I712" s="43">
        <v>2</v>
      </c>
      <c r="J712" s="43">
        <v>3</v>
      </c>
      <c r="K712" s="43">
        <v>3</v>
      </c>
      <c r="L712" s="44">
        <v>2</v>
      </c>
      <c r="M712" s="43">
        <v>2</v>
      </c>
      <c r="N712" s="43">
        <v>3</v>
      </c>
      <c r="O712" s="43">
        <v>3</v>
      </c>
      <c r="P712" s="44">
        <v>2</v>
      </c>
      <c r="Q712" s="43">
        <v>3</v>
      </c>
      <c r="R712" s="43">
        <v>3</v>
      </c>
      <c r="S712" s="47">
        <f t="shared" si="33"/>
        <v>35</v>
      </c>
      <c r="T712" s="47">
        <f t="shared" si="34"/>
        <v>2.9246582114572433</v>
      </c>
      <c r="U712" s="47">
        <v>3</v>
      </c>
      <c r="V712" s="47" t="str">
        <f t="shared" si="35"/>
        <v>SEDANG</v>
      </c>
      <c r="W712" s="58"/>
      <c r="X712" s="58"/>
      <c r="Y712" s="58"/>
      <c r="Z712" s="58"/>
      <c r="AA712" s="58"/>
      <c r="AB712" s="58"/>
      <c r="AC712" s="58"/>
      <c r="AD712" s="58"/>
      <c r="AE712" s="58"/>
      <c r="AF712" s="58"/>
      <c r="AG712" s="58"/>
      <c r="AH712" s="58"/>
      <c r="AI712" s="58"/>
      <c r="AJ712" s="58"/>
      <c r="AK712" s="58"/>
      <c r="AL712" s="58"/>
      <c r="AM712" s="58"/>
      <c r="AN712" s="58"/>
      <c r="AO712" s="58"/>
      <c r="AP712" s="58"/>
      <c r="AQ712" s="58"/>
    </row>
    <row r="713" spans="1:43" x14ac:dyDescent="0.2">
      <c r="A713" s="28" t="s">
        <v>1226</v>
      </c>
      <c r="B713" s="42" t="s">
        <v>69</v>
      </c>
      <c r="C713" s="42">
        <v>14</v>
      </c>
      <c r="D713" s="42">
        <v>7</v>
      </c>
      <c r="E713" s="43">
        <v>2</v>
      </c>
      <c r="F713" s="44">
        <v>3</v>
      </c>
      <c r="G713" s="44">
        <v>3</v>
      </c>
      <c r="H713" s="44">
        <v>2</v>
      </c>
      <c r="I713" s="43">
        <v>3</v>
      </c>
      <c r="J713" s="43">
        <v>3</v>
      </c>
      <c r="K713" s="43">
        <v>3</v>
      </c>
      <c r="L713" s="44">
        <v>2</v>
      </c>
      <c r="M713" s="43">
        <v>3</v>
      </c>
      <c r="N713" s="43">
        <v>4</v>
      </c>
      <c r="O713" s="43">
        <v>4</v>
      </c>
      <c r="P713" s="44">
        <v>3</v>
      </c>
      <c r="Q713" s="43">
        <v>3</v>
      </c>
      <c r="R713" s="43">
        <v>3</v>
      </c>
      <c r="S713" s="47">
        <f t="shared" si="33"/>
        <v>41</v>
      </c>
      <c r="T713" s="47">
        <f t="shared" si="34"/>
        <v>3.4219396128608461</v>
      </c>
      <c r="U713" s="47">
        <v>3</v>
      </c>
      <c r="V713" s="47" t="str">
        <f t="shared" si="35"/>
        <v>SEDANG</v>
      </c>
      <c r="W713" s="58"/>
      <c r="X713" s="58"/>
      <c r="Y713" s="58"/>
      <c r="Z713" s="58"/>
      <c r="AA713" s="58"/>
      <c r="AB713" s="58"/>
      <c r="AC713" s="58"/>
      <c r="AD713" s="58"/>
      <c r="AE713" s="58"/>
      <c r="AF713" s="58"/>
      <c r="AG713" s="58"/>
      <c r="AH713" s="58"/>
      <c r="AI713" s="58"/>
      <c r="AJ713" s="58"/>
      <c r="AK713" s="58"/>
      <c r="AL713" s="58"/>
      <c r="AM713" s="58"/>
      <c r="AN713" s="58"/>
      <c r="AO713" s="58"/>
      <c r="AP713" s="58"/>
      <c r="AQ713" s="58"/>
    </row>
    <row r="714" spans="1:43" x14ac:dyDescent="0.2">
      <c r="A714" s="28" t="s">
        <v>1227</v>
      </c>
      <c r="B714" s="42" t="s">
        <v>69</v>
      </c>
      <c r="C714" s="42">
        <v>14</v>
      </c>
      <c r="D714" s="42">
        <v>8</v>
      </c>
      <c r="E714" s="43">
        <v>4</v>
      </c>
      <c r="F714" s="44">
        <v>3</v>
      </c>
      <c r="G714" s="44">
        <v>3</v>
      </c>
      <c r="H714" s="44">
        <v>3</v>
      </c>
      <c r="I714" s="43">
        <v>4</v>
      </c>
      <c r="J714" s="43">
        <v>4</v>
      </c>
      <c r="K714" s="43">
        <v>4</v>
      </c>
      <c r="L714" s="44">
        <v>2</v>
      </c>
      <c r="M714" s="43">
        <v>4</v>
      </c>
      <c r="N714" s="43">
        <v>2</v>
      </c>
      <c r="O714" s="43">
        <v>2</v>
      </c>
      <c r="P714" s="44">
        <v>2</v>
      </c>
      <c r="Q714" s="43">
        <v>4</v>
      </c>
      <c r="R714" s="43">
        <v>3</v>
      </c>
      <c r="S714" s="47">
        <f t="shared" si="33"/>
        <v>44</v>
      </c>
      <c r="T714" s="47">
        <f t="shared" si="34"/>
        <v>3.6132208562085348</v>
      </c>
      <c r="U714" s="47">
        <v>4</v>
      </c>
      <c r="V714" s="47" t="s">
        <v>1476</v>
      </c>
      <c r="W714" s="58"/>
      <c r="X714" s="58"/>
      <c r="Y714" s="58"/>
      <c r="Z714" s="58"/>
      <c r="AA714" s="58"/>
      <c r="AB714" s="58"/>
      <c r="AC714" s="58"/>
      <c r="AD714" s="58"/>
      <c r="AE714" s="58"/>
      <c r="AF714" s="58"/>
      <c r="AG714" s="58"/>
      <c r="AH714" s="58"/>
      <c r="AI714" s="58"/>
      <c r="AJ714" s="58"/>
      <c r="AK714" s="58"/>
      <c r="AL714" s="58"/>
      <c r="AM714" s="58"/>
      <c r="AN714" s="58"/>
      <c r="AO714" s="58"/>
      <c r="AP714" s="58"/>
      <c r="AQ714" s="58"/>
    </row>
    <row r="715" spans="1:43" x14ac:dyDescent="0.2">
      <c r="A715" s="28" t="s">
        <v>1228</v>
      </c>
      <c r="B715" s="42" t="s">
        <v>69</v>
      </c>
      <c r="C715" s="42">
        <v>14</v>
      </c>
      <c r="D715" s="42">
        <v>9</v>
      </c>
      <c r="E715" s="43">
        <v>1</v>
      </c>
      <c r="F715" s="44">
        <v>2</v>
      </c>
      <c r="G715" s="44">
        <v>2</v>
      </c>
      <c r="H715" s="44">
        <v>2</v>
      </c>
      <c r="I715" s="43">
        <v>3</v>
      </c>
      <c r="J715" s="43">
        <v>2</v>
      </c>
      <c r="K715" s="43">
        <v>3</v>
      </c>
      <c r="L715" s="44">
        <v>2</v>
      </c>
      <c r="M715" s="43">
        <v>3</v>
      </c>
      <c r="N715" s="43">
        <v>4</v>
      </c>
      <c r="O715" s="43">
        <v>4</v>
      </c>
      <c r="P715" s="44">
        <v>2</v>
      </c>
      <c r="Q715" s="43">
        <v>1</v>
      </c>
      <c r="R715" s="43">
        <v>3</v>
      </c>
      <c r="S715" s="47">
        <f t="shared" si="33"/>
        <v>34</v>
      </c>
      <c r="T715" s="47">
        <f t="shared" si="34"/>
        <v>2.6916438375324141</v>
      </c>
      <c r="U715" s="47">
        <v>3</v>
      </c>
      <c r="V715" s="47" t="str">
        <f t="shared" si="35"/>
        <v>SEDANG</v>
      </c>
      <c r="W715" s="58"/>
      <c r="X715" s="58"/>
      <c r="Y715" s="58"/>
      <c r="Z715" s="58"/>
      <c r="AA715" s="58"/>
      <c r="AB715" s="58"/>
      <c r="AC715" s="58"/>
      <c r="AD715" s="58"/>
      <c r="AE715" s="58"/>
      <c r="AF715" s="58"/>
      <c r="AG715" s="58"/>
      <c r="AH715" s="58"/>
      <c r="AI715" s="58"/>
      <c r="AJ715" s="58"/>
      <c r="AK715" s="58"/>
      <c r="AL715" s="58"/>
      <c r="AM715" s="58"/>
      <c r="AN715" s="58"/>
      <c r="AO715" s="58"/>
      <c r="AP715" s="58"/>
      <c r="AQ715" s="58"/>
    </row>
    <row r="716" spans="1:43" x14ac:dyDescent="0.2">
      <c r="A716" s="28" t="s">
        <v>1229</v>
      </c>
      <c r="B716" s="42" t="s">
        <v>69</v>
      </c>
      <c r="C716" s="42">
        <v>14</v>
      </c>
      <c r="D716" s="42">
        <v>8</v>
      </c>
      <c r="E716" s="43">
        <v>4</v>
      </c>
      <c r="F716" s="44">
        <v>4</v>
      </c>
      <c r="G716" s="44">
        <v>2</v>
      </c>
      <c r="H716" s="44">
        <v>3</v>
      </c>
      <c r="I716" s="43">
        <v>4</v>
      </c>
      <c r="J716" s="43">
        <v>3</v>
      </c>
      <c r="K716" s="43">
        <v>3</v>
      </c>
      <c r="L716" s="44">
        <v>2</v>
      </c>
      <c r="M716" s="43">
        <v>4</v>
      </c>
      <c r="N716" s="43">
        <v>3</v>
      </c>
      <c r="O716" s="43">
        <v>3</v>
      </c>
      <c r="P716" s="44">
        <v>2</v>
      </c>
      <c r="Q716" s="43">
        <v>4</v>
      </c>
      <c r="R716" s="43">
        <v>4</v>
      </c>
      <c r="S716" s="47">
        <f t="shared" si="33"/>
        <v>45</v>
      </c>
      <c r="T716" s="47">
        <f t="shared" si="34"/>
        <v>3.71778765919146</v>
      </c>
      <c r="U716" s="47">
        <v>4</v>
      </c>
      <c r="V716" s="47" t="str">
        <f t="shared" si="35"/>
        <v>TINGGI</v>
      </c>
      <c r="W716" s="58"/>
      <c r="X716" s="58"/>
      <c r="Y716" s="58"/>
      <c r="Z716" s="58"/>
      <c r="AA716" s="58"/>
      <c r="AB716" s="58"/>
      <c r="AC716" s="58"/>
      <c r="AD716" s="58"/>
      <c r="AE716" s="58"/>
      <c r="AF716" s="58"/>
      <c r="AG716" s="58"/>
      <c r="AH716" s="58"/>
      <c r="AI716" s="58"/>
      <c r="AJ716" s="58"/>
      <c r="AK716" s="58"/>
      <c r="AL716" s="58"/>
      <c r="AM716" s="58"/>
      <c r="AN716" s="58"/>
      <c r="AO716" s="58"/>
      <c r="AP716" s="58"/>
      <c r="AQ716" s="58"/>
    </row>
    <row r="717" spans="1:43" x14ac:dyDescent="0.2">
      <c r="A717" s="28" t="s">
        <v>1230</v>
      </c>
      <c r="B717" s="42" t="s">
        <v>69</v>
      </c>
      <c r="C717" s="42">
        <v>13</v>
      </c>
      <c r="D717" s="42">
        <v>8</v>
      </c>
      <c r="E717" s="43">
        <v>2</v>
      </c>
      <c r="F717" s="44">
        <v>1</v>
      </c>
      <c r="G717" s="44">
        <v>3</v>
      </c>
      <c r="H717" s="44">
        <v>3</v>
      </c>
      <c r="I717" s="43">
        <v>2</v>
      </c>
      <c r="J717" s="43">
        <v>3</v>
      </c>
      <c r="K717" s="43">
        <v>3</v>
      </c>
      <c r="L717" s="44">
        <v>2</v>
      </c>
      <c r="M717" s="43">
        <v>3</v>
      </c>
      <c r="N717" s="43">
        <v>4</v>
      </c>
      <c r="O717" s="43">
        <v>3</v>
      </c>
      <c r="P717" s="44">
        <v>2</v>
      </c>
      <c r="Q717" s="43">
        <v>3</v>
      </c>
      <c r="R717" s="43">
        <v>3</v>
      </c>
      <c r="S717" s="47">
        <f t="shared" si="33"/>
        <v>37</v>
      </c>
      <c r="T717" s="47">
        <f t="shared" si="34"/>
        <v>3.0159452205201513</v>
      </c>
      <c r="U717" s="47">
        <v>3</v>
      </c>
      <c r="V717" s="47" t="str">
        <f t="shared" si="35"/>
        <v>SEDANG</v>
      </c>
      <c r="W717" s="58"/>
      <c r="X717" s="58"/>
      <c r="Y717" s="58"/>
      <c r="Z717" s="58"/>
      <c r="AA717" s="58"/>
      <c r="AB717" s="58"/>
      <c r="AC717" s="58"/>
      <c r="AD717" s="58"/>
      <c r="AE717" s="58"/>
      <c r="AF717" s="58"/>
      <c r="AG717" s="58"/>
      <c r="AH717" s="58"/>
      <c r="AI717" s="58"/>
      <c r="AJ717" s="58"/>
      <c r="AK717" s="58"/>
      <c r="AL717" s="58"/>
      <c r="AM717" s="58"/>
      <c r="AN717" s="58"/>
      <c r="AO717" s="58"/>
      <c r="AP717" s="58"/>
      <c r="AQ717" s="58"/>
    </row>
    <row r="718" spans="1:43" x14ac:dyDescent="0.2">
      <c r="A718" s="28" t="s">
        <v>1231</v>
      </c>
      <c r="B718" s="42" t="s">
        <v>69</v>
      </c>
      <c r="C718" s="42">
        <v>14</v>
      </c>
      <c r="D718" s="42">
        <v>9</v>
      </c>
      <c r="E718" s="43">
        <v>3</v>
      </c>
      <c r="F718" s="44">
        <v>1</v>
      </c>
      <c r="G718" s="44">
        <v>1</v>
      </c>
      <c r="H718" s="44">
        <v>2</v>
      </c>
      <c r="I718" s="43">
        <v>2</v>
      </c>
      <c r="J718" s="43">
        <v>2</v>
      </c>
      <c r="K718" s="43">
        <v>2</v>
      </c>
      <c r="L718" s="44">
        <v>2</v>
      </c>
      <c r="M718" s="43">
        <v>2</v>
      </c>
      <c r="N718" s="43">
        <v>2</v>
      </c>
      <c r="O718" s="43">
        <v>2</v>
      </c>
      <c r="P718" s="44">
        <v>1</v>
      </c>
      <c r="Q718" s="43">
        <v>3</v>
      </c>
      <c r="R718" s="43">
        <v>2</v>
      </c>
      <c r="S718" s="47">
        <f t="shared" si="33"/>
        <v>27</v>
      </c>
      <c r="T718" s="47">
        <f t="shared" si="34"/>
        <v>2.1860415667574422</v>
      </c>
      <c r="U718" s="47">
        <v>2</v>
      </c>
      <c r="V718" s="47" t="str">
        <f t="shared" si="35"/>
        <v>RENDAH</v>
      </c>
      <c r="W718" s="58"/>
      <c r="X718" s="58"/>
      <c r="Y718" s="58"/>
      <c r="Z718" s="58"/>
      <c r="AA718" s="58"/>
      <c r="AB718" s="58"/>
      <c r="AC718" s="58"/>
      <c r="AD718" s="58"/>
      <c r="AE718" s="58"/>
      <c r="AF718" s="58"/>
      <c r="AG718" s="58"/>
      <c r="AH718" s="58"/>
      <c r="AI718" s="58"/>
      <c r="AJ718" s="58"/>
      <c r="AK718" s="58"/>
      <c r="AL718" s="58"/>
      <c r="AM718" s="58"/>
      <c r="AN718" s="58"/>
      <c r="AO718" s="58"/>
      <c r="AP718" s="58"/>
      <c r="AQ718" s="58"/>
    </row>
    <row r="719" spans="1:43" x14ac:dyDescent="0.2">
      <c r="A719" s="28" t="s">
        <v>1232</v>
      </c>
      <c r="B719" s="42" t="s">
        <v>69</v>
      </c>
      <c r="C719" s="42">
        <v>14</v>
      </c>
      <c r="D719" s="42">
        <v>9</v>
      </c>
      <c r="E719" s="43">
        <v>3</v>
      </c>
      <c r="F719" s="44">
        <v>2</v>
      </c>
      <c r="G719" s="44">
        <v>2</v>
      </c>
      <c r="H719" s="44">
        <v>3</v>
      </c>
      <c r="I719" s="43">
        <v>3</v>
      </c>
      <c r="J719" s="43">
        <v>3</v>
      </c>
      <c r="K719" s="43">
        <v>3</v>
      </c>
      <c r="L719" s="44">
        <v>2</v>
      </c>
      <c r="M719" s="43">
        <v>3</v>
      </c>
      <c r="N719" s="43">
        <v>2</v>
      </c>
      <c r="O719" s="43">
        <v>3</v>
      </c>
      <c r="P719" s="44">
        <v>3</v>
      </c>
      <c r="Q719" s="43">
        <v>3</v>
      </c>
      <c r="R719" s="43">
        <v>3</v>
      </c>
      <c r="S719" s="47">
        <f t="shared" si="33"/>
        <v>38</v>
      </c>
      <c r="T719" s="47">
        <f t="shared" si="34"/>
        <v>3.1891460485376038</v>
      </c>
      <c r="U719" s="47">
        <v>3</v>
      </c>
      <c r="V719" s="47" t="str">
        <f t="shared" si="35"/>
        <v>SEDANG</v>
      </c>
      <c r="W719" s="58"/>
      <c r="X719" s="58"/>
      <c r="Y719" s="58"/>
      <c r="Z719" s="58"/>
      <c r="AA719" s="58"/>
      <c r="AB719" s="58"/>
      <c r="AC719" s="58"/>
      <c r="AD719" s="58"/>
      <c r="AE719" s="58"/>
      <c r="AF719" s="58"/>
      <c r="AG719" s="58"/>
      <c r="AH719" s="58"/>
      <c r="AI719" s="58"/>
      <c r="AJ719" s="58"/>
      <c r="AK719" s="58"/>
      <c r="AL719" s="58"/>
      <c r="AM719" s="58"/>
      <c r="AN719" s="58"/>
      <c r="AO719" s="58"/>
      <c r="AP719" s="58"/>
      <c r="AQ719" s="58"/>
    </row>
    <row r="720" spans="1:43" x14ac:dyDescent="0.2">
      <c r="A720" s="28" t="s">
        <v>1233</v>
      </c>
      <c r="B720" s="42" t="s">
        <v>69</v>
      </c>
      <c r="C720" s="42">
        <v>13</v>
      </c>
      <c r="D720" s="42">
        <v>8</v>
      </c>
      <c r="E720" s="43">
        <v>3</v>
      </c>
      <c r="F720" s="44">
        <v>2</v>
      </c>
      <c r="G720" s="44">
        <v>1</v>
      </c>
      <c r="H720" s="44">
        <v>2</v>
      </c>
      <c r="I720" s="43">
        <v>3</v>
      </c>
      <c r="J720" s="43">
        <v>4</v>
      </c>
      <c r="K720" s="43">
        <v>2</v>
      </c>
      <c r="L720" s="44">
        <v>2</v>
      </c>
      <c r="M720" s="43">
        <v>2</v>
      </c>
      <c r="N720" s="43">
        <v>4</v>
      </c>
      <c r="O720" s="43">
        <v>3</v>
      </c>
      <c r="P720" s="44">
        <v>2</v>
      </c>
      <c r="Q720" s="43">
        <v>3</v>
      </c>
      <c r="R720" s="43">
        <v>3</v>
      </c>
      <c r="S720" s="47">
        <f t="shared" si="33"/>
        <v>36</v>
      </c>
      <c r="T720" s="47">
        <f t="shared" si="34"/>
        <v>2.9072379697334672</v>
      </c>
      <c r="U720" s="47">
        <v>3</v>
      </c>
      <c r="V720" s="47" t="str">
        <f t="shared" si="35"/>
        <v>SEDANG</v>
      </c>
      <c r="W720" s="58"/>
      <c r="X720" s="58"/>
      <c r="Y720" s="58"/>
      <c r="Z720" s="58"/>
      <c r="AA720" s="58"/>
      <c r="AB720" s="58"/>
      <c r="AC720" s="58"/>
      <c r="AD720" s="58"/>
      <c r="AE720" s="58"/>
      <c r="AF720" s="58"/>
      <c r="AG720" s="58"/>
      <c r="AH720" s="58"/>
      <c r="AI720" s="58"/>
      <c r="AJ720" s="58"/>
      <c r="AK720" s="58"/>
      <c r="AL720" s="58"/>
      <c r="AM720" s="58"/>
      <c r="AN720" s="58"/>
      <c r="AO720" s="58"/>
      <c r="AP720" s="58"/>
      <c r="AQ720" s="58"/>
    </row>
    <row r="721" spans="1:43" x14ac:dyDescent="0.2">
      <c r="A721" s="28" t="s">
        <v>1234</v>
      </c>
      <c r="B721" s="42" t="s">
        <v>69</v>
      </c>
      <c r="C721" s="42">
        <v>13</v>
      </c>
      <c r="D721" s="42">
        <v>8</v>
      </c>
      <c r="E721" s="43">
        <v>4</v>
      </c>
      <c r="F721" s="44">
        <v>3</v>
      </c>
      <c r="G721" s="44">
        <v>2</v>
      </c>
      <c r="H721" s="44">
        <v>1</v>
      </c>
      <c r="I721" s="43">
        <v>4</v>
      </c>
      <c r="J721" s="43">
        <v>3</v>
      </c>
      <c r="K721" s="43">
        <v>1</v>
      </c>
      <c r="L721" s="44">
        <v>2</v>
      </c>
      <c r="M721" s="43">
        <v>1</v>
      </c>
      <c r="N721" s="43">
        <v>1</v>
      </c>
      <c r="O721" s="43">
        <v>2</v>
      </c>
      <c r="P721" s="44">
        <v>1</v>
      </c>
      <c r="Q721" s="43">
        <v>4</v>
      </c>
      <c r="R721" s="43">
        <v>1</v>
      </c>
      <c r="S721" s="47">
        <f t="shared" si="33"/>
        <v>30</v>
      </c>
      <c r="T721" s="47">
        <f t="shared" si="34"/>
        <v>2.2014504507855066</v>
      </c>
      <c r="U721" s="47">
        <v>2</v>
      </c>
      <c r="V721" s="47" t="str">
        <f t="shared" si="35"/>
        <v>RENDAH</v>
      </c>
      <c r="W721" s="58"/>
      <c r="X721" s="58"/>
      <c r="Y721" s="58"/>
      <c r="Z721" s="58"/>
      <c r="AA721" s="58"/>
      <c r="AB721" s="58"/>
      <c r="AC721" s="58"/>
      <c r="AD721" s="58"/>
      <c r="AE721" s="58"/>
      <c r="AF721" s="58"/>
      <c r="AG721" s="58"/>
      <c r="AH721" s="58"/>
      <c r="AI721" s="58"/>
      <c r="AJ721" s="58"/>
      <c r="AK721" s="58"/>
      <c r="AL721" s="58"/>
      <c r="AM721" s="58"/>
      <c r="AN721" s="58"/>
      <c r="AO721" s="58"/>
      <c r="AP721" s="58"/>
      <c r="AQ721" s="58"/>
    </row>
    <row r="722" spans="1:43" x14ac:dyDescent="0.2">
      <c r="A722" s="28" t="s">
        <v>1235</v>
      </c>
      <c r="B722" s="42" t="s">
        <v>69</v>
      </c>
      <c r="C722" s="42">
        <v>14</v>
      </c>
      <c r="D722" s="42">
        <v>9</v>
      </c>
      <c r="E722" s="43">
        <v>3</v>
      </c>
      <c r="F722" s="44">
        <v>3</v>
      </c>
      <c r="G722" s="44">
        <v>2</v>
      </c>
      <c r="H722" s="44">
        <v>2</v>
      </c>
      <c r="I722" s="43">
        <v>2</v>
      </c>
      <c r="J722" s="43">
        <v>4</v>
      </c>
      <c r="K722" s="43">
        <v>2</v>
      </c>
      <c r="L722" s="44">
        <v>2</v>
      </c>
      <c r="M722" s="43">
        <v>2</v>
      </c>
      <c r="N722" s="43">
        <v>2</v>
      </c>
      <c r="O722" s="43">
        <v>3</v>
      </c>
      <c r="P722" s="44">
        <v>2</v>
      </c>
      <c r="Q722" s="43">
        <v>2</v>
      </c>
      <c r="R722" s="43">
        <v>3</v>
      </c>
      <c r="S722" s="47">
        <f t="shared" si="33"/>
        <v>34</v>
      </c>
      <c r="T722" s="47">
        <f t="shared" si="34"/>
        <v>2.8189427717740552</v>
      </c>
      <c r="U722" s="47">
        <v>3</v>
      </c>
      <c r="V722" s="47" t="str">
        <f t="shared" si="35"/>
        <v>SEDANG</v>
      </c>
      <c r="W722" s="58"/>
      <c r="X722" s="58"/>
      <c r="Y722" s="58"/>
      <c r="Z722" s="58"/>
      <c r="AA722" s="58"/>
      <c r="AB722" s="58"/>
      <c r="AC722" s="58"/>
      <c r="AD722" s="58"/>
      <c r="AE722" s="58"/>
      <c r="AF722" s="58"/>
      <c r="AG722" s="58"/>
      <c r="AH722" s="58"/>
      <c r="AI722" s="58"/>
      <c r="AJ722" s="58"/>
      <c r="AK722" s="58"/>
      <c r="AL722" s="58"/>
      <c r="AM722" s="58"/>
      <c r="AN722" s="58"/>
      <c r="AO722" s="58"/>
      <c r="AP722" s="58"/>
      <c r="AQ722" s="58"/>
    </row>
    <row r="723" spans="1:43" x14ac:dyDescent="0.2">
      <c r="A723" s="28" t="s">
        <v>1236</v>
      </c>
      <c r="B723" s="42" t="s">
        <v>69</v>
      </c>
      <c r="C723" s="42">
        <v>14</v>
      </c>
      <c r="D723" s="42">
        <v>9</v>
      </c>
      <c r="E723" s="43">
        <v>3</v>
      </c>
      <c r="F723" s="44">
        <v>3</v>
      </c>
      <c r="G723" s="44">
        <v>2</v>
      </c>
      <c r="H723" s="44">
        <v>3</v>
      </c>
      <c r="I723" s="43">
        <v>2</v>
      </c>
      <c r="J723" s="43">
        <v>3</v>
      </c>
      <c r="K723" s="43">
        <v>3</v>
      </c>
      <c r="L723" s="44">
        <v>2</v>
      </c>
      <c r="M723" s="43">
        <v>3</v>
      </c>
      <c r="N723" s="43">
        <v>3</v>
      </c>
      <c r="O723" s="43">
        <v>3</v>
      </c>
      <c r="P723" s="44">
        <v>3</v>
      </c>
      <c r="Q723" s="43">
        <v>3</v>
      </c>
      <c r="R723" s="43">
        <v>3</v>
      </c>
      <c r="S723" s="47">
        <f t="shared" si="33"/>
        <v>39</v>
      </c>
      <c r="T723" s="47">
        <f t="shared" si="34"/>
        <v>3.2822064384153111</v>
      </c>
      <c r="U723" s="47">
        <v>3</v>
      </c>
      <c r="V723" s="47" t="str">
        <f t="shared" si="35"/>
        <v>SEDANG</v>
      </c>
      <c r="W723" s="58"/>
      <c r="X723" s="58"/>
      <c r="Y723" s="58"/>
      <c r="Z723" s="58"/>
      <c r="AA723" s="58"/>
      <c r="AB723" s="58"/>
      <c r="AC723" s="58"/>
      <c r="AD723" s="58"/>
      <c r="AE723" s="58"/>
      <c r="AF723" s="58"/>
      <c r="AG723" s="58"/>
      <c r="AH723" s="58"/>
      <c r="AI723" s="58"/>
      <c r="AJ723" s="58"/>
      <c r="AK723" s="58"/>
      <c r="AL723" s="58"/>
      <c r="AM723" s="58"/>
      <c r="AN723" s="58"/>
      <c r="AO723" s="58"/>
      <c r="AP723" s="58"/>
      <c r="AQ723" s="58"/>
    </row>
    <row r="724" spans="1:43" x14ac:dyDescent="0.2">
      <c r="A724" s="28" t="s">
        <v>1237</v>
      </c>
      <c r="B724" s="42" t="s">
        <v>69</v>
      </c>
      <c r="C724" s="42">
        <v>14</v>
      </c>
      <c r="D724" s="42">
        <v>9</v>
      </c>
      <c r="E724" s="43">
        <v>3</v>
      </c>
      <c r="F724" s="44">
        <v>2</v>
      </c>
      <c r="G724" s="44">
        <v>2</v>
      </c>
      <c r="H724" s="44">
        <v>2</v>
      </c>
      <c r="I724" s="43">
        <v>3</v>
      </c>
      <c r="J724" s="43">
        <v>3</v>
      </c>
      <c r="K724" s="43">
        <v>3</v>
      </c>
      <c r="L724" s="44">
        <v>2</v>
      </c>
      <c r="M724" s="43">
        <v>3</v>
      </c>
      <c r="N724" s="43">
        <v>3</v>
      </c>
      <c r="O724" s="43">
        <v>3</v>
      </c>
      <c r="P724" s="44">
        <v>2</v>
      </c>
      <c r="Q724" s="43">
        <v>3</v>
      </c>
      <c r="R724" s="43">
        <v>3</v>
      </c>
      <c r="S724" s="47">
        <f t="shared" si="33"/>
        <v>37</v>
      </c>
      <c r="T724" s="47">
        <f t="shared" si="34"/>
        <v>3.0985810913172482</v>
      </c>
      <c r="U724" s="47">
        <v>3</v>
      </c>
      <c r="V724" s="47" t="str">
        <f t="shared" si="35"/>
        <v>SEDANG</v>
      </c>
      <c r="W724" s="58"/>
      <c r="X724" s="58"/>
      <c r="Y724" s="58"/>
      <c r="Z724" s="58"/>
      <c r="AA724" s="58"/>
      <c r="AB724" s="58"/>
      <c r="AC724" s="58"/>
      <c r="AD724" s="58"/>
      <c r="AE724" s="58"/>
      <c r="AF724" s="58"/>
      <c r="AG724" s="58"/>
      <c r="AH724" s="58"/>
      <c r="AI724" s="58"/>
      <c r="AJ724" s="58"/>
      <c r="AK724" s="58"/>
      <c r="AL724" s="58"/>
      <c r="AM724" s="58"/>
      <c r="AN724" s="58"/>
      <c r="AO724" s="58"/>
      <c r="AP724" s="58"/>
      <c r="AQ724" s="58"/>
    </row>
    <row r="725" spans="1:43" x14ac:dyDescent="0.2">
      <c r="A725" s="28" t="s">
        <v>1238</v>
      </c>
      <c r="B725" s="42" t="s">
        <v>69</v>
      </c>
      <c r="C725" s="42">
        <v>14</v>
      </c>
      <c r="D725" s="42">
        <v>8</v>
      </c>
      <c r="E725" s="43">
        <v>3</v>
      </c>
      <c r="F725" s="44">
        <v>3</v>
      </c>
      <c r="G725" s="44">
        <v>1</v>
      </c>
      <c r="H725" s="44">
        <v>3</v>
      </c>
      <c r="I725" s="43">
        <v>4</v>
      </c>
      <c r="J725" s="43">
        <v>4</v>
      </c>
      <c r="K725" s="43">
        <v>3</v>
      </c>
      <c r="L725" s="44">
        <v>2</v>
      </c>
      <c r="M725" s="43">
        <v>3</v>
      </c>
      <c r="N725" s="43">
        <v>3</v>
      </c>
      <c r="O725" s="43">
        <v>3</v>
      </c>
      <c r="P725" s="44">
        <v>3</v>
      </c>
      <c r="Q725" s="43">
        <v>3</v>
      </c>
      <c r="R725" s="43">
        <v>3</v>
      </c>
      <c r="S725" s="47">
        <f t="shared" si="33"/>
        <v>41</v>
      </c>
      <c r="T725" s="47">
        <f t="shared" si="34"/>
        <v>3.3569362369008573</v>
      </c>
      <c r="U725" s="47">
        <v>3</v>
      </c>
      <c r="V725" s="47" t="str">
        <f t="shared" si="35"/>
        <v>SEDANG</v>
      </c>
      <c r="W725" s="58"/>
      <c r="X725" s="58"/>
      <c r="Y725" s="58"/>
      <c r="Z725" s="58"/>
      <c r="AA725" s="58"/>
      <c r="AB725" s="58"/>
      <c r="AC725" s="58"/>
      <c r="AD725" s="58"/>
      <c r="AE725" s="58"/>
      <c r="AF725" s="58"/>
      <c r="AG725" s="58"/>
      <c r="AH725" s="58"/>
      <c r="AI725" s="58"/>
      <c r="AJ725" s="58"/>
      <c r="AK725" s="58"/>
      <c r="AL725" s="58"/>
      <c r="AM725" s="58"/>
      <c r="AN725" s="58"/>
      <c r="AO725" s="58"/>
      <c r="AP725" s="58"/>
      <c r="AQ725" s="58"/>
    </row>
    <row r="726" spans="1:43" x14ac:dyDescent="0.2">
      <c r="A726" s="28" t="s">
        <v>1239</v>
      </c>
      <c r="B726" s="42" t="s">
        <v>69</v>
      </c>
      <c r="C726" s="42">
        <v>14</v>
      </c>
      <c r="D726" s="42">
        <v>9</v>
      </c>
      <c r="E726" s="43">
        <v>4</v>
      </c>
      <c r="F726" s="44">
        <v>3</v>
      </c>
      <c r="G726" s="44">
        <v>3</v>
      </c>
      <c r="H726" s="44">
        <v>3</v>
      </c>
      <c r="I726" s="43">
        <v>4</v>
      </c>
      <c r="J726" s="43">
        <v>4</v>
      </c>
      <c r="K726" s="43">
        <v>4</v>
      </c>
      <c r="L726" s="44">
        <v>2</v>
      </c>
      <c r="M726" s="43">
        <v>4</v>
      </c>
      <c r="N726" s="43">
        <v>4</v>
      </c>
      <c r="O726" s="43">
        <v>4</v>
      </c>
      <c r="P726" s="44">
        <v>3</v>
      </c>
      <c r="Q726" s="43">
        <v>4</v>
      </c>
      <c r="R726" s="43">
        <v>3</v>
      </c>
      <c r="S726" s="47">
        <f t="shared" si="33"/>
        <v>49</v>
      </c>
      <c r="T726" s="47">
        <f t="shared" si="34"/>
        <v>4.1009784328488852</v>
      </c>
      <c r="U726" s="47">
        <v>4</v>
      </c>
      <c r="V726" s="47" t="str">
        <f t="shared" si="35"/>
        <v>TINGGI</v>
      </c>
      <c r="W726" s="58"/>
      <c r="X726" s="58"/>
      <c r="Y726" s="58"/>
      <c r="Z726" s="58"/>
      <c r="AA726" s="58"/>
      <c r="AB726" s="58"/>
      <c r="AC726" s="58"/>
      <c r="AD726" s="58"/>
      <c r="AE726" s="58"/>
      <c r="AF726" s="58"/>
      <c r="AG726" s="58"/>
      <c r="AH726" s="58"/>
      <c r="AI726" s="58"/>
      <c r="AJ726" s="58"/>
      <c r="AK726" s="58"/>
      <c r="AL726" s="58"/>
      <c r="AM726" s="58"/>
      <c r="AN726" s="58"/>
      <c r="AO726" s="58"/>
      <c r="AP726" s="58"/>
      <c r="AQ726" s="58"/>
    </row>
    <row r="727" spans="1:43" x14ac:dyDescent="0.2">
      <c r="A727" s="28" t="s">
        <v>1240</v>
      </c>
      <c r="B727" s="42" t="s">
        <v>69</v>
      </c>
      <c r="C727" s="42">
        <v>14</v>
      </c>
      <c r="D727" s="42">
        <v>8</v>
      </c>
      <c r="E727" s="43">
        <v>4</v>
      </c>
      <c r="F727" s="44">
        <v>3</v>
      </c>
      <c r="G727" s="44">
        <v>3</v>
      </c>
      <c r="H727" s="44">
        <v>2</v>
      </c>
      <c r="I727" s="43">
        <v>3</v>
      </c>
      <c r="J727" s="43">
        <v>3</v>
      </c>
      <c r="K727" s="43">
        <v>2</v>
      </c>
      <c r="L727" s="44">
        <v>2</v>
      </c>
      <c r="M727" s="43">
        <v>3</v>
      </c>
      <c r="N727" s="43">
        <v>4</v>
      </c>
      <c r="O727" s="43">
        <v>3</v>
      </c>
      <c r="P727" s="44">
        <v>3</v>
      </c>
      <c r="Q727" s="43">
        <v>3</v>
      </c>
      <c r="R727" s="43">
        <v>3</v>
      </c>
      <c r="S727" s="47">
        <f t="shared" si="33"/>
        <v>41</v>
      </c>
      <c r="T727" s="47">
        <f t="shared" si="34"/>
        <v>3.4219396128608461</v>
      </c>
      <c r="U727" s="47">
        <v>3</v>
      </c>
      <c r="V727" s="47" t="str">
        <f t="shared" si="35"/>
        <v>SEDANG</v>
      </c>
      <c r="W727" s="58"/>
      <c r="X727" s="58"/>
      <c r="Y727" s="58"/>
      <c r="Z727" s="58"/>
      <c r="AA727" s="58"/>
      <c r="AB727" s="58"/>
      <c r="AC727" s="58"/>
      <c r="AD727" s="58"/>
      <c r="AE727" s="58"/>
      <c r="AF727" s="58"/>
      <c r="AG727" s="58"/>
      <c r="AH727" s="58"/>
      <c r="AI727" s="58"/>
      <c r="AJ727" s="58"/>
      <c r="AK727" s="58"/>
      <c r="AL727" s="58"/>
      <c r="AM727" s="58"/>
      <c r="AN727" s="58"/>
      <c r="AO727" s="58"/>
      <c r="AP727" s="58"/>
      <c r="AQ727" s="58"/>
    </row>
    <row r="728" spans="1:43" x14ac:dyDescent="0.2">
      <c r="A728" s="28" t="s">
        <v>1241</v>
      </c>
      <c r="B728" s="42" t="s">
        <v>69</v>
      </c>
      <c r="C728" s="42">
        <v>12</v>
      </c>
      <c r="D728" s="42">
        <v>8</v>
      </c>
      <c r="E728" s="43">
        <v>3</v>
      </c>
      <c r="F728" s="44">
        <v>3</v>
      </c>
      <c r="G728" s="44">
        <v>3</v>
      </c>
      <c r="H728" s="44">
        <v>3</v>
      </c>
      <c r="I728" s="43">
        <v>4</v>
      </c>
      <c r="J728" s="43">
        <v>4</v>
      </c>
      <c r="K728" s="43">
        <v>4</v>
      </c>
      <c r="L728" s="44">
        <v>2</v>
      </c>
      <c r="M728" s="43">
        <v>4</v>
      </c>
      <c r="N728" s="43">
        <v>4</v>
      </c>
      <c r="O728" s="43">
        <v>4</v>
      </c>
      <c r="P728" s="44">
        <v>2</v>
      </c>
      <c r="Q728" s="43">
        <v>4</v>
      </c>
      <c r="R728" s="43">
        <v>4</v>
      </c>
      <c r="S728" s="47">
        <f t="shared" si="33"/>
        <v>48</v>
      </c>
      <c r="T728" s="47">
        <f t="shared" si="34"/>
        <v>3.9861265146715965</v>
      </c>
      <c r="U728" s="47">
        <v>4</v>
      </c>
      <c r="V728" s="47" t="str">
        <f t="shared" si="35"/>
        <v>TINGGI</v>
      </c>
      <c r="W728" s="58"/>
      <c r="X728" s="58"/>
      <c r="Y728" s="58"/>
      <c r="Z728" s="58"/>
      <c r="AA728" s="58"/>
      <c r="AB728" s="58"/>
      <c r="AC728" s="58"/>
      <c r="AD728" s="58"/>
      <c r="AE728" s="58"/>
      <c r="AF728" s="58"/>
      <c r="AG728" s="58"/>
      <c r="AH728" s="58"/>
      <c r="AI728" s="58"/>
      <c r="AJ728" s="58"/>
      <c r="AK728" s="58"/>
      <c r="AL728" s="58"/>
      <c r="AM728" s="58"/>
      <c r="AN728" s="58"/>
      <c r="AO728" s="58"/>
      <c r="AP728" s="58"/>
      <c r="AQ728" s="58"/>
    </row>
    <row r="729" spans="1:43" x14ac:dyDescent="0.2">
      <c r="A729" s="28" t="s">
        <v>1242</v>
      </c>
      <c r="B729" s="42" t="s">
        <v>69</v>
      </c>
      <c r="C729" s="42">
        <v>13</v>
      </c>
      <c r="D729" s="42">
        <v>8</v>
      </c>
      <c r="E729" s="43">
        <v>4</v>
      </c>
      <c r="F729" s="44">
        <v>4</v>
      </c>
      <c r="G729" s="44">
        <v>4</v>
      </c>
      <c r="H729" s="44">
        <v>4</v>
      </c>
      <c r="I729" s="43">
        <v>4</v>
      </c>
      <c r="J729" s="43">
        <v>4</v>
      </c>
      <c r="K729" s="43">
        <v>4</v>
      </c>
      <c r="L729" s="44">
        <v>2</v>
      </c>
      <c r="M729" s="43">
        <v>4</v>
      </c>
      <c r="N729" s="43">
        <v>4</v>
      </c>
      <c r="O729" s="43">
        <v>4</v>
      </c>
      <c r="P729" s="44">
        <v>2</v>
      </c>
      <c r="Q729" s="43">
        <v>4</v>
      </c>
      <c r="R729" s="43">
        <v>4</v>
      </c>
      <c r="S729" s="47">
        <f t="shared" si="33"/>
        <v>52</v>
      </c>
      <c r="T729" s="47">
        <f t="shared" si="34"/>
        <v>4.3269865847338806</v>
      </c>
      <c r="U729" s="47">
        <v>4</v>
      </c>
      <c r="V729" s="47" t="str">
        <f t="shared" si="35"/>
        <v>TINGGI</v>
      </c>
      <c r="W729" s="58"/>
      <c r="X729" s="58"/>
      <c r="Y729" s="58"/>
      <c r="Z729" s="58"/>
      <c r="AA729" s="58"/>
      <c r="AB729" s="58"/>
      <c r="AC729" s="58"/>
      <c r="AD729" s="58"/>
      <c r="AE729" s="58"/>
      <c r="AF729" s="58"/>
      <c r="AG729" s="58"/>
      <c r="AH729" s="58"/>
      <c r="AI729" s="58"/>
      <c r="AJ729" s="58"/>
      <c r="AK729" s="58"/>
      <c r="AL729" s="58"/>
      <c r="AM729" s="58"/>
      <c r="AN729" s="58"/>
      <c r="AO729" s="58"/>
      <c r="AP729" s="58"/>
      <c r="AQ729" s="58"/>
    </row>
    <row r="730" spans="1:43" x14ac:dyDescent="0.2">
      <c r="A730" s="28" t="s">
        <v>1243</v>
      </c>
      <c r="B730" s="42" t="s">
        <v>69</v>
      </c>
      <c r="C730" s="42">
        <v>14</v>
      </c>
      <c r="D730" s="42">
        <v>8</v>
      </c>
      <c r="E730" s="43">
        <v>4</v>
      </c>
      <c r="F730" s="44">
        <v>2</v>
      </c>
      <c r="G730" s="44">
        <v>1</v>
      </c>
      <c r="H730" s="44">
        <v>1</v>
      </c>
      <c r="I730" s="43">
        <v>1</v>
      </c>
      <c r="J730" s="43">
        <v>4</v>
      </c>
      <c r="K730" s="43">
        <v>1</v>
      </c>
      <c r="L730" s="44">
        <v>2</v>
      </c>
      <c r="M730" s="43">
        <v>2</v>
      </c>
      <c r="N730" s="43">
        <v>1</v>
      </c>
      <c r="O730" s="43">
        <v>1</v>
      </c>
      <c r="P730" s="44">
        <v>1</v>
      </c>
      <c r="Q730" s="43">
        <v>1</v>
      </c>
      <c r="R730" s="43">
        <v>2</v>
      </c>
      <c r="S730" s="47">
        <f t="shared" si="33"/>
        <v>24</v>
      </c>
      <c r="T730" s="47">
        <f t="shared" si="34"/>
        <v>1.7888067038563285</v>
      </c>
      <c r="U730" s="47">
        <v>2</v>
      </c>
      <c r="V730" s="47" t="str">
        <f t="shared" si="35"/>
        <v>RENDAH</v>
      </c>
      <c r="W730" s="58"/>
      <c r="X730" s="58"/>
      <c r="Y730" s="58"/>
      <c r="Z730" s="58"/>
      <c r="AA730" s="58"/>
      <c r="AB730" s="58"/>
      <c r="AC730" s="58"/>
      <c r="AD730" s="58"/>
      <c r="AE730" s="58"/>
      <c r="AF730" s="58"/>
      <c r="AG730" s="58"/>
      <c r="AH730" s="58"/>
      <c r="AI730" s="58"/>
      <c r="AJ730" s="58"/>
      <c r="AK730" s="58"/>
      <c r="AL730" s="58"/>
      <c r="AM730" s="58"/>
      <c r="AN730" s="58"/>
      <c r="AO730" s="58"/>
      <c r="AP730" s="58"/>
      <c r="AQ730" s="58"/>
    </row>
    <row r="731" spans="1:43" x14ac:dyDescent="0.2">
      <c r="A731" s="28" t="s">
        <v>1244</v>
      </c>
      <c r="B731" s="42" t="s">
        <v>69</v>
      </c>
      <c r="C731" s="42">
        <v>14</v>
      </c>
      <c r="D731" s="42">
        <v>8</v>
      </c>
      <c r="E731" s="43">
        <v>1</v>
      </c>
      <c r="F731" s="44">
        <v>4</v>
      </c>
      <c r="G731" s="44">
        <v>4</v>
      </c>
      <c r="H731" s="44">
        <v>4</v>
      </c>
      <c r="I731" s="43">
        <v>4</v>
      </c>
      <c r="J731" s="43">
        <v>4</v>
      </c>
      <c r="K731" s="43">
        <v>4</v>
      </c>
      <c r="L731" s="44">
        <v>2</v>
      </c>
      <c r="M731" s="43">
        <v>2</v>
      </c>
      <c r="N731" s="43">
        <v>4</v>
      </c>
      <c r="O731" s="43">
        <v>4</v>
      </c>
      <c r="P731" s="44">
        <v>4</v>
      </c>
      <c r="Q731" s="43">
        <v>1</v>
      </c>
      <c r="R731" s="43">
        <v>1</v>
      </c>
      <c r="S731" s="47">
        <f t="shared" si="33"/>
        <v>43</v>
      </c>
      <c r="T731" s="47">
        <f t="shared" si="34"/>
        <v>3.2379581001324906</v>
      </c>
      <c r="U731" s="47">
        <v>3</v>
      </c>
      <c r="V731" s="47" t="str">
        <f t="shared" si="35"/>
        <v>SEDANG</v>
      </c>
      <c r="W731" s="58"/>
      <c r="X731" s="58"/>
      <c r="Y731" s="58"/>
      <c r="Z731" s="58"/>
      <c r="AA731" s="58"/>
      <c r="AB731" s="58"/>
      <c r="AC731" s="58"/>
      <c r="AD731" s="58"/>
      <c r="AE731" s="58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</row>
    <row r="732" spans="1:43" x14ac:dyDescent="0.2">
      <c r="A732" s="28" t="s">
        <v>1245</v>
      </c>
      <c r="B732" s="42" t="s">
        <v>69</v>
      </c>
      <c r="C732" s="42">
        <v>13</v>
      </c>
      <c r="D732" s="42">
        <v>8</v>
      </c>
      <c r="E732" s="43">
        <v>3</v>
      </c>
      <c r="F732" s="44">
        <v>3</v>
      </c>
      <c r="G732" s="44">
        <v>2</v>
      </c>
      <c r="H732" s="44">
        <v>2</v>
      </c>
      <c r="I732" s="43">
        <v>3</v>
      </c>
      <c r="J732" s="43">
        <v>3</v>
      </c>
      <c r="K732" s="43">
        <v>2</v>
      </c>
      <c r="L732" s="44">
        <v>2</v>
      </c>
      <c r="M732" s="43">
        <v>2</v>
      </c>
      <c r="N732" s="43">
        <v>2</v>
      </c>
      <c r="O732" s="43">
        <v>3</v>
      </c>
      <c r="P732" s="44">
        <v>2</v>
      </c>
      <c r="Q732" s="43">
        <v>3</v>
      </c>
      <c r="R732" s="43">
        <v>3</v>
      </c>
      <c r="S732" s="47">
        <f t="shared" ref="S732:S795" si="36">SUM(E732:R732)</f>
        <v>35</v>
      </c>
      <c r="T732" s="47">
        <f t="shared" ref="T732:T795" si="37">GEOMEAN(E732:S732)</f>
        <v>2.9246582114572433</v>
      </c>
      <c r="U732" s="47">
        <v>3</v>
      </c>
      <c r="V732" s="47" t="str">
        <f t="shared" ref="V732:V795" si="38">IF(S732&lt;32,"RENDAH",IF(S732&lt;44,"SEDANG",IF(S732&gt;44,"TINGGI")))</f>
        <v>SEDANG</v>
      </c>
      <c r="W732" s="58"/>
      <c r="X732" s="58"/>
      <c r="Y732" s="58"/>
      <c r="Z732" s="58"/>
      <c r="AA732" s="58"/>
      <c r="AB732" s="58"/>
      <c r="AC732" s="58"/>
      <c r="AD732" s="58"/>
      <c r="AE732" s="58"/>
      <c r="AF732" s="58"/>
      <c r="AG732" s="58"/>
      <c r="AH732" s="58"/>
      <c r="AI732" s="58"/>
      <c r="AJ732" s="58"/>
      <c r="AK732" s="58"/>
      <c r="AL732" s="58"/>
      <c r="AM732" s="58"/>
      <c r="AN732" s="58"/>
      <c r="AO732" s="58"/>
      <c r="AP732" s="58"/>
      <c r="AQ732" s="58"/>
    </row>
    <row r="733" spans="1:43" x14ac:dyDescent="0.2">
      <c r="A733" s="28" t="s">
        <v>1246</v>
      </c>
      <c r="B733" s="42" t="s">
        <v>69</v>
      </c>
      <c r="C733" s="42">
        <v>14</v>
      </c>
      <c r="D733" s="42">
        <v>9</v>
      </c>
      <c r="E733" s="43">
        <v>4</v>
      </c>
      <c r="F733" s="44">
        <v>4</v>
      </c>
      <c r="G733" s="44">
        <v>2</v>
      </c>
      <c r="H733" s="44">
        <v>3</v>
      </c>
      <c r="I733" s="43">
        <v>3</v>
      </c>
      <c r="J733" s="43">
        <v>3</v>
      </c>
      <c r="K733" s="43">
        <v>4</v>
      </c>
      <c r="L733" s="44">
        <v>2</v>
      </c>
      <c r="M733" s="43">
        <v>3</v>
      </c>
      <c r="N733" s="43">
        <v>3</v>
      </c>
      <c r="O733" s="43">
        <v>3</v>
      </c>
      <c r="P733" s="44">
        <v>2</v>
      </c>
      <c r="Q733" s="43">
        <v>3</v>
      </c>
      <c r="R733" s="43">
        <v>3</v>
      </c>
      <c r="S733" s="47">
        <f t="shared" si="36"/>
        <v>42</v>
      </c>
      <c r="T733" s="47">
        <f t="shared" si="37"/>
        <v>3.4938100193786186</v>
      </c>
      <c r="U733" s="47">
        <v>3</v>
      </c>
      <c r="V733" s="47" t="str">
        <f t="shared" si="38"/>
        <v>SEDANG</v>
      </c>
      <c r="W733" s="58"/>
      <c r="X733" s="58"/>
      <c r="Y733" s="58"/>
      <c r="Z733" s="58"/>
      <c r="AA733" s="58"/>
      <c r="AB733" s="58"/>
      <c r="AC733" s="58"/>
      <c r="AD733" s="58"/>
      <c r="AE733" s="58"/>
      <c r="AF733" s="58"/>
      <c r="AG733" s="58"/>
      <c r="AH733" s="58"/>
      <c r="AI733" s="58"/>
      <c r="AJ733" s="58"/>
      <c r="AK733" s="58"/>
      <c r="AL733" s="58"/>
      <c r="AM733" s="58"/>
      <c r="AN733" s="58"/>
      <c r="AO733" s="58"/>
      <c r="AP733" s="58"/>
      <c r="AQ733" s="58"/>
    </row>
    <row r="734" spans="1:43" x14ac:dyDescent="0.2">
      <c r="A734" s="28" t="s">
        <v>1247</v>
      </c>
      <c r="B734" s="42" t="s">
        <v>69</v>
      </c>
      <c r="C734" s="42">
        <v>14</v>
      </c>
      <c r="D734" s="42">
        <v>8</v>
      </c>
      <c r="E734" s="43">
        <v>2</v>
      </c>
      <c r="F734" s="44">
        <v>3</v>
      </c>
      <c r="G734" s="44">
        <v>2</v>
      </c>
      <c r="H734" s="44">
        <v>3</v>
      </c>
      <c r="I734" s="43">
        <v>3</v>
      </c>
      <c r="J734" s="43">
        <v>3</v>
      </c>
      <c r="K734" s="43">
        <v>3</v>
      </c>
      <c r="L734" s="44">
        <v>2</v>
      </c>
      <c r="M734" s="43">
        <v>3</v>
      </c>
      <c r="N734" s="43">
        <v>2</v>
      </c>
      <c r="O734" s="43">
        <v>2</v>
      </c>
      <c r="P734" s="44">
        <v>2</v>
      </c>
      <c r="Q734" s="43">
        <v>3</v>
      </c>
      <c r="R734" s="43">
        <v>3</v>
      </c>
      <c r="S734" s="47">
        <f t="shared" si="36"/>
        <v>36</v>
      </c>
      <c r="T734" s="47">
        <f t="shared" si="37"/>
        <v>3.0104413284003955</v>
      </c>
      <c r="U734" s="47">
        <v>3</v>
      </c>
      <c r="V734" s="47" t="str">
        <f t="shared" si="38"/>
        <v>SEDANG</v>
      </c>
      <c r="W734" s="58"/>
      <c r="X734" s="58"/>
      <c r="Y734" s="58"/>
      <c r="Z734" s="58"/>
      <c r="AA734" s="58"/>
      <c r="AB734" s="58"/>
      <c r="AC734" s="58"/>
      <c r="AD734" s="58"/>
      <c r="AE734" s="58"/>
      <c r="AF734" s="58"/>
      <c r="AG734" s="58"/>
      <c r="AH734" s="58"/>
      <c r="AI734" s="58"/>
      <c r="AJ734" s="58"/>
      <c r="AK734" s="58"/>
      <c r="AL734" s="58"/>
      <c r="AM734" s="58"/>
      <c r="AN734" s="58"/>
      <c r="AO734" s="58"/>
      <c r="AP734" s="58"/>
      <c r="AQ734" s="58"/>
    </row>
    <row r="735" spans="1:43" x14ac:dyDescent="0.2">
      <c r="A735" s="28" t="s">
        <v>1248</v>
      </c>
      <c r="B735" s="42" t="s">
        <v>69</v>
      </c>
      <c r="C735" s="42">
        <v>13</v>
      </c>
      <c r="D735" s="42">
        <v>8</v>
      </c>
      <c r="E735" s="43">
        <v>3</v>
      </c>
      <c r="F735" s="44">
        <v>2</v>
      </c>
      <c r="G735" s="44">
        <v>2</v>
      </c>
      <c r="H735" s="44">
        <v>2</v>
      </c>
      <c r="I735" s="43">
        <v>3</v>
      </c>
      <c r="J735" s="43">
        <v>3</v>
      </c>
      <c r="K735" s="43">
        <v>2</v>
      </c>
      <c r="L735" s="44">
        <v>2</v>
      </c>
      <c r="M735" s="43">
        <v>3</v>
      </c>
      <c r="N735" s="43">
        <v>2</v>
      </c>
      <c r="O735" s="43">
        <v>3</v>
      </c>
      <c r="P735" s="44">
        <v>2</v>
      </c>
      <c r="Q735" s="43">
        <v>3</v>
      </c>
      <c r="R735" s="43">
        <v>3</v>
      </c>
      <c r="S735" s="47">
        <f t="shared" si="36"/>
        <v>35</v>
      </c>
      <c r="T735" s="47">
        <f t="shared" si="37"/>
        <v>2.9246582114572433</v>
      </c>
      <c r="U735" s="47">
        <v>3</v>
      </c>
      <c r="V735" s="47" t="str">
        <f t="shared" si="38"/>
        <v>SEDANG</v>
      </c>
      <c r="W735" s="58"/>
      <c r="X735" s="58"/>
      <c r="Y735" s="58"/>
      <c r="Z735" s="58"/>
      <c r="AA735" s="58"/>
      <c r="AB735" s="58"/>
      <c r="AC735" s="58"/>
      <c r="AD735" s="58"/>
      <c r="AE735" s="58"/>
      <c r="AF735" s="58"/>
      <c r="AG735" s="58"/>
      <c r="AH735" s="58"/>
      <c r="AI735" s="58"/>
      <c r="AJ735" s="58"/>
      <c r="AK735" s="58"/>
      <c r="AL735" s="58"/>
      <c r="AM735" s="58"/>
      <c r="AN735" s="58"/>
      <c r="AO735" s="58"/>
      <c r="AP735" s="58"/>
      <c r="AQ735" s="58"/>
    </row>
    <row r="736" spans="1:43" x14ac:dyDescent="0.2">
      <c r="A736" s="28" t="s">
        <v>1249</v>
      </c>
      <c r="B736" s="42" t="s">
        <v>69</v>
      </c>
      <c r="C736" s="42">
        <v>15</v>
      </c>
      <c r="D736" s="42">
        <v>9</v>
      </c>
      <c r="E736" s="43">
        <v>2</v>
      </c>
      <c r="F736" s="44">
        <v>3</v>
      </c>
      <c r="G736" s="44">
        <v>2</v>
      </c>
      <c r="H736" s="44">
        <v>2</v>
      </c>
      <c r="I736" s="43">
        <v>3</v>
      </c>
      <c r="J736" s="43">
        <v>2</v>
      </c>
      <c r="K736" s="43">
        <v>1</v>
      </c>
      <c r="L736" s="44">
        <v>2</v>
      </c>
      <c r="M736" s="43">
        <v>2</v>
      </c>
      <c r="N736" s="43">
        <v>2</v>
      </c>
      <c r="O736" s="43">
        <v>2</v>
      </c>
      <c r="P736" s="44">
        <v>2</v>
      </c>
      <c r="Q736" s="43">
        <v>3</v>
      </c>
      <c r="R736" s="43">
        <v>2</v>
      </c>
      <c r="S736" s="47">
        <f t="shared" si="36"/>
        <v>30</v>
      </c>
      <c r="T736" s="47">
        <f t="shared" si="37"/>
        <v>2.4807652229346893</v>
      </c>
      <c r="U736" s="47">
        <v>2</v>
      </c>
      <c r="V736" s="47" t="str">
        <f t="shared" si="38"/>
        <v>RENDAH</v>
      </c>
      <c r="W736" s="58"/>
      <c r="X736" s="58"/>
      <c r="Y736" s="58"/>
      <c r="Z736" s="58"/>
      <c r="AA736" s="58"/>
      <c r="AB736" s="58"/>
      <c r="AC736" s="58"/>
      <c r="AD736" s="58"/>
      <c r="AE736" s="58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</row>
    <row r="737" spans="1:43" x14ac:dyDescent="0.2">
      <c r="A737" s="28" t="s">
        <v>1250</v>
      </c>
      <c r="B737" s="42" t="s">
        <v>69</v>
      </c>
      <c r="C737" s="42">
        <v>14</v>
      </c>
      <c r="D737" s="42">
        <v>9</v>
      </c>
      <c r="E737" s="43">
        <v>3</v>
      </c>
      <c r="F737" s="44">
        <v>1</v>
      </c>
      <c r="G737" s="44">
        <v>1</v>
      </c>
      <c r="H737" s="44">
        <v>1</v>
      </c>
      <c r="I737" s="43">
        <v>1</v>
      </c>
      <c r="J737" s="43">
        <v>1</v>
      </c>
      <c r="K737" s="43">
        <v>2</v>
      </c>
      <c r="L737" s="44">
        <v>2</v>
      </c>
      <c r="M737" s="43">
        <v>1</v>
      </c>
      <c r="N737" s="43">
        <v>1</v>
      </c>
      <c r="O737" s="43">
        <v>1</v>
      </c>
      <c r="P737" s="44">
        <v>2</v>
      </c>
      <c r="Q737" s="43">
        <v>1</v>
      </c>
      <c r="R737" s="43">
        <v>1</v>
      </c>
      <c r="S737" s="47">
        <f t="shared" si="36"/>
        <v>19</v>
      </c>
      <c r="T737" s="47">
        <f t="shared" si="37"/>
        <v>1.5040570955907779</v>
      </c>
      <c r="U737" s="47">
        <v>2</v>
      </c>
      <c r="V737" s="47" t="str">
        <f t="shared" si="38"/>
        <v>RENDAH</v>
      </c>
      <c r="W737" s="58"/>
      <c r="X737" s="58"/>
      <c r="Y737" s="58"/>
      <c r="Z737" s="58"/>
      <c r="AA737" s="58"/>
      <c r="AB737" s="58"/>
      <c r="AC737" s="58"/>
      <c r="AD737" s="58"/>
      <c r="AE737" s="58"/>
      <c r="AF737" s="58"/>
      <c r="AG737" s="58"/>
      <c r="AH737" s="58"/>
      <c r="AI737" s="58"/>
      <c r="AJ737" s="58"/>
      <c r="AK737" s="58"/>
      <c r="AL737" s="58"/>
      <c r="AM737" s="58"/>
      <c r="AN737" s="58"/>
      <c r="AO737" s="58"/>
      <c r="AP737" s="58"/>
      <c r="AQ737" s="58"/>
    </row>
    <row r="738" spans="1:43" x14ac:dyDescent="0.2">
      <c r="A738" s="28" t="s">
        <v>1251</v>
      </c>
      <c r="B738" s="42" t="s">
        <v>69</v>
      </c>
      <c r="C738" s="42">
        <v>13</v>
      </c>
      <c r="D738" s="42">
        <v>8</v>
      </c>
      <c r="E738" s="43">
        <v>1</v>
      </c>
      <c r="F738" s="44">
        <v>3</v>
      </c>
      <c r="G738" s="44">
        <v>2</v>
      </c>
      <c r="H738" s="44">
        <v>3</v>
      </c>
      <c r="I738" s="43">
        <v>3</v>
      </c>
      <c r="J738" s="43">
        <v>3</v>
      </c>
      <c r="K738" s="43">
        <v>2</v>
      </c>
      <c r="L738" s="44">
        <v>2</v>
      </c>
      <c r="M738" s="43">
        <v>2</v>
      </c>
      <c r="N738" s="43">
        <v>3</v>
      </c>
      <c r="O738" s="43">
        <v>1</v>
      </c>
      <c r="P738" s="44">
        <v>4</v>
      </c>
      <c r="Q738" s="43">
        <v>3</v>
      </c>
      <c r="R738" s="43">
        <v>2</v>
      </c>
      <c r="S738" s="47">
        <f t="shared" si="36"/>
        <v>34</v>
      </c>
      <c r="T738" s="47">
        <f t="shared" si="37"/>
        <v>2.7128623667419154</v>
      </c>
      <c r="U738" s="47">
        <v>3</v>
      </c>
      <c r="V738" s="47" t="str">
        <f t="shared" si="38"/>
        <v>SEDANG</v>
      </c>
      <c r="W738" s="58"/>
      <c r="X738" s="58"/>
      <c r="Y738" s="58"/>
      <c r="Z738" s="58"/>
      <c r="AA738" s="58"/>
      <c r="AB738" s="58"/>
      <c r="AC738" s="58"/>
      <c r="AD738" s="58"/>
      <c r="AE738" s="58"/>
      <c r="AF738" s="58"/>
      <c r="AG738" s="58"/>
      <c r="AH738" s="58"/>
      <c r="AI738" s="58"/>
      <c r="AJ738" s="58"/>
      <c r="AK738" s="58"/>
      <c r="AL738" s="58"/>
      <c r="AM738" s="58"/>
      <c r="AN738" s="58"/>
      <c r="AO738" s="58"/>
      <c r="AP738" s="58"/>
      <c r="AQ738" s="58"/>
    </row>
    <row r="739" spans="1:43" x14ac:dyDescent="0.2">
      <c r="A739" s="28" t="s">
        <v>1252</v>
      </c>
      <c r="B739" s="42" t="s">
        <v>69</v>
      </c>
      <c r="C739" s="42">
        <v>14</v>
      </c>
      <c r="D739" s="42">
        <v>8</v>
      </c>
      <c r="E739" s="43">
        <v>3</v>
      </c>
      <c r="F739" s="44">
        <v>3</v>
      </c>
      <c r="G739" s="44">
        <v>2</v>
      </c>
      <c r="H739" s="44">
        <v>2</v>
      </c>
      <c r="I739" s="43">
        <v>3</v>
      </c>
      <c r="J739" s="43">
        <v>2</v>
      </c>
      <c r="K739" s="43">
        <v>2</v>
      </c>
      <c r="L739" s="44">
        <v>2</v>
      </c>
      <c r="M739" s="43">
        <v>3</v>
      </c>
      <c r="N739" s="43">
        <v>2</v>
      </c>
      <c r="O739" s="43">
        <v>3</v>
      </c>
      <c r="P739" s="44">
        <v>3</v>
      </c>
      <c r="Q739" s="43">
        <v>3</v>
      </c>
      <c r="R739" s="43">
        <v>3</v>
      </c>
      <c r="S739" s="47">
        <f t="shared" si="36"/>
        <v>36</v>
      </c>
      <c r="T739" s="47">
        <f t="shared" si="37"/>
        <v>3.0104413284003955</v>
      </c>
      <c r="U739" s="47">
        <v>3</v>
      </c>
      <c r="V739" s="47" t="str">
        <f t="shared" si="38"/>
        <v>SEDANG</v>
      </c>
      <c r="W739" s="58"/>
      <c r="X739" s="58"/>
      <c r="Y739" s="58"/>
      <c r="Z739" s="58"/>
      <c r="AA739" s="58"/>
      <c r="AB739" s="58"/>
      <c r="AC739" s="58"/>
      <c r="AD739" s="58"/>
      <c r="AE739" s="58"/>
      <c r="AF739" s="58"/>
      <c r="AG739" s="58"/>
      <c r="AH739" s="58"/>
      <c r="AI739" s="58"/>
      <c r="AJ739" s="58"/>
      <c r="AK739" s="58"/>
      <c r="AL739" s="58"/>
      <c r="AM739" s="58"/>
      <c r="AN739" s="58"/>
      <c r="AO739" s="58"/>
      <c r="AP739" s="58"/>
      <c r="AQ739" s="58"/>
    </row>
    <row r="740" spans="1:43" x14ac:dyDescent="0.2">
      <c r="A740" s="28" t="s">
        <v>1253</v>
      </c>
      <c r="B740" s="42" t="s">
        <v>69</v>
      </c>
      <c r="C740" s="42">
        <v>14</v>
      </c>
      <c r="D740" s="42">
        <v>8</v>
      </c>
      <c r="E740" s="43">
        <v>4</v>
      </c>
      <c r="F740" s="44">
        <v>3</v>
      </c>
      <c r="G740" s="44">
        <v>1</v>
      </c>
      <c r="H740" s="44">
        <v>2</v>
      </c>
      <c r="I740" s="43">
        <v>4</v>
      </c>
      <c r="J740" s="43">
        <v>4</v>
      </c>
      <c r="K740" s="43">
        <v>4</v>
      </c>
      <c r="L740" s="44">
        <v>2</v>
      </c>
      <c r="M740" s="43">
        <v>4</v>
      </c>
      <c r="N740" s="43">
        <v>4</v>
      </c>
      <c r="O740" s="43">
        <v>4</v>
      </c>
      <c r="P740" s="44">
        <v>1</v>
      </c>
      <c r="Q740" s="43">
        <v>4</v>
      </c>
      <c r="R740" s="43">
        <v>4</v>
      </c>
      <c r="S740" s="47">
        <f t="shared" si="36"/>
        <v>45</v>
      </c>
      <c r="T740" s="47">
        <f t="shared" si="37"/>
        <v>3.4945847614327801</v>
      </c>
      <c r="U740" s="47">
        <v>3</v>
      </c>
      <c r="V740" s="47" t="str">
        <f t="shared" si="38"/>
        <v>TINGGI</v>
      </c>
      <c r="W740" s="58"/>
      <c r="X740" s="58"/>
      <c r="Y740" s="58"/>
      <c r="Z740" s="58"/>
      <c r="AA740" s="58"/>
      <c r="AB740" s="58"/>
      <c r="AC740" s="58"/>
      <c r="AD740" s="58"/>
      <c r="AE740" s="58"/>
      <c r="AF740" s="58"/>
      <c r="AG740" s="58"/>
      <c r="AH740" s="58"/>
      <c r="AI740" s="58"/>
      <c r="AJ740" s="58"/>
      <c r="AK740" s="58"/>
      <c r="AL740" s="58"/>
      <c r="AM740" s="58"/>
      <c r="AN740" s="58"/>
      <c r="AO740" s="58"/>
      <c r="AP740" s="58"/>
      <c r="AQ740" s="58"/>
    </row>
    <row r="741" spans="1:43" x14ac:dyDescent="0.2">
      <c r="A741" s="28" t="s">
        <v>1254</v>
      </c>
      <c r="B741" s="42" t="s">
        <v>69</v>
      </c>
      <c r="C741" s="42">
        <v>13</v>
      </c>
      <c r="D741" s="42">
        <v>8</v>
      </c>
      <c r="E741" s="43">
        <v>3</v>
      </c>
      <c r="F741" s="44">
        <v>2</v>
      </c>
      <c r="G741" s="44">
        <v>2</v>
      </c>
      <c r="H741" s="44">
        <v>2</v>
      </c>
      <c r="I741" s="43">
        <v>3</v>
      </c>
      <c r="J741" s="43">
        <v>3</v>
      </c>
      <c r="K741" s="43">
        <v>3</v>
      </c>
      <c r="L741" s="44">
        <v>2</v>
      </c>
      <c r="M741" s="43">
        <v>3</v>
      </c>
      <c r="N741" s="43">
        <v>3</v>
      </c>
      <c r="O741" s="43">
        <v>3</v>
      </c>
      <c r="P741" s="44">
        <v>2</v>
      </c>
      <c r="Q741" s="43">
        <v>3</v>
      </c>
      <c r="R741" s="43">
        <v>3</v>
      </c>
      <c r="S741" s="47">
        <f t="shared" si="36"/>
        <v>37</v>
      </c>
      <c r="T741" s="47">
        <f t="shared" si="37"/>
        <v>3.0985810913172482</v>
      </c>
      <c r="U741" s="47">
        <v>3</v>
      </c>
      <c r="V741" s="47" t="str">
        <f t="shared" si="38"/>
        <v>SEDANG</v>
      </c>
      <c r="W741" s="58"/>
      <c r="X741" s="58"/>
      <c r="Y741" s="58"/>
      <c r="Z741" s="58"/>
      <c r="AA741" s="58"/>
      <c r="AB741" s="58"/>
      <c r="AC741" s="58"/>
      <c r="AD741" s="58"/>
      <c r="AE741" s="58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</row>
    <row r="742" spans="1:43" x14ac:dyDescent="0.2">
      <c r="A742" s="28" t="s">
        <v>1255</v>
      </c>
      <c r="B742" s="42" t="s">
        <v>69</v>
      </c>
      <c r="C742" s="42">
        <v>14</v>
      </c>
      <c r="D742" s="42">
        <v>8</v>
      </c>
      <c r="E742" s="43">
        <v>3</v>
      </c>
      <c r="F742" s="44">
        <v>2</v>
      </c>
      <c r="G742" s="44">
        <v>1</v>
      </c>
      <c r="H742" s="44">
        <v>1</v>
      </c>
      <c r="I742" s="43">
        <v>3</v>
      </c>
      <c r="J742" s="43">
        <v>2</v>
      </c>
      <c r="K742" s="43">
        <v>2</v>
      </c>
      <c r="L742" s="44">
        <v>2</v>
      </c>
      <c r="M742" s="43">
        <v>2</v>
      </c>
      <c r="N742" s="43">
        <v>3</v>
      </c>
      <c r="O742" s="43">
        <v>3</v>
      </c>
      <c r="P742" s="44">
        <v>1</v>
      </c>
      <c r="Q742" s="43">
        <v>4</v>
      </c>
      <c r="R742" s="43">
        <v>3</v>
      </c>
      <c r="S742" s="47">
        <f t="shared" si="36"/>
        <v>32</v>
      </c>
      <c r="T742" s="47">
        <f t="shared" si="37"/>
        <v>2.5111023516894146</v>
      </c>
      <c r="U742" s="47">
        <v>3</v>
      </c>
      <c r="V742" s="47" t="str">
        <f t="shared" si="38"/>
        <v>SEDANG</v>
      </c>
      <c r="W742" s="58"/>
      <c r="X742" s="58"/>
      <c r="Y742" s="58"/>
      <c r="Z742" s="58"/>
      <c r="AA742" s="58"/>
      <c r="AB742" s="58"/>
      <c r="AC742" s="58"/>
      <c r="AD742" s="58"/>
      <c r="AE742" s="58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</row>
    <row r="743" spans="1:43" x14ac:dyDescent="0.2">
      <c r="A743" s="28" t="s">
        <v>1256</v>
      </c>
      <c r="B743" s="42" t="s">
        <v>69</v>
      </c>
      <c r="C743" s="42">
        <v>13</v>
      </c>
      <c r="D743" s="42">
        <v>8</v>
      </c>
      <c r="E743" s="43">
        <v>3</v>
      </c>
      <c r="F743" s="44">
        <v>3</v>
      </c>
      <c r="G743" s="44">
        <v>3</v>
      </c>
      <c r="H743" s="44">
        <v>3</v>
      </c>
      <c r="I743" s="43">
        <v>3</v>
      </c>
      <c r="J743" s="43">
        <v>3</v>
      </c>
      <c r="K743" s="43">
        <v>3</v>
      </c>
      <c r="L743" s="44">
        <v>2</v>
      </c>
      <c r="M743" s="43">
        <v>3</v>
      </c>
      <c r="N743" s="43">
        <v>2</v>
      </c>
      <c r="O743" s="43">
        <v>2</v>
      </c>
      <c r="P743" s="44">
        <v>3</v>
      </c>
      <c r="Q743" s="43">
        <v>3</v>
      </c>
      <c r="R743" s="43">
        <v>3</v>
      </c>
      <c r="S743" s="47">
        <f t="shared" si="36"/>
        <v>39</v>
      </c>
      <c r="T743" s="47">
        <f t="shared" si="37"/>
        <v>3.2822064384153111</v>
      </c>
      <c r="U743" s="47">
        <v>3</v>
      </c>
      <c r="V743" s="47" t="str">
        <f t="shared" si="38"/>
        <v>SEDANG</v>
      </c>
      <c r="W743" s="58"/>
      <c r="X743" s="58"/>
      <c r="Y743" s="58"/>
      <c r="Z743" s="58"/>
      <c r="AA743" s="58"/>
      <c r="AB743" s="58"/>
      <c r="AC743" s="58"/>
      <c r="AD743" s="58"/>
      <c r="AE743" s="58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</row>
    <row r="744" spans="1:43" x14ac:dyDescent="0.2">
      <c r="A744" s="28" t="s">
        <v>1257</v>
      </c>
      <c r="B744" s="42" t="s">
        <v>69</v>
      </c>
      <c r="C744" s="42">
        <v>14</v>
      </c>
      <c r="D744" s="42">
        <v>8</v>
      </c>
      <c r="E744" s="43">
        <v>4</v>
      </c>
      <c r="F744" s="44">
        <v>1</v>
      </c>
      <c r="G744" s="44">
        <v>1</v>
      </c>
      <c r="H744" s="44">
        <v>3</v>
      </c>
      <c r="I744" s="43">
        <v>2</v>
      </c>
      <c r="J744" s="43">
        <v>4</v>
      </c>
      <c r="K744" s="43">
        <v>4</v>
      </c>
      <c r="L744" s="44">
        <v>2</v>
      </c>
      <c r="M744" s="43">
        <v>4</v>
      </c>
      <c r="N744" s="43">
        <v>4</v>
      </c>
      <c r="O744" s="43">
        <v>4</v>
      </c>
      <c r="P744" s="44">
        <v>1</v>
      </c>
      <c r="Q744" s="43">
        <v>2</v>
      </c>
      <c r="R744" s="43">
        <v>4</v>
      </c>
      <c r="S744" s="47">
        <f t="shared" si="36"/>
        <v>40</v>
      </c>
      <c r="T744" s="47">
        <f t="shared" si="37"/>
        <v>3.0184182044844281</v>
      </c>
      <c r="U744" s="47">
        <v>3</v>
      </c>
      <c r="V744" s="47" t="str">
        <f t="shared" si="38"/>
        <v>SEDANG</v>
      </c>
      <c r="W744" s="58"/>
      <c r="X744" s="58"/>
      <c r="Y744" s="58"/>
      <c r="Z744" s="58"/>
      <c r="AA744" s="58"/>
      <c r="AB744" s="58"/>
      <c r="AC744" s="58"/>
      <c r="AD744" s="58"/>
      <c r="AE744" s="58"/>
      <c r="AF744" s="58"/>
      <c r="AG744" s="58"/>
      <c r="AH744" s="58"/>
      <c r="AI744" s="58"/>
      <c r="AJ744" s="58"/>
      <c r="AK744" s="58"/>
      <c r="AL744" s="58"/>
      <c r="AM744" s="58"/>
      <c r="AN744" s="58"/>
      <c r="AO744" s="58"/>
      <c r="AP744" s="58"/>
      <c r="AQ744" s="58"/>
    </row>
    <row r="745" spans="1:43" x14ac:dyDescent="0.2">
      <c r="A745" s="28" t="s">
        <v>1258</v>
      </c>
      <c r="B745" s="42" t="s">
        <v>69</v>
      </c>
      <c r="C745" s="42">
        <v>14</v>
      </c>
      <c r="D745" s="42">
        <v>9</v>
      </c>
      <c r="E745" s="43">
        <v>3</v>
      </c>
      <c r="F745" s="44">
        <v>3</v>
      </c>
      <c r="G745" s="44">
        <v>3</v>
      </c>
      <c r="H745" s="44">
        <v>3</v>
      </c>
      <c r="I745" s="43">
        <v>3</v>
      </c>
      <c r="J745" s="43">
        <v>3</v>
      </c>
      <c r="K745" s="43">
        <v>3</v>
      </c>
      <c r="L745" s="44">
        <v>2</v>
      </c>
      <c r="M745" s="43">
        <v>3</v>
      </c>
      <c r="N745" s="43">
        <v>3</v>
      </c>
      <c r="O745" s="43">
        <v>3</v>
      </c>
      <c r="P745" s="44">
        <v>2</v>
      </c>
      <c r="Q745" s="43">
        <v>3</v>
      </c>
      <c r="R745" s="43">
        <v>3</v>
      </c>
      <c r="S745" s="47">
        <f t="shared" si="36"/>
        <v>40</v>
      </c>
      <c r="T745" s="47">
        <f t="shared" si="37"/>
        <v>3.3778342576469993</v>
      </c>
      <c r="U745" s="47">
        <v>3</v>
      </c>
      <c r="V745" s="47" t="str">
        <f t="shared" si="38"/>
        <v>SEDANG</v>
      </c>
      <c r="W745" s="58"/>
      <c r="X745" s="58"/>
      <c r="Y745" s="58"/>
      <c r="Z745" s="58"/>
      <c r="AA745" s="58"/>
      <c r="AB745" s="58"/>
      <c r="AC745" s="58"/>
      <c r="AD745" s="58"/>
      <c r="AE745" s="58"/>
      <c r="AF745" s="58"/>
      <c r="AG745" s="58"/>
      <c r="AH745" s="58"/>
      <c r="AI745" s="58"/>
      <c r="AJ745" s="58"/>
      <c r="AK745" s="58"/>
      <c r="AL745" s="58"/>
      <c r="AM745" s="58"/>
      <c r="AN745" s="58"/>
      <c r="AO745" s="58"/>
      <c r="AP745" s="58"/>
      <c r="AQ745" s="58"/>
    </row>
    <row r="746" spans="1:43" x14ac:dyDescent="0.2">
      <c r="A746" s="28" t="s">
        <v>1259</v>
      </c>
      <c r="B746" s="42" t="s">
        <v>69</v>
      </c>
      <c r="C746" s="42">
        <v>15</v>
      </c>
      <c r="D746" s="42">
        <v>9</v>
      </c>
      <c r="E746" s="43">
        <v>3</v>
      </c>
      <c r="F746" s="44">
        <v>3</v>
      </c>
      <c r="G746" s="44">
        <v>2</v>
      </c>
      <c r="H746" s="44">
        <v>2</v>
      </c>
      <c r="I746" s="43">
        <v>3</v>
      </c>
      <c r="J746" s="43">
        <v>3</v>
      </c>
      <c r="K746" s="43">
        <v>3</v>
      </c>
      <c r="L746" s="44">
        <v>2</v>
      </c>
      <c r="M746" s="43">
        <v>3</v>
      </c>
      <c r="N746" s="43">
        <v>4</v>
      </c>
      <c r="O746" s="43">
        <v>4</v>
      </c>
      <c r="P746" s="44">
        <v>2</v>
      </c>
      <c r="Q746" s="43">
        <v>4</v>
      </c>
      <c r="R746" s="43">
        <v>3</v>
      </c>
      <c r="S746" s="47">
        <f t="shared" si="36"/>
        <v>41</v>
      </c>
      <c r="T746" s="47">
        <f t="shared" si="37"/>
        <v>3.3951750683270809</v>
      </c>
      <c r="U746" s="47">
        <v>3</v>
      </c>
      <c r="V746" s="47" t="str">
        <f t="shared" si="38"/>
        <v>SEDANG</v>
      </c>
      <c r="W746" s="58"/>
      <c r="X746" s="58"/>
      <c r="Y746" s="58"/>
      <c r="Z746" s="58"/>
      <c r="AA746" s="58"/>
      <c r="AB746" s="58"/>
      <c r="AC746" s="58"/>
      <c r="AD746" s="58"/>
      <c r="AE746" s="58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</row>
    <row r="747" spans="1:43" x14ac:dyDescent="0.2">
      <c r="A747" s="28" t="s">
        <v>1260</v>
      </c>
      <c r="B747" s="42" t="s">
        <v>69</v>
      </c>
      <c r="C747" s="42">
        <v>13</v>
      </c>
      <c r="D747" s="42">
        <v>8</v>
      </c>
      <c r="E747" s="43">
        <v>3</v>
      </c>
      <c r="F747" s="44">
        <v>3</v>
      </c>
      <c r="G747" s="44">
        <v>3</v>
      </c>
      <c r="H747" s="44">
        <v>3</v>
      </c>
      <c r="I747" s="43">
        <v>3</v>
      </c>
      <c r="J747" s="43">
        <v>3</v>
      </c>
      <c r="K747" s="43">
        <v>3</v>
      </c>
      <c r="L747" s="44">
        <v>2</v>
      </c>
      <c r="M747" s="43">
        <v>3</v>
      </c>
      <c r="N747" s="43">
        <v>3</v>
      </c>
      <c r="O747" s="43">
        <v>3</v>
      </c>
      <c r="P747" s="44">
        <v>3</v>
      </c>
      <c r="Q747" s="43">
        <v>3</v>
      </c>
      <c r="R747" s="43">
        <v>3</v>
      </c>
      <c r="S747" s="47">
        <f t="shared" si="36"/>
        <v>41</v>
      </c>
      <c r="T747" s="47">
        <f t="shared" si="37"/>
        <v>3.4761033288574366</v>
      </c>
      <c r="U747" s="47">
        <v>3</v>
      </c>
      <c r="V747" s="47" t="str">
        <f t="shared" si="38"/>
        <v>SEDANG</v>
      </c>
      <c r="W747" s="58"/>
      <c r="X747" s="58"/>
      <c r="Y747" s="58"/>
      <c r="Z747" s="58"/>
      <c r="AA747" s="58"/>
      <c r="AB747" s="58"/>
      <c r="AC747" s="58"/>
      <c r="AD747" s="58"/>
      <c r="AE747" s="58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</row>
    <row r="748" spans="1:43" x14ac:dyDescent="0.2">
      <c r="A748" s="28" t="s">
        <v>1261</v>
      </c>
      <c r="B748" s="42" t="s">
        <v>69</v>
      </c>
      <c r="C748" s="42">
        <v>13</v>
      </c>
      <c r="D748" s="42">
        <v>8</v>
      </c>
      <c r="E748" s="43">
        <v>4</v>
      </c>
      <c r="F748" s="44">
        <v>4</v>
      </c>
      <c r="G748" s="44">
        <v>4</v>
      </c>
      <c r="H748" s="44">
        <v>4</v>
      </c>
      <c r="I748" s="43">
        <v>4</v>
      </c>
      <c r="J748" s="43">
        <v>1</v>
      </c>
      <c r="K748" s="43">
        <v>4</v>
      </c>
      <c r="L748" s="44">
        <v>2</v>
      </c>
      <c r="M748" s="43">
        <v>4</v>
      </c>
      <c r="N748" s="43">
        <v>4</v>
      </c>
      <c r="O748" s="43">
        <v>4</v>
      </c>
      <c r="P748" s="44">
        <v>1</v>
      </c>
      <c r="Q748" s="43">
        <v>4</v>
      </c>
      <c r="R748" s="43">
        <v>4</v>
      </c>
      <c r="S748" s="47">
        <f t="shared" si="36"/>
        <v>48</v>
      </c>
      <c r="T748" s="47">
        <f t="shared" si="37"/>
        <v>3.7468134956217405</v>
      </c>
      <c r="U748" s="47">
        <v>4</v>
      </c>
      <c r="V748" s="47" t="str">
        <f t="shared" si="38"/>
        <v>TINGGI</v>
      </c>
      <c r="W748" s="58"/>
      <c r="X748" s="58"/>
      <c r="Y748" s="58"/>
      <c r="Z748" s="58"/>
      <c r="AA748" s="58"/>
      <c r="AB748" s="58"/>
      <c r="AC748" s="58"/>
      <c r="AD748" s="58"/>
      <c r="AE748" s="58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</row>
    <row r="749" spans="1:43" x14ac:dyDescent="0.2">
      <c r="A749" s="28" t="s">
        <v>1262</v>
      </c>
      <c r="B749" s="42" t="s">
        <v>69</v>
      </c>
      <c r="C749" s="42">
        <v>14</v>
      </c>
      <c r="D749" s="42">
        <v>8</v>
      </c>
      <c r="E749" s="43">
        <v>4</v>
      </c>
      <c r="F749" s="44">
        <v>3</v>
      </c>
      <c r="G749" s="44">
        <v>3</v>
      </c>
      <c r="H749" s="44">
        <v>4</v>
      </c>
      <c r="I749" s="43">
        <v>1</v>
      </c>
      <c r="J749" s="43">
        <v>1</v>
      </c>
      <c r="K749" s="43">
        <v>3</v>
      </c>
      <c r="L749" s="44">
        <v>2</v>
      </c>
      <c r="M749" s="43">
        <v>3</v>
      </c>
      <c r="N749" s="43">
        <v>3</v>
      </c>
      <c r="O749" s="43">
        <v>3</v>
      </c>
      <c r="P749" s="44">
        <v>3</v>
      </c>
      <c r="Q749" s="43">
        <v>4</v>
      </c>
      <c r="R749" s="43">
        <v>4</v>
      </c>
      <c r="S749" s="47">
        <f t="shared" si="36"/>
        <v>41</v>
      </c>
      <c r="T749" s="47">
        <f t="shared" si="37"/>
        <v>3.2418544077980882</v>
      </c>
      <c r="U749" s="47">
        <v>3</v>
      </c>
      <c r="V749" s="47" t="str">
        <f t="shared" si="38"/>
        <v>SEDANG</v>
      </c>
      <c r="W749" s="58"/>
      <c r="X749" s="58"/>
      <c r="Y749" s="58"/>
      <c r="Z749" s="58"/>
      <c r="AA749" s="58"/>
      <c r="AB749" s="58"/>
      <c r="AC749" s="58"/>
      <c r="AD749" s="58"/>
      <c r="AE749" s="58"/>
      <c r="AF749" s="58"/>
      <c r="AG749" s="58"/>
      <c r="AH749" s="58"/>
      <c r="AI749" s="58"/>
      <c r="AJ749" s="58"/>
      <c r="AK749" s="58"/>
      <c r="AL749" s="58"/>
      <c r="AM749" s="58"/>
      <c r="AN749" s="58"/>
      <c r="AO749" s="58"/>
      <c r="AP749" s="58"/>
      <c r="AQ749" s="58"/>
    </row>
    <row r="750" spans="1:43" x14ac:dyDescent="0.2">
      <c r="A750" s="28" t="s">
        <v>1263</v>
      </c>
      <c r="B750" s="42" t="s">
        <v>69</v>
      </c>
      <c r="C750" s="42">
        <v>15</v>
      </c>
      <c r="D750" s="42">
        <v>9</v>
      </c>
      <c r="E750" s="43">
        <v>3</v>
      </c>
      <c r="F750" s="44">
        <v>2</v>
      </c>
      <c r="G750" s="44">
        <v>2</v>
      </c>
      <c r="H750" s="44">
        <v>2</v>
      </c>
      <c r="I750" s="43">
        <v>3</v>
      </c>
      <c r="J750" s="43">
        <v>4</v>
      </c>
      <c r="K750" s="43">
        <v>3</v>
      </c>
      <c r="L750" s="44">
        <v>2</v>
      </c>
      <c r="M750" s="43">
        <v>3</v>
      </c>
      <c r="N750" s="43">
        <v>3</v>
      </c>
      <c r="O750" s="43">
        <v>3</v>
      </c>
      <c r="P750" s="44">
        <v>2</v>
      </c>
      <c r="Q750" s="43">
        <v>2</v>
      </c>
      <c r="R750" s="43">
        <v>3</v>
      </c>
      <c r="S750" s="47">
        <f t="shared" si="36"/>
        <v>37</v>
      </c>
      <c r="T750" s="47">
        <f t="shared" si="37"/>
        <v>3.0743456807044036</v>
      </c>
      <c r="U750" s="47">
        <v>3</v>
      </c>
      <c r="V750" s="47" t="str">
        <f t="shared" si="38"/>
        <v>SEDANG</v>
      </c>
      <c r="W750" s="58"/>
      <c r="X750" s="58"/>
      <c r="Y750" s="58"/>
      <c r="Z750" s="58"/>
      <c r="AA750" s="58"/>
      <c r="AB750" s="58"/>
      <c r="AC750" s="58"/>
      <c r="AD750" s="58"/>
      <c r="AE750" s="58"/>
      <c r="AF750" s="58"/>
      <c r="AG750" s="58"/>
      <c r="AH750" s="58"/>
      <c r="AI750" s="58"/>
      <c r="AJ750" s="58"/>
      <c r="AK750" s="58"/>
      <c r="AL750" s="58"/>
      <c r="AM750" s="58"/>
      <c r="AN750" s="58"/>
      <c r="AO750" s="58"/>
      <c r="AP750" s="58"/>
      <c r="AQ750" s="58"/>
    </row>
    <row r="751" spans="1:43" x14ac:dyDescent="0.2">
      <c r="A751" s="28" t="s">
        <v>1264</v>
      </c>
      <c r="B751" s="42" t="s">
        <v>69</v>
      </c>
      <c r="C751" s="42">
        <v>14</v>
      </c>
      <c r="D751" s="42">
        <v>9</v>
      </c>
      <c r="E751" s="43">
        <v>2</v>
      </c>
      <c r="F751" s="44">
        <v>3</v>
      </c>
      <c r="G751" s="44">
        <v>2</v>
      </c>
      <c r="H751" s="44">
        <v>3</v>
      </c>
      <c r="I751" s="43">
        <v>3</v>
      </c>
      <c r="J751" s="43">
        <v>3</v>
      </c>
      <c r="K751" s="43">
        <v>3</v>
      </c>
      <c r="L751" s="44">
        <v>2</v>
      </c>
      <c r="M751" s="43">
        <v>3</v>
      </c>
      <c r="N751" s="43">
        <v>3</v>
      </c>
      <c r="O751" s="43">
        <v>3</v>
      </c>
      <c r="P751" s="44">
        <v>2</v>
      </c>
      <c r="Q751" s="43">
        <v>3</v>
      </c>
      <c r="R751" s="43">
        <v>3</v>
      </c>
      <c r="S751" s="47">
        <f t="shared" si="36"/>
        <v>38</v>
      </c>
      <c r="T751" s="47">
        <f t="shared" si="37"/>
        <v>3.1891460485376038</v>
      </c>
      <c r="U751" s="47">
        <v>3</v>
      </c>
      <c r="V751" s="47" t="str">
        <f t="shared" si="38"/>
        <v>SEDANG</v>
      </c>
      <c r="W751" s="58"/>
      <c r="X751" s="58"/>
      <c r="Y751" s="58"/>
      <c r="Z751" s="58"/>
      <c r="AA751" s="58"/>
      <c r="AB751" s="58"/>
      <c r="AC751" s="58"/>
      <c r="AD751" s="58"/>
      <c r="AE751" s="58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</row>
    <row r="752" spans="1:43" x14ac:dyDescent="0.2">
      <c r="A752" s="28" t="s">
        <v>1265</v>
      </c>
      <c r="B752" s="42" t="s">
        <v>69</v>
      </c>
      <c r="C752" s="42">
        <v>13</v>
      </c>
      <c r="D752" s="42">
        <v>8</v>
      </c>
      <c r="E752" s="43">
        <v>4</v>
      </c>
      <c r="F752" s="44">
        <v>3</v>
      </c>
      <c r="G752" s="44">
        <v>1</v>
      </c>
      <c r="H752" s="44">
        <v>2</v>
      </c>
      <c r="I752" s="43">
        <v>2</v>
      </c>
      <c r="J752" s="43">
        <v>4</v>
      </c>
      <c r="K752" s="43">
        <v>2</v>
      </c>
      <c r="L752" s="44">
        <v>2</v>
      </c>
      <c r="M752" s="43">
        <v>2</v>
      </c>
      <c r="N752" s="43">
        <v>3</v>
      </c>
      <c r="O752" s="43">
        <v>3</v>
      </c>
      <c r="P752" s="44">
        <v>3</v>
      </c>
      <c r="Q752" s="43">
        <v>3</v>
      </c>
      <c r="R752" s="43">
        <v>3</v>
      </c>
      <c r="S752" s="47">
        <f t="shared" si="36"/>
        <v>37</v>
      </c>
      <c r="T752" s="47">
        <f t="shared" si="37"/>
        <v>2.992356142599947</v>
      </c>
      <c r="U752" s="47">
        <v>3</v>
      </c>
      <c r="V752" s="47" t="str">
        <f t="shared" si="38"/>
        <v>SEDANG</v>
      </c>
      <c r="W752" s="58"/>
      <c r="X752" s="58"/>
      <c r="Y752" s="58"/>
      <c r="Z752" s="58"/>
      <c r="AA752" s="58"/>
      <c r="AB752" s="58"/>
      <c r="AC752" s="58"/>
      <c r="AD752" s="58"/>
      <c r="AE752" s="58"/>
      <c r="AF752" s="58"/>
      <c r="AG752" s="58"/>
      <c r="AH752" s="58"/>
      <c r="AI752" s="58"/>
      <c r="AJ752" s="58"/>
      <c r="AK752" s="58"/>
      <c r="AL752" s="58"/>
      <c r="AM752" s="58"/>
      <c r="AN752" s="58"/>
      <c r="AO752" s="58"/>
      <c r="AP752" s="58"/>
      <c r="AQ752" s="58"/>
    </row>
    <row r="753" spans="1:43" x14ac:dyDescent="0.2">
      <c r="A753" s="28" t="s">
        <v>1266</v>
      </c>
      <c r="B753" s="42" t="s">
        <v>69</v>
      </c>
      <c r="C753" s="42">
        <v>15</v>
      </c>
      <c r="D753" s="42">
        <v>9</v>
      </c>
      <c r="E753" s="43">
        <v>4</v>
      </c>
      <c r="F753" s="44">
        <v>2</v>
      </c>
      <c r="G753" s="44">
        <v>2</v>
      </c>
      <c r="H753" s="44">
        <v>3</v>
      </c>
      <c r="I753" s="43">
        <v>2</v>
      </c>
      <c r="J753" s="43">
        <v>4</v>
      </c>
      <c r="K753" s="43">
        <v>2</v>
      </c>
      <c r="L753" s="44">
        <v>2</v>
      </c>
      <c r="M753" s="43">
        <v>2</v>
      </c>
      <c r="N753" s="43">
        <v>3</v>
      </c>
      <c r="O753" s="43">
        <v>3</v>
      </c>
      <c r="P753" s="44">
        <v>2</v>
      </c>
      <c r="Q753" s="43">
        <v>4</v>
      </c>
      <c r="R753" s="43">
        <v>2</v>
      </c>
      <c r="S753" s="47">
        <f t="shared" si="36"/>
        <v>37</v>
      </c>
      <c r="T753" s="47">
        <f t="shared" si="37"/>
        <v>3.0264420453485026</v>
      </c>
      <c r="U753" s="47">
        <v>3</v>
      </c>
      <c r="V753" s="47" t="str">
        <f t="shared" si="38"/>
        <v>SEDANG</v>
      </c>
      <c r="W753" s="58"/>
      <c r="X753" s="58"/>
      <c r="Y753" s="58"/>
      <c r="Z753" s="58"/>
      <c r="AA753" s="58"/>
      <c r="AB753" s="58"/>
      <c r="AC753" s="58"/>
      <c r="AD753" s="58"/>
      <c r="AE753" s="58"/>
      <c r="AF753" s="58"/>
      <c r="AG753" s="58"/>
      <c r="AH753" s="58"/>
      <c r="AI753" s="58"/>
      <c r="AJ753" s="58"/>
      <c r="AK753" s="58"/>
      <c r="AL753" s="58"/>
      <c r="AM753" s="58"/>
      <c r="AN753" s="58"/>
      <c r="AO753" s="58"/>
      <c r="AP753" s="58"/>
      <c r="AQ753" s="58"/>
    </row>
    <row r="754" spans="1:43" x14ac:dyDescent="0.2">
      <c r="A754" s="28" t="s">
        <v>1267</v>
      </c>
      <c r="B754" s="42" t="s">
        <v>69</v>
      </c>
      <c r="C754" s="42">
        <v>13</v>
      </c>
      <c r="D754" s="42">
        <v>8</v>
      </c>
      <c r="E754" s="43">
        <v>3</v>
      </c>
      <c r="F754" s="44">
        <v>2</v>
      </c>
      <c r="G754" s="44">
        <v>2</v>
      </c>
      <c r="H754" s="44">
        <v>3</v>
      </c>
      <c r="I754" s="43">
        <v>3</v>
      </c>
      <c r="J754" s="43">
        <v>4</v>
      </c>
      <c r="K754" s="43">
        <v>2</v>
      </c>
      <c r="L754" s="44">
        <v>2</v>
      </c>
      <c r="M754" s="43">
        <v>3</v>
      </c>
      <c r="N754" s="43">
        <v>3</v>
      </c>
      <c r="O754" s="43">
        <v>2</v>
      </c>
      <c r="P754" s="44">
        <v>2</v>
      </c>
      <c r="Q754" s="43">
        <v>2</v>
      </c>
      <c r="R754" s="43">
        <v>2</v>
      </c>
      <c r="S754" s="47">
        <f t="shared" si="36"/>
        <v>35</v>
      </c>
      <c r="T754" s="47">
        <f t="shared" si="37"/>
        <v>2.9017831307128619</v>
      </c>
      <c r="U754" s="47">
        <v>3</v>
      </c>
      <c r="V754" s="47" t="str">
        <f t="shared" si="38"/>
        <v>SEDANG</v>
      </c>
      <c r="W754" s="58"/>
      <c r="X754" s="58"/>
      <c r="Y754" s="58"/>
      <c r="Z754" s="58"/>
      <c r="AA754" s="58"/>
      <c r="AB754" s="58"/>
      <c r="AC754" s="58"/>
      <c r="AD754" s="58"/>
      <c r="AE754" s="58"/>
      <c r="AF754" s="58"/>
      <c r="AG754" s="58"/>
      <c r="AH754" s="58"/>
      <c r="AI754" s="58"/>
      <c r="AJ754" s="58"/>
      <c r="AK754" s="58"/>
      <c r="AL754" s="58"/>
      <c r="AM754" s="58"/>
      <c r="AN754" s="58"/>
      <c r="AO754" s="58"/>
      <c r="AP754" s="58"/>
      <c r="AQ754" s="58"/>
    </row>
    <row r="755" spans="1:43" x14ac:dyDescent="0.2">
      <c r="A755" s="28" t="s">
        <v>1268</v>
      </c>
      <c r="B755" s="42" t="s">
        <v>69</v>
      </c>
      <c r="C755" s="42">
        <v>13</v>
      </c>
      <c r="D755" s="42">
        <v>8</v>
      </c>
      <c r="E755" s="43">
        <v>3</v>
      </c>
      <c r="F755" s="44">
        <v>3</v>
      </c>
      <c r="G755" s="44">
        <v>3</v>
      </c>
      <c r="H755" s="44">
        <v>3</v>
      </c>
      <c r="I755" s="43">
        <v>3</v>
      </c>
      <c r="J755" s="43">
        <v>2</v>
      </c>
      <c r="K755" s="43">
        <v>4</v>
      </c>
      <c r="L755" s="44">
        <v>2</v>
      </c>
      <c r="M755" s="43">
        <v>3</v>
      </c>
      <c r="N755" s="43">
        <v>3</v>
      </c>
      <c r="O755" s="43">
        <v>3</v>
      </c>
      <c r="P755" s="44">
        <v>3</v>
      </c>
      <c r="Q755" s="43">
        <v>2</v>
      </c>
      <c r="R755" s="43">
        <v>3</v>
      </c>
      <c r="S755" s="47">
        <f t="shared" si="36"/>
        <v>40</v>
      </c>
      <c r="T755" s="47">
        <f t="shared" si="37"/>
        <v>3.351414681136446</v>
      </c>
      <c r="U755" s="47">
        <v>3</v>
      </c>
      <c r="V755" s="47" t="str">
        <f t="shared" si="38"/>
        <v>SEDANG</v>
      </c>
      <c r="W755" s="58"/>
      <c r="X755" s="58"/>
      <c r="Y755" s="58"/>
      <c r="Z755" s="58"/>
      <c r="AA755" s="58"/>
      <c r="AB755" s="58"/>
      <c r="AC755" s="58"/>
      <c r="AD755" s="58"/>
      <c r="AE755" s="58"/>
      <c r="AF755" s="58"/>
      <c r="AG755" s="58"/>
      <c r="AH755" s="58"/>
      <c r="AI755" s="58"/>
      <c r="AJ755" s="58"/>
      <c r="AK755" s="58"/>
      <c r="AL755" s="58"/>
      <c r="AM755" s="58"/>
      <c r="AN755" s="58"/>
      <c r="AO755" s="58"/>
      <c r="AP755" s="58"/>
      <c r="AQ755" s="58"/>
    </row>
    <row r="756" spans="1:43" x14ac:dyDescent="0.2">
      <c r="A756" s="28" t="s">
        <v>1269</v>
      </c>
      <c r="B756" s="42" t="s">
        <v>69</v>
      </c>
      <c r="C756" s="42">
        <v>14</v>
      </c>
      <c r="D756" s="42">
        <v>8</v>
      </c>
      <c r="E756" s="43">
        <v>3</v>
      </c>
      <c r="F756" s="44">
        <v>3</v>
      </c>
      <c r="G756" s="44">
        <v>3</v>
      </c>
      <c r="H756" s="44">
        <v>3</v>
      </c>
      <c r="I756" s="43">
        <v>3</v>
      </c>
      <c r="J756" s="43">
        <v>3</v>
      </c>
      <c r="K756" s="43">
        <v>3</v>
      </c>
      <c r="L756" s="44">
        <v>2</v>
      </c>
      <c r="M756" s="43">
        <v>3</v>
      </c>
      <c r="N756" s="43">
        <v>4</v>
      </c>
      <c r="O756" s="43">
        <v>4</v>
      </c>
      <c r="P756" s="44">
        <v>2</v>
      </c>
      <c r="Q756" s="43">
        <v>3</v>
      </c>
      <c r="R756" s="43">
        <v>3</v>
      </c>
      <c r="S756" s="47">
        <f t="shared" si="36"/>
        <v>42</v>
      </c>
      <c r="T756" s="47">
        <f t="shared" si="37"/>
        <v>3.5213521142557025</v>
      </c>
      <c r="U756" s="47">
        <v>4</v>
      </c>
      <c r="V756" s="47" t="str">
        <f t="shared" si="38"/>
        <v>SEDANG</v>
      </c>
      <c r="W756" s="58"/>
      <c r="X756" s="58"/>
      <c r="Y756" s="58"/>
      <c r="Z756" s="58"/>
      <c r="AA756" s="58"/>
      <c r="AB756" s="58"/>
      <c r="AC756" s="58"/>
      <c r="AD756" s="58"/>
      <c r="AE756" s="58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</row>
    <row r="757" spans="1:43" x14ac:dyDescent="0.2">
      <c r="A757" s="28" t="s">
        <v>1270</v>
      </c>
      <c r="B757" s="42" t="s">
        <v>69</v>
      </c>
      <c r="C757" s="42">
        <v>13</v>
      </c>
      <c r="D757" s="42">
        <v>8</v>
      </c>
      <c r="E757" s="43">
        <v>1</v>
      </c>
      <c r="F757" s="44">
        <v>4</v>
      </c>
      <c r="G757" s="44">
        <v>3</v>
      </c>
      <c r="H757" s="44">
        <v>4</v>
      </c>
      <c r="I757" s="43">
        <v>4</v>
      </c>
      <c r="J757" s="43">
        <v>4</v>
      </c>
      <c r="K757" s="43">
        <v>4</v>
      </c>
      <c r="L757" s="44">
        <v>2</v>
      </c>
      <c r="M757" s="43">
        <v>4</v>
      </c>
      <c r="N757" s="43">
        <v>4</v>
      </c>
      <c r="O757" s="43">
        <v>4</v>
      </c>
      <c r="P757" s="44">
        <v>4</v>
      </c>
      <c r="Q757" s="43">
        <v>4</v>
      </c>
      <c r="R757" s="43">
        <v>4</v>
      </c>
      <c r="S757" s="47">
        <f t="shared" si="36"/>
        <v>50</v>
      </c>
      <c r="T757" s="47">
        <f t="shared" si="37"/>
        <v>4.0425190698483044</v>
      </c>
      <c r="U757" s="47">
        <v>4</v>
      </c>
      <c r="V757" s="47" t="str">
        <f t="shared" si="38"/>
        <v>TINGGI</v>
      </c>
      <c r="W757" s="58"/>
      <c r="X757" s="58"/>
      <c r="Y757" s="58"/>
      <c r="Z757" s="58"/>
      <c r="AA757" s="58"/>
      <c r="AB757" s="58"/>
      <c r="AC757" s="58"/>
      <c r="AD757" s="58"/>
      <c r="AE757" s="58"/>
      <c r="AF757" s="58"/>
      <c r="AG757" s="58"/>
      <c r="AH757" s="58"/>
      <c r="AI757" s="58"/>
      <c r="AJ757" s="58"/>
      <c r="AK757" s="58"/>
      <c r="AL757" s="58"/>
      <c r="AM757" s="58"/>
      <c r="AN757" s="58"/>
      <c r="AO757" s="58"/>
      <c r="AP757" s="58"/>
      <c r="AQ757" s="58"/>
    </row>
    <row r="758" spans="1:43" x14ac:dyDescent="0.2">
      <c r="A758" s="28" t="s">
        <v>1271</v>
      </c>
      <c r="B758" s="42" t="s">
        <v>69</v>
      </c>
      <c r="C758" s="42">
        <v>13</v>
      </c>
      <c r="D758" s="42">
        <v>8</v>
      </c>
      <c r="E758" s="43">
        <v>3</v>
      </c>
      <c r="F758" s="44">
        <v>2</v>
      </c>
      <c r="G758" s="44">
        <v>2</v>
      </c>
      <c r="H758" s="44">
        <v>2</v>
      </c>
      <c r="I758" s="43">
        <v>2</v>
      </c>
      <c r="J758" s="43">
        <v>2</v>
      </c>
      <c r="K758" s="43">
        <v>2</v>
      </c>
      <c r="L758" s="44">
        <v>2</v>
      </c>
      <c r="M758" s="43">
        <v>2</v>
      </c>
      <c r="N758" s="43">
        <v>3</v>
      </c>
      <c r="O758" s="43">
        <v>3</v>
      </c>
      <c r="P758" s="44">
        <v>1</v>
      </c>
      <c r="Q758" s="43">
        <v>4</v>
      </c>
      <c r="R758" s="43">
        <v>3</v>
      </c>
      <c r="S758" s="47">
        <f t="shared" si="36"/>
        <v>33</v>
      </c>
      <c r="T758" s="47">
        <f t="shared" si="37"/>
        <v>2.6862922616924458</v>
      </c>
      <c r="U758" s="47">
        <v>3</v>
      </c>
      <c r="V758" s="47" t="str">
        <f t="shared" si="38"/>
        <v>SEDANG</v>
      </c>
      <c r="W758" s="58"/>
      <c r="X758" s="58"/>
      <c r="Y758" s="58"/>
      <c r="Z758" s="58"/>
      <c r="AA758" s="58"/>
      <c r="AB758" s="58"/>
      <c r="AC758" s="58"/>
      <c r="AD758" s="58"/>
      <c r="AE758" s="58"/>
      <c r="AF758" s="58"/>
      <c r="AG758" s="58"/>
      <c r="AH758" s="58"/>
      <c r="AI758" s="58"/>
      <c r="AJ758" s="58"/>
      <c r="AK758" s="58"/>
      <c r="AL758" s="58"/>
      <c r="AM758" s="58"/>
      <c r="AN758" s="58"/>
      <c r="AO758" s="58"/>
      <c r="AP758" s="58"/>
      <c r="AQ758" s="58"/>
    </row>
    <row r="759" spans="1:43" x14ac:dyDescent="0.2">
      <c r="A759" s="28" t="s">
        <v>1272</v>
      </c>
      <c r="B759" s="42" t="s">
        <v>69</v>
      </c>
      <c r="C759" s="42">
        <v>13</v>
      </c>
      <c r="D759" s="42">
        <v>8</v>
      </c>
      <c r="E759" s="43">
        <v>3</v>
      </c>
      <c r="F759" s="44">
        <v>3</v>
      </c>
      <c r="G759" s="44">
        <v>3</v>
      </c>
      <c r="H759" s="44">
        <v>3</v>
      </c>
      <c r="I759" s="43">
        <v>3</v>
      </c>
      <c r="J759" s="43">
        <v>3</v>
      </c>
      <c r="K759" s="43">
        <v>3</v>
      </c>
      <c r="L759" s="44">
        <v>2</v>
      </c>
      <c r="M759" s="43">
        <v>3</v>
      </c>
      <c r="N759" s="43">
        <v>2</v>
      </c>
      <c r="O759" s="43">
        <v>3</v>
      </c>
      <c r="P759" s="44">
        <v>3</v>
      </c>
      <c r="Q759" s="43">
        <v>3</v>
      </c>
      <c r="R759" s="43">
        <v>3</v>
      </c>
      <c r="S759" s="47">
        <f t="shared" si="36"/>
        <v>40</v>
      </c>
      <c r="T759" s="47">
        <f t="shared" si="37"/>
        <v>3.3778342576469993</v>
      </c>
      <c r="U759" s="47">
        <v>3</v>
      </c>
      <c r="V759" s="47" t="str">
        <f t="shared" si="38"/>
        <v>SEDANG</v>
      </c>
      <c r="W759" s="58"/>
      <c r="X759" s="58"/>
      <c r="Y759" s="58"/>
      <c r="Z759" s="58"/>
      <c r="AA759" s="58"/>
      <c r="AB759" s="58"/>
      <c r="AC759" s="58"/>
      <c r="AD759" s="58"/>
      <c r="AE759" s="58"/>
      <c r="AF759" s="58"/>
      <c r="AG759" s="58"/>
      <c r="AH759" s="58"/>
      <c r="AI759" s="58"/>
      <c r="AJ759" s="58"/>
      <c r="AK759" s="58"/>
      <c r="AL759" s="58"/>
      <c r="AM759" s="58"/>
      <c r="AN759" s="58"/>
      <c r="AO759" s="58"/>
      <c r="AP759" s="58"/>
      <c r="AQ759" s="58"/>
    </row>
    <row r="760" spans="1:43" x14ac:dyDescent="0.2">
      <c r="A760" s="28" t="s">
        <v>1273</v>
      </c>
      <c r="B760" s="42" t="s">
        <v>69</v>
      </c>
      <c r="C760" s="42">
        <v>14</v>
      </c>
      <c r="D760" s="42">
        <v>9</v>
      </c>
      <c r="E760" s="43">
        <v>3</v>
      </c>
      <c r="F760" s="44">
        <v>2</v>
      </c>
      <c r="G760" s="44">
        <v>2</v>
      </c>
      <c r="H760" s="44">
        <v>3</v>
      </c>
      <c r="I760" s="43">
        <v>3</v>
      </c>
      <c r="J760" s="43">
        <v>3</v>
      </c>
      <c r="K760" s="43">
        <v>3</v>
      </c>
      <c r="L760" s="44">
        <v>2</v>
      </c>
      <c r="M760" s="43">
        <v>3</v>
      </c>
      <c r="N760" s="43">
        <v>2</v>
      </c>
      <c r="O760" s="43">
        <v>3</v>
      </c>
      <c r="P760" s="44">
        <v>3</v>
      </c>
      <c r="Q760" s="43">
        <v>3</v>
      </c>
      <c r="R760" s="43">
        <v>3</v>
      </c>
      <c r="S760" s="47">
        <f t="shared" si="36"/>
        <v>38</v>
      </c>
      <c r="T760" s="47">
        <f t="shared" si="37"/>
        <v>3.1891460485376038</v>
      </c>
      <c r="U760" s="47">
        <v>3</v>
      </c>
      <c r="V760" s="47" t="str">
        <f t="shared" si="38"/>
        <v>SEDANG</v>
      </c>
      <c r="W760" s="58"/>
      <c r="X760" s="58"/>
      <c r="Y760" s="58"/>
      <c r="Z760" s="58"/>
      <c r="AA760" s="58"/>
      <c r="AB760" s="58"/>
      <c r="AC760" s="58"/>
      <c r="AD760" s="58"/>
      <c r="AE760" s="58"/>
      <c r="AF760" s="58"/>
      <c r="AG760" s="58"/>
      <c r="AH760" s="58"/>
      <c r="AI760" s="58"/>
      <c r="AJ760" s="58"/>
      <c r="AK760" s="58"/>
      <c r="AL760" s="58"/>
      <c r="AM760" s="58"/>
      <c r="AN760" s="58"/>
      <c r="AO760" s="58"/>
      <c r="AP760" s="58"/>
      <c r="AQ760" s="58"/>
    </row>
    <row r="761" spans="1:43" x14ac:dyDescent="0.2">
      <c r="A761" s="28" t="s">
        <v>1274</v>
      </c>
      <c r="B761" s="42" t="s">
        <v>69</v>
      </c>
      <c r="C761" s="42">
        <v>14</v>
      </c>
      <c r="D761" s="42">
        <v>9</v>
      </c>
      <c r="E761" s="43">
        <v>3</v>
      </c>
      <c r="F761" s="44">
        <v>3</v>
      </c>
      <c r="G761" s="44">
        <v>2</v>
      </c>
      <c r="H761" s="44">
        <v>3</v>
      </c>
      <c r="I761" s="43">
        <v>3</v>
      </c>
      <c r="J761" s="43">
        <v>3</v>
      </c>
      <c r="K761" s="43">
        <v>2</v>
      </c>
      <c r="L761" s="44">
        <v>2</v>
      </c>
      <c r="M761" s="43">
        <v>2</v>
      </c>
      <c r="N761" s="43">
        <v>4</v>
      </c>
      <c r="O761" s="43">
        <v>3</v>
      </c>
      <c r="P761" s="44">
        <v>2</v>
      </c>
      <c r="Q761" s="43">
        <v>3</v>
      </c>
      <c r="R761" s="43">
        <v>2</v>
      </c>
      <c r="S761" s="47">
        <f t="shared" si="36"/>
        <v>37</v>
      </c>
      <c r="T761" s="47">
        <f t="shared" si="37"/>
        <v>3.0743456807044036</v>
      </c>
      <c r="U761" s="47">
        <v>3</v>
      </c>
      <c r="V761" s="47" t="str">
        <f t="shared" si="38"/>
        <v>SEDANG</v>
      </c>
      <c r="W761" s="58"/>
      <c r="X761" s="58"/>
      <c r="Y761" s="58"/>
      <c r="Z761" s="58"/>
      <c r="AA761" s="58"/>
      <c r="AB761" s="58"/>
      <c r="AC761" s="58"/>
      <c r="AD761" s="58"/>
      <c r="AE761" s="58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</row>
    <row r="762" spans="1:43" x14ac:dyDescent="0.2">
      <c r="A762" s="28" t="s">
        <v>1275</v>
      </c>
      <c r="B762" s="42" t="s">
        <v>69</v>
      </c>
      <c r="C762" s="42">
        <v>14</v>
      </c>
      <c r="D762" s="42">
        <v>9</v>
      </c>
      <c r="E762" s="43">
        <v>2</v>
      </c>
      <c r="F762" s="44">
        <v>3</v>
      </c>
      <c r="G762" s="44">
        <v>2</v>
      </c>
      <c r="H762" s="44">
        <v>3</v>
      </c>
      <c r="I762" s="43">
        <v>3</v>
      </c>
      <c r="J762" s="43">
        <v>3</v>
      </c>
      <c r="K762" s="43">
        <v>3</v>
      </c>
      <c r="L762" s="44">
        <v>2</v>
      </c>
      <c r="M762" s="43">
        <v>2</v>
      </c>
      <c r="N762" s="43">
        <v>3</v>
      </c>
      <c r="O762" s="43">
        <v>3</v>
      </c>
      <c r="P762" s="44">
        <v>2</v>
      </c>
      <c r="Q762" s="43">
        <v>3</v>
      </c>
      <c r="R762" s="43">
        <v>3</v>
      </c>
      <c r="S762" s="47">
        <f t="shared" si="36"/>
        <v>37</v>
      </c>
      <c r="T762" s="47">
        <f t="shared" si="37"/>
        <v>3.0985810913172482</v>
      </c>
      <c r="U762" s="47">
        <v>3</v>
      </c>
      <c r="V762" s="47" t="str">
        <f t="shared" si="38"/>
        <v>SEDANG</v>
      </c>
      <c r="W762" s="58"/>
      <c r="X762" s="58"/>
      <c r="Y762" s="58"/>
      <c r="Z762" s="58"/>
      <c r="AA762" s="58"/>
      <c r="AB762" s="58"/>
      <c r="AC762" s="58"/>
      <c r="AD762" s="58"/>
      <c r="AE762" s="58"/>
      <c r="AF762" s="58"/>
      <c r="AG762" s="58"/>
      <c r="AH762" s="58"/>
      <c r="AI762" s="58"/>
      <c r="AJ762" s="58"/>
      <c r="AK762" s="58"/>
      <c r="AL762" s="58"/>
      <c r="AM762" s="58"/>
      <c r="AN762" s="58"/>
      <c r="AO762" s="58"/>
      <c r="AP762" s="58"/>
      <c r="AQ762" s="58"/>
    </row>
    <row r="763" spans="1:43" x14ac:dyDescent="0.2">
      <c r="A763" s="28" t="s">
        <v>1276</v>
      </c>
      <c r="B763" s="42" t="s">
        <v>69</v>
      </c>
      <c r="C763" s="42">
        <v>13</v>
      </c>
      <c r="D763" s="42">
        <v>8</v>
      </c>
      <c r="E763" s="43">
        <v>3</v>
      </c>
      <c r="F763" s="44">
        <v>3</v>
      </c>
      <c r="G763" s="44">
        <v>2</v>
      </c>
      <c r="H763" s="44">
        <v>3</v>
      </c>
      <c r="I763" s="43">
        <v>2</v>
      </c>
      <c r="J763" s="43">
        <v>3</v>
      </c>
      <c r="K763" s="43">
        <v>2</v>
      </c>
      <c r="L763" s="44">
        <v>2</v>
      </c>
      <c r="M763" s="43">
        <v>3</v>
      </c>
      <c r="N763" s="43">
        <v>3</v>
      </c>
      <c r="O763" s="43">
        <v>3</v>
      </c>
      <c r="P763" s="44">
        <v>3</v>
      </c>
      <c r="Q763" s="43">
        <v>3</v>
      </c>
      <c r="R763" s="43">
        <v>3</v>
      </c>
      <c r="S763" s="47">
        <f t="shared" si="36"/>
        <v>38</v>
      </c>
      <c r="T763" s="47">
        <f t="shared" si="37"/>
        <v>3.1891460485376038</v>
      </c>
      <c r="U763" s="47">
        <v>3</v>
      </c>
      <c r="V763" s="47" t="str">
        <f t="shared" si="38"/>
        <v>SEDANG</v>
      </c>
      <c r="W763" s="58"/>
      <c r="X763" s="58"/>
      <c r="Y763" s="58"/>
      <c r="Z763" s="58"/>
      <c r="AA763" s="58"/>
      <c r="AB763" s="58"/>
      <c r="AC763" s="58"/>
      <c r="AD763" s="58"/>
      <c r="AE763" s="58"/>
      <c r="AF763" s="58"/>
      <c r="AG763" s="58"/>
      <c r="AH763" s="58"/>
      <c r="AI763" s="58"/>
      <c r="AJ763" s="58"/>
      <c r="AK763" s="58"/>
      <c r="AL763" s="58"/>
      <c r="AM763" s="58"/>
      <c r="AN763" s="58"/>
      <c r="AO763" s="58"/>
      <c r="AP763" s="58"/>
      <c r="AQ763" s="58"/>
    </row>
    <row r="764" spans="1:43" x14ac:dyDescent="0.2">
      <c r="A764" s="28" t="s">
        <v>1277</v>
      </c>
      <c r="B764" s="42" t="s">
        <v>69</v>
      </c>
      <c r="C764" s="42">
        <v>13</v>
      </c>
      <c r="D764" s="42">
        <v>8</v>
      </c>
      <c r="E764" s="43">
        <v>3</v>
      </c>
      <c r="F764" s="44">
        <v>2</v>
      </c>
      <c r="G764" s="44">
        <v>2</v>
      </c>
      <c r="H764" s="44">
        <v>2</v>
      </c>
      <c r="I764" s="43">
        <v>3</v>
      </c>
      <c r="J764" s="43">
        <v>3</v>
      </c>
      <c r="K764" s="43">
        <v>2</v>
      </c>
      <c r="L764" s="44">
        <v>2</v>
      </c>
      <c r="M764" s="43">
        <v>2</v>
      </c>
      <c r="N764" s="43">
        <v>2</v>
      </c>
      <c r="O764" s="43">
        <v>3</v>
      </c>
      <c r="P764" s="44">
        <v>2</v>
      </c>
      <c r="Q764" s="43">
        <v>3</v>
      </c>
      <c r="R764" s="43">
        <v>3</v>
      </c>
      <c r="S764" s="47">
        <f t="shared" si="36"/>
        <v>34</v>
      </c>
      <c r="T764" s="47">
        <f t="shared" si="37"/>
        <v>2.8411648127100637</v>
      </c>
      <c r="U764" s="47">
        <v>3</v>
      </c>
      <c r="V764" s="47" t="str">
        <f t="shared" si="38"/>
        <v>SEDANG</v>
      </c>
      <c r="W764" s="58"/>
      <c r="X764" s="58"/>
      <c r="Y764" s="58"/>
      <c r="Z764" s="58"/>
      <c r="AA764" s="58"/>
      <c r="AB764" s="58"/>
      <c r="AC764" s="58"/>
      <c r="AD764" s="58"/>
      <c r="AE764" s="58"/>
      <c r="AF764" s="58"/>
      <c r="AG764" s="58"/>
      <c r="AH764" s="58"/>
      <c r="AI764" s="58"/>
      <c r="AJ764" s="58"/>
      <c r="AK764" s="58"/>
      <c r="AL764" s="58"/>
      <c r="AM764" s="58"/>
      <c r="AN764" s="58"/>
      <c r="AO764" s="58"/>
      <c r="AP764" s="58"/>
      <c r="AQ764" s="58"/>
    </row>
    <row r="765" spans="1:43" x14ac:dyDescent="0.2">
      <c r="A765" s="28" t="s">
        <v>1278</v>
      </c>
      <c r="B765" s="42" t="s">
        <v>69</v>
      </c>
      <c r="C765" s="42">
        <v>13</v>
      </c>
      <c r="D765" s="42">
        <v>8</v>
      </c>
      <c r="E765" s="43">
        <v>2</v>
      </c>
      <c r="F765" s="44">
        <v>3</v>
      </c>
      <c r="G765" s="44">
        <v>4</v>
      </c>
      <c r="H765" s="44">
        <v>4</v>
      </c>
      <c r="I765" s="43">
        <v>4</v>
      </c>
      <c r="J765" s="43">
        <v>4</v>
      </c>
      <c r="K765" s="43">
        <v>4</v>
      </c>
      <c r="L765" s="44">
        <v>2</v>
      </c>
      <c r="M765" s="43">
        <v>3</v>
      </c>
      <c r="N765" s="43">
        <v>4</v>
      </c>
      <c r="O765" s="43">
        <v>4</v>
      </c>
      <c r="P765" s="44">
        <v>2</v>
      </c>
      <c r="Q765" s="43">
        <v>3</v>
      </c>
      <c r="R765" s="43">
        <v>3</v>
      </c>
      <c r="S765" s="47">
        <f t="shared" si="36"/>
        <v>46</v>
      </c>
      <c r="T765" s="47">
        <f t="shared" si="37"/>
        <v>3.7953356087043857</v>
      </c>
      <c r="U765" s="47">
        <v>4</v>
      </c>
      <c r="V765" s="47" t="str">
        <f t="shared" si="38"/>
        <v>TINGGI</v>
      </c>
      <c r="W765" s="58"/>
      <c r="X765" s="58"/>
      <c r="Y765" s="58"/>
      <c r="Z765" s="58"/>
      <c r="AA765" s="58"/>
      <c r="AB765" s="58"/>
      <c r="AC765" s="58"/>
      <c r="AD765" s="58"/>
      <c r="AE765" s="58"/>
      <c r="AF765" s="58"/>
      <c r="AG765" s="58"/>
      <c r="AH765" s="58"/>
      <c r="AI765" s="58"/>
      <c r="AJ765" s="58"/>
      <c r="AK765" s="58"/>
      <c r="AL765" s="58"/>
      <c r="AM765" s="58"/>
      <c r="AN765" s="58"/>
      <c r="AO765" s="58"/>
      <c r="AP765" s="58"/>
      <c r="AQ765" s="58"/>
    </row>
    <row r="766" spans="1:43" x14ac:dyDescent="0.2">
      <c r="A766" s="28" t="s">
        <v>1279</v>
      </c>
      <c r="B766" s="42" t="s">
        <v>69</v>
      </c>
      <c r="C766" s="42">
        <v>14</v>
      </c>
      <c r="D766" s="42">
        <v>8</v>
      </c>
      <c r="E766" s="43">
        <v>3</v>
      </c>
      <c r="F766" s="44">
        <v>1</v>
      </c>
      <c r="G766" s="44">
        <v>1</v>
      </c>
      <c r="H766" s="44">
        <v>2</v>
      </c>
      <c r="I766" s="43">
        <v>2</v>
      </c>
      <c r="J766" s="43">
        <v>2</v>
      </c>
      <c r="K766" s="43">
        <v>2</v>
      </c>
      <c r="L766" s="44">
        <v>2</v>
      </c>
      <c r="M766" s="43">
        <v>2</v>
      </c>
      <c r="N766" s="43">
        <v>3</v>
      </c>
      <c r="O766" s="43">
        <v>3</v>
      </c>
      <c r="P766" s="44">
        <v>2</v>
      </c>
      <c r="Q766" s="43">
        <v>2</v>
      </c>
      <c r="R766" s="43">
        <v>2</v>
      </c>
      <c r="S766" s="47">
        <f t="shared" si="36"/>
        <v>29</v>
      </c>
      <c r="T766" s="47">
        <f t="shared" si="37"/>
        <v>2.3633902971109393</v>
      </c>
      <c r="U766" s="47">
        <v>2</v>
      </c>
      <c r="V766" s="47" t="str">
        <f t="shared" si="38"/>
        <v>RENDAH</v>
      </c>
      <c r="W766" s="58"/>
      <c r="X766" s="58"/>
      <c r="Y766" s="58"/>
      <c r="Z766" s="58"/>
      <c r="AA766" s="58"/>
      <c r="AB766" s="58"/>
      <c r="AC766" s="58"/>
      <c r="AD766" s="58"/>
      <c r="AE766" s="58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</row>
    <row r="767" spans="1:43" x14ac:dyDescent="0.2">
      <c r="A767" s="28" t="s">
        <v>1280</v>
      </c>
      <c r="B767" s="42" t="s">
        <v>69</v>
      </c>
      <c r="C767" s="42">
        <v>13</v>
      </c>
      <c r="D767" s="42">
        <v>8</v>
      </c>
      <c r="E767" s="43">
        <v>4</v>
      </c>
      <c r="F767" s="44">
        <v>4</v>
      </c>
      <c r="G767" s="44">
        <v>2</v>
      </c>
      <c r="H767" s="44">
        <v>4</v>
      </c>
      <c r="I767" s="43">
        <v>3</v>
      </c>
      <c r="J767" s="43">
        <v>4</v>
      </c>
      <c r="K767" s="43">
        <v>4</v>
      </c>
      <c r="L767" s="44">
        <v>2</v>
      </c>
      <c r="M767" s="43">
        <v>4</v>
      </c>
      <c r="N767" s="43">
        <v>4</v>
      </c>
      <c r="O767" s="43">
        <v>4</v>
      </c>
      <c r="P767" s="44">
        <v>1</v>
      </c>
      <c r="Q767" s="43">
        <v>4</v>
      </c>
      <c r="R767" s="43">
        <v>4</v>
      </c>
      <c r="S767" s="47">
        <f t="shared" si="36"/>
        <v>48</v>
      </c>
      <c r="T767" s="47">
        <f t="shared" si="37"/>
        <v>3.8494749079771076</v>
      </c>
      <c r="U767" s="47">
        <v>4</v>
      </c>
      <c r="V767" s="47" t="str">
        <f t="shared" si="38"/>
        <v>TINGGI</v>
      </c>
      <c r="W767" s="58"/>
      <c r="X767" s="58"/>
      <c r="Y767" s="58"/>
      <c r="Z767" s="58"/>
      <c r="AA767" s="58"/>
      <c r="AB767" s="58"/>
      <c r="AC767" s="58"/>
      <c r="AD767" s="58"/>
      <c r="AE767" s="58"/>
      <c r="AF767" s="58"/>
      <c r="AG767" s="58"/>
      <c r="AH767" s="58"/>
      <c r="AI767" s="58"/>
      <c r="AJ767" s="58"/>
      <c r="AK767" s="58"/>
      <c r="AL767" s="58"/>
      <c r="AM767" s="58"/>
      <c r="AN767" s="58"/>
      <c r="AO767" s="58"/>
      <c r="AP767" s="58"/>
      <c r="AQ767" s="58"/>
    </row>
    <row r="768" spans="1:43" x14ac:dyDescent="0.2">
      <c r="A768" s="28" t="s">
        <v>1281</v>
      </c>
      <c r="B768" s="42" t="s">
        <v>69</v>
      </c>
      <c r="C768" s="42">
        <v>13</v>
      </c>
      <c r="D768" s="42">
        <v>8</v>
      </c>
      <c r="E768" s="43">
        <v>4</v>
      </c>
      <c r="F768" s="44">
        <v>4</v>
      </c>
      <c r="G768" s="44">
        <v>1</v>
      </c>
      <c r="H768" s="44">
        <v>3</v>
      </c>
      <c r="I768" s="43">
        <v>4</v>
      </c>
      <c r="J768" s="43">
        <v>2</v>
      </c>
      <c r="K768" s="43">
        <v>3</v>
      </c>
      <c r="L768" s="44">
        <v>2</v>
      </c>
      <c r="M768" s="43">
        <v>4</v>
      </c>
      <c r="N768" s="43">
        <v>4</v>
      </c>
      <c r="O768" s="43">
        <v>4</v>
      </c>
      <c r="P768" s="44">
        <v>4</v>
      </c>
      <c r="Q768" s="43">
        <v>4</v>
      </c>
      <c r="R768" s="43">
        <v>3</v>
      </c>
      <c r="S768" s="47">
        <f t="shared" si="36"/>
        <v>46</v>
      </c>
      <c r="T768" s="47">
        <f t="shared" si="37"/>
        <v>3.6941180340308146</v>
      </c>
      <c r="U768" s="47">
        <v>4</v>
      </c>
      <c r="V768" s="47" t="str">
        <f t="shared" si="38"/>
        <v>TINGGI</v>
      </c>
      <c r="W768" s="58"/>
      <c r="X768" s="58"/>
      <c r="Y768" s="58"/>
      <c r="Z768" s="58"/>
      <c r="AA768" s="58"/>
      <c r="AB768" s="58"/>
      <c r="AC768" s="58"/>
      <c r="AD768" s="58"/>
      <c r="AE768" s="58"/>
      <c r="AF768" s="58"/>
      <c r="AG768" s="58"/>
      <c r="AH768" s="58"/>
      <c r="AI768" s="58"/>
      <c r="AJ768" s="58"/>
      <c r="AK768" s="58"/>
      <c r="AL768" s="58"/>
      <c r="AM768" s="58"/>
      <c r="AN768" s="58"/>
      <c r="AO768" s="58"/>
      <c r="AP768" s="58"/>
      <c r="AQ768" s="58"/>
    </row>
    <row r="769" spans="1:43" x14ac:dyDescent="0.2">
      <c r="A769" s="28" t="s">
        <v>1282</v>
      </c>
      <c r="B769" s="42" t="s">
        <v>69</v>
      </c>
      <c r="C769" s="42">
        <v>14</v>
      </c>
      <c r="D769" s="42">
        <v>8</v>
      </c>
      <c r="E769" s="43">
        <v>2</v>
      </c>
      <c r="F769" s="44">
        <v>3</v>
      </c>
      <c r="G769" s="44">
        <v>2</v>
      </c>
      <c r="H769" s="44">
        <v>2</v>
      </c>
      <c r="I769" s="43">
        <v>3</v>
      </c>
      <c r="J769" s="43">
        <v>3</v>
      </c>
      <c r="K769" s="43">
        <v>3</v>
      </c>
      <c r="L769" s="44">
        <v>2</v>
      </c>
      <c r="M769" s="43">
        <v>3</v>
      </c>
      <c r="N769" s="43">
        <v>3</v>
      </c>
      <c r="O769" s="43">
        <v>3</v>
      </c>
      <c r="P769" s="44">
        <v>2</v>
      </c>
      <c r="Q769" s="43">
        <v>2</v>
      </c>
      <c r="R769" s="43">
        <v>3</v>
      </c>
      <c r="S769" s="47">
        <f t="shared" si="36"/>
        <v>36</v>
      </c>
      <c r="T769" s="47">
        <f t="shared" si="37"/>
        <v>3.0104413284003955</v>
      </c>
      <c r="U769" s="47">
        <v>3</v>
      </c>
      <c r="V769" s="47" t="str">
        <f t="shared" si="38"/>
        <v>SEDANG</v>
      </c>
      <c r="W769" s="58"/>
      <c r="X769" s="58"/>
      <c r="Y769" s="58"/>
      <c r="Z769" s="58"/>
      <c r="AA769" s="58"/>
      <c r="AB769" s="58"/>
      <c r="AC769" s="58"/>
      <c r="AD769" s="58"/>
      <c r="AE769" s="58"/>
      <c r="AF769" s="58"/>
      <c r="AG769" s="58"/>
      <c r="AH769" s="58"/>
      <c r="AI769" s="58"/>
      <c r="AJ769" s="58"/>
      <c r="AK769" s="58"/>
      <c r="AL769" s="58"/>
      <c r="AM769" s="58"/>
      <c r="AN769" s="58"/>
      <c r="AO769" s="58"/>
      <c r="AP769" s="58"/>
      <c r="AQ769" s="58"/>
    </row>
    <row r="770" spans="1:43" x14ac:dyDescent="0.2">
      <c r="A770" s="28" t="s">
        <v>1283</v>
      </c>
      <c r="B770" s="42" t="s">
        <v>69</v>
      </c>
      <c r="C770" s="42">
        <v>14</v>
      </c>
      <c r="D770" s="42">
        <v>8</v>
      </c>
      <c r="E770" s="43">
        <v>4</v>
      </c>
      <c r="F770" s="44">
        <v>4</v>
      </c>
      <c r="G770" s="44">
        <v>3</v>
      </c>
      <c r="H770" s="44">
        <v>3</v>
      </c>
      <c r="I770" s="43">
        <v>2</v>
      </c>
      <c r="J770" s="43">
        <v>2</v>
      </c>
      <c r="K770" s="43">
        <v>4</v>
      </c>
      <c r="L770" s="44">
        <v>2</v>
      </c>
      <c r="M770" s="43">
        <v>4</v>
      </c>
      <c r="N770" s="43">
        <v>4</v>
      </c>
      <c r="O770" s="43">
        <v>4</v>
      </c>
      <c r="P770" s="44">
        <v>2</v>
      </c>
      <c r="Q770" s="43">
        <v>4</v>
      </c>
      <c r="R770" s="43">
        <v>4</v>
      </c>
      <c r="S770" s="47">
        <f t="shared" si="36"/>
        <v>46</v>
      </c>
      <c r="T770" s="47">
        <f t="shared" si="37"/>
        <v>3.7656505644277485</v>
      </c>
      <c r="U770" s="47">
        <v>4</v>
      </c>
      <c r="V770" s="47" t="str">
        <f t="shared" si="38"/>
        <v>TINGGI</v>
      </c>
      <c r="W770" s="58"/>
      <c r="X770" s="58"/>
      <c r="Y770" s="58"/>
      <c r="Z770" s="58"/>
      <c r="AA770" s="58"/>
      <c r="AB770" s="58"/>
      <c r="AC770" s="58"/>
      <c r="AD770" s="58"/>
      <c r="AE770" s="58"/>
      <c r="AF770" s="58"/>
      <c r="AG770" s="58"/>
      <c r="AH770" s="58"/>
      <c r="AI770" s="58"/>
      <c r="AJ770" s="58"/>
      <c r="AK770" s="58"/>
      <c r="AL770" s="58"/>
      <c r="AM770" s="58"/>
      <c r="AN770" s="58"/>
      <c r="AO770" s="58"/>
      <c r="AP770" s="58"/>
      <c r="AQ770" s="58"/>
    </row>
    <row r="771" spans="1:43" x14ac:dyDescent="0.2">
      <c r="A771" s="28" t="s">
        <v>1284</v>
      </c>
      <c r="B771" s="42" t="s">
        <v>69</v>
      </c>
      <c r="C771" s="42">
        <v>14</v>
      </c>
      <c r="D771" s="42">
        <v>8</v>
      </c>
      <c r="E771" s="43">
        <v>3</v>
      </c>
      <c r="F771" s="44">
        <v>3</v>
      </c>
      <c r="G771" s="44">
        <v>2</v>
      </c>
      <c r="H771" s="44">
        <v>2</v>
      </c>
      <c r="I771" s="43">
        <v>3</v>
      </c>
      <c r="J771" s="43">
        <v>4</v>
      </c>
      <c r="K771" s="43">
        <v>3</v>
      </c>
      <c r="L771" s="44">
        <v>2</v>
      </c>
      <c r="M771" s="43">
        <v>4</v>
      </c>
      <c r="N771" s="43">
        <v>3</v>
      </c>
      <c r="O771" s="43">
        <v>3</v>
      </c>
      <c r="P771" s="44">
        <v>1</v>
      </c>
      <c r="Q771" s="43">
        <v>2</v>
      </c>
      <c r="R771" s="43">
        <v>3</v>
      </c>
      <c r="S771" s="47">
        <f t="shared" si="36"/>
        <v>38</v>
      </c>
      <c r="T771" s="47">
        <f t="shared" si="37"/>
        <v>3.079816369734885</v>
      </c>
      <c r="U771" s="47">
        <v>3</v>
      </c>
      <c r="V771" s="47" t="str">
        <f t="shared" si="38"/>
        <v>SEDANG</v>
      </c>
      <c r="W771" s="58"/>
      <c r="X771" s="58"/>
      <c r="Y771" s="58"/>
      <c r="Z771" s="58"/>
      <c r="AA771" s="58"/>
      <c r="AB771" s="58"/>
      <c r="AC771" s="58"/>
      <c r="AD771" s="58"/>
      <c r="AE771" s="58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</row>
    <row r="772" spans="1:43" x14ac:dyDescent="0.2">
      <c r="A772" s="28" t="s">
        <v>1285</v>
      </c>
      <c r="B772" s="42" t="s">
        <v>69</v>
      </c>
      <c r="C772" s="42">
        <v>14</v>
      </c>
      <c r="D772" s="42">
        <v>9</v>
      </c>
      <c r="E772" s="43">
        <v>3</v>
      </c>
      <c r="F772" s="44">
        <v>2</v>
      </c>
      <c r="G772" s="44">
        <v>2</v>
      </c>
      <c r="H772" s="44">
        <v>3</v>
      </c>
      <c r="I772" s="43">
        <v>2</v>
      </c>
      <c r="J772" s="43">
        <v>2</v>
      </c>
      <c r="K772" s="43">
        <v>3</v>
      </c>
      <c r="L772" s="44">
        <v>2</v>
      </c>
      <c r="M772" s="43">
        <v>3</v>
      </c>
      <c r="N772" s="43">
        <v>3</v>
      </c>
      <c r="O772" s="43">
        <v>3</v>
      </c>
      <c r="P772" s="44">
        <v>2</v>
      </c>
      <c r="Q772" s="43">
        <v>2</v>
      </c>
      <c r="R772" s="43">
        <v>3</v>
      </c>
      <c r="S772" s="47">
        <f t="shared" si="36"/>
        <v>35</v>
      </c>
      <c r="T772" s="47">
        <f t="shared" si="37"/>
        <v>2.9246582114572433</v>
      </c>
      <c r="U772" s="47">
        <v>3</v>
      </c>
      <c r="V772" s="47" t="str">
        <f t="shared" si="38"/>
        <v>SEDANG</v>
      </c>
      <c r="W772" s="58"/>
      <c r="X772" s="58"/>
      <c r="Y772" s="58"/>
      <c r="Z772" s="58"/>
      <c r="AA772" s="58"/>
      <c r="AB772" s="58"/>
      <c r="AC772" s="58"/>
      <c r="AD772" s="58"/>
      <c r="AE772" s="58"/>
      <c r="AF772" s="58"/>
      <c r="AG772" s="58"/>
      <c r="AH772" s="58"/>
      <c r="AI772" s="58"/>
      <c r="AJ772" s="58"/>
      <c r="AK772" s="58"/>
      <c r="AL772" s="58"/>
      <c r="AM772" s="58"/>
      <c r="AN772" s="58"/>
      <c r="AO772" s="58"/>
      <c r="AP772" s="58"/>
      <c r="AQ772" s="58"/>
    </row>
    <row r="773" spans="1:43" x14ac:dyDescent="0.2">
      <c r="A773" s="28" t="s">
        <v>1286</v>
      </c>
      <c r="B773" s="42" t="s">
        <v>69</v>
      </c>
      <c r="C773" s="42">
        <v>15</v>
      </c>
      <c r="D773" s="42">
        <v>9</v>
      </c>
      <c r="E773" s="43">
        <v>3</v>
      </c>
      <c r="F773" s="44">
        <v>3</v>
      </c>
      <c r="G773" s="44">
        <v>2</v>
      </c>
      <c r="H773" s="44">
        <v>3</v>
      </c>
      <c r="I773" s="43">
        <v>3</v>
      </c>
      <c r="J773" s="43">
        <v>3</v>
      </c>
      <c r="K773" s="43">
        <v>3</v>
      </c>
      <c r="L773" s="44">
        <v>2</v>
      </c>
      <c r="M773" s="43">
        <v>2</v>
      </c>
      <c r="N773" s="43">
        <v>3</v>
      </c>
      <c r="O773" s="43">
        <v>3</v>
      </c>
      <c r="P773" s="44">
        <v>2</v>
      </c>
      <c r="Q773" s="43">
        <v>3</v>
      </c>
      <c r="R773" s="43">
        <v>3</v>
      </c>
      <c r="S773" s="47">
        <f t="shared" si="36"/>
        <v>38</v>
      </c>
      <c r="T773" s="47">
        <f t="shared" si="37"/>
        <v>3.1891460485376038</v>
      </c>
      <c r="U773" s="47">
        <v>3</v>
      </c>
      <c r="V773" s="47" t="str">
        <f t="shared" si="38"/>
        <v>SEDANG</v>
      </c>
      <c r="W773" s="58"/>
      <c r="X773" s="58"/>
      <c r="Y773" s="58"/>
      <c r="Z773" s="58"/>
      <c r="AA773" s="58"/>
      <c r="AB773" s="58"/>
      <c r="AC773" s="58"/>
      <c r="AD773" s="58"/>
      <c r="AE773" s="58"/>
      <c r="AF773" s="58"/>
      <c r="AG773" s="58"/>
      <c r="AH773" s="58"/>
      <c r="AI773" s="58"/>
      <c r="AJ773" s="58"/>
      <c r="AK773" s="58"/>
      <c r="AL773" s="58"/>
      <c r="AM773" s="58"/>
      <c r="AN773" s="58"/>
      <c r="AO773" s="58"/>
      <c r="AP773" s="58"/>
      <c r="AQ773" s="58"/>
    </row>
    <row r="774" spans="1:43" x14ac:dyDescent="0.2">
      <c r="A774" s="28" t="s">
        <v>1287</v>
      </c>
      <c r="B774" s="42" t="s">
        <v>69</v>
      </c>
      <c r="C774" s="42">
        <v>14</v>
      </c>
      <c r="D774" s="42">
        <v>9</v>
      </c>
      <c r="E774" s="43">
        <v>3</v>
      </c>
      <c r="F774" s="44">
        <v>3</v>
      </c>
      <c r="G774" s="44">
        <v>3</v>
      </c>
      <c r="H774" s="44">
        <v>3</v>
      </c>
      <c r="I774" s="43">
        <v>3</v>
      </c>
      <c r="J774" s="43">
        <v>3</v>
      </c>
      <c r="K774" s="43">
        <v>3</v>
      </c>
      <c r="L774" s="44">
        <v>2</v>
      </c>
      <c r="M774" s="43">
        <v>3</v>
      </c>
      <c r="N774" s="43">
        <v>4</v>
      </c>
      <c r="O774" s="43">
        <v>4</v>
      </c>
      <c r="P774" s="44">
        <v>2</v>
      </c>
      <c r="Q774" s="43">
        <v>3</v>
      </c>
      <c r="R774" s="43">
        <v>3</v>
      </c>
      <c r="S774" s="47">
        <f t="shared" si="36"/>
        <v>42</v>
      </c>
      <c r="T774" s="47">
        <f t="shared" si="37"/>
        <v>3.5213521142557025</v>
      </c>
      <c r="U774" s="47">
        <v>4</v>
      </c>
      <c r="V774" s="47" t="str">
        <f t="shared" si="38"/>
        <v>SEDANG</v>
      </c>
      <c r="W774" s="58"/>
      <c r="X774" s="58"/>
      <c r="Y774" s="58"/>
      <c r="Z774" s="58"/>
      <c r="AA774" s="58"/>
      <c r="AB774" s="58"/>
      <c r="AC774" s="58"/>
      <c r="AD774" s="58"/>
      <c r="AE774" s="58"/>
      <c r="AF774" s="58"/>
      <c r="AG774" s="58"/>
      <c r="AH774" s="58"/>
      <c r="AI774" s="58"/>
      <c r="AJ774" s="58"/>
      <c r="AK774" s="58"/>
      <c r="AL774" s="58"/>
      <c r="AM774" s="58"/>
      <c r="AN774" s="58"/>
      <c r="AO774" s="58"/>
      <c r="AP774" s="58"/>
      <c r="AQ774" s="58"/>
    </row>
    <row r="775" spans="1:43" x14ac:dyDescent="0.2">
      <c r="A775" s="28" t="s">
        <v>1288</v>
      </c>
      <c r="B775" s="42" t="s">
        <v>69</v>
      </c>
      <c r="C775" s="42">
        <v>14</v>
      </c>
      <c r="D775" s="42">
        <v>8</v>
      </c>
      <c r="E775" s="43">
        <v>2</v>
      </c>
      <c r="F775" s="44">
        <v>2</v>
      </c>
      <c r="G775" s="44">
        <v>2</v>
      </c>
      <c r="H775" s="44">
        <v>3</v>
      </c>
      <c r="I775" s="43">
        <v>3</v>
      </c>
      <c r="J775" s="43">
        <v>3</v>
      </c>
      <c r="K775" s="43">
        <v>4</v>
      </c>
      <c r="L775" s="44">
        <v>2</v>
      </c>
      <c r="M775" s="43">
        <v>3</v>
      </c>
      <c r="N775" s="43">
        <v>2</v>
      </c>
      <c r="O775" s="43">
        <v>3</v>
      </c>
      <c r="P775" s="44">
        <v>1</v>
      </c>
      <c r="Q775" s="43">
        <v>3</v>
      </c>
      <c r="R775" s="43">
        <v>4</v>
      </c>
      <c r="S775" s="47">
        <f t="shared" si="36"/>
        <v>37</v>
      </c>
      <c r="T775" s="47">
        <f t="shared" si="37"/>
        <v>2.992356142599947</v>
      </c>
      <c r="U775" s="47">
        <v>3</v>
      </c>
      <c r="V775" s="47" t="str">
        <f t="shared" si="38"/>
        <v>SEDANG</v>
      </c>
      <c r="W775" s="58"/>
      <c r="X775" s="58"/>
      <c r="Y775" s="58"/>
      <c r="Z775" s="58"/>
      <c r="AA775" s="58"/>
      <c r="AB775" s="58"/>
      <c r="AC775" s="58"/>
      <c r="AD775" s="58"/>
      <c r="AE775" s="58"/>
      <c r="AF775" s="58"/>
      <c r="AG775" s="58"/>
      <c r="AH775" s="58"/>
      <c r="AI775" s="58"/>
      <c r="AJ775" s="58"/>
      <c r="AK775" s="58"/>
      <c r="AL775" s="58"/>
      <c r="AM775" s="58"/>
      <c r="AN775" s="58"/>
      <c r="AO775" s="58"/>
      <c r="AP775" s="58"/>
      <c r="AQ775" s="58"/>
    </row>
    <row r="776" spans="1:43" x14ac:dyDescent="0.2">
      <c r="A776" s="28" t="s">
        <v>1289</v>
      </c>
      <c r="B776" s="42" t="s">
        <v>69</v>
      </c>
      <c r="C776" s="42">
        <v>14</v>
      </c>
      <c r="D776" s="42">
        <v>8</v>
      </c>
      <c r="E776" s="43">
        <v>3</v>
      </c>
      <c r="F776" s="44">
        <v>3</v>
      </c>
      <c r="G776" s="44">
        <v>2</v>
      </c>
      <c r="H776" s="44">
        <v>2</v>
      </c>
      <c r="I776" s="43">
        <v>3</v>
      </c>
      <c r="J776" s="43">
        <v>3</v>
      </c>
      <c r="K776" s="43">
        <v>3</v>
      </c>
      <c r="L776" s="44">
        <v>2</v>
      </c>
      <c r="M776" s="43">
        <v>3</v>
      </c>
      <c r="N776" s="43">
        <v>3</v>
      </c>
      <c r="O776" s="43">
        <v>3</v>
      </c>
      <c r="P776" s="44">
        <v>2</v>
      </c>
      <c r="Q776" s="43">
        <v>3</v>
      </c>
      <c r="R776" s="43">
        <v>3</v>
      </c>
      <c r="S776" s="47">
        <f t="shared" si="36"/>
        <v>38</v>
      </c>
      <c r="T776" s="47">
        <f t="shared" si="37"/>
        <v>3.1891460485376038</v>
      </c>
      <c r="U776" s="47">
        <v>3</v>
      </c>
      <c r="V776" s="47" t="str">
        <f t="shared" si="38"/>
        <v>SEDANG</v>
      </c>
      <c r="W776" s="58"/>
      <c r="X776" s="58"/>
      <c r="Y776" s="58"/>
      <c r="Z776" s="58"/>
      <c r="AA776" s="58"/>
      <c r="AB776" s="58"/>
      <c r="AC776" s="58"/>
      <c r="AD776" s="58"/>
      <c r="AE776" s="58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</row>
    <row r="777" spans="1:43" x14ac:dyDescent="0.2">
      <c r="A777" s="28" t="s">
        <v>1290</v>
      </c>
      <c r="B777" s="42" t="s">
        <v>69</v>
      </c>
      <c r="C777" s="42">
        <v>14</v>
      </c>
      <c r="D777" s="42">
        <v>8</v>
      </c>
      <c r="E777" s="43">
        <v>4</v>
      </c>
      <c r="F777" s="44">
        <v>3</v>
      </c>
      <c r="G777" s="44">
        <v>2</v>
      </c>
      <c r="H777" s="44">
        <v>3</v>
      </c>
      <c r="I777" s="43">
        <v>3</v>
      </c>
      <c r="J777" s="43">
        <v>3</v>
      </c>
      <c r="K777" s="43">
        <v>4</v>
      </c>
      <c r="L777" s="44">
        <v>2</v>
      </c>
      <c r="M777" s="43">
        <v>2</v>
      </c>
      <c r="N777" s="43">
        <v>2</v>
      </c>
      <c r="O777" s="43">
        <v>3</v>
      </c>
      <c r="P777" s="44">
        <v>3</v>
      </c>
      <c r="Q777" s="43">
        <v>3</v>
      </c>
      <c r="R777" s="43">
        <v>3</v>
      </c>
      <c r="S777" s="47">
        <f t="shared" si="36"/>
        <v>40</v>
      </c>
      <c r="T777" s="47">
        <f t="shared" si="37"/>
        <v>3.3252017441380048</v>
      </c>
      <c r="U777" s="47">
        <v>3</v>
      </c>
      <c r="V777" s="47" t="str">
        <f t="shared" si="38"/>
        <v>SEDANG</v>
      </c>
      <c r="W777" s="58"/>
      <c r="X777" s="58"/>
      <c r="Y777" s="58"/>
      <c r="Z777" s="58"/>
      <c r="AA777" s="58"/>
      <c r="AB777" s="58"/>
      <c r="AC777" s="58"/>
      <c r="AD777" s="58"/>
      <c r="AE777" s="58"/>
      <c r="AF777" s="58"/>
      <c r="AG777" s="58"/>
      <c r="AH777" s="58"/>
      <c r="AI777" s="58"/>
      <c r="AJ777" s="58"/>
      <c r="AK777" s="58"/>
      <c r="AL777" s="58"/>
      <c r="AM777" s="58"/>
      <c r="AN777" s="58"/>
      <c r="AO777" s="58"/>
      <c r="AP777" s="58"/>
      <c r="AQ777" s="58"/>
    </row>
    <row r="778" spans="1:43" x14ac:dyDescent="0.2">
      <c r="A778" s="28" t="s">
        <v>1291</v>
      </c>
      <c r="B778" s="42" t="s">
        <v>69</v>
      </c>
      <c r="C778" s="42">
        <v>14</v>
      </c>
      <c r="D778" s="42">
        <v>9</v>
      </c>
      <c r="E778" s="43">
        <v>1</v>
      </c>
      <c r="F778" s="44">
        <v>2</v>
      </c>
      <c r="G778" s="44">
        <v>2</v>
      </c>
      <c r="H778" s="44">
        <v>2</v>
      </c>
      <c r="I778" s="43">
        <v>2</v>
      </c>
      <c r="J778" s="43">
        <v>2</v>
      </c>
      <c r="K778" s="43">
        <v>2</v>
      </c>
      <c r="L778" s="44">
        <v>2</v>
      </c>
      <c r="M778" s="43">
        <v>2</v>
      </c>
      <c r="N778" s="43">
        <v>1</v>
      </c>
      <c r="O778" s="43">
        <v>1</v>
      </c>
      <c r="P778" s="44">
        <v>2</v>
      </c>
      <c r="Q778" s="43">
        <v>3</v>
      </c>
      <c r="R778" s="43">
        <v>2</v>
      </c>
      <c r="S778" s="47">
        <f t="shared" si="36"/>
        <v>26</v>
      </c>
      <c r="T778" s="47">
        <f t="shared" si="37"/>
        <v>2.1223954403352772</v>
      </c>
      <c r="U778" s="47">
        <v>2</v>
      </c>
      <c r="V778" s="47" t="str">
        <f t="shared" si="38"/>
        <v>RENDAH</v>
      </c>
      <c r="W778" s="58"/>
      <c r="X778" s="58"/>
      <c r="Y778" s="58"/>
      <c r="Z778" s="58"/>
      <c r="AA778" s="58"/>
      <c r="AB778" s="58"/>
      <c r="AC778" s="58"/>
      <c r="AD778" s="58"/>
      <c r="AE778" s="58"/>
      <c r="AF778" s="58"/>
      <c r="AG778" s="58"/>
      <c r="AH778" s="58"/>
      <c r="AI778" s="58"/>
      <c r="AJ778" s="58"/>
      <c r="AK778" s="58"/>
      <c r="AL778" s="58"/>
      <c r="AM778" s="58"/>
      <c r="AN778" s="58"/>
      <c r="AO778" s="58"/>
      <c r="AP778" s="58"/>
      <c r="AQ778" s="58"/>
    </row>
    <row r="779" spans="1:43" x14ac:dyDescent="0.2">
      <c r="A779" s="28" t="s">
        <v>1292</v>
      </c>
      <c r="B779" s="42" t="s">
        <v>69</v>
      </c>
      <c r="C779" s="42">
        <v>13</v>
      </c>
      <c r="D779" s="42">
        <v>8</v>
      </c>
      <c r="E779" s="43">
        <v>2</v>
      </c>
      <c r="F779" s="44">
        <v>2</v>
      </c>
      <c r="G779" s="44">
        <v>3</v>
      </c>
      <c r="H779" s="44">
        <v>2</v>
      </c>
      <c r="I779" s="43">
        <v>3</v>
      </c>
      <c r="J779" s="43">
        <v>4</v>
      </c>
      <c r="K779" s="43">
        <v>3</v>
      </c>
      <c r="L779" s="44">
        <v>2</v>
      </c>
      <c r="M779" s="43">
        <v>2</v>
      </c>
      <c r="N779" s="43">
        <v>4</v>
      </c>
      <c r="O779" s="43">
        <v>3</v>
      </c>
      <c r="P779" s="44">
        <v>1</v>
      </c>
      <c r="Q779" s="43">
        <v>3</v>
      </c>
      <c r="R779" s="43">
        <v>3</v>
      </c>
      <c r="S779" s="47">
        <f t="shared" si="36"/>
        <v>37</v>
      </c>
      <c r="T779" s="47">
        <f t="shared" si="37"/>
        <v>2.992356142599947</v>
      </c>
      <c r="U779" s="47">
        <v>3</v>
      </c>
      <c r="V779" s="47" t="str">
        <f t="shared" si="38"/>
        <v>SEDANG</v>
      </c>
      <c r="W779" s="58"/>
      <c r="X779" s="58"/>
      <c r="Y779" s="58"/>
      <c r="Z779" s="58"/>
      <c r="AA779" s="58"/>
      <c r="AB779" s="58"/>
      <c r="AC779" s="58"/>
      <c r="AD779" s="58"/>
      <c r="AE779" s="58"/>
      <c r="AF779" s="58"/>
      <c r="AG779" s="58"/>
      <c r="AH779" s="58"/>
      <c r="AI779" s="58"/>
      <c r="AJ779" s="58"/>
      <c r="AK779" s="58"/>
      <c r="AL779" s="58"/>
      <c r="AM779" s="58"/>
      <c r="AN779" s="58"/>
      <c r="AO779" s="58"/>
      <c r="AP779" s="58"/>
      <c r="AQ779" s="58"/>
    </row>
    <row r="780" spans="1:43" x14ac:dyDescent="0.2">
      <c r="A780" s="28" t="s">
        <v>1293</v>
      </c>
      <c r="B780" s="42" t="s">
        <v>69</v>
      </c>
      <c r="C780" s="42">
        <v>12</v>
      </c>
      <c r="D780" s="42">
        <v>8</v>
      </c>
      <c r="E780" s="43">
        <v>3</v>
      </c>
      <c r="F780" s="44">
        <v>3</v>
      </c>
      <c r="G780" s="44">
        <v>2</v>
      </c>
      <c r="H780" s="44">
        <v>3</v>
      </c>
      <c r="I780" s="43">
        <v>3</v>
      </c>
      <c r="J780" s="43">
        <v>3</v>
      </c>
      <c r="K780" s="43">
        <v>3</v>
      </c>
      <c r="L780" s="44">
        <v>2</v>
      </c>
      <c r="M780" s="43">
        <v>3</v>
      </c>
      <c r="N780" s="43">
        <v>3</v>
      </c>
      <c r="O780" s="43">
        <v>4</v>
      </c>
      <c r="P780" s="44">
        <v>3</v>
      </c>
      <c r="Q780" s="43">
        <v>3</v>
      </c>
      <c r="R780" s="43">
        <v>3</v>
      </c>
      <c r="S780" s="47">
        <f t="shared" si="36"/>
        <v>41</v>
      </c>
      <c r="T780" s="47">
        <f t="shared" si="37"/>
        <v>3.448915145290576</v>
      </c>
      <c r="U780" s="47">
        <v>3</v>
      </c>
      <c r="V780" s="47" t="str">
        <f t="shared" si="38"/>
        <v>SEDANG</v>
      </c>
      <c r="W780" s="58"/>
      <c r="X780" s="58"/>
      <c r="Y780" s="58"/>
      <c r="Z780" s="58"/>
      <c r="AA780" s="58"/>
      <c r="AB780" s="58"/>
      <c r="AC780" s="58"/>
      <c r="AD780" s="58"/>
      <c r="AE780" s="58"/>
      <c r="AF780" s="58"/>
      <c r="AG780" s="58"/>
      <c r="AH780" s="58"/>
      <c r="AI780" s="58"/>
      <c r="AJ780" s="58"/>
      <c r="AK780" s="58"/>
      <c r="AL780" s="58"/>
      <c r="AM780" s="58"/>
      <c r="AN780" s="58"/>
      <c r="AO780" s="58"/>
      <c r="AP780" s="58"/>
      <c r="AQ780" s="58"/>
    </row>
    <row r="781" spans="1:43" x14ac:dyDescent="0.2">
      <c r="A781" s="28" t="s">
        <v>1294</v>
      </c>
      <c r="B781" s="42" t="s">
        <v>69</v>
      </c>
      <c r="C781" s="42">
        <v>14</v>
      </c>
      <c r="D781" s="42">
        <v>8</v>
      </c>
      <c r="E781" s="43">
        <v>2</v>
      </c>
      <c r="F781" s="44">
        <v>3</v>
      </c>
      <c r="G781" s="44">
        <v>2</v>
      </c>
      <c r="H781" s="44">
        <v>2</v>
      </c>
      <c r="I781" s="43">
        <v>2</v>
      </c>
      <c r="J781" s="43">
        <v>3</v>
      </c>
      <c r="K781" s="43">
        <v>3</v>
      </c>
      <c r="L781" s="44">
        <v>2</v>
      </c>
      <c r="M781" s="43">
        <v>3</v>
      </c>
      <c r="N781" s="43">
        <v>1</v>
      </c>
      <c r="O781" s="43">
        <v>1</v>
      </c>
      <c r="P781" s="44">
        <v>2</v>
      </c>
      <c r="Q781" s="43">
        <v>2</v>
      </c>
      <c r="R781" s="43">
        <v>3</v>
      </c>
      <c r="S781" s="47">
        <f t="shared" si="36"/>
        <v>31</v>
      </c>
      <c r="T781" s="47">
        <f t="shared" si="37"/>
        <v>2.5057930237465063</v>
      </c>
      <c r="U781" s="47">
        <v>3</v>
      </c>
      <c r="V781" s="47" t="str">
        <f t="shared" si="38"/>
        <v>RENDAH</v>
      </c>
      <c r="W781" s="58"/>
      <c r="X781" s="58"/>
      <c r="Y781" s="58"/>
      <c r="Z781" s="58"/>
      <c r="AA781" s="58"/>
      <c r="AB781" s="58"/>
      <c r="AC781" s="58"/>
      <c r="AD781" s="58"/>
      <c r="AE781" s="58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</row>
    <row r="782" spans="1:43" x14ac:dyDescent="0.2">
      <c r="A782" s="28" t="s">
        <v>1295</v>
      </c>
      <c r="B782" s="42" t="s">
        <v>69</v>
      </c>
      <c r="C782" s="42">
        <v>14</v>
      </c>
      <c r="D782" s="42">
        <v>8</v>
      </c>
      <c r="E782" s="43">
        <v>3</v>
      </c>
      <c r="F782" s="44">
        <v>3</v>
      </c>
      <c r="G782" s="44">
        <v>2</v>
      </c>
      <c r="H782" s="44">
        <v>2</v>
      </c>
      <c r="I782" s="43">
        <v>2</v>
      </c>
      <c r="J782" s="43">
        <v>3</v>
      </c>
      <c r="K782" s="43">
        <v>2</v>
      </c>
      <c r="L782" s="44">
        <v>2</v>
      </c>
      <c r="M782" s="43">
        <v>2</v>
      </c>
      <c r="N782" s="43">
        <v>2</v>
      </c>
      <c r="O782" s="43">
        <v>3</v>
      </c>
      <c r="P782" s="44">
        <v>1</v>
      </c>
      <c r="Q782" s="43">
        <v>3</v>
      </c>
      <c r="R782" s="43">
        <v>4</v>
      </c>
      <c r="S782" s="47">
        <f t="shared" si="36"/>
        <v>34</v>
      </c>
      <c r="T782" s="47">
        <f t="shared" si="37"/>
        <v>2.7653939610017555</v>
      </c>
      <c r="U782" s="47">
        <v>3</v>
      </c>
      <c r="V782" s="47" t="str">
        <f t="shared" si="38"/>
        <v>SEDANG</v>
      </c>
      <c r="W782" s="58"/>
      <c r="X782" s="58"/>
      <c r="Y782" s="58"/>
      <c r="Z782" s="58"/>
      <c r="AA782" s="58"/>
      <c r="AB782" s="58"/>
      <c r="AC782" s="58"/>
      <c r="AD782" s="58"/>
      <c r="AE782" s="58"/>
      <c r="AF782" s="58"/>
      <c r="AG782" s="58"/>
      <c r="AH782" s="58"/>
      <c r="AI782" s="58"/>
      <c r="AJ782" s="58"/>
      <c r="AK782" s="58"/>
      <c r="AL782" s="58"/>
      <c r="AM782" s="58"/>
      <c r="AN782" s="58"/>
      <c r="AO782" s="58"/>
      <c r="AP782" s="58"/>
      <c r="AQ782" s="58"/>
    </row>
    <row r="783" spans="1:43" x14ac:dyDescent="0.2">
      <c r="A783" s="28" t="s">
        <v>1296</v>
      </c>
      <c r="B783" s="42" t="s">
        <v>69</v>
      </c>
      <c r="C783" s="42">
        <v>13</v>
      </c>
      <c r="D783" s="42">
        <v>8</v>
      </c>
      <c r="E783" s="43">
        <v>4</v>
      </c>
      <c r="F783" s="44">
        <v>3</v>
      </c>
      <c r="G783" s="44">
        <v>2</v>
      </c>
      <c r="H783" s="44">
        <v>3</v>
      </c>
      <c r="I783" s="43">
        <v>3</v>
      </c>
      <c r="J783" s="43">
        <v>2</v>
      </c>
      <c r="K783" s="43">
        <v>3</v>
      </c>
      <c r="L783" s="44">
        <v>2</v>
      </c>
      <c r="M783" s="43">
        <v>3</v>
      </c>
      <c r="N783" s="43">
        <v>3</v>
      </c>
      <c r="O783" s="43">
        <v>3</v>
      </c>
      <c r="P783" s="44">
        <v>1</v>
      </c>
      <c r="Q783" s="43">
        <v>4</v>
      </c>
      <c r="R783" s="43">
        <v>4</v>
      </c>
      <c r="S783" s="47">
        <f t="shared" si="36"/>
        <v>40</v>
      </c>
      <c r="T783" s="47">
        <f t="shared" si="37"/>
        <v>3.236522140924504</v>
      </c>
      <c r="U783" s="47">
        <v>3</v>
      </c>
      <c r="V783" s="47" t="str">
        <f t="shared" si="38"/>
        <v>SEDANG</v>
      </c>
      <c r="W783" s="58"/>
      <c r="X783" s="58"/>
      <c r="Y783" s="58"/>
      <c r="Z783" s="58"/>
      <c r="AA783" s="58"/>
      <c r="AB783" s="58"/>
      <c r="AC783" s="58"/>
      <c r="AD783" s="58"/>
      <c r="AE783" s="58"/>
      <c r="AF783" s="58"/>
      <c r="AG783" s="58"/>
      <c r="AH783" s="58"/>
      <c r="AI783" s="58"/>
      <c r="AJ783" s="58"/>
      <c r="AK783" s="58"/>
      <c r="AL783" s="58"/>
      <c r="AM783" s="58"/>
      <c r="AN783" s="58"/>
      <c r="AO783" s="58"/>
      <c r="AP783" s="58"/>
      <c r="AQ783" s="58"/>
    </row>
    <row r="784" spans="1:43" x14ac:dyDescent="0.2">
      <c r="A784" s="28" t="s">
        <v>1297</v>
      </c>
      <c r="B784" s="42" t="s">
        <v>69</v>
      </c>
      <c r="C784" s="42">
        <v>16</v>
      </c>
      <c r="D784" s="42">
        <v>9</v>
      </c>
      <c r="E784" s="43">
        <v>3</v>
      </c>
      <c r="F784" s="44">
        <v>2</v>
      </c>
      <c r="G784" s="44">
        <v>2</v>
      </c>
      <c r="H784" s="44">
        <v>2</v>
      </c>
      <c r="I784" s="43">
        <v>3</v>
      </c>
      <c r="J784" s="43">
        <v>2</v>
      </c>
      <c r="K784" s="43">
        <v>2</v>
      </c>
      <c r="L784" s="44">
        <v>2</v>
      </c>
      <c r="M784" s="43">
        <v>2</v>
      </c>
      <c r="N784" s="43">
        <v>2</v>
      </c>
      <c r="O784" s="43">
        <v>3</v>
      </c>
      <c r="P784" s="44">
        <v>3</v>
      </c>
      <c r="Q784" s="43">
        <v>3</v>
      </c>
      <c r="R784" s="43">
        <v>2</v>
      </c>
      <c r="S784" s="47">
        <f t="shared" si="36"/>
        <v>33</v>
      </c>
      <c r="T784" s="47">
        <f t="shared" si="37"/>
        <v>2.7598957538083186</v>
      </c>
      <c r="U784" s="47">
        <v>3</v>
      </c>
      <c r="V784" s="47" t="str">
        <f t="shared" si="38"/>
        <v>SEDANG</v>
      </c>
      <c r="W784" s="58"/>
      <c r="X784" s="58"/>
      <c r="Y784" s="58"/>
      <c r="Z784" s="58"/>
      <c r="AA784" s="58"/>
      <c r="AB784" s="58"/>
      <c r="AC784" s="58"/>
      <c r="AD784" s="58"/>
      <c r="AE784" s="58"/>
      <c r="AF784" s="58"/>
      <c r="AG784" s="58"/>
      <c r="AH784" s="58"/>
      <c r="AI784" s="58"/>
      <c r="AJ784" s="58"/>
      <c r="AK784" s="58"/>
      <c r="AL784" s="58"/>
      <c r="AM784" s="58"/>
      <c r="AN784" s="58"/>
      <c r="AO784" s="58"/>
      <c r="AP784" s="58"/>
      <c r="AQ784" s="58"/>
    </row>
    <row r="785" spans="1:43" x14ac:dyDescent="0.2">
      <c r="A785" s="28" t="s">
        <v>1298</v>
      </c>
      <c r="B785" s="42" t="s">
        <v>69</v>
      </c>
      <c r="C785" s="42">
        <v>14</v>
      </c>
      <c r="D785" s="42">
        <v>9</v>
      </c>
      <c r="E785" s="43">
        <v>4</v>
      </c>
      <c r="F785" s="44">
        <v>1</v>
      </c>
      <c r="G785" s="44">
        <v>2</v>
      </c>
      <c r="H785" s="44">
        <v>3</v>
      </c>
      <c r="I785" s="43">
        <v>3</v>
      </c>
      <c r="J785" s="43">
        <v>2</v>
      </c>
      <c r="K785" s="43">
        <v>3</v>
      </c>
      <c r="L785" s="44">
        <v>2</v>
      </c>
      <c r="M785" s="43">
        <v>3</v>
      </c>
      <c r="N785" s="43">
        <v>3</v>
      </c>
      <c r="O785" s="43">
        <v>3</v>
      </c>
      <c r="P785" s="44">
        <v>1</v>
      </c>
      <c r="Q785" s="43">
        <v>3</v>
      </c>
      <c r="R785" s="43">
        <v>3</v>
      </c>
      <c r="S785" s="47">
        <f t="shared" si="36"/>
        <v>36</v>
      </c>
      <c r="T785" s="47">
        <f t="shared" si="37"/>
        <v>2.8744946264880387</v>
      </c>
      <c r="U785" s="47">
        <v>3</v>
      </c>
      <c r="V785" s="47" t="str">
        <f t="shared" si="38"/>
        <v>SEDANG</v>
      </c>
      <c r="W785" s="58"/>
      <c r="X785" s="58"/>
      <c r="Y785" s="58"/>
      <c r="Z785" s="58"/>
      <c r="AA785" s="58"/>
      <c r="AB785" s="58"/>
      <c r="AC785" s="58"/>
      <c r="AD785" s="58"/>
      <c r="AE785" s="58"/>
      <c r="AF785" s="58"/>
      <c r="AG785" s="58"/>
      <c r="AH785" s="58"/>
      <c r="AI785" s="58"/>
      <c r="AJ785" s="58"/>
      <c r="AK785" s="58"/>
      <c r="AL785" s="58"/>
      <c r="AM785" s="58"/>
      <c r="AN785" s="58"/>
      <c r="AO785" s="58"/>
      <c r="AP785" s="58"/>
      <c r="AQ785" s="58"/>
    </row>
    <row r="786" spans="1:43" x14ac:dyDescent="0.2">
      <c r="A786" s="28" t="s">
        <v>1299</v>
      </c>
      <c r="B786" s="42" t="s">
        <v>69</v>
      </c>
      <c r="C786" s="42">
        <v>14</v>
      </c>
      <c r="D786" s="42">
        <v>9</v>
      </c>
      <c r="E786" s="43">
        <v>3</v>
      </c>
      <c r="F786" s="44">
        <v>2</v>
      </c>
      <c r="G786" s="44">
        <v>2</v>
      </c>
      <c r="H786" s="44">
        <v>2</v>
      </c>
      <c r="I786" s="43">
        <v>2</v>
      </c>
      <c r="J786" s="43">
        <v>2</v>
      </c>
      <c r="K786" s="43">
        <v>2</v>
      </c>
      <c r="L786" s="44">
        <v>2</v>
      </c>
      <c r="M786" s="43">
        <v>2</v>
      </c>
      <c r="N786" s="43">
        <v>3</v>
      </c>
      <c r="O786" s="43">
        <v>3</v>
      </c>
      <c r="P786" s="44">
        <v>2</v>
      </c>
      <c r="Q786" s="43">
        <v>3</v>
      </c>
      <c r="R786" s="43">
        <v>2</v>
      </c>
      <c r="S786" s="47">
        <f t="shared" si="36"/>
        <v>32</v>
      </c>
      <c r="T786" s="47">
        <f t="shared" si="37"/>
        <v>2.680787132451306</v>
      </c>
      <c r="U786" s="47">
        <v>3</v>
      </c>
      <c r="V786" s="47" t="str">
        <f t="shared" si="38"/>
        <v>SEDANG</v>
      </c>
      <c r="W786" s="58"/>
      <c r="X786" s="58"/>
      <c r="Y786" s="58"/>
      <c r="Z786" s="58"/>
      <c r="AA786" s="58"/>
      <c r="AB786" s="58"/>
      <c r="AC786" s="58"/>
      <c r="AD786" s="58"/>
      <c r="AE786" s="58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</row>
    <row r="787" spans="1:43" x14ac:dyDescent="0.2">
      <c r="A787" s="28" t="s">
        <v>1300</v>
      </c>
      <c r="B787" s="42" t="s">
        <v>69</v>
      </c>
      <c r="C787" s="42">
        <v>17</v>
      </c>
      <c r="D787" s="42">
        <v>8</v>
      </c>
      <c r="E787" s="43">
        <v>3</v>
      </c>
      <c r="F787" s="44">
        <v>3</v>
      </c>
      <c r="G787" s="44">
        <v>3</v>
      </c>
      <c r="H787" s="44">
        <v>3</v>
      </c>
      <c r="I787" s="43">
        <v>3</v>
      </c>
      <c r="J787" s="43">
        <v>3</v>
      </c>
      <c r="K787" s="43">
        <v>4</v>
      </c>
      <c r="L787" s="44">
        <v>2</v>
      </c>
      <c r="M787" s="43">
        <v>3</v>
      </c>
      <c r="N787" s="43">
        <v>4</v>
      </c>
      <c r="O787" s="43">
        <v>4</v>
      </c>
      <c r="P787" s="44">
        <v>3</v>
      </c>
      <c r="Q787" s="43">
        <v>3</v>
      </c>
      <c r="R787" s="43">
        <v>3</v>
      </c>
      <c r="S787" s="47">
        <f t="shared" si="36"/>
        <v>44</v>
      </c>
      <c r="T787" s="47">
        <f t="shared" si="37"/>
        <v>3.6993465118581685</v>
      </c>
      <c r="U787" s="47">
        <v>4</v>
      </c>
      <c r="V787" s="47" t="s">
        <v>1476</v>
      </c>
      <c r="W787" s="58"/>
      <c r="X787" s="58"/>
      <c r="Y787" s="58"/>
      <c r="Z787" s="58"/>
      <c r="AA787" s="58"/>
      <c r="AB787" s="58"/>
      <c r="AC787" s="58"/>
      <c r="AD787" s="58"/>
      <c r="AE787" s="58"/>
      <c r="AF787" s="58"/>
      <c r="AG787" s="58"/>
      <c r="AH787" s="58"/>
      <c r="AI787" s="58"/>
      <c r="AJ787" s="58"/>
      <c r="AK787" s="58"/>
      <c r="AL787" s="58"/>
      <c r="AM787" s="58"/>
      <c r="AN787" s="58"/>
      <c r="AO787" s="58"/>
      <c r="AP787" s="58"/>
      <c r="AQ787" s="58"/>
    </row>
    <row r="788" spans="1:43" x14ac:dyDescent="0.2">
      <c r="A788" s="28" t="s">
        <v>1301</v>
      </c>
      <c r="B788" s="42" t="s">
        <v>69</v>
      </c>
      <c r="C788" s="42">
        <v>14</v>
      </c>
      <c r="D788" s="42">
        <v>9</v>
      </c>
      <c r="E788" s="43">
        <v>3</v>
      </c>
      <c r="F788" s="44">
        <v>3</v>
      </c>
      <c r="G788" s="44">
        <v>2</v>
      </c>
      <c r="H788" s="44">
        <v>2</v>
      </c>
      <c r="I788" s="43">
        <v>3</v>
      </c>
      <c r="J788" s="43">
        <v>3</v>
      </c>
      <c r="K788" s="43">
        <v>3</v>
      </c>
      <c r="L788" s="44">
        <v>2</v>
      </c>
      <c r="M788" s="43">
        <v>3</v>
      </c>
      <c r="N788" s="43">
        <v>3</v>
      </c>
      <c r="O788" s="43">
        <v>3</v>
      </c>
      <c r="P788" s="44">
        <v>3</v>
      </c>
      <c r="Q788" s="43">
        <v>3</v>
      </c>
      <c r="R788" s="43">
        <v>3</v>
      </c>
      <c r="S788" s="47">
        <f t="shared" si="36"/>
        <v>39</v>
      </c>
      <c r="T788" s="47">
        <f t="shared" si="37"/>
        <v>3.2822064384153111</v>
      </c>
      <c r="U788" s="47">
        <v>3</v>
      </c>
      <c r="V788" s="47" t="str">
        <f t="shared" si="38"/>
        <v>SEDANG</v>
      </c>
      <c r="W788" s="58"/>
      <c r="X788" s="58"/>
      <c r="Y788" s="58"/>
      <c r="Z788" s="58"/>
      <c r="AA788" s="58"/>
      <c r="AB788" s="58"/>
      <c r="AC788" s="58"/>
      <c r="AD788" s="58"/>
      <c r="AE788" s="58"/>
      <c r="AF788" s="58"/>
      <c r="AG788" s="58"/>
      <c r="AH788" s="58"/>
      <c r="AI788" s="58"/>
      <c r="AJ788" s="58"/>
      <c r="AK788" s="58"/>
      <c r="AL788" s="58"/>
      <c r="AM788" s="58"/>
      <c r="AN788" s="58"/>
      <c r="AO788" s="58"/>
      <c r="AP788" s="58"/>
      <c r="AQ788" s="58"/>
    </row>
    <row r="789" spans="1:43" x14ac:dyDescent="0.2">
      <c r="A789" s="28" t="s">
        <v>1302</v>
      </c>
      <c r="B789" s="42" t="s">
        <v>69</v>
      </c>
      <c r="C789" s="42">
        <v>14</v>
      </c>
      <c r="D789" s="42">
        <v>8</v>
      </c>
      <c r="E789" s="43">
        <v>4</v>
      </c>
      <c r="F789" s="44">
        <v>1</v>
      </c>
      <c r="G789" s="44">
        <v>1</v>
      </c>
      <c r="H789" s="44">
        <v>4</v>
      </c>
      <c r="I789" s="43">
        <v>4</v>
      </c>
      <c r="J789" s="43">
        <v>4</v>
      </c>
      <c r="K789" s="43">
        <v>3</v>
      </c>
      <c r="L789" s="44">
        <v>2</v>
      </c>
      <c r="M789" s="43">
        <v>4</v>
      </c>
      <c r="N789" s="43">
        <v>4</v>
      </c>
      <c r="O789" s="43">
        <v>4</v>
      </c>
      <c r="P789" s="44">
        <v>1</v>
      </c>
      <c r="Q789" s="43">
        <v>1</v>
      </c>
      <c r="R789" s="43">
        <v>4</v>
      </c>
      <c r="S789" s="47">
        <f t="shared" si="36"/>
        <v>41</v>
      </c>
      <c r="T789" s="47">
        <f t="shared" si="37"/>
        <v>3.0233911386098833</v>
      </c>
      <c r="U789" s="47">
        <v>3</v>
      </c>
      <c r="V789" s="47" t="str">
        <f t="shared" si="38"/>
        <v>SEDANG</v>
      </c>
      <c r="W789" s="58"/>
      <c r="X789" s="58"/>
      <c r="Y789" s="58"/>
      <c r="Z789" s="58"/>
      <c r="AA789" s="58"/>
      <c r="AB789" s="58"/>
      <c r="AC789" s="58"/>
      <c r="AD789" s="58"/>
      <c r="AE789" s="58"/>
      <c r="AF789" s="58"/>
      <c r="AG789" s="58"/>
      <c r="AH789" s="58"/>
      <c r="AI789" s="58"/>
      <c r="AJ789" s="58"/>
      <c r="AK789" s="58"/>
      <c r="AL789" s="58"/>
      <c r="AM789" s="58"/>
      <c r="AN789" s="58"/>
      <c r="AO789" s="58"/>
      <c r="AP789" s="58"/>
      <c r="AQ789" s="58"/>
    </row>
    <row r="790" spans="1:43" x14ac:dyDescent="0.2">
      <c r="A790" s="28" t="s">
        <v>1303</v>
      </c>
      <c r="B790" s="42" t="s">
        <v>69</v>
      </c>
      <c r="C790" s="42">
        <v>15</v>
      </c>
      <c r="D790" s="42">
        <v>9</v>
      </c>
      <c r="E790" s="43">
        <v>3</v>
      </c>
      <c r="F790" s="44">
        <v>2</v>
      </c>
      <c r="G790" s="44">
        <v>2</v>
      </c>
      <c r="H790" s="44">
        <v>3</v>
      </c>
      <c r="I790" s="43">
        <v>2</v>
      </c>
      <c r="J790" s="43">
        <v>4</v>
      </c>
      <c r="K790" s="43">
        <v>3</v>
      </c>
      <c r="L790" s="44">
        <v>2</v>
      </c>
      <c r="M790" s="43">
        <v>3</v>
      </c>
      <c r="N790" s="43">
        <v>3</v>
      </c>
      <c r="O790" s="43">
        <v>4</v>
      </c>
      <c r="P790" s="44">
        <v>2</v>
      </c>
      <c r="Q790" s="43">
        <v>3</v>
      </c>
      <c r="R790" s="43">
        <v>3</v>
      </c>
      <c r="S790" s="47">
        <f t="shared" si="36"/>
        <v>39</v>
      </c>
      <c r="T790" s="47">
        <f t="shared" si="37"/>
        <v>3.2310639721092413</v>
      </c>
      <c r="U790" s="47">
        <v>3</v>
      </c>
      <c r="V790" s="47" t="str">
        <f t="shared" si="38"/>
        <v>SEDANG</v>
      </c>
      <c r="W790" s="58"/>
      <c r="X790" s="58"/>
      <c r="Y790" s="58"/>
      <c r="Z790" s="58"/>
      <c r="AA790" s="58"/>
      <c r="AB790" s="58"/>
      <c r="AC790" s="58"/>
      <c r="AD790" s="58"/>
      <c r="AE790" s="58"/>
      <c r="AF790" s="58"/>
      <c r="AG790" s="58"/>
      <c r="AH790" s="58"/>
      <c r="AI790" s="58"/>
      <c r="AJ790" s="58"/>
      <c r="AK790" s="58"/>
      <c r="AL790" s="58"/>
      <c r="AM790" s="58"/>
      <c r="AN790" s="58"/>
      <c r="AO790" s="58"/>
      <c r="AP790" s="58"/>
      <c r="AQ790" s="58"/>
    </row>
    <row r="791" spans="1:43" x14ac:dyDescent="0.2">
      <c r="A791" s="28" t="s">
        <v>1304</v>
      </c>
      <c r="B791" s="42" t="s">
        <v>69</v>
      </c>
      <c r="C791" s="42">
        <v>15</v>
      </c>
      <c r="D791" s="42">
        <v>9</v>
      </c>
      <c r="E791" s="43">
        <v>3</v>
      </c>
      <c r="F791" s="44">
        <v>3</v>
      </c>
      <c r="G791" s="44">
        <v>2</v>
      </c>
      <c r="H791" s="44">
        <v>3</v>
      </c>
      <c r="I791" s="43">
        <v>3</v>
      </c>
      <c r="J791" s="43">
        <v>3</v>
      </c>
      <c r="K791" s="43">
        <v>3</v>
      </c>
      <c r="L791" s="44">
        <v>2</v>
      </c>
      <c r="M791" s="43">
        <v>3</v>
      </c>
      <c r="N791" s="43">
        <v>3</v>
      </c>
      <c r="O791" s="43">
        <v>3</v>
      </c>
      <c r="P791" s="44">
        <v>2</v>
      </c>
      <c r="Q791" s="43">
        <v>3</v>
      </c>
      <c r="R791" s="43">
        <v>3</v>
      </c>
      <c r="S791" s="47">
        <f t="shared" si="36"/>
        <v>39</v>
      </c>
      <c r="T791" s="47">
        <f t="shared" si="37"/>
        <v>3.2822064384153111</v>
      </c>
      <c r="U791" s="47">
        <v>3</v>
      </c>
      <c r="V791" s="47" t="str">
        <f t="shared" si="38"/>
        <v>SEDANG</v>
      </c>
      <c r="W791" s="58"/>
      <c r="X791" s="58"/>
      <c r="Y791" s="58"/>
      <c r="Z791" s="58"/>
      <c r="AA791" s="58"/>
      <c r="AB791" s="58"/>
      <c r="AC791" s="58"/>
      <c r="AD791" s="58"/>
      <c r="AE791" s="58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</row>
    <row r="792" spans="1:43" x14ac:dyDescent="0.2">
      <c r="A792" s="28" t="s">
        <v>1305</v>
      </c>
      <c r="B792" s="42" t="s">
        <v>69</v>
      </c>
      <c r="C792" s="42">
        <v>12</v>
      </c>
      <c r="D792" s="42">
        <v>8</v>
      </c>
      <c r="E792" s="43">
        <v>2</v>
      </c>
      <c r="F792" s="44">
        <v>1</v>
      </c>
      <c r="G792" s="44">
        <v>1</v>
      </c>
      <c r="H792" s="44">
        <v>1</v>
      </c>
      <c r="I792" s="43">
        <v>3</v>
      </c>
      <c r="J792" s="43">
        <v>2</v>
      </c>
      <c r="K792" s="43">
        <v>2</v>
      </c>
      <c r="L792" s="44">
        <v>2</v>
      </c>
      <c r="M792" s="43">
        <v>2</v>
      </c>
      <c r="N792" s="43">
        <v>2</v>
      </c>
      <c r="O792" s="43">
        <v>2</v>
      </c>
      <c r="P792" s="44">
        <v>1</v>
      </c>
      <c r="Q792" s="43">
        <v>4</v>
      </c>
      <c r="R792" s="43">
        <v>4</v>
      </c>
      <c r="S792" s="47">
        <f t="shared" si="36"/>
        <v>29</v>
      </c>
      <c r="T792" s="47">
        <f t="shared" si="37"/>
        <v>2.2390129922926549</v>
      </c>
      <c r="U792" s="47">
        <v>2</v>
      </c>
      <c r="V792" s="47" t="str">
        <f t="shared" si="38"/>
        <v>RENDAH</v>
      </c>
      <c r="W792" s="58"/>
      <c r="X792" s="58"/>
      <c r="Y792" s="58"/>
      <c r="Z792" s="58"/>
      <c r="AA792" s="58"/>
      <c r="AB792" s="58"/>
      <c r="AC792" s="58"/>
      <c r="AD792" s="58"/>
      <c r="AE792" s="58"/>
      <c r="AF792" s="58"/>
      <c r="AG792" s="58"/>
      <c r="AH792" s="58"/>
      <c r="AI792" s="58"/>
      <c r="AJ792" s="58"/>
      <c r="AK792" s="58"/>
      <c r="AL792" s="58"/>
      <c r="AM792" s="58"/>
      <c r="AN792" s="58"/>
      <c r="AO792" s="58"/>
      <c r="AP792" s="58"/>
      <c r="AQ792" s="58"/>
    </row>
    <row r="793" spans="1:43" x14ac:dyDescent="0.2">
      <c r="A793" s="28" t="s">
        <v>1306</v>
      </c>
      <c r="B793" s="42" t="s">
        <v>69</v>
      </c>
      <c r="C793" s="42">
        <v>13</v>
      </c>
      <c r="D793" s="42">
        <v>8</v>
      </c>
      <c r="E793" s="43">
        <v>3</v>
      </c>
      <c r="F793" s="44">
        <v>3</v>
      </c>
      <c r="G793" s="44">
        <v>3</v>
      </c>
      <c r="H793" s="44">
        <v>3</v>
      </c>
      <c r="I793" s="43">
        <v>3</v>
      </c>
      <c r="J793" s="43">
        <v>2</v>
      </c>
      <c r="K793" s="43">
        <v>3</v>
      </c>
      <c r="L793" s="44">
        <v>2</v>
      </c>
      <c r="M793" s="43">
        <v>3</v>
      </c>
      <c r="N793" s="43">
        <v>3</v>
      </c>
      <c r="O793" s="43">
        <v>3</v>
      </c>
      <c r="P793" s="44">
        <v>2</v>
      </c>
      <c r="Q793" s="43">
        <v>3</v>
      </c>
      <c r="R793" s="43">
        <v>3</v>
      </c>
      <c r="S793" s="47">
        <f t="shared" si="36"/>
        <v>39</v>
      </c>
      <c r="T793" s="47">
        <f t="shared" si="37"/>
        <v>3.2822064384153111</v>
      </c>
      <c r="U793" s="47">
        <v>3</v>
      </c>
      <c r="V793" s="47" t="str">
        <f t="shared" si="38"/>
        <v>SEDANG</v>
      </c>
      <c r="W793" s="58"/>
      <c r="X793" s="58"/>
      <c r="Y793" s="58"/>
      <c r="Z793" s="58"/>
      <c r="AA793" s="58"/>
      <c r="AB793" s="58"/>
      <c r="AC793" s="58"/>
      <c r="AD793" s="58"/>
      <c r="AE793" s="58"/>
      <c r="AF793" s="58"/>
      <c r="AG793" s="58"/>
      <c r="AH793" s="58"/>
      <c r="AI793" s="58"/>
      <c r="AJ793" s="58"/>
      <c r="AK793" s="58"/>
      <c r="AL793" s="58"/>
      <c r="AM793" s="58"/>
      <c r="AN793" s="58"/>
      <c r="AO793" s="58"/>
      <c r="AP793" s="58"/>
      <c r="AQ793" s="58"/>
    </row>
    <row r="794" spans="1:43" x14ac:dyDescent="0.2">
      <c r="A794" s="28" t="s">
        <v>1307</v>
      </c>
      <c r="B794" s="42" t="s">
        <v>69</v>
      </c>
      <c r="C794" s="42">
        <v>14</v>
      </c>
      <c r="D794" s="42">
        <v>8</v>
      </c>
      <c r="E794" s="43">
        <v>3</v>
      </c>
      <c r="F794" s="44">
        <v>3</v>
      </c>
      <c r="G794" s="44">
        <v>1</v>
      </c>
      <c r="H794" s="44">
        <v>4</v>
      </c>
      <c r="I794" s="43">
        <v>3</v>
      </c>
      <c r="J794" s="43">
        <v>3</v>
      </c>
      <c r="K794" s="43">
        <v>4</v>
      </c>
      <c r="L794" s="44">
        <v>2</v>
      </c>
      <c r="M794" s="43">
        <v>3</v>
      </c>
      <c r="N794" s="43">
        <v>4</v>
      </c>
      <c r="O794" s="43">
        <v>4</v>
      </c>
      <c r="P794" s="44">
        <v>2</v>
      </c>
      <c r="Q794" s="43">
        <v>3</v>
      </c>
      <c r="R794" s="43">
        <v>3</v>
      </c>
      <c r="S794" s="47">
        <f t="shared" si="36"/>
        <v>42</v>
      </c>
      <c r="T794" s="47">
        <f t="shared" si="37"/>
        <v>3.4006338123204909</v>
      </c>
      <c r="U794" s="47">
        <v>3</v>
      </c>
      <c r="V794" s="47" t="str">
        <f t="shared" si="38"/>
        <v>SEDANG</v>
      </c>
      <c r="W794" s="58"/>
      <c r="X794" s="58"/>
      <c r="Y794" s="58"/>
      <c r="Z794" s="58"/>
      <c r="AA794" s="58"/>
      <c r="AB794" s="58"/>
      <c r="AC794" s="58"/>
      <c r="AD794" s="58"/>
      <c r="AE794" s="58"/>
      <c r="AF794" s="58"/>
      <c r="AG794" s="58"/>
      <c r="AH794" s="58"/>
      <c r="AI794" s="58"/>
      <c r="AJ794" s="58"/>
      <c r="AK794" s="58"/>
      <c r="AL794" s="58"/>
      <c r="AM794" s="58"/>
      <c r="AN794" s="58"/>
      <c r="AO794" s="58"/>
      <c r="AP794" s="58"/>
      <c r="AQ794" s="58"/>
    </row>
    <row r="795" spans="1:43" x14ac:dyDescent="0.2">
      <c r="A795" s="28" t="s">
        <v>1308</v>
      </c>
      <c r="B795" s="42" t="s">
        <v>69</v>
      </c>
      <c r="C795" s="42">
        <v>14</v>
      </c>
      <c r="D795" s="42">
        <v>8</v>
      </c>
      <c r="E795" s="43">
        <v>4</v>
      </c>
      <c r="F795" s="44">
        <v>3</v>
      </c>
      <c r="G795" s="44">
        <v>3</v>
      </c>
      <c r="H795" s="44">
        <v>3</v>
      </c>
      <c r="I795" s="43">
        <v>3</v>
      </c>
      <c r="J795" s="43">
        <v>3</v>
      </c>
      <c r="K795" s="43">
        <v>4</v>
      </c>
      <c r="L795" s="44">
        <v>2</v>
      </c>
      <c r="M795" s="43">
        <v>3</v>
      </c>
      <c r="N795" s="43">
        <v>4</v>
      </c>
      <c r="O795" s="43">
        <v>3</v>
      </c>
      <c r="P795" s="44">
        <v>2</v>
      </c>
      <c r="Q795" s="43">
        <v>4</v>
      </c>
      <c r="R795" s="43">
        <v>4</v>
      </c>
      <c r="S795" s="47">
        <f t="shared" si="36"/>
        <v>45</v>
      </c>
      <c r="T795" s="47">
        <f t="shared" si="37"/>
        <v>3.7470953948366028</v>
      </c>
      <c r="U795" s="47">
        <v>4</v>
      </c>
      <c r="V795" s="47" t="str">
        <f t="shared" si="38"/>
        <v>TINGGI</v>
      </c>
      <c r="W795" s="58"/>
      <c r="X795" s="58"/>
      <c r="Y795" s="58"/>
      <c r="Z795" s="58"/>
      <c r="AA795" s="58"/>
      <c r="AB795" s="58"/>
      <c r="AC795" s="58"/>
      <c r="AD795" s="58"/>
      <c r="AE795" s="58"/>
      <c r="AF795" s="58"/>
      <c r="AG795" s="58"/>
      <c r="AH795" s="58"/>
      <c r="AI795" s="58"/>
      <c r="AJ795" s="58"/>
      <c r="AK795" s="58"/>
      <c r="AL795" s="58"/>
      <c r="AM795" s="58"/>
      <c r="AN795" s="58"/>
      <c r="AO795" s="58"/>
      <c r="AP795" s="58"/>
      <c r="AQ795" s="58"/>
    </row>
    <row r="796" spans="1:43" x14ac:dyDescent="0.2">
      <c r="A796" s="28" t="s">
        <v>1309</v>
      </c>
      <c r="B796" s="42" t="s">
        <v>69</v>
      </c>
      <c r="C796" s="42">
        <v>14</v>
      </c>
      <c r="D796" s="42">
        <v>8</v>
      </c>
      <c r="E796" s="43">
        <v>3</v>
      </c>
      <c r="F796" s="44">
        <v>2</v>
      </c>
      <c r="G796" s="44">
        <v>3</v>
      </c>
      <c r="H796" s="44">
        <v>3</v>
      </c>
      <c r="I796" s="43">
        <v>3</v>
      </c>
      <c r="J796" s="43">
        <v>3</v>
      </c>
      <c r="K796" s="43">
        <v>3</v>
      </c>
      <c r="L796" s="44">
        <v>2</v>
      </c>
      <c r="M796" s="43">
        <v>3</v>
      </c>
      <c r="N796" s="43">
        <v>3</v>
      </c>
      <c r="O796" s="43">
        <v>3</v>
      </c>
      <c r="P796" s="44">
        <v>2</v>
      </c>
      <c r="Q796" s="43">
        <v>3</v>
      </c>
      <c r="R796" s="43">
        <v>3</v>
      </c>
      <c r="S796" s="47">
        <f t="shared" ref="S796:S859" si="39">SUM(E796:R796)</f>
        <v>39</v>
      </c>
      <c r="T796" s="47">
        <f t="shared" ref="T796:T859" si="40">GEOMEAN(E796:S796)</f>
        <v>3.2822064384153111</v>
      </c>
      <c r="U796" s="47">
        <v>3</v>
      </c>
      <c r="V796" s="47" t="str">
        <f t="shared" ref="V796:V859" si="41">IF(S796&lt;32,"RENDAH",IF(S796&lt;44,"SEDANG",IF(S796&gt;44,"TINGGI")))</f>
        <v>SEDANG</v>
      </c>
      <c r="W796" s="58"/>
      <c r="X796" s="58"/>
      <c r="Y796" s="58"/>
      <c r="Z796" s="58"/>
      <c r="AA796" s="58"/>
      <c r="AB796" s="58"/>
      <c r="AC796" s="58"/>
      <c r="AD796" s="58"/>
      <c r="AE796" s="58"/>
      <c r="AF796" s="58"/>
      <c r="AG796" s="58"/>
      <c r="AH796" s="58"/>
      <c r="AI796" s="58"/>
      <c r="AJ796" s="58"/>
      <c r="AK796" s="58"/>
      <c r="AL796" s="58"/>
      <c r="AM796" s="58"/>
      <c r="AN796" s="58"/>
      <c r="AO796" s="58"/>
      <c r="AP796" s="58"/>
      <c r="AQ796" s="58"/>
    </row>
    <row r="797" spans="1:43" x14ac:dyDescent="0.2">
      <c r="A797" s="28" t="s">
        <v>1310</v>
      </c>
      <c r="B797" s="42" t="s">
        <v>69</v>
      </c>
      <c r="C797" s="42">
        <v>14</v>
      </c>
      <c r="D797" s="42">
        <v>9</v>
      </c>
      <c r="E797" s="43">
        <v>4</v>
      </c>
      <c r="F797" s="44">
        <v>3</v>
      </c>
      <c r="G797" s="44">
        <v>3</v>
      </c>
      <c r="H797" s="44">
        <v>3</v>
      </c>
      <c r="I797" s="43">
        <v>4</v>
      </c>
      <c r="J797" s="43">
        <v>4</v>
      </c>
      <c r="K797" s="43">
        <v>4</v>
      </c>
      <c r="L797" s="44">
        <v>2</v>
      </c>
      <c r="M797" s="43">
        <v>3</v>
      </c>
      <c r="N797" s="43">
        <v>4</v>
      </c>
      <c r="O797" s="43">
        <v>4</v>
      </c>
      <c r="P797" s="44">
        <v>2</v>
      </c>
      <c r="Q797" s="43">
        <v>4</v>
      </c>
      <c r="R797" s="43">
        <v>4</v>
      </c>
      <c r="S797" s="47">
        <f t="shared" si="39"/>
        <v>48</v>
      </c>
      <c r="T797" s="47">
        <f t="shared" si="40"/>
        <v>3.9861265146715965</v>
      </c>
      <c r="U797" s="47">
        <v>4</v>
      </c>
      <c r="V797" s="47" t="str">
        <f t="shared" si="41"/>
        <v>TINGGI</v>
      </c>
      <c r="W797" s="58"/>
      <c r="X797" s="58"/>
      <c r="Y797" s="58"/>
      <c r="Z797" s="58"/>
      <c r="AA797" s="58"/>
      <c r="AB797" s="58"/>
      <c r="AC797" s="58"/>
      <c r="AD797" s="58"/>
      <c r="AE797" s="58"/>
      <c r="AF797" s="58"/>
      <c r="AG797" s="58"/>
      <c r="AH797" s="58"/>
      <c r="AI797" s="58"/>
      <c r="AJ797" s="58"/>
      <c r="AK797" s="58"/>
      <c r="AL797" s="58"/>
      <c r="AM797" s="58"/>
      <c r="AN797" s="58"/>
      <c r="AO797" s="58"/>
      <c r="AP797" s="58"/>
      <c r="AQ797" s="58"/>
    </row>
    <row r="798" spans="1:43" x14ac:dyDescent="0.2">
      <c r="A798" s="28" t="s">
        <v>1311</v>
      </c>
      <c r="B798" s="42" t="s">
        <v>69</v>
      </c>
      <c r="C798" s="42">
        <v>15</v>
      </c>
      <c r="D798" s="42">
        <v>9</v>
      </c>
      <c r="E798" s="43">
        <v>3</v>
      </c>
      <c r="F798" s="44">
        <v>2</v>
      </c>
      <c r="G798" s="44">
        <v>2</v>
      </c>
      <c r="H798" s="44">
        <v>2</v>
      </c>
      <c r="I798" s="43">
        <v>3</v>
      </c>
      <c r="J798" s="43">
        <v>3</v>
      </c>
      <c r="K798" s="43">
        <v>2</v>
      </c>
      <c r="L798" s="44">
        <v>2</v>
      </c>
      <c r="M798" s="43">
        <v>2</v>
      </c>
      <c r="N798" s="43">
        <v>3</v>
      </c>
      <c r="O798" s="43">
        <v>3</v>
      </c>
      <c r="P798" s="44">
        <v>3</v>
      </c>
      <c r="Q798" s="43">
        <v>3</v>
      </c>
      <c r="R798" s="43">
        <v>3</v>
      </c>
      <c r="S798" s="47">
        <f t="shared" si="39"/>
        <v>36</v>
      </c>
      <c r="T798" s="47">
        <f t="shared" si="40"/>
        <v>3.0104413284003955</v>
      </c>
      <c r="U798" s="47">
        <v>3</v>
      </c>
      <c r="V798" s="47" t="str">
        <f t="shared" si="41"/>
        <v>SEDANG</v>
      </c>
      <c r="W798" s="58"/>
      <c r="X798" s="58"/>
      <c r="Y798" s="58"/>
      <c r="Z798" s="58"/>
      <c r="AA798" s="58"/>
      <c r="AB798" s="58"/>
      <c r="AC798" s="58"/>
      <c r="AD798" s="58"/>
      <c r="AE798" s="58"/>
      <c r="AF798" s="58"/>
      <c r="AG798" s="58"/>
      <c r="AH798" s="58"/>
      <c r="AI798" s="58"/>
      <c r="AJ798" s="58"/>
      <c r="AK798" s="58"/>
      <c r="AL798" s="58"/>
      <c r="AM798" s="58"/>
      <c r="AN798" s="58"/>
      <c r="AO798" s="58"/>
      <c r="AP798" s="58"/>
      <c r="AQ798" s="58"/>
    </row>
    <row r="799" spans="1:43" x14ac:dyDescent="0.2">
      <c r="A799" s="28" t="s">
        <v>1312</v>
      </c>
      <c r="B799" s="42" t="s">
        <v>69</v>
      </c>
      <c r="C799" s="42">
        <v>13</v>
      </c>
      <c r="D799" s="42">
        <v>8</v>
      </c>
      <c r="E799" s="43">
        <v>3</v>
      </c>
      <c r="F799" s="44">
        <v>3</v>
      </c>
      <c r="G799" s="44">
        <v>3</v>
      </c>
      <c r="H799" s="44">
        <v>2</v>
      </c>
      <c r="I799" s="43">
        <v>4</v>
      </c>
      <c r="J799" s="43">
        <v>4</v>
      </c>
      <c r="K799" s="43">
        <v>4</v>
      </c>
      <c r="L799" s="44">
        <v>2</v>
      </c>
      <c r="M799" s="43">
        <v>3</v>
      </c>
      <c r="N799" s="43">
        <v>4</v>
      </c>
      <c r="O799" s="43">
        <v>3</v>
      </c>
      <c r="P799" s="44">
        <v>1</v>
      </c>
      <c r="Q799" s="43">
        <v>4</v>
      </c>
      <c r="R799" s="43">
        <v>4</v>
      </c>
      <c r="S799" s="47">
        <f t="shared" si="39"/>
        <v>44</v>
      </c>
      <c r="T799" s="47">
        <f t="shared" si="40"/>
        <v>3.5445838899511917</v>
      </c>
      <c r="U799" s="47">
        <v>4</v>
      </c>
      <c r="V799" s="47" t="s">
        <v>1476</v>
      </c>
      <c r="W799" s="58"/>
      <c r="X799" s="58"/>
      <c r="Y799" s="58"/>
      <c r="Z799" s="58"/>
      <c r="AA799" s="58"/>
      <c r="AB799" s="58"/>
      <c r="AC799" s="58"/>
      <c r="AD799" s="58"/>
      <c r="AE799" s="58"/>
      <c r="AF799" s="58"/>
      <c r="AG799" s="58"/>
      <c r="AH799" s="58"/>
      <c r="AI799" s="58"/>
      <c r="AJ799" s="58"/>
      <c r="AK799" s="58"/>
      <c r="AL799" s="58"/>
      <c r="AM799" s="58"/>
      <c r="AN799" s="58"/>
      <c r="AO799" s="58"/>
      <c r="AP799" s="58"/>
      <c r="AQ799" s="58"/>
    </row>
    <row r="800" spans="1:43" x14ac:dyDescent="0.2">
      <c r="A800" s="28" t="s">
        <v>1313</v>
      </c>
      <c r="B800" s="42" t="s">
        <v>69</v>
      </c>
      <c r="C800" s="42">
        <v>14</v>
      </c>
      <c r="D800" s="42">
        <v>8</v>
      </c>
      <c r="E800" s="43">
        <v>3</v>
      </c>
      <c r="F800" s="44">
        <v>4</v>
      </c>
      <c r="G800" s="44">
        <v>4</v>
      </c>
      <c r="H800" s="44">
        <v>3</v>
      </c>
      <c r="I800" s="43">
        <v>3</v>
      </c>
      <c r="J800" s="43">
        <v>3</v>
      </c>
      <c r="K800" s="43">
        <v>4</v>
      </c>
      <c r="L800" s="44">
        <v>2</v>
      </c>
      <c r="M800" s="43">
        <v>4</v>
      </c>
      <c r="N800" s="43">
        <v>3</v>
      </c>
      <c r="O800" s="43">
        <v>3</v>
      </c>
      <c r="P800" s="44">
        <v>4</v>
      </c>
      <c r="Q800" s="43">
        <v>4</v>
      </c>
      <c r="R800" s="43">
        <v>4</v>
      </c>
      <c r="S800" s="47">
        <f t="shared" si="39"/>
        <v>48</v>
      </c>
      <c r="T800" s="47">
        <f t="shared" si="40"/>
        <v>4.0175495955060461</v>
      </c>
      <c r="U800" s="47">
        <v>4</v>
      </c>
      <c r="V800" s="47" t="str">
        <f t="shared" si="41"/>
        <v>TINGGI</v>
      </c>
      <c r="W800" s="58"/>
      <c r="X800" s="58"/>
      <c r="Y800" s="58"/>
      <c r="Z800" s="58"/>
      <c r="AA800" s="58"/>
      <c r="AB800" s="58"/>
      <c r="AC800" s="58"/>
      <c r="AD800" s="58"/>
      <c r="AE800" s="58"/>
      <c r="AF800" s="58"/>
      <c r="AG800" s="58"/>
      <c r="AH800" s="58"/>
      <c r="AI800" s="58"/>
      <c r="AJ800" s="58"/>
      <c r="AK800" s="58"/>
      <c r="AL800" s="58"/>
      <c r="AM800" s="58"/>
      <c r="AN800" s="58"/>
      <c r="AO800" s="58"/>
      <c r="AP800" s="58"/>
      <c r="AQ800" s="58"/>
    </row>
    <row r="801" spans="1:43" x14ac:dyDescent="0.2">
      <c r="A801" s="28" t="s">
        <v>1314</v>
      </c>
      <c r="B801" s="42" t="s">
        <v>69</v>
      </c>
      <c r="C801" s="42">
        <v>13</v>
      </c>
      <c r="D801" s="42">
        <v>8</v>
      </c>
      <c r="E801" s="43">
        <v>3</v>
      </c>
      <c r="F801" s="44">
        <v>2</v>
      </c>
      <c r="G801" s="44">
        <v>1</v>
      </c>
      <c r="H801" s="44">
        <v>3</v>
      </c>
      <c r="I801" s="43">
        <v>2</v>
      </c>
      <c r="J801" s="43">
        <v>3</v>
      </c>
      <c r="K801" s="43">
        <v>3</v>
      </c>
      <c r="L801" s="44">
        <v>2</v>
      </c>
      <c r="M801" s="43">
        <v>4</v>
      </c>
      <c r="N801" s="43">
        <v>3</v>
      </c>
      <c r="O801" s="43">
        <v>3</v>
      </c>
      <c r="P801" s="44">
        <v>2</v>
      </c>
      <c r="Q801" s="43">
        <v>3</v>
      </c>
      <c r="R801" s="43">
        <v>4</v>
      </c>
      <c r="S801" s="47">
        <f t="shared" si="39"/>
        <v>38</v>
      </c>
      <c r="T801" s="47">
        <f t="shared" si="40"/>
        <v>3.079816369734885</v>
      </c>
      <c r="U801" s="47">
        <v>3</v>
      </c>
      <c r="V801" s="47" t="str">
        <f t="shared" si="41"/>
        <v>SEDANG</v>
      </c>
      <c r="W801" s="58"/>
      <c r="X801" s="58"/>
      <c r="Y801" s="58"/>
      <c r="Z801" s="58"/>
      <c r="AA801" s="58"/>
      <c r="AB801" s="58"/>
      <c r="AC801" s="58"/>
      <c r="AD801" s="58"/>
      <c r="AE801" s="58"/>
      <c r="AF801" s="58"/>
      <c r="AG801" s="58"/>
      <c r="AH801" s="58"/>
      <c r="AI801" s="58"/>
      <c r="AJ801" s="58"/>
      <c r="AK801" s="58"/>
      <c r="AL801" s="58"/>
      <c r="AM801" s="58"/>
      <c r="AN801" s="58"/>
      <c r="AO801" s="58"/>
      <c r="AP801" s="58"/>
      <c r="AQ801" s="58"/>
    </row>
    <row r="802" spans="1:43" x14ac:dyDescent="0.2">
      <c r="A802" s="28" t="s">
        <v>1315</v>
      </c>
      <c r="B802" s="42" t="s">
        <v>69</v>
      </c>
      <c r="C802" s="42">
        <v>14</v>
      </c>
      <c r="D802" s="42">
        <v>8</v>
      </c>
      <c r="E802" s="43">
        <v>3</v>
      </c>
      <c r="F802" s="44">
        <v>4</v>
      </c>
      <c r="G802" s="44">
        <v>3</v>
      </c>
      <c r="H802" s="44">
        <v>3</v>
      </c>
      <c r="I802" s="43">
        <v>3</v>
      </c>
      <c r="J802" s="43">
        <v>3</v>
      </c>
      <c r="K802" s="43">
        <v>4</v>
      </c>
      <c r="L802" s="44">
        <v>2</v>
      </c>
      <c r="M802" s="43">
        <v>3</v>
      </c>
      <c r="N802" s="43">
        <v>3</v>
      </c>
      <c r="O802" s="43">
        <v>3</v>
      </c>
      <c r="P802" s="44">
        <v>3</v>
      </c>
      <c r="Q802" s="43">
        <v>3</v>
      </c>
      <c r="R802" s="43">
        <v>3</v>
      </c>
      <c r="S802" s="47">
        <f t="shared" si="39"/>
        <v>43</v>
      </c>
      <c r="T802" s="47">
        <f t="shared" si="40"/>
        <v>3.6235157140265466</v>
      </c>
      <c r="U802" s="47">
        <v>4</v>
      </c>
      <c r="V802" s="47" t="str">
        <f t="shared" si="41"/>
        <v>SEDANG</v>
      </c>
      <c r="W802" s="58"/>
      <c r="X802" s="58"/>
      <c r="Y802" s="58"/>
      <c r="Z802" s="58"/>
      <c r="AA802" s="58"/>
      <c r="AB802" s="58"/>
      <c r="AC802" s="58"/>
      <c r="AD802" s="58"/>
      <c r="AE802" s="58"/>
      <c r="AF802" s="58"/>
      <c r="AG802" s="58"/>
      <c r="AH802" s="58"/>
      <c r="AI802" s="58"/>
      <c r="AJ802" s="58"/>
      <c r="AK802" s="58"/>
      <c r="AL802" s="58"/>
      <c r="AM802" s="58"/>
      <c r="AN802" s="58"/>
      <c r="AO802" s="58"/>
      <c r="AP802" s="58"/>
      <c r="AQ802" s="58"/>
    </row>
    <row r="803" spans="1:43" x14ac:dyDescent="0.2">
      <c r="A803" s="28" t="s">
        <v>1316</v>
      </c>
      <c r="B803" s="42" t="s">
        <v>69</v>
      </c>
      <c r="C803" s="42">
        <v>13</v>
      </c>
      <c r="D803" s="42">
        <v>8</v>
      </c>
      <c r="E803" s="43">
        <v>1</v>
      </c>
      <c r="F803" s="44">
        <v>1</v>
      </c>
      <c r="G803" s="44">
        <v>3</v>
      </c>
      <c r="H803" s="44">
        <v>4</v>
      </c>
      <c r="I803" s="43">
        <v>1</v>
      </c>
      <c r="J803" s="43">
        <v>2</v>
      </c>
      <c r="K803" s="43">
        <v>1</v>
      </c>
      <c r="L803" s="44">
        <v>2</v>
      </c>
      <c r="M803" s="43">
        <v>1</v>
      </c>
      <c r="N803" s="43">
        <v>1</v>
      </c>
      <c r="O803" s="43">
        <v>1</v>
      </c>
      <c r="P803" s="44">
        <v>2</v>
      </c>
      <c r="Q803" s="43">
        <v>3</v>
      </c>
      <c r="R803" s="43">
        <v>1</v>
      </c>
      <c r="S803" s="47">
        <f t="shared" si="39"/>
        <v>24</v>
      </c>
      <c r="T803" s="47">
        <f t="shared" si="40"/>
        <v>1.8029080670332354</v>
      </c>
      <c r="U803" s="47">
        <v>2</v>
      </c>
      <c r="V803" s="47" t="str">
        <f t="shared" si="41"/>
        <v>RENDAH</v>
      </c>
      <c r="W803" s="58"/>
      <c r="X803" s="58"/>
      <c r="Y803" s="58"/>
      <c r="Z803" s="58"/>
      <c r="AA803" s="58"/>
      <c r="AB803" s="58"/>
      <c r="AC803" s="58"/>
      <c r="AD803" s="58"/>
      <c r="AE803" s="58"/>
      <c r="AF803" s="58"/>
      <c r="AG803" s="58"/>
      <c r="AH803" s="58"/>
      <c r="AI803" s="58"/>
      <c r="AJ803" s="58"/>
      <c r="AK803" s="58"/>
      <c r="AL803" s="58"/>
      <c r="AM803" s="58"/>
      <c r="AN803" s="58"/>
      <c r="AO803" s="58"/>
      <c r="AP803" s="58"/>
      <c r="AQ803" s="58"/>
    </row>
    <row r="804" spans="1:43" x14ac:dyDescent="0.2">
      <c r="A804" s="28" t="s">
        <v>1317</v>
      </c>
      <c r="B804" s="42" t="s">
        <v>69</v>
      </c>
      <c r="C804" s="42">
        <v>13</v>
      </c>
      <c r="D804" s="42">
        <v>8</v>
      </c>
      <c r="E804" s="43">
        <v>2</v>
      </c>
      <c r="F804" s="44">
        <v>2</v>
      </c>
      <c r="G804" s="44">
        <v>2</v>
      </c>
      <c r="H804" s="44">
        <v>3</v>
      </c>
      <c r="I804" s="43">
        <v>2</v>
      </c>
      <c r="J804" s="43">
        <v>3</v>
      </c>
      <c r="K804" s="43">
        <v>3</v>
      </c>
      <c r="L804" s="44">
        <v>2</v>
      </c>
      <c r="M804" s="43">
        <v>3</v>
      </c>
      <c r="N804" s="43">
        <v>3</v>
      </c>
      <c r="O804" s="43">
        <v>3</v>
      </c>
      <c r="P804" s="44">
        <v>2</v>
      </c>
      <c r="Q804" s="43">
        <v>3</v>
      </c>
      <c r="R804" s="43">
        <v>3</v>
      </c>
      <c r="S804" s="47">
        <f t="shared" si="39"/>
        <v>36</v>
      </c>
      <c r="T804" s="47">
        <f t="shared" si="40"/>
        <v>3.0104413284003955</v>
      </c>
      <c r="U804" s="47">
        <v>3</v>
      </c>
      <c r="V804" s="47" t="str">
        <f t="shared" si="41"/>
        <v>SEDANG</v>
      </c>
      <c r="W804" s="58"/>
      <c r="X804" s="58"/>
      <c r="Y804" s="58"/>
      <c r="Z804" s="58"/>
      <c r="AA804" s="58"/>
      <c r="AB804" s="58"/>
      <c r="AC804" s="58"/>
      <c r="AD804" s="58"/>
      <c r="AE804" s="58"/>
      <c r="AF804" s="58"/>
      <c r="AG804" s="58"/>
      <c r="AH804" s="58"/>
      <c r="AI804" s="58"/>
      <c r="AJ804" s="58"/>
      <c r="AK804" s="58"/>
      <c r="AL804" s="58"/>
      <c r="AM804" s="58"/>
      <c r="AN804" s="58"/>
      <c r="AO804" s="58"/>
      <c r="AP804" s="58"/>
      <c r="AQ804" s="58"/>
    </row>
    <row r="805" spans="1:43" x14ac:dyDescent="0.2">
      <c r="A805" s="28" t="s">
        <v>1318</v>
      </c>
      <c r="B805" s="42" t="s">
        <v>69</v>
      </c>
      <c r="C805" s="42">
        <v>14</v>
      </c>
      <c r="D805" s="42">
        <v>9</v>
      </c>
      <c r="E805" s="43">
        <v>4</v>
      </c>
      <c r="F805" s="44">
        <v>3</v>
      </c>
      <c r="G805" s="44">
        <v>2</v>
      </c>
      <c r="H805" s="44">
        <v>2</v>
      </c>
      <c r="I805" s="43">
        <v>3</v>
      </c>
      <c r="J805" s="43">
        <v>3</v>
      </c>
      <c r="K805" s="43">
        <v>3</v>
      </c>
      <c r="L805" s="44">
        <v>2</v>
      </c>
      <c r="M805" s="43">
        <v>3</v>
      </c>
      <c r="N805" s="43">
        <v>3</v>
      </c>
      <c r="O805" s="43">
        <v>3</v>
      </c>
      <c r="P805" s="44">
        <v>2</v>
      </c>
      <c r="Q805" s="43">
        <v>2</v>
      </c>
      <c r="R805" s="43">
        <v>3</v>
      </c>
      <c r="S805" s="47">
        <f t="shared" si="39"/>
        <v>38</v>
      </c>
      <c r="T805" s="47">
        <f t="shared" si="40"/>
        <v>3.164202288244474</v>
      </c>
      <c r="U805" s="47">
        <v>3</v>
      </c>
      <c r="V805" s="47" t="str">
        <f t="shared" si="41"/>
        <v>SEDANG</v>
      </c>
      <c r="W805" s="58"/>
      <c r="X805" s="58"/>
      <c r="Y805" s="58"/>
      <c r="Z805" s="58"/>
      <c r="AA805" s="58"/>
      <c r="AB805" s="58"/>
      <c r="AC805" s="58"/>
      <c r="AD805" s="58"/>
      <c r="AE805" s="58"/>
      <c r="AF805" s="58"/>
      <c r="AG805" s="58"/>
      <c r="AH805" s="58"/>
      <c r="AI805" s="58"/>
      <c r="AJ805" s="58"/>
      <c r="AK805" s="58"/>
      <c r="AL805" s="58"/>
      <c r="AM805" s="58"/>
      <c r="AN805" s="58"/>
      <c r="AO805" s="58"/>
      <c r="AP805" s="58"/>
      <c r="AQ805" s="58"/>
    </row>
    <row r="806" spans="1:43" x14ac:dyDescent="0.2">
      <c r="A806" s="28" t="s">
        <v>1319</v>
      </c>
      <c r="B806" s="42" t="s">
        <v>69</v>
      </c>
      <c r="C806" s="42">
        <v>14</v>
      </c>
      <c r="D806" s="42">
        <v>8</v>
      </c>
      <c r="E806" s="43">
        <v>3</v>
      </c>
      <c r="F806" s="44">
        <v>2</v>
      </c>
      <c r="G806" s="44">
        <v>2</v>
      </c>
      <c r="H806" s="44">
        <v>2</v>
      </c>
      <c r="I806" s="43">
        <v>2</v>
      </c>
      <c r="J806" s="43">
        <v>2</v>
      </c>
      <c r="K806" s="43">
        <v>2</v>
      </c>
      <c r="L806" s="44">
        <v>2</v>
      </c>
      <c r="M806" s="43">
        <v>2</v>
      </c>
      <c r="N806" s="43">
        <v>2</v>
      </c>
      <c r="O806" s="43">
        <v>2</v>
      </c>
      <c r="P806" s="44">
        <v>2</v>
      </c>
      <c r="Q806" s="43">
        <v>3</v>
      </c>
      <c r="R806" s="43">
        <v>2</v>
      </c>
      <c r="S806" s="47">
        <f t="shared" si="39"/>
        <v>30</v>
      </c>
      <c r="T806" s="47">
        <f t="shared" si="40"/>
        <v>2.5288025114247925</v>
      </c>
      <c r="U806" s="47">
        <v>3</v>
      </c>
      <c r="V806" s="47" t="str">
        <f t="shared" si="41"/>
        <v>RENDAH</v>
      </c>
      <c r="W806" s="58"/>
      <c r="X806" s="58"/>
      <c r="Y806" s="58"/>
      <c r="Z806" s="58"/>
      <c r="AA806" s="58"/>
      <c r="AB806" s="58"/>
      <c r="AC806" s="58"/>
      <c r="AD806" s="58"/>
      <c r="AE806" s="58"/>
      <c r="AF806" s="58"/>
      <c r="AG806" s="58"/>
      <c r="AH806" s="58"/>
      <c r="AI806" s="58"/>
      <c r="AJ806" s="58"/>
      <c r="AK806" s="58"/>
      <c r="AL806" s="58"/>
      <c r="AM806" s="58"/>
      <c r="AN806" s="58"/>
      <c r="AO806" s="58"/>
      <c r="AP806" s="58"/>
      <c r="AQ806" s="58"/>
    </row>
    <row r="807" spans="1:43" x14ac:dyDescent="0.2">
      <c r="A807" s="28" t="s">
        <v>1320</v>
      </c>
      <c r="B807" s="42" t="s">
        <v>69</v>
      </c>
      <c r="C807" s="42">
        <v>13</v>
      </c>
      <c r="D807" s="42">
        <v>8</v>
      </c>
      <c r="E807" s="43">
        <v>1</v>
      </c>
      <c r="F807" s="44">
        <v>3</v>
      </c>
      <c r="G807" s="44">
        <v>3</v>
      </c>
      <c r="H807" s="44">
        <v>3</v>
      </c>
      <c r="I807" s="43">
        <v>3</v>
      </c>
      <c r="J807" s="43">
        <v>3</v>
      </c>
      <c r="K807" s="43">
        <v>3</v>
      </c>
      <c r="L807" s="44">
        <v>2</v>
      </c>
      <c r="M807" s="43">
        <v>3</v>
      </c>
      <c r="N807" s="43">
        <v>3</v>
      </c>
      <c r="O807" s="43">
        <v>3</v>
      </c>
      <c r="P807" s="44">
        <v>2</v>
      </c>
      <c r="Q807" s="43">
        <v>3</v>
      </c>
      <c r="R807" s="43">
        <v>4</v>
      </c>
      <c r="S807" s="47">
        <f t="shared" si="39"/>
        <v>39</v>
      </c>
      <c r="T807" s="47">
        <f t="shared" si="40"/>
        <v>3.1946734743969367</v>
      </c>
      <c r="U807" s="47">
        <v>3</v>
      </c>
      <c r="V807" s="47" t="str">
        <f t="shared" si="41"/>
        <v>SEDANG</v>
      </c>
      <c r="W807" s="58"/>
      <c r="X807" s="58"/>
      <c r="Y807" s="58"/>
      <c r="Z807" s="58"/>
      <c r="AA807" s="58"/>
      <c r="AB807" s="58"/>
      <c r="AC807" s="58"/>
      <c r="AD807" s="58"/>
      <c r="AE807" s="58"/>
      <c r="AF807" s="58"/>
      <c r="AG807" s="58"/>
      <c r="AH807" s="58"/>
      <c r="AI807" s="58"/>
      <c r="AJ807" s="58"/>
      <c r="AK807" s="58"/>
      <c r="AL807" s="58"/>
      <c r="AM807" s="58"/>
      <c r="AN807" s="58"/>
      <c r="AO807" s="58"/>
      <c r="AP807" s="58"/>
      <c r="AQ807" s="58"/>
    </row>
    <row r="808" spans="1:43" x14ac:dyDescent="0.2">
      <c r="A808" s="28" t="s">
        <v>1321</v>
      </c>
      <c r="B808" s="42" t="s">
        <v>69</v>
      </c>
      <c r="C808" s="42">
        <v>13</v>
      </c>
      <c r="D808" s="42">
        <v>8</v>
      </c>
      <c r="E808" s="43">
        <v>4</v>
      </c>
      <c r="F808" s="44">
        <v>3</v>
      </c>
      <c r="G808" s="44">
        <v>2</v>
      </c>
      <c r="H808" s="44">
        <v>1</v>
      </c>
      <c r="I808" s="43">
        <v>3</v>
      </c>
      <c r="J808" s="43">
        <v>4</v>
      </c>
      <c r="K808" s="43">
        <v>4</v>
      </c>
      <c r="L808" s="44">
        <v>2</v>
      </c>
      <c r="M808" s="43">
        <v>1</v>
      </c>
      <c r="N808" s="43">
        <v>2</v>
      </c>
      <c r="O808" s="43">
        <v>2</v>
      </c>
      <c r="P808" s="44">
        <v>1</v>
      </c>
      <c r="Q808" s="43">
        <v>1</v>
      </c>
      <c r="R808" s="43">
        <v>2</v>
      </c>
      <c r="S808" s="47">
        <f t="shared" si="39"/>
        <v>32</v>
      </c>
      <c r="T808" s="47">
        <f t="shared" si="40"/>
        <v>2.4250172338012437</v>
      </c>
      <c r="U808" s="47">
        <v>2</v>
      </c>
      <c r="V808" s="47" t="str">
        <f t="shared" si="41"/>
        <v>SEDANG</v>
      </c>
      <c r="W808" s="58"/>
      <c r="X808" s="58"/>
      <c r="Y808" s="58"/>
      <c r="Z808" s="58"/>
      <c r="AA808" s="58"/>
      <c r="AB808" s="58"/>
      <c r="AC808" s="58"/>
      <c r="AD808" s="58"/>
      <c r="AE808" s="58"/>
      <c r="AF808" s="58"/>
      <c r="AG808" s="58"/>
      <c r="AH808" s="58"/>
      <c r="AI808" s="58"/>
      <c r="AJ808" s="58"/>
      <c r="AK808" s="58"/>
      <c r="AL808" s="58"/>
      <c r="AM808" s="58"/>
      <c r="AN808" s="58"/>
      <c r="AO808" s="58"/>
      <c r="AP808" s="58"/>
      <c r="AQ808" s="58"/>
    </row>
    <row r="809" spans="1:43" x14ac:dyDescent="0.2">
      <c r="A809" s="28" t="s">
        <v>1322</v>
      </c>
      <c r="B809" s="42" t="s">
        <v>69</v>
      </c>
      <c r="C809" s="42">
        <v>14</v>
      </c>
      <c r="D809" s="42">
        <v>8</v>
      </c>
      <c r="E809" s="43">
        <v>4</v>
      </c>
      <c r="F809" s="44">
        <v>1</v>
      </c>
      <c r="G809" s="44">
        <v>1</v>
      </c>
      <c r="H809" s="44">
        <v>1</v>
      </c>
      <c r="I809" s="43">
        <v>4</v>
      </c>
      <c r="J809" s="43">
        <v>4</v>
      </c>
      <c r="K809" s="43">
        <v>4</v>
      </c>
      <c r="L809" s="44">
        <v>2</v>
      </c>
      <c r="M809" s="43">
        <v>4</v>
      </c>
      <c r="N809" s="43">
        <v>4</v>
      </c>
      <c r="O809" s="43">
        <v>4</v>
      </c>
      <c r="P809" s="44">
        <v>3</v>
      </c>
      <c r="Q809" s="43">
        <v>4</v>
      </c>
      <c r="R809" s="43">
        <v>4</v>
      </c>
      <c r="S809" s="47">
        <f t="shared" si="39"/>
        <v>44</v>
      </c>
      <c r="T809" s="47">
        <f t="shared" si="40"/>
        <v>3.3317795374406725</v>
      </c>
      <c r="U809" s="47">
        <v>3</v>
      </c>
      <c r="V809" s="47" t="s">
        <v>1476</v>
      </c>
      <c r="W809" s="58"/>
      <c r="X809" s="58"/>
      <c r="Y809" s="58"/>
      <c r="Z809" s="58"/>
      <c r="AA809" s="58"/>
      <c r="AB809" s="58"/>
      <c r="AC809" s="58"/>
      <c r="AD809" s="58"/>
      <c r="AE809" s="58"/>
      <c r="AF809" s="58"/>
      <c r="AG809" s="58"/>
      <c r="AH809" s="58"/>
      <c r="AI809" s="58"/>
      <c r="AJ809" s="58"/>
      <c r="AK809" s="58"/>
      <c r="AL809" s="58"/>
      <c r="AM809" s="58"/>
      <c r="AN809" s="58"/>
      <c r="AO809" s="58"/>
      <c r="AP809" s="58"/>
      <c r="AQ809" s="58"/>
    </row>
    <row r="810" spans="1:43" x14ac:dyDescent="0.2">
      <c r="A810" s="28" t="s">
        <v>1323</v>
      </c>
      <c r="B810" s="42" t="s">
        <v>69</v>
      </c>
      <c r="C810" s="42">
        <v>14</v>
      </c>
      <c r="D810" s="42">
        <v>8</v>
      </c>
      <c r="E810" s="43">
        <v>4</v>
      </c>
      <c r="F810" s="44">
        <v>3</v>
      </c>
      <c r="G810" s="44">
        <v>2</v>
      </c>
      <c r="H810" s="44">
        <v>2</v>
      </c>
      <c r="I810" s="43">
        <v>3</v>
      </c>
      <c r="J810" s="43">
        <v>2</v>
      </c>
      <c r="K810" s="43">
        <v>3</v>
      </c>
      <c r="L810" s="44">
        <v>2</v>
      </c>
      <c r="M810" s="43">
        <v>3</v>
      </c>
      <c r="N810" s="43">
        <v>3</v>
      </c>
      <c r="O810" s="43">
        <v>3</v>
      </c>
      <c r="P810" s="44">
        <v>1</v>
      </c>
      <c r="Q810" s="43">
        <v>3</v>
      </c>
      <c r="R810" s="43">
        <v>3</v>
      </c>
      <c r="S810" s="47">
        <f t="shared" si="39"/>
        <v>37</v>
      </c>
      <c r="T810" s="47">
        <f t="shared" si="40"/>
        <v>3.0159452205201513</v>
      </c>
      <c r="U810" s="47">
        <v>3</v>
      </c>
      <c r="V810" s="47" t="str">
        <f t="shared" si="41"/>
        <v>SEDANG</v>
      </c>
      <c r="W810" s="58"/>
      <c r="X810" s="58"/>
      <c r="Y810" s="58"/>
      <c r="Z810" s="58"/>
      <c r="AA810" s="58"/>
      <c r="AB810" s="58"/>
      <c r="AC810" s="58"/>
      <c r="AD810" s="58"/>
      <c r="AE810" s="58"/>
      <c r="AF810" s="58"/>
      <c r="AG810" s="58"/>
      <c r="AH810" s="58"/>
      <c r="AI810" s="58"/>
      <c r="AJ810" s="58"/>
      <c r="AK810" s="58"/>
      <c r="AL810" s="58"/>
      <c r="AM810" s="58"/>
      <c r="AN810" s="58"/>
      <c r="AO810" s="58"/>
      <c r="AP810" s="58"/>
      <c r="AQ810" s="58"/>
    </row>
    <row r="811" spans="1:43" x14ac:dyDescent="0.2">
      <c r="A811" s="28" t="s">
        <v>1324</v>
      </c>
      <c r="B811" s="42" t="s">
        <v>69</v>
      </c>
      <c r="C811" s="42">
        <v>14</v>
      </c>
      <c r="D811" s="42">
        <v>8</v>
      </c>
      <c r="E811" s="43">
        <v>2</v>
      </c>
      <c r="F811" s="44">
        <v>1</v>
      </c>
      <c r="G811" s="44">
        <v>2</v>
      </c>
      <c r="H811" s="44">
        <v>2</v>
      </c>
      <c r="I811" s="43">
        <v>3</v>
      </c>
      <c r="J811" s="43">
        <v>3</v>
      </c>
      <c r="K811" s="43">
        <v>2</v>
      </c>
      <c r="L811" s="44">
        <v>2</v>
      </c>
      <c r="M811" s="43">
        <v>3</v>
      </c>
      <c r="N811" s="43">
        <v>2</v>
      </c>
      <c r="O811" s="43">
        <v>3</v>
      </c>
      <c r="P811" s="44">
        <v>1</v>
      </c>
      <c r="Q811" s="43">
        <v>3</v>
      </c>
      <c r="R811" s="43">
        <v>2</v>
      </c>
      <c r="S811" s="47">
        <f t="shared" si="39"/>
        <v>31</v>
      </c>
      <c r="T811" s="47">
        <f t="shared" si="40"/>
        <v>2.5057930237465063</v>
      </c>
      <c r="U811" s="47">
        <v>3</v>
      </c>
      <c r="V811" s="47" t="str">
        <f t="shared" si="41"/>
        <v>RENDAH</v>
      </c>
      <c r="W811" s="58"/>
      <c r="X811" s="58"/>
      <c r="Y811" s="58"/>
      <c r="Z811" s="58"/>
      <c r="AA811" s="58"/>
      <c r="AB811" s="58"/>
      <c r="AC811" s="58"/>
      <c r="AD811" s="58"/>
      <c r="AE811" s="58"/>
      <c r="AF811" s="58"/>
      <c r="AG811" s="58"/>
      <c r="AH811" s="58"/>
      <c r="AI811" s="58"/>
      <c r="AJ811" s="58"/>
      <c r="AK811" s="58"/>
      <c r="AL811" s="58"/>
      <c r="AM811" s="58"/>
      <c r="AN811" s="58"/>
      <c r="AO811" s="58"/>
      <c r="AP811" s="58"/>
      <c r="AQ811" s="58"/>
    </row>
    <row r="812" spans="1:43" x14ac:dyDescent="0.2">
      <c r="A812" s="28" t="s">
        <v>1325</v>
      </c>
      <c r="B812" s="42" t="s">
        <v>69</v>
      </c>
      <c r="C812" s="42">
        <v>13</v>
      </c>
      <c r="D812" s="42">
        <v>8</v>
      </c>
      <c r="E812" s="43">
        <v>4</v>
      </c>
      <c r="F812" s="44">
        <v>4</v>
      </c>
      <c r="G812" s="44">
        <v>3</v>
      </c>
      <c r="H812" s="44">
        <v>3</v>
      </c>
      <c r="I812" s="43">
        <v>4</v>
      </c>
      <c r="J812" s="43">
        <v>4</v>
      </c>
      <c r="K812" s="43">
        <v>4</v>
      </c>
      <c r="L812" s="44">
        <v>2</v>
      </c>
      <c r="M812" s="43">
        <v>4</v>
      </c>
      <c r="N812" s="43">
        <v>4</v>
      </c>
      <c r="O812" s="43">
        <v>4</v>
      </c>
      <c r="P812" s="44">
        <v>2</v>
      </c>
      <c r="Q812" s="43">
        <v>4</v>
      </c>
      <c r="R812" s="43">
        <v>4</v>
      </c>
      <c r="S812" s="47">
        <f t="shared" si="39"/>
        <v>50</v>
      </c>
      <c r="T812" s="47">
        <f t="shared" si="40"/>
        <v>4.1532827141207198</v>
      </c>
      <c r="U812" s="47">
        <v>4</v>
      </c>
      <c r="V812" s="47" t="str">
        <f t="shared" si="41"/>
        <v>TINGGI</v>
      </c>
      <c r="W812" s="58"/>
      <c r="X812" s="58"/>
      <c r="Y812" s="58"/>
      <c r="Z812" s="58"/>
      <c r="AA812" s="58"/>
      <c r="AB812" s="58"/>
      <c r="AC812" s="58"/>
      <c r="AD812" s="58"/>
      <c r="AE812" s="58"/>
      <c r="AF812" s="58"/>
      <c r="AG812" s="58"/>
      <c r="AH812" s="58"/>
      <c r="AI812" s="58"/>
      <c r="AJ812" s="58"/>
      <c r="AK812" s="58"/>
      <c r="AL812" s="58"/>
      <c r="AM812" s="58"/>
      <c r="AN812" s="58"/>
      <c r="AO812" s="58"/>
      <c r="AP812" s="58"/>
      <c r="AQ812" s="58"/>
    </row>
    <row r="813" spans="1:43" x14ac:dyDescent="0.2">
      <c r="A813" s="28" t="s">
        <v>1326</v>
      </c>
      <c r="B813" s="42" t="s">
        <v>69</v>
      </c>
      <c r="C813" s="42">
        <v>14</v>
      </c>
      <c r="D813" s="42">
        <v>8</v>
      </c>
      <c r="E813" s="43">
        <v>2</v>
      </c>
      <c r="F813" s="44">
        <v>3</v>
      </c>
      <c r="G813" s="44">
        <v>3</v>
      </c>
      <c r="H813" s="44">
        <v>4</v>
      </c>
      <c r="I813" s="43">
        <v>3</v>
      </c>
      <c r="J813" s="43">
        <v>3</v>
      </c>
      <c r="K813" s="43">
        <v>4</v>
      </c>
      <c r="L813" s="44">
        <v>2</v>
      </c>
      <c r="M813" s="43">
        <v>3</v>
      </c>
      <c r="N813" s="43">
        <v>3</v>
      </c>
      <c r="O813" s="43">
        <v>3</v>
      </c>
      <c r="P813" s="44">
        <v>2</v>
      </c>
      <c r="Q813" s="43">
        <v>3</v>
      </c>
      <c r="R813" s="43">
        <v>3</v>
      </c>
      <c r="S813" s="47">
        <f t="shared" si="39"/>
        <v>41</v>
      </c>
      <c r="T813" s="47">
        <f t="shared" si="40"/>
        <v>3.4219396128608461</v>
      </c>
      <c r="U813" s="47">
        <v>3</v>
      </c>
      <c r="V813" s="47" t="str">
        <f t="shared" si="41"/>
        <v>SEDANG</v>
      </c>
      <c r="W813" s="58"/>
      <c r="X813" s="58"/>
      <c r="Y813" s="58"/>
      <c r="Z813" s="58"/>
      <c r="AA813" s="58"/>
      <c r="AB813" s="58"/>
      <c r="AC813" s="58"/>
      <c r="AD813" s="58"/>
      <c r="AE813" s="58"/>
      <c r="AF813" s="58"/>
      <c r="AG813" s="58"/>
      <c r="AH813" s="58"/>
      <c r="AI813" s="58"/>
      <c r="AJ813" s="58"/>
      <c r="AK813" s="58"/>
      <c r="AL813" s="58"/>
      <c r="AM813" s="58"/>
      <c r="AN813" s="58"/>
      <c r="AO813" s="58"/>
      <c r="AP813" s="58"/>
      <c r="AQ813" s="58"/>
    </row>
    <row r="814" spans="1:43" x14ac:dyDescent="0.2">
      <c r="A814" s="28" t="s">
        <v>1327</v>
      </c>
      <c r="B814" s="42" t="s">
        <v>69</v>
      </c>
      <c r="C814" s="42">
        <v>14</v>
      </c>
      <c r="D814" s="42">
        <v>9</v>
      </c>
      <c r="E814" s="43">
        <v>4</v>
      </c>
      <c r="F814" s="44">
        <v>3</v>
      </c>
      <c r="G814" s="44">
        <v>3</v>
      </c>
      <c r="H814" s="44">
        <v>2</v>
      </c>
      <c r="I814" s="43">
        <v>3</v>
      </c>
      <c r="J814" s="43">
        <v>2</v>
      </c>
      <c r="K814" s="43">
        <v>2</v>
      </c>
      <c r="L814" s="44">
        <v>2</v>
      </c>
      <c r="M814" s="43">
        <v>3</v>
      </c>
      <c r="N814" s="43">
        <v>3</v>
      </c>
      <c r="O814" s="43">
        <v>1</v>
      </c>
      <c r="P814" s="44">
        <v>1</v>
      </c>
      <c r="Q814" s="43">
        <v>3</v>
      </c>
      <c r="R814" s="43">
        <v>3</v>
      </c>
      <c r="S814" s="47">
        <f t="shared" si="39"/>
        <v>35</v>
      </c>
      <c r="T814" s="47">
        <f t="shared" si="40"/>
        <v>2.792585337517604</v>
      </c>
      <c r="U814" s="47">
        <v>3</v>
      </c>
      <c r="V814" s="47" t="str">
        <f t="shared" si="41"/>
        <v>SEDANG</v>
      </c>
      <c r="W814" s="58"/>
      <c r="X814" s="58"/>
      <c r="Y814" s="58"/>
      <c r="Z814" s="58"/>
      <c r="AA814" s="58"/>
      <c r="AB814" s="58"/>
      <c r="AC814" s="58"/>
      <c r="AD814" s="58"/>
      <c r="AE814" s="58"/>
      <c r="AF814" s="58"/>
      <c r="AG814" s="58"/>
      <c r="AH814" s="58"/>
      <c r="AI814" s="58"/>
      <c r="AJ814" s="58"/>
      <c r="AK814" s="58"/>
      <c r="AL814" s="58"/>
      <c r="AM814" s="58"/>
      <c r="AN814" s="58"/>
      <c r="AO814" s="58"/>
      <c r="AP814" s="58"/>
      <c r="AQ814" s="58"/>
    </row>
    <row r="815" spans="1:43" x14ac:dyDescent="0.2">
      <c r="A815" s="28" t="s">
        <v>1328</v>
      </c>
      <c r="B815" s="42" t="s">
        <v>69</v>
      </c>
      <c r="C815" s="42">
        <v>14</v>
      </c>
      <c r="D815" s="42">
        <v>8</v>
      </c>
      <c r="E815" s="43">
        <v>4</v>
      </c>
      <c r="F815" s="44">
        <v>3</v>
      </c>
      <c r="G815" s="44">
        <v>2</v>
      </c>
      <c r="H815" s="44">
        <v>2</v>
      </c>
      <c r="I815" s="43">
        <v>3</v>
      </c>
      <c r="J815" s="43">
        <v>3</v>
      </c>
      <c r="K815" s="43">
        <v>3</v>
      </c>
      <c r="L815" s="44">
        <v>2</v>
      </c>
      <c r="M815" s="43">
        <v>3</v>
      </c>
      <c r="N815" s="43">
        <v>3</v>
      </c>
      <c r="O815" s="43">
        <v>3</v>
      </c>
      <c r="P815" s="44">
        <v>2</v>
      </c>
      <c r="Q815" s="43">
        <v>3</v>
      </c>
      <c r="R815" s="43">
        <v>3</v>
      </c>
      <c r="S815" s="47">
        <f t="shared" si="39"/>
        <v>39</v>
      </c>
      <c r="T815" s="47">
        <f t="shared" si="40"/>
        <v>3.2565348105292382</v>
      </c>
      <c r="U815" s="47">
        <v>3</v>
      </c>
      <c r="V815" s="47" t="str">
        <f t="shared" si="41"/>
        <v>SEDANG</v>
      </c>
      <c r="W815" s="58"/>
      <c r="X815" s="58"/>
      <c r="Y815" s="58"/>
      <c r="Z815" s="58"/>
      <c r="AA815" s="58"/>
      <c r="AB815" s="58"/>
      <c r="AC815" s="58"/>
      <c r="AD815" s="58"/>
      <c r="AE815" s="58"/>
      <c r="AF815" s="58"/>
      <c r="AG815" s="58"/>
      <c r="AH815" s="58"/>
      <c r="AI815" s="58"/>
      <c r="AJ815" s="58"/>
      <c r="AK815" s="58"/>
      <c r="AL815" s="58"/>
      <c r="AM815" s="58"/>
      <c r="AN815" s="58"/>
      <c r="AO815" s="58"/>
      <c r="AP815" s="58"/>
      <c r="AQ815" s="58"/>
    </row>
    <row r="816" spans="1:43" x14ac:dyDescent="0.2">
      <c r="A816" s="28" t="s">
        <v>1329</v>
      </c>
      <c r="B816" s="42" t="s">
        <v>69</v>
      </c>
      <c r="C816" s="42">
        <v>13</v>
      </c>
      <c r="D816" s="42">
        <v>9</v>
      </c>
      <c r="E816" s="43">
        <v>2</v>
      </c>
      <c r="F816" s="44">
        <v>3</v>
      </c>
      <c r="G816" s="44">
        <v>3</v>
      </c>
      <c r="H816" s="44">
        <v>2</v>
      </c>
      <c r="I816" s="43">
        <v>3</v>
      </c>
      <c r="J816" s="43">
        <v>2</v>
      </c>
      <c r="K816" s="43">
        <v>2</v>
      </c>
      <c r="L816" s="44">
        <v>2</v>
      </c>
      <c r="M816" s="43">
        <v>2</v>
      </c>
      <c r="N816" s="43">
        <v>3</v>
      </c>
      <c r="O816" s="43">
        <v>3</v>
      </c>
      <c r="P816" s="44">
        <v>2</v>
      </c>
      <c r="Q816" s="43">
        <v>3</v>
      </c>
      <c r="R816" s="43">
        <v>3</v>
      </c>
      <c r="S816" s="47">
        <f t="shared" si="39"/>
        <v>35</v>
      </c>
      <c r="T816" s="47">
        <f t="shared" si="40"/>
        <v>2.9246582114572433</v>
      </c>
      <c r="U816" s="47">
        <v>3</v>
      </c>
      <c r="V816" s="47" t="str">
        <f t="shared" si="41"/>
        <v>SEDANG</v>
      </c>
      <c r="W816" s="58"/>
      <c r="X816" s="58"/>
      <c r="Y816" s="58"/>
      <c r="Z816" s="58"/>
      <c r="AA816" s="58"/>
      <c r="AB816" s="58"/>
      <c r="AC816" s="58"/>
      <c r="AD816" s="58"/>
      <c r="AE816" s="58"/>
      <c r="AF816" s="58"/>
      <c r="AG816" s="58"/>
      <c r="AH816" s="58"/>
      <c r="AI816" s="58"/>
      <c r="AJ816" s="58"/>
      <c r="AK816" s="58"/>
      <c r="AL816" s="58"/>
      <c r="AM816" s="58"/>
      <c r="AN816" s="58"/>
      <c r="AO816" s="58"/>
      <c r="AP816" s="58"/>
      <c r="AQ816" s="58"/>
    </row>
    <row r="817" spans="1:43" x14ac:dyDescent="0.2">
      <c r="A817" s="28" t="s">
        <v>1330</v>
      </c>
      <c r="B817" s="42" t="s">
        <v>69</v>
      </c>
      <c r="C817" s="42">
        <v>15</v>
      </c>
      <c r="D817" s="42">
        <v>9</v>
      </c>
      <c r="E817" s="43">
        <v>2</v>
      </c>
      <c r="F817" s="44">
        <v>3</v>
      </c>
      <c r="G817" s="44">
        <v>3</v>
      </c>
      <c r="H817" s="44">
        <v>2</v>
      </c>
      <c r="I817" s="43">
        <v>2</v>
      </c>
      <c r="J817" s="43">
        <v>2</v>
      </c>
      <c r="K817" s="43">
        <v>3</v>
      </c>
      <c r="L817" s="44">
        <v>2</v>
      </c>
      <c r="M817" s="43">
        <v>3</v>
      </c>
      <c r="N817" s="43">
        <v>3</v>
      </c>
      <c r="O817" s="43">
        <v>3</v>
      </c>
      <c r="P817" s="44">
        <v>3</v>
      </c>
      <c r="Q817" s="43">
        <v>3</v>
      </c>
      <c r="R817" s="43">
        <v>3</v>
      </c>
      <c r="S817" s="47">
        <f t="shared" si="39"/>
        <v>37</v>
      </c>
      <c r="T817" s="47">
        <f t="shared" si="40"/>
        <v>3.0985810913172482</v>
      </c>
      <c r="U817" s="47">
        <v>3</v>
      </c>
      <c r="V817" s="47" t="str">
        <f t="shared" si="41"/>
        <v>SEDANG</v>
      </c>
      <c r="W817" s="58"/>
      <c r="X817" s="58"/>
      <c r="Y817" s="58"/>
      <c r="Z817" s="58"/>
      <c r="AA817" s="58"/>
      <c r="AB817" s="58"/>
      <c r="AC817" s="58"/>
      <c r="AD817" s="58"/>
      <c r="AE817" s="58"/>
      <c r="AF817" s="58"/>
      <c r="AG817" s="58"/>
      <c r="AH817" s="58"/>
      <c r="AI817" s="58"/>
      <c r="AJ817" s="58"/>
      <c r="AK817" s="58"/>
      <c r="AL817" s="58"/>
      <c r="AM817" s="58"/>
      <c r="AN817" s="58"/>
      <c r="AO817" s="58"/>
      <c r="AP817" s="58"/>
      <c r="AQ817" s="58"/>
    </row>
    <row r="818" spans="1:43" x14ac:dyDescent="0.2">
      <c r="A818" s="28" t="s">
        <v>1331</v>
      </c>
      <c r="B818" s="42" t="s">
        <v>69</v>
      </c>
      <c r="C818" s="42">
        <v>14</v>
      </c>
      <c r="D818" s="42">
        <v>8</v>
      </c>
      <c r="E818" s="43">
        <v>4</v>
      </c>
      <c r="F818" s="44">
        <v>3</v>
      </c>
      <c r="G818" s="44">
        <v>4</v>
      </c>
      <c r="H818" s="44">
        <v>2</v>
      </c>
      <c r="I818" s="43">
        <v>4</v>
      </c>
      <c r="J818" s="43">
        <v>3</v>
      </c>
      <c r="K818" s="43">
        <v>4</v>
      </c>
      <c r="L818" s="44">
        <v>2</v>
      </c>
      <c r="M818" s="43">
        <v>4</v>
      </c>
      <c r="N818" s="43">
        <v>2</v>
      </c>
      <c r="O818" s="43">
        <v>2</v>
      </c>
      <c r="P818" s="44">
        <v>1</v>
      </c>
      <c r="Q818" s="43">
        <v>1</v>
      </c>
      <c r="R818" s="43">
        <v>3</v>
      </c>
      <c r="S818" s="47">
        <f t="shared" si="39"/>
        <v>39</v>
      </c>
      <c r="T818" s="47">
        <f t="shared" si="40"/>
        <v>3.0370822529985553</v>
      </c>
      <c r="U818" s="47">
        <v>3</v>
      </c>
      <c r="V818" s="47" t="str">
        <f t="shared" si="41"/>
        <v>SEDANG</v>
      </c>
      <c r="W818" s="58"/>
      <c r="X818" s="58"/>
      <c r="Y818" s="58"/>
      <c r="Z818" s="58"/>
      <c r="AA818" s="58"/>
      <c r="AB818" s="58"/>
      <c r="AC818" s="58"/>
      <c r="AD818" s="58"/>
      <c r="AE818" s="58"/>
      <c r="AF818" s="58"/>
      <c r="AG818" s="58"/>
      <c r="AH818" s="58"/>
      <c r="AI818" s="58"/>
      <c r="AJ818" s="58"/>
      <c r="AK818" s="58"/>
      <c r="AL818" s="58"/>
      <c r="AM818" s="58"/>
      <c r="AN818" s="58"/>
      <c r="AO818" s="58"/>
      <c r="AP818" s="58"/>
      <c r="AQ818" s="58"/>
    </row>
    <row r="819" spans="1:43" x14ac:dyDescent="0.2">
      <c r="A819" s="28" t="s">
        <v>1332</v>
      </c>
      <c r="B819" s="42" t="s">
        <v>69</v>
      </c>
      <c r="C819" s="42">
        <v>14</v>
      </c>
      <c r="D819" s="42">
        <v>9</v>
      </c>
      <c r="E819" s="43">
        <v>1</v>
      </c>
      <c r="F819" s="44">
        <v>3</v>
      </c>
      <c r="G819" s="44">
        <v>2</v>
      </c>
      <c r="H819" s="44">
        <v>3</v>
      </c>
      <c r="I819" s="43">
        <v>2</v>
      </c>
      <c r="J819" s="43">
        <v>2</v>
      </c>
      <c r="K819" s="43">
        <v>2</v>
      </c>
      <c r="L819" s="44">
        <v>2</v>
      </c>
      <c r="M819" s="43">
        <v>3</v>
      </c>
      <c r="N819" s="43">
        <v>2</v>
      </c>
      <c r="O819" s="43">
        <v>3</v>
      </c>
      <c r="P819" s="44">
        <v>1</v>
      </c>
      <c r="Q819" s="43">
        <v>3</v>
      </c>
      <c r="R819" s="43">
        <v>3</v>
      </c>
      <c r="S819" s="47">
        <f t="shared" si="39"/>
        <v>32</v>
      </c>
      <c r="T819" s="47">
        <f t="shared" si="40"/>
        <v>2.5799056999998013</v>
      </c>
      <c r="U819" s="47">
        <v>3</v>
      </c>
      <c r="V819" s="47" t="str">
        <f t="shared" si="41"/>
        <v>SEDANG</v>
      </c>
      <c r="W819" s="58"/>
      <c r="X819" s="58"/>
      <c r="Y819" s="58"/>
      <c r="Z819" s="58"/>
      <c r="AA819" s="58"/>
      <c r="AB819" s="58"/>
      <c r="AC819" s="58"/>
      <c r="AD819" s="58"/>
      <c r="AE819" s="58"/>
      <c r="AF819" s="58"/>
      <c r="AG819" s="58"/>
      <c r="AH819" s="58"/>
      <c r="AI819" s="58"/>
      <c r="AJ819" s="58"/>
      <c r="AK819" s="58"/>
      <c r="AL819" s="58"/>
      <c r="AM819" s="58"/>
      <c r="AN819" s="58"/>
      <c r="AO819" s="58"/>
      <c r="AP819" s="58"/>
      <c r="AQ819" s="58"/>
    </row>
    <row r="820" spans="1:43" x14ac:dyDescent="0.2">
      <c r="A820" s="28" t="s">
        <v>1333</v>
      </c>
      <c r="B820" s="42" t="s">
        <v>69</v>
      </c>
      <c r="C820" s="42">
        <v>14</v>
      </c>
      <c r="D820" s="42">
        <v>8</v>
      </c>
      <c r="E820" s="43">
        <v>3</v>
      </c>
      <c r="F820" s="44">
        <v>2</v>
      </c>
      <c r="G820" s="44">
        <v>2</v>
      </c>
      <c r="H820" s="44">
        <v>2</v>
      </c>
      <c r="I820" s="43">
        <v>2</v>
      </c>
      <c r="J820" s="43">
        <v>3</v>
      </c>
      <c r="K820" s="43">
        <v>3</v>
      </c>
      <c r="L820" s="44">
        <v>2</v>
      </c>
      <c r="M820" s="43">
        <v>3</v>
      </c>
      <c r="N820" s="43">
        <v>2</v>
      </c>
      <c r="O820" s="43">
        <v>2</v>
      </c>
      <c r="P820" s="44">
        <v>2</v>
      </c>
      <c r="Q820" s="43">
        <v>3</v>
      </c>
      <c r="R820" s="43">
        <v>3</v>
      </c>
      <c r="S820" s="47">
        <f t="shared" si="39"/>
        <v>34</v>
      </c>
      <c r="T820" s="47">
        <f t="shared" si="40"/>
        <v>2.8411648127100637</v>
      </c>
      <c r="U820" s="47">
        <v>3</v>
      </c>
      <c r="V820" s="47" t="str">
        <f t="shared" si="41"/>
        <v>SEDANG</v>
      </c>
      <c r="W820" s="58"/>
      <c r="X820" s="58"/>
      <c r="Y820" s="58"/>
      <c r="Z820" s="58"/>
      <c r="AA820" s="58"/>
      <c r="AB820" s="58"/>
      <c r="AC820" s="58"/>
      <c r="AD820" s="58"/>
      <c r="AE820" s="58"/>
      <c r="AF820" s="58"/>
      <c r="AG820" s="58"/>
      <c r="AH820" s="58"/>
      <c r="AI820" s="58"/>
      <c r="AJ820" s="58"/>
      <c r="AK820" s="58"/>
      <c r="AL820" s="58"/>
      <c r="AM820" s="58"/>
      <c r="AN820" s="58"/>
      <c r="AO820" s="58"/>
      <c r="AP820" s="58"/>
      <c r="AQ820" s="58"/>
    </row>
    <row r="821" spans="1:43" x14ac:dyDescent="0.2">
      <c r="A821" s="28" t="s">
        <v>1334</v>
      </c>
      <c r="B821" s="42" t="s">
        <v>69</v>
      </c>
      <c r="C821" s="42">
        <v>14</v>
      </c>
      <c r="D821" s="42">
        <v>9</v>
      </c>
      <c r="E821" s="43">
        <v>1</v>
      </c>
      <c r="F821" s="44">
        <v>2</v>
      </c>
      <c r="G821" s="44">
        <v>4</v>
      </c>
      <c r="H821" s="44">
        <v>3</v>
      </c>
      <c r="I821" s="43">
        <v>4</v>
      </c>
      <c r="J821" s="43">
        <v>4</v>
      </c>
      <c r="K821" s="43">
        <v>3</v>
      </c>
      <c r="L821" s="44">
        <v>2</v>
      </c>
      <c r="M821" s="43">
        <v>3</v>
      </c>
      <c r="N821" s="43">
        <v>3</v>
      </c>
      <c r="O821" s="43">
        <v>3</v>
      </c>
      <c r="P821" s="44">
        <v>1</v>
      </c>
      <c r="Q821" s="43">
        <v>3</v>
      </c>
      <c r="R821" s="43">
        <v>3</v>
      </c>
      <c r="S821" s="47">
        <f t="shared" si="39"/>
        <v>39</v>
      </c>
      <c r="T821" s="47">
        <f t="shared" si="40"/>
        <v>3.0851543054659496</v>
      </c>
      <c r="U821" s="47">
        <v>3</v>
      </c>
      <c r="V821" s="47" t="str">
        <f t="shared" si="41"/>
        <v>SEDANG</v>
      </c>
      <c r="W821" s="58"/>
      <c r="X821" s="58"/>
      <c r="Y821" s="58"/>
      <c r="Z821" s="58"/>
      <c r="AA821" s="58"/>
      <c r="AB821" s="58"/>
      <c r="AC821" s="58"/>
      <c r="AD821" s="58"/>
      <c r="AE821" s="58"/>
      <c r="AF821" s="58"/>
      <c r="AG821" s="58"/>
      <c r="AH821" s="58"/>
      <c r="AI821" s="58"/>
      <c r="AJ821" s="58"/>
      <c r="AK821" s="58"/>
      <c r="AL821" s="58"/>
      <c r="AM821" s="58"/>
      <c r="AN821" s="58"/>
      <c r="AO821" s="58"/>
      <c r="AP821" s="58"/>
      <c r="AQ821" s="58"/>
    </row>
    <row r="822" spans="1:43" x14ac:dyDescent="0.2">
      <c r="A822" s="28" t="s">
        <v>1335</v>
      </c>
      <c r="B822" s="42" t="s">
        <v>69</v>
      </c>
      <c r="C822" s="42">
        <v>13</v>
      </c>
      <c r="D822" s="42">
        <v>8</v>
      </c>
      <c r="E822" s="43">
        <v>3</v>
      </c>
      <c r="F822" s="44">
        <v>2</v>
      </c>
      <c r="G822" s="44">
        <v>3</v>
      </c>
      <c r="H822" s="44">
        <v>3</v>
      </c>
      <c r="I822" s="43">
        <v>3</v>
      </c>
      <c r="J822" s="43">
        <v>2</v>
      </c>
      <c r="K822" s="43">
        <v>2</v>
      </c>
      <c r="L822" s="44">
        <v>2</v>
      </c>
      <c r="M822" s="43">
        <v>2</v>
      </c>
      <c r="N822" s="43">
        <v>2</v>
      </c>
      <c r="O822" s="43">
        <v>2</v>
      </c>
      <c r="P822" s="44">
        <v>1</v>
      </c>
      <c r="Q822" s="43">
        <v>2</v>
      </c>
      <c r="R822" s="43">
        <v>2</v>
      </c>
      <c r="S822" s="47">
        <f t="shared" si="39"/>
        <v>31</v>
      </c>
      <c r="T822" s="47">
        <f t="shared" si="40"/>
        <v>2.5543149480565397</v>
      </c>
      <c r="U822" s="47">
        <v>3</v>
      </c>
      <c r="V822" s="47" t="str">
        <f t="shared" si="41"/>
        <v>RENDAH</v>
      </c>
      <c r="W822" s="58"/>
      <c r="X822" s="58"/>
      <c r="Y822" s="58"/>
      <c r="Z822" s="58"/>
      <c r="AA822" s="58"/>
      <c r="AB822" s="58"/>
      <c r="AC822" s="58"/>
      <c r="AD822" s="58"/>
      <c r="AE822" s="58"/>
      <c r="AF822" s="58"/>
      <c r="AG822" s="58"/>
      <c r="AH822" s="58"/>
      <c r="AI822" s="58"/>
      <c r="AJ822" s="58"/>
      <c r="AK822" s="58"/>
      <c r="AL822" s="58"/>
      <c r="AM822" s="58"/>
      <c r="AN822" s="58"/>
      <c r="AO822" s="58"/>
      <c r="AP822" s="58"/>
      <c r="AQ822" s="58"/>
    </row>
    <row r="823" spans="1:43" x14ac:dyDescent="0.2">
      <c r="A823" s="28" t="s">
        <v>1336</v>
      </c>
      <c r="B823" s="42" t="s">
        <v>69</v>
      </c>
      <c r="C823" s="42">
        <v>14</v>
      </c>
      <c r="D823" s="42">
        <v>9</v>
      </c>
      <c r="E823" s="43">
        <v>2</v>
      </c>
      <c r="F823" s="44">
        <v>2</v>
      </c>
      <c r="G823" s="44">
        <v>2</v>
      </c>
      <c r="H823" s="44">
        <v>2</v>
      </c>
      <c r="I823" s="43">
        <v>2</v>
      </c>
      <c r="J823" s="43">
        <v>2</v>
      </c>
      <c r="K823" s="43">
        <v>2</v>
      </c>
      <c r="L823" s="44">
        <v>2</v>
      </c>
      <c r="M823" s="43">
        <v>2</v>
      </c>
      <c r="N823" s="43">
        <v>2</v>
      </c>
      <c r="O823" s="43">
        <v>2</v>
      </c>
      <c r="P823" s="44">
        <v>2</v>
      </c>
      <c r="Q823" s="43">
        <v>3</v>
      </c>
      <c r="R823" s="43">
        <v>2</v>
      </c>
      <c r="S823" s="47">
        <f t="shared" si="39"/>
        <v>29</v>
      </c>
      <c r="T823" s="47">
        <f t="shared" si="40"/>
        <v>2.4558053798073951</v>
      </c>
      <c r="U823" s="47">
        <v>2</v>
      </c>
      <c r="V823" s="47" t="str">
        <f t="shared" si="41"/>
        <v>RENDAH</v>
      </c>
      <c r="W823" s="58"/>
      <c r="X823" s="58"/>
      <c r="Y823" s="58"/>
      <c r="Z823" s="58"/>
      <c r="AA823" s="58"/>
      <c r="AB823" s="58"/>
      <c r="AC823" s="58"/>
      <c r="AD823" s="58"/>
      <c r="AE823" s="58"/>
      <c r="AF823" s="58"/>
      <c r="AG823" s="58"/>
      <c r="AH823" s="58"/>
      <c r="AI823" s="58"/>
      <c r="AJ823" s="58"/>
      <c r="AK823" s="58"/>
      <c r="AL823" s="58"/>
      <c r="AM823" s="58"/>
      <c r="AN823" s="58"/>
      <c r="AO823" s="58"/>
      <c r="AP823" s="58"/>
      <c r="AQ823" s="58"/>
    </row>
    <row r="824" spans="1:43" x14ac:dyDescent="0.2">
      <c r="A824" s="28" t="s">
        <v>1337</v>
      </c>
      <c r="B824" s="42" t="s">
        <v>69</v>
      </c>
      <c r="C824" s="42">
        <v>13</v>
      </c>
      <c r="D824" s="42">
        <v>8</v>
      </c>
      <c r="E824" s="43">
        <v>4</v>
      </c>
      <c r="F824" s="44">
        <v>2</v>
      </c>
      <c r="G824" s="44">
        <v>2</v>
      </c>
      <c r="H824" s="44">
        <v>3</v>
      </c>
      <c r="I824" s="43">
        <v>3</v>
      </c>
      <c r="J824" s="43">
        <v>3</v>
      </c>
      <c r="K824" s="43">
        <v>3</v>
      </c>
      <c r="L824" s="44">
        <v>2</v>
      </c>
      <c r="M824" s="43">
        <v>3</v>
      </c>
      <c r="N824" s="43">
        <v>4</v>
      </c>
      <c r="O824" s="43">
        <v>4</v>
      </c>
      <c r="P824" s="44">
        <v>1</v>
      </c>
      <c r="Q824" s="43">
        <v>4</v>
      </c>
      <c r="R824" s="43">
        <v>4</v>
      </c>
      <c r="S824" s="47">
        <f t="shared" si="39"/>
        <v>42</v>
      </c>
      <c r="T824" s="47">
        <f t="shared" si="40"/>
        <v>3.3740359101334367</v>
      </c>
      <c r="U824" s="47">
        <v>3</v>
      </c>
      <c r="V824" s="47" t="str">
        <f t="shared" si="41"/>
        <v>SEDANG</v>
      </c>
      <c r="W824" s="58"/>
      <c r="X824" s="58"/>
      <c r="Y824" s="58"/>
      <c r="Z824" s="58"/>
      <c r="AA824" s="58"/>
      <c r="AB824" s="58"/>
      <c r="AC824" s="58"/>
      <c r="AD824" s="58"/>
      <c r="AE824" s="58"/>
      <c r="AF824" s="58"/>
      <c r="AG824" s="58"/>
      <c r="AH824" s="58"/>
      <c r="AI824" s="58"/>
      <c r="AJ824" s="58"/>
      <c r="AK824" s="58"/>
      <c r="AL824" s="58"/>
      <c r="AM824" s="58"/>
      <c r="AN824" s="58"/>
      <c r="AO824" s="58"/>
      <c r="AP824" s="58"/>
      <c r="AQ824" s="58"/>
    </row>
    <row r="825" spans="1:43" x14ac:dyDescent="0.2">
      <c r="A825" s="28" t="s">
        <v>1338</v>
      </c>
      <c r="B825" s="42" t="s">
        <v>69</v>
      </c>
      <c r="C825" s="42">
        <v>13</v>
      </c>
      <c r="D825" s="42">
        <v>8</v>
      </c>
      <c r="E825" s="43">
        <v>3</v>
      </c>
      <c r="F825" s="44">
        <v>2</v>
      </c>
      <c r="G825" s="44">
        <v>2</v>
      </c>
      <c r="H825" s="44">
        <v>3</v>
      </c>
      <c r="I825" s="43">
        <v>3</v>
      </c>
      <c r="J825" s="43">
        <v>2</v>
      </c>
      <c r="K825" s="43">
        <v>3</v>
      </c>
      <c r="L825" s="44">
        <v>2</v>
      </c>
      <c r="M825" s="43">
        <v>3</v>
      </c>
      <c r="N825" s="43">
        <v>3</v>
      </c>
      <c r="O825" s="43">
        <v>3</v>
      </c>
      <c r="P825" s="44">
        <v>2</v>
      </c>
      <c r="Q825" s="43">
        <v>3</v>
      </c>
      <c r="R825" s="43">
        <v>3</v>
      </c>
      <c r="S825" s="47">
        <f t="shared" si="39"/>
        <v>37</v>
      </c>
      <c r="T825" s="47">
        <f t="shared" si="40"/>
        <v>3.0985810913172482</v>
      </c>
      <c r="U825" s="47">
        <v>3</v>
      </c>
      <c r="V825" s="47" t="str">
        <f t="shared" si="41"/>
        <v>SEDANG</v>
      </c>
      <c r="W825" s="58"/>
      <c r="X825" s="58"/>
      <c r="Y825" s="58"/>
      <c r="Z825" s="58"/>
      <c r="AA825" s="58"/>
      <c r="AB825" s="58"/>
      <c r="AC825" s="58"/>
      <c r="AD825" s="58"/>
      <c r="AE825" s="58"/>
      <c r="AF825" s="58"/>
      <c r="AG825" s="58"/>
      <c r="AH825" s="58"/>
      <c r="AI825" s="58"/>
      <c r="AJ825" s="58"/>
      <c r="AK825" s="58"/>
      <c r="AL825" s="58"/>
      <c r="AM825" s="58"/>
      <c r="AN825" s="58"/>
      <c r="AO825" s="58"/>
      <c r="AP825" s="58"/>
      <c r="AQ825" s="58"/>
    </row>
    <row r="826" spans="1:43" x14ac:dyDescent="0.2">
      <c r="A826" s="28" t="s">
        <v>1339</v>
      </c>
      <c r="B826" s="42" t="s">
        <v>69</v>
      </c>
      <c r="C826" s="42">
        <v>13</v>
      </c>
      <c r="D826" s="42">
        <v>8</v>
      </c>
      <c r="E826" s="43">
        <v>3</v>
      </c>
      <c r="F826" s="44">
        <v>2</v>
      </c>
      <c r="G826" s="44">
        <v>2</v>
      </c>
      <c r="H826" s="44">
        <v>3</v>
      </c>
      <c r="I826" s="43">
        <v>3</v>
      </c>
      <c r="J826" s="43">
        <v>3</v>
      </c>
      <c r="K826" s="43">
        <v>3</v>
      </c>
      <c r="L826" s="44">
        <v>2</v>
      </c>
      <c r="M826" s="43">
        <v>3</v>
      </c>
      <c r="N826" s="43">
        <v>3</v>
      </c>
      <c r="O826" s="43">
        <v>3</v>
      </c>
      <c r="P826" s="44">
        <v>2</v>
      </c>
      <c r="Q826" s="43">
        <v>3</v>
      </c>
      <c r="R826" s="43">
        <v>3</v>
      </c>
      <c r="S826" s="47">
        <f t="shared" si="39"/>
        <v>38</v>
      </c>
      <c r="T826" s="47">
        <f t="shared" si="40"/>
        <v>3.1891460485376038</v>
      </c>
      <c r="U826" s="47">
        <v>3</v>
      </c>
      <c r="V826" s="47" t="str">
        <f t="shared" si="41"/>
        <v>SEDANG</v>
      </c>
      <c r="W826" s="58"/>
      <c r="X826" s="58"/>
      <c r="Y826" s="58"/>
      <c r="Z826" s="58"/>
      <c r="AA826" s="58"/>
      <c r="AB826" s="58"/>
      <c r="AC826" s="58"/>
      <c r="AD826" s="58"/>
      <c r="AE826" s="58"/>
      <c r="AF826" s="58"/>
      <c r="AG826" s="58"/>
      <c r="AH826" s="58"/>
      <c r="AI826" s="58"/>
      <c r="AJ826" s="58"/>
      <c r="AK826" s="58"/>
      <c r="AL826" s="58"/>
      <c r="AM826" s="58"/>
      <c r="AN826" s="58"/>
      <c r="AO826" s="58"/>
      <c r="AP826" s="58"/>
      <c r="AQ826" s="58"/>
    </row>
    <row r="827" spans="1:43" x14ac:dyDescent="0.2">
      <c r="A827" s="28" t="s">
        <v>1340</v>
      </c>
      <c r="B827" s="42" t="s">
        <v>69</v>
      </c>
      <c r="C827" s="42">
        <v>15</v>
      </c>
      <c r="D827" s="42">
        <v>9</v>
      </c>
      <c r="E827" s="43">
        <v>2</v>
      </c>
      <c r="F827" s="44">
        <v>2</v>
      </c>
      <c r="G827" s="44">
        <v>2</v>
      </c>
      <c r="H827" s="44">
        <v>2</v>
      </c>
      <c r="I827" s="43">
        <v>3</v>
      </c>
      <c r="J827" s="43">
        <v>2</v>
      </c>
      <c r="K827" s="43">
        <v>3</v>
      </c>
      <c r="L827" s="44">
        <v>2</v>
      </c>
      <c r="M827" s="43">
        <v>3</v>
      </c>
      <c r="N827" s="43">
        <v>2</v>
      </c>
      <c r="O827" s="43">
        <v>2</v>
      </c>
      <c r="P827" s="44">
        <v>2</v>
      </c>
      <c r="Q827" s="43">
        <v>2</v>
      </c>
      <c r="R827" s="43">
        <v>3</v>
      </c>
      <c r="S827" s="47">
        <f t="shared" si="39"/>
        <v>32</v>
      </c>
      <c r="T827" s="47">
        <f t="shared" si="40"/>
        <v>2.680787132451306</v>
      </c>
      <c r="U827" s="47">
        <v>3</v>
      </c>
      <c r="V827" s="47" t="str">
        <f t="shared" si="41"/>
        <v>SEDANG</v>
      </c>
      <c r="W827" s="58"/>
      <c r="X827" s="58"/>
      <c r="Y827" s="58"/>
      <c r="Z827" s="58"/>
      <c r="AA827" s="58"/>
      <c r="AB827" s="58"/>
      <c r="AC827" s="58"/>
      <c r="AD827" s="58"/>
      <c r="AE827" s="58"/>
      <c r="AF827" s="58"/>
      <c r="AG827" s="58"/>
      <c r="AH827" s="58"/>
      <c r="AI827" s="58"/>
      <c r="AJ827" s="58"/>
      <c r="AK827" s="58"/>
      <c r="AL827" s="58"/>
      <c r="AM827" s="58"/>
      <c r="AN827" s="58"/>
      <c r="AO827" s="58"/>
      <c r="AP827" s="58"/>
      <c r="AQ827" s="58"/>
    </row>
    <row r="828" spans="1:43" x14ac:dyDescent="0.2">
      <c r="A828" s="28" t="s">
        <v>1341</v>
      </c>
      <c r="B828" s="42" t="s">
        <v>69</v>
      </c>
      <c r="C828" s="42">
        <v>13</v>
      </c>
      <c r="D828" s="42">
        <v>9</v>
      </c>
      <c r="E828" s="43">
        <v>3</v>
      </c>
      <c r="F828" s="44">
        <v>2</v>
      </c>
      <c r="G828" s="44">
        <v>1</v>
      </c>
      <c r="H828" s="44">
        <v>1</v>
      </c>
      <c r="I828" s="43">
        <v>3</v>
      </c>
      <c r="J828" s="43">
        <v>2</v>
      </c>
      <c r="K828" s="43">
        <v>3</v>
      </c>
      <c r="L828" s="44">
        <v>2</v>
      </c>
      <c r="M828" s="43">
        <v>3</v>
      </c>
      <c r="N828" s="43">
        <v>2</v>
      </c>
      <c r="O828" s="43">
        <v>3</v>
      </c>
      <c r="P828" s="44">
        <v>2</v>
      </c>
      <c r="Q828" s="43">
        <v>4</v>
      </c>
      <c r="R828" s="43">
        <v>4</v>
      </c>
      <c r="S828" s="47">
        <f t="shared" si="39"/>
        <v>35</v>
      </c>
      <c r="T828" s="47">
        <f t="shared" si="40"/>
        <v>2.7707432587300591</v>
      </c>
      <c r="U828" s="47">
        <v>3</v>
      </c>
      <c r="V828" s="47" t="str">
        <f t="shared" si="41"/>
        <v>SEDANG</v>
      </c>
      <c r="W828" s="58"/>
      <c r="X828" s="58"/>
      <c r="Y828" s="58"/>
      <c r="Z828" s="58"/>
      <c r="AA828" s="58"/>
      <c r="AB828" s="58"/>
      <c r="AC828" s="58"/>
      <c r="AD828" s="58"/>
      <c r="AE828" s="58"/>
      <c r="AF828" s="58"/>
      <c r="AG828" s="58"/>
      <c r="AH828" s="58"/>
      <c r="AI828" s="58"/>
      <c r="AJ828" s="58"/>
      <c r="AK828" s="58"/>
      <c r="AL828" s="58"/>
      <c r="AM828" s="58"/>
      <c r="AN828" s="58"/>
      <c r="AO828" s="58"/>
      <c r="AP828" s="58"/>
      <c r="AQ828" s="58"/>
    </row>
    <row r="829" spans="1:43" x14ac:dyDescent="0.2">
      <c r="A829" s="28" t="s">
        <v>1342</v>
      </c>
      <c r="B829" s="42" t="s">
        <v>69</v>
      </c>
      <c r="C829" s="42">
        <v>15</v>
      </c>
      <c r="D829" s="42">
        <v>9</v>
      </c>
      <c r="E829" s="43">
        <v>3</v>
      </c>
      <c r="F829" s="44">
        <v>2</v>
      </c>
      <c r="G829" s="44">
        <v>2</v>
      </c>
      <c r="H829" s="44">
        <v>2</v>
      </c>
      <c r="I829" s="43">
        <v>3</v>
      </c>
      <c r="J829" s="43">
        <v>3</v>
      </c>
      <c r="K829" s="43">
        <v>2</v>
      </c>
      <c r="L829" s="44">
        <v>2</v>
      </c>
      <c r="M829" s="43">
        <v>3</v>
      </c>
      <c r="N829" s="43">
        <v>3</v>
      </c>
      <c r="O829" s="43">
        <v>3</v>
      </c>
      <c r="P829" s="44">
        <v>2</v>
      </c>
      <c r="Q829" s="43">
        <v>3</v>
      </c>
      <c r="R829" s="43">
        <v>3</v>
      </c>
      <c r="S829" s="47">
        <f t="shared" si="39"/>
        <v>36</v>
      </c>
      <c r="T829" s="47">
        <f t="shared" si="40"/>
        <v>3.0104413284003955</v>
      </c>
      <c r="U829" s="47">
        <v>3</v>
      </c>
      <c r="V829" s="47" t="str">
        <f t="shared" si="41"/>
        <v>SEDANG</v>
      </c>
      <c r="W829" s="58"/>
      <c r="X829" s="58"/>
      <c r="Y829" s="58"/>
      <c r="Z829" s="58"/>
      <c r="AA829" s="58"/>
      <c r="AB829" s="58"/>
      <c r="AC829" s="58"/>
      <c r="AD829" s="58"/>
      <c r="AE829" s="58"/>
      <c r="AF829" s="58"/>
      <c r="AG829" s="58"/>
      <c r="AH829" s="58"/>
      <c r="AI829" s="58"/>
      <c r="AJ829" s="58"/>
      <c r="AK829" s="58"/>
      <c r="AL829" s="58"/>
      <c r="AM829" s="58"/>
      <c r="AN829" s="58"/>
      <c r="AO829" s="58"/>
      <c r="AP829" s="58"/>
      <c r="AQ829" s="58"/>
    </row>
    <row r="830" spans="1:43" x14ac:dyDescent="0.2">
      <c r="A830" s="28" t="s">
        <v>1343</v>
      </c>
      <c r="B830" s="42" t="s">
        <v>69</v>
      </c>
      <c r="C830" s="42">
        <v>14</v>
      </c>
      <c r="D830" s="42">
        <v>9</v>
      </c>
      <c r="E830" s="43">
        <v>2</v>
      </c>
      <c r="F830" s="44">
        <v>3</v>
      </c>
      <c r="G830" s="44">
        <v>2</v>
      </c>
      <c r="H830" s="44">
        <v>2</v>
      </c>
      <c r="I830" s="43">
        <v>2</v>
      </c>
      <c r="J830" s="43">
        <v>3</v>
      </c>
      <c r="K830" s="43">
        <v>3</v>
      </c>
      <c r="L830" s="44">
        <v>2</v>
      </c>
      <c r="M830" s="43">
        <v>2</v>
      </c>
      <c r="N830" s="43">
        <v>2</v>
      </c>
      <c r="O830" s="43">
        <v>3</v>
      </c>
      <c r="P830" s="44">
        <v>2</v>
      </c>
      <c r="Q830" s="43">
        <v>2</v>
      </c>
      <c r="R830" s="43">
        <v>2</v>
      </c>
      <c r="S830" s="47">
        <f t="shared" si="39"/>
        <v>32</v>
      </c>
      <c r="T830" s="47">
        <f t="shared" si="40"/>
        <v>2.680787132451306</v>
      </c>
      <c r="U830" s="47">
        <v>3</v>
      </c>
      <c r="V830" s="47" t="str">
        <f t="shared" si="41"/>
        <v>SEDANG</v>
      </c>
      <c r="W830" s="58"/>
      <c r="X830" s="58"/>
      <c r="Y830" s="58"/>
      <c r="Z830" s="58"/>
      <c r="AA830" s="58"/>
      <c r="AB830" s="58"/>
      <c r="AC830" s="58"/>
      <c r="AD830" s="58"/>
      <c r="AE830" s="58"/>
      <c r="AF830" s="58"/>
      <c r="AG830" s="58"/>
      <c r="AH830" s="58"/>
      <c r="AI830" s="58"/>
      <c r="AJ830" s="58"/>
      <c r="AK830" s="58"/>
      <c r="AL830" s="58"/>
      <c r="AM830" s="58"/>
      <c r="AN830" s="58"/>
      <c r="AO830" s="58"/>
      <c r="AP830" s="58"/>
      <c r="AQ830" s="58"/>
    </row>
    <row r="831" spans="1:43" x14ac:dyDescent="0.2">
      <c r="A831" s="28" t="s">
        <v>1344</v>
      </c>
      <c r="B831" s="42" t="s">
        <v>69</v>
      </c>
      <c r="C831" s="42">
        <v>14</v>
      </c>
      <c r="D831" s="42">
        <v>9</v>
      </c>
      <c r="E831" s="43">
        <v>4</v>
      </c>
      <c r="F831" s="44">
        <v>1</v>
      </c>
      <c r="G831" s="44">
        <v>2</v>
      </c>
      <c r="H831" s="44">
        <v>3</v>
      </c>
      <c r="I831" s="43">
        <v>1</v>
      </c>
      <c r="J831" s="43">
        <v>3</v>
      </c>
      <c r="K831" s="43">
        <v>2</v>
      </c>
      <c r="L831" s="44">
        <v>2</v>
      </c>
      <c r="M831" s="43">
        <v>1</v>
      </c>
      <c r="N831" s="43">
        <v>2</v>
      </c>
      <c r="O831" s="43">
        <v>3</v>
      </c>
      <c r="P831" s="44">
        <v>2</v>
      </c>
      <c r="Q831" s="43">
        <v>2</v>
      </c>
      <c r="R831" s="43">
        <v>1</v>
      </c>
      <c r="S831" s="47">
        <f t="shared" si="39"/>
        <v>29</v>
      </c>
      <c r="T831" s="47">
        <f t="shared" si="40"/>
        <v>2.2566633819597253</v>
      </c>
      <c r="U831" s="47">
        <v>2</v>
      </c>
      <c r="V831" s="47" t="str">
        <f t="shared" si="41"/>
        <v>RENDAH</v>
      </c>
      <c r="W831" s="58"/>
      <c r="X831" s="58"/>
      <c r="Y831" s="58"/>
      <c r="Z831" s="58"/>
      <c r="AA831" s="58"/>
      <c r="AB831" s="58"/>
      <c r="AC831" s="58"/>
      <c r="AD831" s="58"/>
      <c r="AE831" s="58"/>
      <c r="AF831" s="58"/>
      <c r="AG831" s="58"/>
      <c r="AH831" s="58"/>
      <c r="AI831" s="58"/>
      <c r="AJ831" s="58"/>
      <c r="AK831" s="58"/>
      <c r="AL831" s="58"/>
      <c r="AM831" s="58"/>
      <c r="AN831" s="58"/>
      <c r="AO831" s="58"/>
      <c r="AP831" s="58"/>
      <c r="AQ831" s="58"/>
    </row>
    <row r="832" spans="1:43" x14ac:dyDescent="0.2">
      <c r="A832" s="28" t="s">
        <v>1345</v>
      </c>
      <c r="B832" s="42" t="s">
        <v>69</v>
      </c>
      <c r="C832" s="42">
        <v>14</v>
      </c>
      <c r="D832" s="42">
        <v>8</v>
      </c>
      <c r="E832" s="43">
        <v>3</v>
      </c>
      <c r="F832" s="44">
        <v>3</v>
      </c>
      <c r="G832" s="44">
        <v>3</v>
      </c>
      <c r="H832" s="44">
        <v>2</v>
      </c>
      <c r="I832" s="43">
        <v>4</v>
      </c>
      <c r="J832" s="43">
        <v>4</v>
      </c>
      <c r="K832" s="43">
        <v>4</v>
      </c>
      <c r="L832" s="44">
        <v>2</v>
      </c>
      <c r="M832" s="43">
        <v>3</v>
      </c>
      <c r="N832" s="43">
        <v>4</v>
      </c>
      <c r="O832" s="43">
        <v>4</v>
      </c>
      <c r="P832" s="44">
        <v>2</v>
      </c>
      <c r="Q832" s="43">
        <v>4</v>
      </c>
      <c r="R832" s="43">
        <v>4</v>
      </c>
      <c r="S832" s="47">
        <f t="shared" si="39"/>
        <v>46</v>
      </c>
      <c r="T832" s="47">
        <f t="shared" si="40"/>
        <v>3.7953356087043857</v>
      </c>
      <c r="U832" s="47">
        <v>4</v>
      </c>
      <c r="V832" s="47" t="str">
        <f t="shared" si="41"/>
        <v>TINGGI</v>
      </c>
      <c r="W832" s="58"/>
      <c r="X832" s="58"/>
      <c r="Y832" s="58"/>
      <c r="Z832" s="58"/>
      <c r="AA832" s="58"/>
      <c r="AB832" s="58"/>
      <c r="AC832" s="58"/>
      <c r="AD832" s="58"/>
      <c r="AE832" s="58"/>
      <c r="AF832" s="58"/>
      <c r="AG832" s="58"/>
      <c r="AH832" s="58"/>
      <c r="AI832" s="58"/>
      <c r="AJ832" s="58"/>
      <c r="AK832" s="58"/>
      <c r="AL832" s="58"/>
      <c r="AM832" s="58"/>
      <c r="AN832" s="58"/>
      <c r="AO832" s="58"/>
      <c r="AP832" s="58"/>
      <c r="AQ832" s="58"/>
    </row>
    <row r="833" spans="1:43" x14ac:dyDescent="0.2">
      <c r="A833" s="28" t="s">
        <v>1346</v>
      </c>
      <c r="B833" s="42" t="s">
        <v>69</v>
      </c>
      <c r="C833" s="42">
        <v>14</v>
      </c>
      <c r="D833" s="42">
        <v>9</v>
      </c>
      <c r="E833" s="43">
        <v>3</v>
      </c>
      <c r="F833" s="44">
        <v>2</v>
      </c>
      <c r="G833" s="44">
        <v>1</v>
      </c>
      <c r="H833" s="44">
        <v>3</v>
      </c>
      <c r="I833" s="43">
        <v>3</v>
      </c>
      <c r="J833" s="43">
        <v>2</v>
      </c>
      <c r="K833" s="43">
        <v>3</v>
      </c>
      <c r="L833" s="44">
        <v>2</v>
      </c>
      <c r="M833" s="43">
        <v>2</v>
      </c>
      <c r="N833" s="43">
        <v>2</v>
      </c>
      <c r="O833" s="43">
        <v>3</v>
      </c>
      <c r="P833" s="44">
        <v>1</v>
      </c>
      <c r="Q833" s="43">
        <v>2</v>
      </c>
      <c r="R833" s="43">
        <v>3</v>
      </c>
      <c r="S833" s="47">
        <f t="shared" si="39"/>
        <v>32</v>
      </c>
      <c r="T833" s="47">
        <f t="shared" si="40"/>
        <v>2.5799056999998013</v>
      </c>
      <c r="U833" s="47">
        <v>3</v>
      </c>
      <c r="V833" s="47" t="str">
        <f t="shared" si="41"/>
        <v>SEDANG</v>
      </c>
      <c r="W833" s="58"/>
      <c r="X833" s="58"/>
      <c r="Y833" s="58"/>
      <c r="Z833" s="58"/>
      <c r="AA833" s="58"/>
      <c r="AB833" s="58"/>
      <c r="AC833" s="58"/>
      <c r="AD833" s="58"/>
      <c r="AE833" s="58"/>
      <c r="AF833" s="58"/>
      <c r="AG833" s="58"/>
      <c r="AH833" s="58"/>
      <c r="AI833" s="58"/>
      <c r="AJ833" s="58"/>
      <c r="AK833" s="58"/>
      <c r="AL833" s="58"/>
      <c r="AM833" s="58"/>
      <c r="AN833" s="58"/>
      <c r="AO833" s="58"/>
      <c r="AP833" s="58"/>
      <c r="AQ833" s="58"/>
    </row>
    <row r="834" spans="1:43" x14ac:dyDescent="0.2">
      <c r="A834" s="28" t="s">
        <v>1347</v>
      </c>
      <c r="B834" s="42" t="s">
        <v>69</v>
      </c>
      <c r="C834" s="42">
        <v>14</v>
      </c>
      <c r="D834" s="42">
        <v>9</v>
      </c>
      <c r="E834" s="43">
        <v>3</v>
      </c>
      <c r="F834" s="44">
        <v>3</v>
      </c>
      <c r="G834" s="44">
        <v>3</v>
      </c>
      <c r="H834" s="44">
        <v>3</v>
      </c>
      <c r="I834" s="43">
        <v>3</v>
      </c>
      <c r="J834" s="43">
        <v>3</v>
      </c>
      <c r="K834" s="43">
        <v>3</v>
      </c>
      <c r="L834" s="44">
        <v>2</v>
      </c>
      <c r="M834" s="43">
        <v>3</v>
      </c>
      <c r="N834" s="43">
        <v>2</v>
      </c>
      <c r="O834" s="43">
        <v>2</v>
      </c>
      <c r="P834" s="44">
        <v>2</v>
      </c>
      <c r="Q834" s="43">
        <v>3</v>
      </c>
      <c r="R834" s="43">
        <v>3</v>
      </c>
      <c r="S834" s="47">
        <f t="shared" si="39"/>
        <v>38</v>
      </c>
      <c r="T834" s="47">
        <f t="shared" si="40"/>
        <v>3.1891460485376038</v>
      </c>
      <c r="U834" s="47">
        <v>3</v>
      </c>
      <c r="V834" s="47" t="str">
        <f t="shared" si="41"/>
        <v>SEDANG</v>
      </c>
      <c r="W834" s="58"/>
      <c r="X834" s="58"/>
      <c r="Y834" s="58"/>
      <c r="Z834" s="58"/>
      <c r="AA834" s="58"/>
      <c r="AB834" s="58"/>
      <c r="AC834" s="58"/>
      <c r="AD834" s="58"/>
      <c r="AE834" s="58"/>
      <c r="AF834" s="58"/>
      <c r="AG834" s="58"/>
      <c r="AH834" s="58"/>
      <c r="AI834" s="58"/>
      <c r="AJ834" s="58"/>
      <c r="AK834" s="58"/>
      <c r="AL834" s="58"/>
      <c r="AM834" s="58"/>
      <c r="AN834" s="58"/>
      <c r="AO834" s="58"/>
      <c r="AP834" s="58"/>
      <c r="AQ834" s="58"/>
    </row>
    <row r="835" spans="1:43" x14ac:dyDescent="0.2">
      <c r="A835" s="28" t="s">
        <v>1348</v>
      </c>
      <c r="B835" s="42" t="s">
        <v>69</v>
      </c>
      <c r="C835" s="42">
        <v>15</v>
      </c>
      <c r="D835" s="42">
        <v>9</v>
      </c>
      <c r="E835" s="43">
        <v>4</v>
      </c>
      <c r="F835" s="44">
        <v>2</v>
      </c>
      <c r="G835" s="44">
        <v>2</v>
      </c>
      <c r="H835" s="44">
        <v>1</v>
      </c>
      <c r="I835" s="43">
        <v>4</v>
      </c>
      <c r="J835" s="43">
        <v>3</v>
      </c>
      <c r="K835" s="43">
        <v>4</v>
      </c>
      <c r="L835" s="44">
        <v>2</v>
      </c>
      <c r="M835" s="43">
        <v>4</v>
      </c>
      <c r="N835" s="43">
        <v>4</v>
      </c>
      <c r="O835" s="43">
        <v>4</v>
      </c>
      <c r="P835" s="44">
        <v>1</v>
      </c>
      <c r="Q835" s="43">
        <v>4</v>
      </c>
      <c r="R835" s="43">
        <v>4</v>
      </c>
      <c r="S835" s="47">
        <f t="shared" si="39"/>
        <v>43</v>
      </c>
      <c r="T835" s="47">
        <f t="shared" si="40"/>
        <v>3.3266770481387198</v>
      </c>
      <c r="U835" s="47">
        <v>3</v>
      </c>
      <c r="V835" s="47" t="str">
        <f t="shared" si="41"/>
        <v>SEDANG</v>
      </c>
      <c r="W835" s="58"/>
      <c r="X835" s="58"/>
      <c r="Y835" s="58"/>
      <c r="Z835" s="58"/>
      <c r="AA835" s="58"/>
      <c r="AB835" s="58"/>
      <c r="AC835" s="58"/>
      <c r="AD835" s="58"/>
      <c r="AE835" s="58"/>
      <c r="AF835" s="58"/>
      <c r="AG835" s="58"/>
      <c r="AH835" s="58"/>
      <c r="AI835" s="58"/>
      <c r="AJ835" s="58"/>
      <c r="AK835" s="58"/>
      <c r="AL835" s="58"/>
      <c r="AM835" s="58"/>
      <c r="AN835" s="58"/>
      <c r="AO835" s="58"/>
      <c r="AP835" s="58"/>
      <c r="AQ835" s="58"/>
    </row>
    <row r="836" spans="1:43" x14ac:dyDescent="0.2">
      <c r="A836" s="28" t="s">
        <v>1349</v>
      </c>
      <c r="B836" s="42" t="s">
        <v>69</v>
      </c>
      <c r="C836" s="42">
        <v>14</v>
      </c>
      <c r="D836" s="42">
        <v>8</v>
      </c>
      <c r="E836" s="43">
        <v>3</v>
      </c>
      <c r="F836" s="44">
        <v>3</v>
      </c>
      <c r="G836" s="44">
        <v>3</v>
      </c>
      <c r="H836" s="44">
        <v>2</v>
      </c>
      <c r="I836" s="43">
        <v>3</v>
      </c>
      <c r="J836" s="43">
        <v>3</v>
      </c>
      <c r="K836" s="43">
        <v>4</v>
      </c>
      <c r="L836" s="44">
        <v>2</v>
      </c>
      <c r="M836" s="43">
        <v>4</v>
      </c>
      <c r="N836" s="43">
        <v>4</v>
      </c>
      <c r="O836" s="43">
        <v>4</v>
      </c>
      <c r="P836" s="44">
        <v>3</v>
      </c>
      <c r="Q836" s="43">
        <v>3</v>
      </c>
      <c r="R836" s="43">
        <v>3</v>
      </c>
      <c r="S836" s="47">
        <f t="shared" si="39"/>
        <v>44</v>
      </c>
      <c r="T836" s="47">
        <f t="shared" si="40"/>
        <v>3.6704122419223886</v>
      </c>
      <c r="U836" s="47">
        <v>4</v>
      </c>
      <c r="V836" s="47" t="s">
        <v>1476</v>
      </c>
      <c r="W836" s="58"/>
      <c r="X836" s="58"/>
      <c r="Y836" s="58"/>
      <c r="Z836" s="58"/>
      <c r="AA836" s="58"/>
      <c r="AB836" s="58"/>
      <c r="AC836" s="58"/>
      <c r="AD836" s="58"/>
      <c r="AE836" s="58"/>
      <c r="AF836" s="58"/>
      <c r="AG836" s="58"/>
      <c r="AH836" s="58"/>
      <c r="AI836" s="58"/>
      <c r="AJ836" s="58"/>
      <c r="AK836" s="58"/>
      <c r="AL836" s="58"/>
      <c r="AM836" s="58"/>
      <c r="AN836" s="58"/>
      <c r="AO836" s="58"/>
      <c r="AP836" s="58"/>
      <c r="AQ836" s="58"/>
    </row>
    <row r="837" spans="1:43" x14ac:dyDescent="0.2">
      <c r="A837" s="28" t="s">
        <v>1350</v>
      </c>
      <c r="B837" s="42" t="s">
        <v>69</v>
      </c>
      <c r="C837" s="42">
        <v>14</v>
      </c>
      <c r="D837" s="42">
        <v>9</v>
      </c>
      <c r="E837" s="43">
        <v>2</v>
      </c>
      <c r="F837" s="44">
        <v>2</v>
      </c>
      <c r="G837" s="44">
        <v>3</v>
      </c>
      <c r="H837" s="44">
        <v>2</v>
      </c>
      <c r="I837" s="43">
        <v>2</v>
      </c>
      <c r="J837" s="43">
        <v>3</v>
      </c>
      <c r="K837" s="43">
        <v>3</v>
      </c>
      <c r="L837" s="44">
        <v>2</v>
      </c>
      <c r="M837" s="43">
        <v>2</v>
      </c>
      <c r="N837" s="43">
        <v>2</v>
      </c>
      <c r="O837" s="43">
        <v>3</v>
      </c>
      <c r="P837" s="44">
        <v>3</v>
      </c>
      <c r="Q837" s="43">
        <v>3</v>
      </c>
      <c r="R837" s="43">
        <v>3</v>
      </c>
      <c r="S837" s="47">
        <f t="shared" si="39"/>
        <v>35</v>
      </c>
      <c r="T837" s="47">
        <f t="shared" si="40"/>
        <v>2.9246582114572433</v>
      </c>
      <c r="U837" s="47">
        <v>3</v>
      </c>
      <c r="V837" s="47" t="str">
        <f t="shared" si="41"/>
        <v>SEDANG</v>
      </c>
      <c r="W837" s="58"/>
      <c r="X837" s="58"/>
      <c r="Y837" s="58"/>
      <c r="Z837" s="58"/>
      <c r="AA837" s="58"/>
      <c r="AB837" s="58"/>
      <c r="AC837" s="58"/>
      <c r="AD837" s="58"/>
      <c r="AE837" s="58"/>
      <c r="AF837" s="58"/>
      <c r="AG837" s="58"/>
      <c r="AH837" s="58"/>
      <c r="AI837" s="58"/>
      <c r="AJ837" s="58"/>
      <c r="AK837" s="58"/>
      <c r="AL837" s="58"/>
      <c r="AM837" s="58"/>
      <c r="AN837" s="58"/>
      <c r="AO837" s="58"/>
      <c r="AP837" s="58"/>
      <c r="AQ837" s="58"/>
    </row>
    <row r="838" spans="1:43" x14ac:dyDescent="0.2">
      <c r="A838" s="28" t="s">
        <v>1351</v>
      </c>
      <c r="B838" s="42" t="s">
        <v>69</v>
      </c>
      <c r="C838" s="42">
        <v>14</v>
      </c>
      <c r="D838" s="42">
        <v>8</v>
      </c>
      <c r="E838" s="43">
        <v>3</v>
      </c>
      <c r="F838" s="44">
        <v>3</v>
      </c>
      <c r="G838" s="44">
        <v>2</v>
      </c>
      <c r="H838" s="44">
        <v>3</v>
      </c>
      <c r="I838" s="43">
        <v>3</v>
      </c>
      <c r="J838" s="43">
        <v>3</v>
      </c>
      <c r="K838" s="43">
        <v>3</v>
      </c>
      <c r="L838" s="44">
        <v>2</v>
      </c>
      <c r="M838" s="43">
        <v>3</v>
      </c>
      <c r="N838" s="43">
        <v>3</v>
      </c>
      <c r="O838" s="43">
        <v>3</v>
      </c>
      <c r="P838" s="44">
        <v>2</v>
      </c>
      <c r="Q838" s="43">
        <v>3</v>
      </c>
      <c r="R838" s="43">
        <v>3</v>
      </c>
      <c r="S838" s="47">
        <f t="shared" si="39"/>
        <v>39</v>
      </c>
      <c r="T838" s="47">
        <f t="shared" si="40"/>
        <v>3.2822064384153111</v>
      </c>
      <c r="U838" s="47">
        <v>3</v>
      </c>
      <c r="V838" s="47" t="str">
        <f t="shared" si="41"/>
        <v>SEDANG</v>
      </c>
      <c r="W838" s="58"/>
      <c r="X838" s="58"/>
      <c r="Y838" s="58"/>
      <c r="Z838" s="58"/>
      <c r="AA838" s="58"/>
      <c r="AB838" s="58"/>
      <c r="AC838" s="58"/>
      <c r="AD838" s="58"/>
      <c r="AE838" s="58"/>
      <c r="AF838" s="58"/>
      <c r="AG838" s="58"/>
      <c r="AH838" s="58"/>
      <c r="AI838" s="58"/>
      <c r="AJ838" s="58"/>
      <c r="AK838" s="58"/>
      <c r="AL838" s="58"/>
      <c r="AM838" s="58"/>
      <c r="AN838" s="58"/>
      <c r="AO838" s="58"/>
      <c r="AP838" s="58"/>
      <c r="AQ838" s="58"/>
    </row>
    <row r="839" spans="1:43" x14ac:dyDescent="0.2">
      <c r="A839" s="28" t="s">
        <v>1352</v>
      </c>
      <c r="B839" s="42" t="s">
        <v>69</v>
      </c>
      <c r="C839" s="42">
        <v>15</v>
      </c>
      <c r="D839" s="42">
        <v>9</v>
      </c>
      <c r="E839" s="43">
        <v>3</v>
      </c>
      <c r="F839" s="44">
        <v>2</v>
      </c>
      <c r="G839" s="44">
        <v>3</v>
      </c>
      <c r="H839" s="44">
        <v>2</v>
      </c>
      <c r="I839" s="43">
        <v>3</v>
      </c>
      <c r="J839" s="43">
        <v>3</v>
      </c>
      <c r="K839" s="43">
        <v>3</v>
      </c>
      <c r="L839" s="44">
        <v>2</v>
      </c>
      <c r="M839" s="43">
        <v>3</v>
      </c>
      <c r="N839" s="43">
        <v>2</v>
      </c>
      <c r="O839" s="43">
        <v>3</v>
      </c>
      <c r="P839" s="44">
        <v>2</v>
      </c>
      <c r="Q839" s="43">
        <v>3</v>
      </c>
      <c r="R839" s="43">
        <v>3</v>
      </c>
      <c r="S839" s="47">
        <f t="shared" si="39"/>
        <v>37</v>
      </c>
      <c r="T839" s="47">
        <f t="shared" si="40"/>
        <v>3.0985810913172482</v>
      </c>
      <c r="U839" s="47">
        <v>3</v>
      </c>
      <c r="V839" s="47" t="str">
        <f t="shared" si="41"/>
        <v>SEDANG</v>
      </c>
      <c r="W839" s="58"/>
      <c r="X839" s="58"/>
      <c r="Y839" s="58"/>
      <c r="Z839" s="58"/>
      <c r="AA839" s="58"/>
      <c r="AB839" s="58"/>
      <c r="AC839" s="58"/>
      <c r="AD839" s="58"/>
      <c r="AE839" s="58"/>
      <c r="AF839" s="58"/>
      <c r="AG839" s="58"/>
      <c r="AH839" s="58"/>
      <c r="AI839" s="58"/>
      <c r="AJ839" s="58"/>
      <c r="AK839" s="58"/>
      <c r="AL839" s="58"/>
      <c r="AM839" s="58"/>
      <c r="AN839" s="58"/>
      <c r="AO839" s="58"/>
      <c r="AP839" s="58"/>
      <c r="AQ839" s="58"/>
    </row>
    <row r="840" spans="1:43" x14ac:dyDescent="0.2">
      <c r="A840" s="28" t="s">
        <v>1353</v>
      </c>
      <c r="B840" s="42" t="s">
        <v>69</v>
      </c>
      <c r="C840" s="42">
        <v>15</v>
      </c>
      <c r="D840" s="42">
        <v>9</v>
      </c>
      <c r="E840" s="43">
        <v>3</v>
      </c>
      <c r="F840" s="44">
        <v>1</v>
      </c>
      <c r="G840" s="44">
        <v>1</v>
      </c>
      <c r="H840" s="44">
        <v>1</v>
      </c>
      <c r="I840" s="43">
        <v>2</v>
      </c>
      <c r="J840" s="43">
        <v>2</v>
      </c>
      <c r="K840" s="43">
        <v>3</v>
      </c>
      <c r="L840" s="44">
        <v>2</v>
      </c>
      <c r="M840" s="43">
        <v>3</v>
      </c>
      <c r="N840" s="43">
        <v>2</v>
      </c>
      <c r="O840" s="43">
        <v>2</v>
      </c>
      <c r="P840" s="44">
        <v>2</v>
      </c>
      <c r="Q840" s="43">
        <v>3</v>
      </c>
      <c r="R840" s="43">
        <v>2</v>
      </c>
      <c r="S840" s="47">
        <f t="shared" si="39"/>
        <v>29</v>
      </c>
      <c r="T840" s="47">
        <f t="shared" si="40"/>
        <v>2.3184951892469954</v>
      </c>
      <c r="U840" s="47">
        <v>2</v>
      </c>
      <c r="V840" s="47" t="str">
        <f t="shared" si="41"/>
        <v>RENDAH</v>
      </c>
      <c r="W840" s="58"/>
      <c r="X840" s="58"/>
      <c r="Y840" s="58"/>
      <c r="Z840" s="58"/>
      <c r="AA840" s="58"/>
      <c r="AB840" s="58"/>
      <c r="AC840" s="58"/>
      <c r="AD840" s="58"/>
      <c r="AE840" s="58"/>
      <c r="AF840" s="58"/>
      <c r="AG840" s="58"/>
      <c r="AH840" s="58"/>
      <c r="AI840" s="58"/>
      <c r="AJ840" s="58"/>
      <c r="AK840" s="58"/>
      <c r="AL840" s="58"/>
      <c r="AM840" s="58"/>
      <c r="AN840" s="58"/>
      <c r="AO840" s="58"/>
      <c r="AP840" s="58"/>
      <c r="AQ840" s="58"/>
    </row>
    <row r="841" spans="1:43" x14ac:dyDescent="0.2">
      <c r="A841" s="28" t="s">
        <v>1354</v>
      </c>
      <c r="B841" s="42" t="s">
        <v>69</v>
      </c>
      <c r="C841" s="42">
        <v>12</v>
      </c>
      <c r="D841" s="42">
        <v>8</v>
      </c>
      <c r="E841" s="43">
        <v>3</v>
      </c>
      <c r="F841" s="44">
        <v>2</v>
      </c>
      <c r="G841" s="44">
        <v>2</v>
      </c>
      <c r="H841" s="44">
        <v>2</v>
      </c>
      <c r="I841" s="43">
        <v>3</v>
      </c>
      <c r="J841" s="43">
        <v>3</v>
      </c>
      <c r="K841" s="43">
        <v>3</v>
      </c>
      <c r="L841" s="44">
        <v>2</v>
      </c>
      <c r="M841" s="43">
        <v>3</v>
      </c>
      <c r="N841" s="43">
        <v>3</v>
      </c>
      <c r="O841" s="43">
        <v>3</v>
      </c>
      <c r="P841" s="44">
        <v>2</v>
      </c>
      <c r="Q841" s="43">
        <v>3</v>
      </c>
      <c r="R841" s="43">
        <v>3</v>
      </c>
      <c r="S841" s="47">
        <f t="shared" si="39"/>
        <v>37</v>
      </c>
      <c r="T841" s="47">
        <f t="shared" si="40"/>
        <v>3.0985810913172482</v>
      </c>
      <c r="U841" s="47">
        <v>3</v>
      </c>
      <c r="V841" s="47" t="str">
        <f t="shared" si="41"/>
        <v>SEDANG</v>
      </c>
      <c r="W841" s="58"/>
      <c r="X841" s="58"/>
      <c r="Y841" s="58"/>
      <c r="Z841" s="58"/>
      <c r="AA841" s="58"/>
      <c r="AB841" s="58"/>
      <c r="AC841" s="58"/>
      <c r="AD841" s="58"/>
      <c r="AE841" s="58"/>
      <c r="AF841" s="58"/>
      <c r="AG841" s="58"/>
      <c r="AH841" s="58"/>
      <c r="AI841" s="58"/>
      <c r="AJ841" s="58"/>
      <c r="AK841" s="58"/>
      <c r="AL841" s="58"/>
      <c r="AM841" s="58"/>
      <c r="AN841" s="58"/>
      <c r="AO841" s="58"/>
      <c r="AP841" s="58"/>
      <c r="AQ841" s="58"/>
    </row>
    <row r="842" spans="1:43" x14ac:dyDescent="0.2">
      <c r="A842" s="28" t="s">
        <v>1355</v>
      </c>
      <c r="B842" s="42" t="s">
        <v>69</v>
      </c>
      <c r="C842" s="42">
        <v>13</v>
      </c>
      <c r="D842" s="42">
        <v>7</v>
      </c>
      <c r="E842" s="43">
        <v>3</v>
      </c>
      <c r="F842" s="44">
        <v>4</v>
      </c>
      <c r="G842" s="44">
        <v>3</v>
      </c>
      <c r="H842" s="44">
        <v>3</v>
      </c>
      <c r="I842" s="43">
        <v>4</v>
      </c>
      <c r="J842" s="43">
        <v>4</v>
      </c>
      <c r="K842" s="43">
        <v>4</v>
      </c>
      <c r="L842" s="44">
        <v>2</v>
      </c>
      <c r="M842" s="43">
        <v>4</v>
      </c>
      <c r="N842" s="43">
        <v>4</v>
      </c>
      <c r="O842" s="43">
        <v>4</v>
      </c>
      <c r="P842" s="44">
        <v>3</v>
      </c>
      <c r="Q842" s="43">
        <v>4</v>
      </c>
      <c r="R842" s="43">
        <v>4</v>
      </c>
      <c r="S842" s="47">
        <f t="shared" si="39"/>
        <v>50</v>
      </c>
      <c r="T842" s="47">
        <f t="shared" si="40"/>
        <v>4.1860235059580528</v>
      </c>
      <c r="U842" s="47">
        <v>4</v>
      </c>
      <c r="V842" s="47" t="str">
        <f t="shared" si="41"/>
        <v>TINGGI</v>
      </c>
      <c r="W842" s="58"/>
      <c r="X842" s="58"/>
      <c r="Y842" s="58"/>
      <c r="Z842" s="58"/>
      <c r="AA842" s="58"/>
      <c r="AB842" s="58"/>
      <c r="AC842" s="58"/>
      <c r="AD842" s="58"/>
      <c r="AE842" s="58"/>
      <c r="AF842" s="58"/>
      <c r="AG842" s="58"/>
      <c r="AH842" s="58"/>
      <c r="AI842" s="58"/>
      <c r="AJ842" s="58"/>
      <c r="AK842" s="58"/>
      <c r="AL842" s="58"/>
      <c r="AM842" s="58"/>
      <c r="AN842" s="58"/>
      <c r="AO842" s="58"/>
      <c r="AP842" s="58"/>
      <c r="AQ842" s="58"/>
    </row>
    <row r="843" spans="1:43" x14ac:dyDescent="0.2">
      <c r="A843" s="28" t="s">
        <v>1356</v>
      </c>
      <c r="B843" s="42" t="s">
        <v>69</v>
      </c>
      <c r="C843" s="42">
        <v>15</v>
      </c>
      <c r="D843" s="42">
        <v>9</v>
      </c>
      <c r="E843" s="43">
        <v>3</v>
      </c>
      <c r="F843" s="44">
        <v>2</v>
      </c>
      <c r="G843" s="44">
        <v>2</v>
      </c>
      <c r="H843" s="44">
        <v>2</v>
      </c>
      <c r="I843" s="43">
        <v>3</v>
      </c>
      <c r="J843" s="43">
        <v>3</v>
      </c>
      <c r="K843" s="43">
        <v>3</v>
      </c>
      <c r="L843" s="44">
        <v>2</v>
      </c>
      <c r="M843" s="43">
        <v>4</v>
      </c>
      <c r="N843" s="43">
        <v>4</v>
      </c>
      <c r="O843" s="43">
        <v>4</v>
      </c>
      <c r="P843" s="44">
        <v>1</v>
      </c>
      <c r="Q843" s="43">
        <v>4</v>
      </c>
      <c r="R843" s="43">
        <v>4</v>
      </c>
      <c r="S843" s="47">
        <f t="shared" si="39"/>
        <v>41</v>
      </c>
      <c r="T843" s="47">
        <f t="shared" si="40"/>
        <v>3.2787823431116871</v>
      </c>
      <c r="U843" s="47">
        <v>3</v>
      </c>
      <c r="V843" s="47" t="str">
        <f t="shared" si="41"/>
        <v>SEDANG</v>
      </c>
      <c r="W843" s="58"/>
      <c r="X843" s="58"/>
      <c r="Y843" s="58"/>
      <c r="Z843" s="58"/>
      <c r="AA843" s="58"/>
      <c r="AB843" s="58"/>
      <c r="AC843" s="58"/>
      <c r="AD843" s="58"/>
      <c r="AE843" s="58"/>
      <c r="AF843" s="58"/>
      <c r="AG843" s="58"/>
      <c r="AH843" s="58"/>
      <c r="AI843" s="58"/>
      <c r="AJ843" s="58"/>
      <c r="AK843" s="58"/>
      <c r="AL843" s="58"/>
      <c r="AM843" s="58"/>
      <c r="AN843" s="58"/>
      <c r="AO843" s="58"/>
      <c r="AP843" s="58"/>
      <c r="AQ843" s="58"/>
    </row>
    <row r="844" spans="1:43" x14ac:dyDescent="0.2">
      <c r="A844" s="28" t="s">
        <v>1357</v>
      </c>
      <c r="B844" s="42" t="s">
        <v>69</v>
      </c>
      <c r="C844" s="42">
        <v>15</v>
      </c>
      <c r="D844" s="42">
        <v>9</v>
      </c>
      <c r="E844" s="43">
        <v>3</v>
      </c>
      <c r="F844" s="44">
        <v>2</v>
      </c>
      <c r="G844" s="44">
        <v>2</v>
      </c>
      <c r="H844" s="44">
        <v>2</v>
      </c>
      <c r="I844" s="43">
        <v>2</v>
      </c>
      <c r="J844" s="43">
        <v>2</v>
      </c>
      <c r="K844" s="43">
        <v>2</v>
      </c>
      <c r="L844" s="44">
        <v>2</v>
      </c>
      <c r="M844" s="43">
        <v>2</v>
      </c>
      <c r="N844" s="43">
        <v>2</v>
      </c>
      <c r="O844" s="43">
        <v>3</v>
      </c>
      <c r="P844" s="44">
        <v>1</v>
      </c>
      <c r="Q844" s="43">
        <v>3</v>
      </c>
      <c r="R844" s="43">
        <v>3</v>
      </c>
      <c r="S844" s="47">
        <f t="shared" si="39"/>
        <v>31</v>
      </c>
      <c r="T844" s="47">
        <f t="shared" si="40"/>
        <v>2.5543149480565397</v>
      </c>
      <c r="U844" s="47">
        <v>3</v>
      </c>
      <c r="V844" s="47" t="str">
        <f t="shared" si="41"/>
        <v>RENDAH</v>
      </c>
      <c r="W844" s="58"/>
      <c r="X844" s="58"/>
      <c r="Y844" s="58"/>
      <c r="Z844" s="58"/>
      <c r="AA844" s="58"/>
      <c r="AB844" s="58"/>
      <c r="AC844" s="58"/>
      <c r="AD844" s="58"/>
      <c r="AE844" s="58"/>
      <c r="AF844" s="58"/>
      <c r="AG844" s="58"/>
      <c r="AH844" s="58"/>
      <c r="AI844" s="58"/>
      <c r="AJ844" s="58"/>
      <c r="AK844" s="58"/>
      <c r="AL844" s="58"/>
      <c r="AM844" s="58"/>
      <c r="AN844" s="58"/>
      <c r="AO844" s="58"/>
      <c r="AP844" s="58"/>
      <c r="AQ844" s="58"/>
    </row>
    <row r="845" spans="1:43" x14ac:dyDescent="0.2">
      <c r="A845" s="28" t="s">
        <v>1358</v>
      </c>
      <c r="B845" s="42" t="s">
        <v>69</v>
      </c>
      <c r="C845" s="42">
        <v>15</v>
      </c>
      <c r="D845" s="42">
        <v>9</v>
      </c>
      <c r="E845" s="43">
        <v>3</v>
      </c>
      <c r="F845" s="44">
        <v>3</v>
      </c>
      <c r="G845" s="44">
        <v>3</v>
      </c>
      <c r="H845" s="44">
        <v>3</v>
      </c>
      <c r="I845" s="43">
        <v>3</v>
      </c>
      <c r="J845" s="43">
        <v>2</v>
      </c>
      <c r="K845" s="43">
        <v>3</v>
      </c>
      <c r="L845" s="44">
        <v>2</v>
      </c>
      <c r="M845" s="43">
        <v>2</v>
      </c>
      <c r="N845" s="43">
        <v>3</v>
      </c>
      <c r="O845" s="43">
        <v>3</v>
      </c>
      <c r="P845" s="44">
        <v>2</v>
      </c>
      <c r="Q845" s="43">
        <v>3</v>
      </c>
      <c r="R845" s="43">
        <v>3</v>
      </c>
      <c r="S845" s="47">
        <f t="shared" si="39"/>
        <v>38</v>
      </c>
      <c r="T845" s="47">
        <f t="shared" si="40"/>
        <v>3.1891460485376038</v>
      </c>
      <c r="U845" s="47">
        <v>3</v>
      </c>
      <c r="V845" s="47" t="str">
        <f t="shared" si="41"/>
        <v>SEDANG</v>
      </c>
      <c r="W845" s="58"/>
      <c r="X845" s="58"/>
      <c r="Y845" s="58"/>
      <c r="Z845" s="58"/>
      <c r="AA845" s="58"/>
      <c r="AB845" s="58"/>
      <c r="AC845" s="58"/>
      <c r="AD845" s="58"/>
      <c r="AE845" s="58"/>
      <c r="AF845" s="58"/>
      <c r="AG845" s="58"/>
      <c r="AH845" s="58"/>
      <c r="AI845" s="58"/>
      <c r="AJ845" s="58"/>
      <c r="AK845" s="58"/>
      <c r="AL845" s="58"/>
      <c r="AM845" s="58"/>
      <c r="AN845" s="58"/>
      <c r="AO845" s="58"/>
      <c r="AP845" s="58"/>
      <c r="AQ845" s="58"/>
    </row>
    <row r="846" spans="1:43" x14ac:dyDescent="0.2">
      <c r="A846" s="28" t="s">
        <v>1359</v>
      </c>
      <c r="B846" s="42" t="s">
        <v>69</v>
      </c>
      <c r="C846" s="42">
        <v>14</v>
      </c>
      <c r="D846" s="42">
        <v>9</v>
      </c>
      <c r="E846" s="43">
        <v>3</v>
      </c>
      <c r="F846" s="44">
        <v>2</v>
      </c>
      <c r="G846" s="44">
        <v>2</v>
      </c>
      <c r="H846" s="44">
        <v>3</v>
      </c>
      <c r="I846" s="43">
        <v>3</v>
      </c>
      <c r="J846" s="43">
        <v>3</v>
      </c>
      <c r="K846" s="43">
        <v>3</v>
      </c>
      <c r="L846" s="44">
        <v>2</v>
      </c>
      <c r="M846" s="43">
        <v>3</v>
      </c>
      <c r="N846" s="43">
        <v>3</v>
      </c>
      <c r="O846" s="43">
        <v>3</v>
      </c>
      <c r="P846" s="44">
        <v>2</v>
      </c>
      <c r="Q846" s="43">
        <v>3</v>
      </c>
      <c r="R846" s="43">
        <v>3</v>
      </c>
      <c r="S846" s="47">
        <f t="shared" si="39"/>
        <v>38</v>
      </c>
      <c r="T846" s="47">
        <f t="shared" si="40"/>
        <v>3.1891460485376038</v>
      </c>
      <c r="U846" s="47">
        <v>3</v>
      </c>
      <c r="V846" s="47" t="str">
        <f t="shared" si="41"/>
        <v>SEDANG</v>
      </c>
      <c r="W846" s="58"/>
      <c r="X846" s="58"/>
      <c r="Y846" s="58"/>
      <c r="Z846" s="58"/>
      <c r="AA846" s="58"/>
      <c r="AB846" s="58"/>
      <c r="AC846" s="58"/>
      <c r="AD846" s="58"/>
      <c r="AE846" s="58"/>
      <c r="AF846" s="58"/>
      <c r="AG846" s="58"/>
      <c r="AH846" s="58"/>
      <c r="AI846" s="58"/>
      <c r="AJ846" s="58"/>
      <c r="AK846" s="58"/>
      <c r="AL846" s="58"/>
      <c r="AM846" s="58"/>
      <c r="AN846" s="58"/>
      <c r="AO846" s="58"/>
      <c r="AP846" s="58"/>
      <c r="AQ846" s="58"/>
    </row>
    <row r="847" spans="1:43" x14ac:dyDescent="0.2">
      <c r="A847" s="28" t="s">
        <v>1360</v>
      </c>
      <c r="B847" s="42" t="s">
        <v>69</v>
      </c>
      <c r="C847" s="42">
        <v>14</v>
      </c>
      <c r="D847" s="42">
        <v>9</v>
      </c>
      <c r="E847" s="43">
        <v>3</v>
      </c>
      <c r="F847" s="44">
        <v>3</v>
      </c>
      <c r="G847" s="44">
        <v>3</v>
      </c>
      <c r="H847" s="44">
        <v>3</v>
      </c>
      <c r="I847" s="43">
        <v>3</v>
      </c>
      <c r="J847" s="43">
        <v>3</v>
      </c>
      <c r="K847" s="43">
        <v>3</v>
      </c>
      <c r="L847" s="44">
        <v>2</v>
      </c>
      <c r="M847" s="43">
        <v>3</v>
      </c>
      <c r="N847" s="43">
        <v>3</v>
      </c>
      <c r="O847" s="43">
        <v>3</v>
      </c>
      <c r="P847" s="44">
        <v>3</v>
      </c>
      <c r="Q847" s="43">
        <v>3</v>
      </c>
      <c r="R847" s="43">
        <v>3</v>
      </c>
      <c r="S847" s="47">
        <f t="shared" si="39"/>
        <v>41</v>
      </c>
      <c r="T847" s="47">
        <f t="shared" si="40"/>
        <v>3.4761033288574366</v>
      </c>
      <c r="U847" s="47">
        <v>3</v>
      </c>
      <c r="V847" s="47" t="str">
        <f t="shared" si="41"/>
        <v>SEDANG</v>
      </c>
      <c r="W847" s="58"/>
      <c r="X847" s="58"/>
      <c r="Y847" s="58"/>
      <c r="Z847" s="58"/>
      <c r="AA847" s="58"/>
      <c r="AB847" s="58"/>
      <c r="AC847" s="58"/>
      <c r="AD847" s="58"/>
      <c r="AE847" s="58"/>
      <c r="AF847" s="58"/>
      <c r="AG847" s="58"/>
      <c r="AH847" s="58"/>
      <c r="AI847" s="58"/>
      <c r="AJ847" s="58"/>
      <c r="AK847" s="58"/>
      <c r="AL847" s="58"/>
      <c r="AM847" s="58"/>
      <c r="AN847" s="58"/>
      <c r="AO847" s="58"/>
      <c r="AP847" s="58"/>
      <c r="AQ847" s="58"/>
    </row>
    <row r="848" spans="1:43" x14ac:dyDescent="0.2">
      <c r="A848" s="28" t="s">
        <v>1361</v>
      </c>
      <c r="B848" s="42" t="s">
        <v>69</v>
      </c>
      <c r="C848" s="42">
        <v>14</v>
      </c>
      <c r="D848" s="42">
        <v>8</v>
      </c>
      <c r="E848" s="43">
        <v>2</v>
      </c>
      <c r="F848" s="44">
        <v>1</v>
      </c>
      <c r="G848" s="44">
        <v>2</v>
      </c>
      <c r="H848" s="44">
        <v>3</v>
      </c>
      <c r="I848" s="43">
        <v>2</v>
      </c>
      <c r="J848" s="43">
        <v>4</v>
      </c>
      <c r="K848" s="43">
        <v>3</v>
      </c>
      <c r="L848" s="44">
        <v>2</v>
      </c>
      <c r="M848" s="43">
        <v>2</v>
      </c>
      <c r="N848" s="43">
        <v>3</v>
      </c>
      <c r="O848" s="43">
        <v>4</v>
      </c>
      <c r="P848" s="44">
        <v>1</v>
      </c>
      <c r="Q848" s="43">
        <v>4</v>
      </c>
      <c r="R848" s="43">
        <v>2</v>
      </c>
      <c r="S848" s="47">
        <f t="shared" si="39"/>
        <v>35</v>
      </c>
      <c r="T848" s="47">
        <f t="shared" si="40"/>
        <v>2.7490720167650635</v>
      </c>
      <c r="U848" s="47">
        <v>3</v>
      </c>
      <c r="V848" s="47" t="str">
        <f t="shared" si="41"/>
        <v>SEDANG</v>
      </c>
      <c r="W848" s="58"/>
      <c r="X848" s="58"/>
      <c r="Y848" s="58"/>
      <c r="Z848" s="58"/>
      <c r="AA848" s="58"/>
      <c r="AB848" s="58"/>
      <c r="AC848" s="58"/>
      <c r="AD848" s="58"/>
      <c r="AE848" s="58"/>
      <c r="AF848" s="58"/>
      <c r="AG848" s="58"/>
      <c r="AH848" s="58"/>
      <c r="AI848" s="58"/>
      <c r="AJ848" s="58"/>
      <c r="AK848" s="58"/>
      <c r="AL848" s="58"/>
      <c r="AM848" s="58"/>
      <c r="AN848" s="58"/>
      <c r="AO848" s="58"/>
      <c r="AP848" s="58"/>
      <c r="AQ848" s="58"/>
    </row>
    <row r="849" spans="1:43" x14ac:dyDescent="0.2">
      <c r="A849" s="28" t="s">
        <v>1362</v>
      </c>
      <c r="B849" s="42" t="s">
        <v>69</v>
      </c>
      <c r="C849" s="42">
        <v>14</v>
      </c>
      <c r="D849" s="42">
        <v>9</v>
      </c>
      <c r="E849" s="43">
        <v>2</v>
      </c>
      <c r="F849" s="44">
        <v>2</v>
      </c>
      <c r="G849" s="44">
        <v>1</v>
      </c>
      <c r="H849" s="44">
        <v>1</v>
      </c>
      <c r="I849" s="43">
        <v>4</v>
      </c>
      <c r="J849" s="43">
        <v>4</v>
      </c>
      <c r="K849" s="43">
        <v>4</v>
      </c>
      <c r="L849" s="44">
        <v>2</v>
      </c>
      <c r="M849" s="43">
        <v>4</v>
      </c>
      <c r="N849" s="43">
        <v>4</v>
      </c>
      <c r="O849" s="43">
        <v>3</v>
      </c>
      <c r="P849" s="44">
        <v>1</v>
      </c>
      <c r="Q849" s="43">
        <v>3</v>
      </c>
      <c r="R849" s="43">
        <v>4</v>
      </c>
      <c r="S849" s="47">
        <f t="shared" si="39"/>
        <v>39</v>
      </c>
      <c r="T849" s="47">
        <f t="shared" si="40"/>
        <v>2.9560864909827695</v>
      </c>
      <c r="U849" s="47">
        <v>3</v>
      </c>
      <c r="V849" s="47" t="str">
        <f t="shared" si="41"/>
        <v>SEDANG</v>
      </c>
      <c r="W849" s="58"/>
      <c r="X849" s="58"/>
      <c r="Y849" s="58"/>
      <c r="Z849" s="58"/>
      <c r="AA849" s="58"/>
      <c r="AB849" s="58"/>
      <c r="AC849" s="58"/>
      <c r="AD849" s="58"/>
      <c r="AE849" s="58"/>
      <c r="AF849" s="58"/>
      <c r="AG849" s="58"/>
      <c r="AH849" s="58"/>
      <c r="AI849" s="58"/>
      <c r="AJ849" s="58"/>
      <c r="AK849" s="58"/>
      <c r="AL849" s="58"/>
      <c r="AM849" s="58"/>
      <c r="AN849" s="58"/>
      <c r="AO849" s="58"/>
      <c r="AP849" s="58"/>
      <c r="AQ849" s="58"/>
    </row>
    <row r="850" spans="1:43" x14ac:dyDescent="0.2">
      <c r="A850" s="28" t="s">
        <v>1363</v>
      </c>
      <c r="B850" s="42" t="s">
        <v>69</v>
      </c>
      <c r="C850" s="42">
        <v>13</v>
      </c>
      <c r="D850" s="42">
        <v>8</v>
      </c>
      <c r="E850" s="43">
        <v>3</v>
      </c>
      <c r="F850" s="44">
        <v>3</v>
      </c>
      <c r="G850" s="44">
        <v>3</v>
      </c>
      <c r="H850" s="44">
        <v>3</v>
      </c>
      <c r="I850" s="43">
        <v>3</v>
      </c>
      <c r="J850" s="43">
        <v>3</v>
      </c>
      <c r="K850" s="43">
        <v>3</v>
      </c>
      <c r="L850" s="44">
        <v>2</v>
      </c>
      <c r="M850" s="43">
        <v>3</v>
      </c>
      <c r="N850" s="43">
        <v>3</v>
      </c>
      <c r="O850" s="43">
        <v>3</v>
      </c>
      <c r="P850" s="44">
        <v>2</v>
      </c>
      <c r="Q850" s="43">
        <v>2</v>
      </c>
      <c r="R850" s="43">
        <v>3</v>
      </c>
      <c r="S850" s="47">
        <f t="shared" si="39"/>
        <v>39</v>
      </c>
      <c r="T850" s="47">
        <f t="shared" si="40"/>
        <v>3.2822064384153111</v>
      </c>
      <c r="U850" s="47">
        <v>3</v>
      </c>
      <c r="V850" s="47" t="str">
        <f t="shared" si="41"/>
        <v>SEDANG</v>
      </c>
      <c r="W850" s="58"/>
      <c r="X850" s="58"/>
      <c r="Y850" s="58"/>
      <c r="Z850" s="58"/>
      <c r="AA850" s="58"/>
      <c r="AB850" s="58"/>
      <c r="AC850" s="58"/>
      <c r="AD850" s="58"/>
      <c r="AE850" s="58"/>
      <c r="AF850" s="58"/>
      <c r="AG850" s="58"/>
      <c r="AH850" s="58"/>
      <c r="AI850" s="58"/>
      <c r="AJ850" s="58"/>
      <c r="AK850" s="58"/>
      <c r="AL850" s="58"/>
      <c r="AM850" s="58"/>
      <c r="AN850" s="58"/>
      <c r="AO850" s="58"/>
      <c r="AP850" s="58"/>
      <c r="AQ850" s="58"/>
    </row>
    <row r="851" spans="1:43" x14ac:dyDescent="0.2">
      <c r="A851" s="28" t="s">
        <v>1364</v>
      </c>
      <c r="B851" s="42" t="s">
        <v>69</v>
      </c>
      <c r="C851" s="42">
        <v>14</v>
      </c>
      <c r="D851" s="42">
        <v>9</v>
      </c>
      <c r="E851" s="43">
        <v>3</v>
      </c>
      <c r="F851" s="44">
        <v>3</v>
      </c>
      <c r="G851" s="44">
        <v>3</v>
      </c>
      <c r="H851" s="44">
        <v>2</v>
      </c>
      <c r="I851" s="43">
        <v>3</v>
      </c>
      <c r="J851" s="43">
        <v>2</v>
      </c>
      <c r="K851" s="43">
        <v>3</v>
      </c>
      <c r="L851" s="44">
        <v>2</v>
      </c>
      <c r="M851" s="43">
        <v>2</v>
      </c>
      <c r="N851" s="43">
        <v>3</v>
      </c>
      <c r="O851" s="43">
        <v>3</v>
      </c>
      <c r="P851" s="44">
        <v>3</v>
      </c>
      <c r="Q851" s="43">
        <v>2</v>
      </c>
      <c r="R851" s="43">
        <v>3</v>
      </c>
      <c r="S851" s="47">
        <f t="shared" si="39"/>
        <v>37</v>
      </c>
      <c r="T851" s="47">
        <f t="shared" si="40"/>
        <v>3.0985810913172482</v>
      </c>
      <c r="U851" s="47">
        <v>3</v>
      </c>
      <c r="V851" s="47" t="str">
        <f t="shared" si="41"/>
        <v>SEDANG</v>
      </c>
      <c r="W851" s="58"/>
      <c r="X851" s="58"/>
      <c r="Y851" s="58"/>
      <c r="Z851" s="58"/>
      <c r="AA851" s="58"/>
      <c r="AB851" s="58"/>
      <c r="AC851" s="58"/>
      <c r="AD851" s="58"/>
      <c r="AE851" s="58"/>
      <c r="AF851" s="58"/>
      <c r="AG851" s="58"/>
      <c r="AH851" s="58"/>
      <c r="AI851" s="58"/>
      <c r="AJ851" s="58"/>
      <c r="AK851" s="58"/>
      <c r="AL851" s="58"/>
      <c r="AM851" s="58"/>
      <c r="AN851" s="58"/>
      <c r="AO851" s="58"/>
      <c r="AP851" s="58"/>
      <c r="AQ851" s="58"/>
    </row>
    <row r="852" spans="1:43" x14ac:dyDescent="0.2">
      <c r="A852" s="28" t="s">
        <v>1365</v>
      </c>
      <c r="B852" s="42" t="s">
        <v>69</v>
      </c>
      <c r="C852" s="42">
        <v>15</v>
      </c>
      <c r="D852" s="42">
        <v>9</v>
      </c>
      <c r="E852" s="43">
        <v>3</v>
      </c>
      <c r="F852" s="44">
        <v>2</v>
      </c>
      <c r="G852" s="44">
        <v>3</v>
      </c>
      <c r="H852" s="44">
        <v>3</v>
      </c>
      <c r="I852" s="43">
        <v>2</v>
      </c>
      <c r="J852" s="43">
        <v>2</v>
      </c>
      <c r="K852" s="43">
        <v>3</v>
      </c>
      <c r="L852" s="44">
        <v>2</v>
      </c>
      <c r="M852" s="43">
        <v>3</v>
      </c>
      <c r="N852" s="43">
        <v>3</v>
      </c>
      <c r="O852" s="43">
        <v>3</v>
      </c>
      <c r="P852" s="44">
        <v>3</v>
      </c>
      <c r="Q852" s="43">
        <v>3</v>
      </c>
      <c r="R852" s="43">
        <v>3</v>
      </c>
      <c r="S852" s="47">
        <f t="shared" si="39"/>
        <v>38</v>
      </c>
      <c r="T852" s="47">
        <f t="shared" si="40"/>
        <v>3.1891460485376038</v>
      </c>
      <c r="U852" s="47">
        <v>3</v>
      </c>
      <c r="V852" s="47" t="str">
        <f t="shared" si="41"/>
        <v>SEDANG</v>
      </c>
      <c r="W852" s="58"/>
      <c r="X852" s="58"/>
      <c r="Y852" s="58"/>
      <c r="Z852" s="58"/>
      <c r="AA852" s="58"/>
      <c r="AB852" s="58"/>
      <c r="AC852" s="58"/>
      <c r="AD852" s="58"/>
      <c r="AE852" s="58"/>
      <c r="AF852" s="58"/>
      <c r="AG852" s="58"/>
      <c r="AH852" s="58"/>
      <c r="AI852" s="58"/>
      <c r="AJ852" s="58"/>
      <c r="AK852" s="58"/>
      <c r="AL852" s="58"/>
      <c r="AM852" s="58"/>
      <c r="AN852" s="58"/>
      <c r="AO852" s="58"/>
      <c r="AP852" s="58"/>
      <c r="AQ852" s="58"/>
    </row>
    <row r="853" spans="1:43" x14ac:dyDescent="0.2">
      <c r="A853" s="28" t="s">
        <v>1366</v>
      </c>
      <c r="B853" s="42" t="s">
        <v>69</v>
      </c>
      <c r="C853" s="42">
        <v>15</v>
      </c>
      <c r="D853" s="42">
        <v>9</v>
      </c>
      <c r="E853" s="43">
        <v>3</v>
      </c>
      <c r="F853" s="44">
        <v>3</v>
      </c>
      <c r="G853" s="44">
        <v>3</v>
      </c>
      <c r="H853" s="44">
        <v>3</v>
      </c>
      <c r="I853" s="43">
        <v>3</v>
      </c>
      <c r="J853" s="43">
        <v>3</v>
      </c>
      <c r="K853" s="43">
        <v>4</v>
      </c>
      <c r="L853" s="44">
        <v>2</v>
      </c>
      <c r="M853" s="43">
        <v>4</v>
      </c>
      <c r="N853" s="43">
        <v>4</v>
      </c>
      <c r="O853" s="43">
        <v>4</v>
      </c>
      <c r="P853" s="44">
        <v>2</v>
      </c>
      <c r="Q853" s="43">
        <v>4</v>
      </c>
      <c r="R853" s="43">
        <v>4</v>
      </c>
      <c r="S853" s="47">
        <f t="shared" si="39"/>
        <v>46</v>
      </c>
      <c r="T853" s="47">
        <f t="shared" si="40"/>
        <v>3.8252546635028781</v>
      </c>
      <c r="U853" s="47">
        <v>4</v>
      </c>
      <c r="V853" s="47" t="str">
        <f t="shared" si="41"/>
        <v>TINGGI</v>
      </c>
      <c r="W853" s="58"/>
      <c r="X853" s="58"/>
      <c r="Y853" s="58"/>
      <c r="Z853" s="58"/>
      <c r="AA853" s="58"/>
      <c r="AB853" s="58"/>
      <c r="AC853" s="58"/>
      <c r="AD853" s="58"/>
      <c r="AE853" s="58"/>
      <c r="AF853" s="58"/>
      <c r="AG853" s="58"/>
      <c r="AH853" s="58"/>
      <c r="AI853" s="58"/>
      <c r="AJ853" s="58"/>
      <c r="AK853" s="58"/>
      <c r="AL853" s="58"/>
      <c r="AM853" s="58"/>
      <c r="AN853" s="58"/>
      <c r="AO853" s="58"/>
      <c r="AP853" s="58"/>
      <c r="AQ853" s="58"/>
    </row>
    <row r="854" spans="1:43" x14ac:dyDescent="0.2">
      <c r="A854" s="28" t="s">
        <v>1367</v>
      </c>
      <c r="B854" s="42" t="s">
        <v>69</v>
      </c>
      <c r="C854" s="42">
        <v>14</v>
      </c>
      <c r="D854" s="42">
        <v>9</v>
      </c>
      <c r="E854" s="43">
        <v>3</v>
      </c>
      <c r="F854" s="44">
        <v>2</v>
      </c>
      <c r="G854" s="44">
        <v>3</v>
      </c>
      <c r="H854" s="44">
        <v>3</v>
      </c>
      <c r="I854" s="43">
        <v>3</v>
      </c>
      <c r="J854" s="43">
        <v>3</v>
      </c>
      <c r="K854" s="43">
        <v>2</v>
      </c>
      <c r="L854" s="44">
        <v>2</v>
      </c>
      <c r="M854" s="43">
        <v>2</v>
      </c>
      <c r="N854" s="43">
        <v>3</v>
      </c>
      <c r="O854" s="43">
        <v>3</v>
      </c>
      <c r="P854" s="44">
        <v>3</v>
      </c>
      <c r="Q854" s="43">
        <v>4</v>
      </c>
      <c r="R854" s="43">
        <v>3</v>
      </c>
      <c r="S854" s="47">
        <f t="shared" si="39"/>
        <v>39</v>
      </c>
      <c r="T854" s="47">
        <f t="shared" si="40"/>
        <v>3.2565348105292382</v>
      </c>
      <c r="U854" s="47">
        <v>3</v>
      </c>
      <c r="V854" s="47" t="str">
        <f t="shared" si="41"/>
        <v>SEDANG</v>
      </c>
      <c r="W854" s="58"/>
      <c r="X854" s="58"/>
      <c r="Y854" s="58"/>
      <c r="Z854" s="58"/>
      <c r="AA854" s="58"/>
      <c r="AB854" s="58"/>
      <c r="AC854" s="58"/>
      <c r="AD854" s="58"/>
      <c r="AE854" s="58"/>
      <c r="AF854" s="58"/>
      <c r="AG854" s="58"/>
      <c r="AH854" s="58"/>
      <c r="AI854" s="58"/>
      <c r="AJ854" s="58"/>
      <c r="AK854" s="58"/>
      <c r="AL854" s="58"/>
      <c r="AM854" s="58"/>
      <c r="AN854" s="58"/>
      <c r="AO854" s="58"/>
      <c r="AP854" s="58"/>
      <c r="AQ854" s="58"/>
    </row>
    <row r="855" spans="1:43" x14ac:dyDescent="0.2">
      <c r="A855" s="28" t="s">
        <v>1368</v>
      </c>
      <c r="B855" s="42" t="s">
        <v>69</v>
      </c>
      <c r="C855" s="42">
        <v>14</v>
      </c>
      <c r="D855" s="42">
        <v>9</v>
      </c>
      <c r="E855" s="43">
        <v>3</v>
      </c>
      <c r="F855" s="44">
        <v>3</v>
      </c>
      <c r="G855" s="44">
        <v>2</v>
      </c>
      <c r="H855" s="44">
        <v>3</v>
      </c>
      <c r="I855" s="43">
        <v>3</v>
      </c>
      <c r="J855" s="43">
        <v>3</v>
      </c>
      <c r="K855" s="43">
        <v>3</v>
      </c>
      <c r="L855" s="44">
        <v>2</v>
      </c>
      <c r="M855" s="43">
        <v>2</v>
      </c>
      <c r="N855" s="43">
        <v>3</v>
      </c>
      <c r="O855" s="43">
        <v>3</v>
      </c>
      <c r="P855" s="44">
        <v>2</v>
      </c>
      <c r="Q855" s="43">
        <v>3</v>
      </c>
      <c r="R855" s="43">
        <v>3</v>
      </c>
      <c r="S855" s="47">
        <f t="shared" si="39"/>
        <v>38</v>
      </c>
      <c r="T855" s="47">
        <f t="shared" si="40"/>
        <v>3.1891460485376038</v>
      </c>
      <c r="U855" s="47">
        <v>3</v>
      </c>
      <c r="V855" s="47" t="str">
        <f t="shared" si="41"/>
        <v>SEDANG</v>
      </c>
      <c r="W855" s="58"/>
      <c r="X855" s="58"/>
      <c r="Y855" s="58"/>
      <c r="Z855" s="58"/>
      <c r="AA855" s="58"/>
      <c r="AB855" s="58"/>
      <c r="AC855" s="58"/>
      <c r="AD855" s="58"/>
      <c r="AE855" s="58"/>
      <c r="AF855" s="58"/>
      <c r="AG855" s="58"/>
      <c r="AH855" s="58"/>
      <c r="AI855" s="58"/>
      <c r="AJ855" s="58"/>
      <c r="AK855" s="58"/>
      <c r="AL855" s="58"/>
      <c r="AM855" s="58"/>
      <c r="AN855" s="58"/>
      <c r="AO855" s="58"/>
      <c r="AP855" s="58"/>
      <c r="AQ855" s="58"/>
    </row>
    <row r="856" spans="1:43" x14ac:dyDescent="0.2">
      <c r="A856" s="28" t="s">
        <v>1369</v>
      </c>
      <c r="B856" s="42" t="s">
        <v>69</v>
      </c>
      <c r="C856" s="42">
        <v>14</v>
      </c>
      <c r="D856" s="42">
        <v>9</v>
      </c>
      <c r="E856" s="43">
        <v>4</v>
      </c>
      <c r="F856" s="44">
        <v>3</v>
      </c>
      <c r="G856" s="44">
        <v>1</v>
      </c>
      <c r="H856" s="44">
        <v>1</v>
      </c>
      <c r="I856" s="43">
        <v>4</v>
      </c>
      <c r="J856" s="43">
        <v>4</v>
      </c>
      <c r="K856" s="43">
        <v>4</v>
      </c>
      <c r="L856" s="44">
        <v>2</v>
      </c>
      <c r="M856" s="43">
        <v>4</v>
      </c>
      <c r="N856" s="43">
        <v>4</v>
      </c>
      <c r="O856" s="43">
        <v>4</v>
      </c>
      <c r="P856" s="44">
        <v>1</v>
      </c>
      <c r="Q856" s="43">
        <v>4</v>
      </c>
      <c r="R856" s="43">
        <v>4</v>
      </c>
      <c r="S856" s="47">
        <f t="shared" si="39"/>
        <v>44</v>
      </c>
      <c r="T856" s="47">
        <f t="shared" si="40"/>
        <v>3.3317795374406725</v>
      </c>
      <c r="U856" s="47">
        <v>3</v>
      </c>
      <c r="V856" s="47" t="s">
        <v>1476</v>
      </c>
      <c r="W856" s="58"/>
      <c r="X856" s="58"/>
      <c r="Y856" s="58"/>
      <c r="Z856" s="58"/>
      <c r="AA856" s="58"/>
      <c r="AB856" s="58"/>
      <c r="AC856" s="58"/>
      <c r="AD856" s="58"/>
      <c r="AE856" s="58"/>
      <c r="AF856" s="58"/>
      <c r="AG856" s="58"/>
      <c r="AH856" s="58"/>
      <c r="AI856" s="58"/>
      <c r="AJ856" s="58"/>
      <c r="AK856" s="58"/>
      <c r="AL856" s="58"/>
      <c r="AM856" s="58"/>
      <c r="AN856" s="58"/>
      <c r="AO856" s="58"/>
      <c r="AP856" s="58"/>
      <c r="AQ856" s="58"/>
    </row>
    <row r="857" spans="1:43" x14ac:dyDescent="0.2">
      <c r="A857" s="28" t="s">
        <v>1370</v>
      </c>
      <c r="B857" s="42" t="s">
        <v>69</v>
      </c>
      <c r="C857" s="42">
        <v>14</v>
      </c>
      <c r="D857" s="42">
        <v>9</v>
      </c>
      <c r="E857" s="43">
        <v>3</v>
      </c>
      <c r="F857" s="44">
        <v>2</v>
      </c>
      <c r="G857" s="44">
        <v>2</v>
      </c>
      <c r="H857" s="44">
        <v>3</v>
      </c>
      <c r="I857" s="43">
        <v>3</v>
      </c>
      <c r="J857" s="43">
        <v>3</v>
      </c>
      <c r="K857" s="43">
        <v>2</v>
      </c>
      <c r="L857" s="44">
        <v>2</v>
      </c>
      <c r="M857" s="43">
        <v>3</v>
      </c>
      <c r="N857" s="43">
        <v>2</v>
      </c>
      <c r="O857" s="43">
        <v>2</v>
      </c>
      <c r="P857" s="44">
        <v>2</v>
      </c>
      <c r="Q857" s="43">
        <v>3</v>
      </c>
      <c r="R857" s="43">
        <v>3</v>
      </c>
      <c r="S857" s="47">
        <f t="shared" si="39"/>
        <v>35</v>
      </c>
      <c r="T857" s="47">
        <f t="shared" si="40"/>
        <v>2.9246582114572433</v>
      </c>
      <c r="U857" s="47">
        <v>3</v>
      </c>
      <c r="V857" s="47" t="str">
        <f t="shared" si="41"/>
        <v>SEDANG</v>
      </c>
      <c r="W857" s="58"/>
      <c r="X857" s="58"/>
      <c r="Y857" s="58"/>
      <c r="Z857" s="58"/>
      <c r="AA857" s="58"/>
      <c r="AB857" s="58"/>
      <c r="AC857" s="58"/>
      <c r="AD857" s="58"/>
      <c r="AE857" s="58"/>
      <c r="AF857" s="58"/>
      <c r="AG857" s="58"/>
      <c r="AH857" s="58"/>
      <c r="AI857" s="58"/>
      <c r="AJ857" s="58"/>
      <c r="AK857" s="58"/>
      <c r="AL857" s="58"/>
      <c r="AM857" s="58"/>
      <c r="AN857" s="58"/>
      <c r="AO857" s="58"/>
      <c r="AP857" s="58"/>
      <c r="AQ857" s="58"/>
    </row>
    <row r="858" spans="1:43" x14ac:dyDescent="0.2">
      <c r="A858" s="28" t="s">
        <v>1371</v>
      </c>
      <c r="B858" s="42" t="s">
        <v>69</v>
      </c>
      <c r="C858" s="42">
        <v>13</v>
      </c>
      <c r="D858" s="42">
        <v>8</v>
      </c>
      <c r="E858" s="43">
        <v>3</v>
      </c>
      <c r="F858" s="44">
        <v>3</v>
      </c>
      <c r="G858" s="44">
        <v>3</v>
      </c>
      <c r="H858" s="44">
        <v>3</v>
      </c>
      <c r="I858" s="43">
        <v>3</v>
      </c>
      <c r="J858" s="43">
        <v>3</v>
      </c>
      <c r="K858" s="43">
        <v>3</v>
      </c>
      <c r="L858" s="44">
        <v>2</v>
      </c>
      <c r="M858" s="43">
        <v>3</v>
      </c>
      <c r="N858" s="43">
        <v>3</v>
      </c>
      <c r="O858" s="43">
        <v>3</v>
      </c>
      <c r="P858" s="44">
        <v>3</v>
      </c>
      <c r="Q858" s="43">
        <v>3</v>
      </c>
      <c r="R858" s="43">
        <v>3</v>
      </c>
      <c r="S858" s="47">
        <f t="shared" si="39"/>
        <v>41</v>
      </c>
      <c r="T858" s="47">
        <f t="shared" si="40"/>
        <v>3.4761033288574366</v>
      </c>
      <c r="U858" s="47">
        <v>3</v>
      </c>
      <c r="V858" s="47" t="str">
        <f t="shared" si="41"/>
        <v>SEDANG</v>
      </c>
      <c r="W858" s="58"/>
      <c r="X858" s="58"/>
      <c r="Y858" s="58"/>
      <c r="Z858" s="58"/>
      <c r="AA858" s="58"/>
      <c r="AB858" s="58"/>
      <c r="AC858" s="58"/>
      <c r="AD858" s="58"/>
      <c r="AE858" s="58"/>
      <c r="AF858" s="58"/>
      <c r="AG858" s="58"/>
      <c r="AH858" s="58"/>
      <c r="AI858" s="58"/>
      <c r="AJ858" s="58"/>
      <c r="AK858" s="58"/>
      <c r="AL858" s="58"/>
      <c r="AM858" s="58"/>
      <c r="AN858" s="58"/>
      <c r="AO858" s="58"/>
      <c r="AP858" s="58"/>
      <c r="AQ858" s="58"/>
    </row>
    <row r="859" spans="1:43" x14ac:dyDescent="0.2">
      <c r="A859" s="28" t="s">
        <v>1372</v>
      </c>
      <c r="B859" s="42" t="s">
        <v>69</v>
      </c>
      <c r="C859" s="42">
        <v>14</v>
      </c>
      <c r="D859" s="42">
        <v>8</v>
      </c>
      <c r="E859" s="43">
        <v>2</v>
      </c>
      <c r="F859" s="44">
        <v>2</v>
      </c>
      <c r="G859" s="44">
        <v>2</v>
      </c>
      <c r="H859" s="44">
        <v>2</v>
      </c>
      <c r="I859" s="43">
        <v>2</v>
      </c>
      <c r="J859" s="43">
        <v>3</v>
      </c>
      <c r="K859" s="43">
        <v>2</v>
      </c>
      <c r="L859" s="44">
        <v>2</v>
      </c>
      <c r="M859" s="43">
        <v>2</v>
      </c>
      <c r="N859" s="43">
        <v>2</v>
      </c>
      <c r="O859" s="43">
        <v>2</v>
      </c>
      <c r="P859" s="44">
        <v>2</v>
      </c>
      <c r="Q859" s="43">
        <v>2</v>
      </c>
      <c r="R859" s="43">
        <v>2</v>
      </c>
      <c r="S859" s="47">
        <f t="shared" si="39"/>
        <v>29</v>
      </c>
      <c r="T859" s="47">
        <f t="shared" si="40"/>
        <v>2.4558053798073951</v>
      </c>
      <c r="U859" s="47">
        <v>2</v>
      </c>
      <c r="V859" s="47" t="str">
        <f t="shared" si="41"/>
        <v>RENDAH</v>
      </c>
      <c r="W859" s="58"/>
      <c r="X859" s="58"/>
      <c r="Y859" s="58"/>
      <c r="Z859" s="58"/>
      <c r="AA859" s="58"/>
      <c r="AB859" s="58"/>
      <c r="AC859" s="58"/>
      <c r="AD859" s="58"/>
      <c r="AE859" s="58"/>
      <c r="AF859" s="58"/>
      <c r="AG859" s="58"/>
      <c r="AH859" s="58"/>
      <c r="AI859" s="58"/>
      <c r="AJ859" s="58"/>
      <c r="AK859" s="58"/>
      <c r="AL859" s="58"/>
      <c r="AM859" s="58"/>
      <c r="AN859" s="58"/>
      <c r="AO859" s="58"/>
      <c r="AP859" s="58"/>
      <c r="AQ859" s="58"/>
    </row>
    <row r="860" spans="1:43" x14ac:dyDescent="0.2">
      <c r="A860" s="28" t="s">
        <v>1373</v>
      </c>
      <c r="B860" s="42" t="s">
        <v>69</v>
      </c>
      <c r="C860" s="42">
        <v>15</v>
      </c>
      <c r="D860" s="42">
        <v>9</v>
      </c>
      <c r="E860" s="43">
        <v>3</v>
      </c>
      <c r="F860" s="44">
        <v>3</v>
      </c>
      <c r="G860" s="44">
        <v>3</v>
      </c>
      <c r="H860" s="44">
        <v>3</v>
      </c>
      <c r="I860" s="43">
        <v>3</v>
      </c>
      <c r="J860" s="43">
        <v>3</v>
      </c>
      <c r="K860" s="43">
        <v>3</v>
      </c>
      <c r="L860" s="44">
        <v>2</v>
      </c>
      <c r="M860" s="43">
        <v>3</v>
      </c>
      <c r="N860" s="43">
        <v>3</v>
      </c>
      <c r="O860" s="43">
        <v>3</v>
      </c>
      <c r="P860" s="44">
        <v>2</v>
      </c>
      <c r="Q860" s="43">
        <v>3</v>
      </c>
      <c r="R860" s="43">
        <v>3</v>
      </c>
      <c r="S860" s="47">
        <f t="shared" ref="S860:S896" si="42">SUM(E860:R860)</f>
        <v>40</v>
      </c>
      <c r="T860" s="47">
        <f t="shared" ref="T860:T896" si="43">GEOMEAN(E860:S860)</f>
        <v>3.3778342576469993</v>
      </c>
      <c r="U860" s="47">
        <v>3</v>
      </c>
      <c r="V860" s="47" t="str">
        <f t="shared" ref="V860:V896" si="44">IF(S860&lt;32,"RENDAH",IF(S860&lt;44,"SEDANG",IF(S860&gt;44,"TINGGI")))</f>
        <v>SEDANG</v>
      </c>
      <c r="W860" s="58"/>
      <c r="X860" s="58"/>
      <c r="Y860" s="58"/>
      <c r="Z860" s="58"/>
      <c r="AA860" s="58"/>
      <c r="AB860" s="58"/>
      <c r="AC860" s="58"/>
      <c r="AD860" s="58"/>
      <c r="AE860" s="58"/>
      <c r="AF860" s="58"/>
      <c r="AG860" s="58"/>
      <c r="AH860" s="58"/>
      <c r="AI860" s="58"/>
      <c r="AJ860" s="58"/>
      <c r="AK860" s="58"/>
      <c r="AL860" s="58"/>
      <c r="AM860" s="58"/>
      <c r="AN860" s="58"/>
      <c r="AO860" s="58"/>
      <c r="AP860" s="58"/>
      <c r="AQ860" s="58"/>
    </row>
    <row r="861" spans="1:43" x14ac:dyDescent="0.2">
      <c r="A861" s="28" t="s">
        <v>1374</v>
      </c>
      <c r="B861" s="42" t="s">
        <v>69</v>
      </c>
      <c r="C861" s="42">
        <v>15</v>
      </c>
      <c r="D861" s="42">
        <v>9</v>
      </c>
      <c r="E861" s="43">
        <v>4</v>
      </c>
      <c r="F861" s="44">
        <v>4</v>
      </c>
      <c r="G861" s="44">
        <v>4</v>
      </c>
      <c r="H861" s="44">
        <v>1</v>
      </c>
      <c r="I861" s="43">
        <v>4</v>
      </c>
      <c r="J861" s="43">
        <v>1</v>
      </c>
      <c r="K861" s="43">
        <v>4</v>
      </c>
      <c r="L861" s="44">
        <v>2</v>
      </c>
      <c r="M861" s="43">
        <v>4</v>
      </c>
      <c r="N861" s="43">
        <v>4</v>
      </c>
      <c r="O861" s="43">
        <v>4</v>
      </c>
      <c r="P861" s="44">
        <v>4</v>
      </c>
      <c r="Q861" s="43">
        <v>1</v>
      </c>
      <c r="R861" s="43">
        <v>1</v>
      </c>
      <c r="S861" s="47">
        <f t="shared" si="42"/>
        <v>42</v>
      </c>
      <c r="T861" s="47">
        <f t="shared" si="43"/>
        <v>3.0868909003758316</v>
      </c>
      <c r="U861" s="47">
        <v>3</v>
      </c>
      <c r="V861" s="47" t="str">
        <f t="shared" si="44"/>
        <v>SEDANG</v>
      </c>
      <c r="W861" s="58"/>
      <c r="X861" s="58"/>
      <c r="Y861" s="58"/>
      <c r="Z861" s="58"/>
      <c r="AA861" s="58"/>
      <c r="AB861" s="58"/>
      <c r="AC861" s="58"/>
      <c r="AD861" s="58"/>
      <c r="AE861" s="58"/>
      <c r="AF861" s="58"/>
      <c r="AG861" s="58"/>
      <c r="AH861" s="58"/>
      <c r="AI861" s="58"/>
      <c r="AJ861" s="58"/>
      <c r="AK861" s="58"/>
      <c r="AL861" s="58"/>
      <c r="AM861" s="58"/>
      <c r="AN861" s="58"/>
      <c r="AO861" s="58"/>
      <c r="AP861" s="58"/>
      <c r="AQ861" s="58"/>
    </row>
    <row r="862" spans="1:43" x14ac:dyDescent="0.2">
      <c r="A862" s="28" t="s">
        <v>1375</v>
      </c>
      <c r="B862" s="42" t="s">
        <v>69</v>
      </c>
      <c r="C862" s="42">
        <v>15</v>
      </c>
      <c r="D862" s="42">
        <v>9</v>
      </c>
      <c r="E862" s="43">
        <v>3</v>
      </c>
      <c r="F862" s="44">
        <v>2</v>
      </c>
      <c r="G862" s="44">
        <v>2</v>
      </c>
      <c r="H862" s="44">
        <v>2</v>
      </c>
      <c r="I862" s="43">
        <v>4</v>
      </c>
      <c r="J862" s="43">
        <v>4</v>
      </c>
      <c r="K862" s="43">
        <v>4</v>
      </c>
      <c r="L862" s="44">
        <v>2</v>
      </c>
      <c r="M862" s="43">
        <v>3</v>
      </c>
      <c r="N862" s="43">
        <v>3</v>
      </c>
      <c r="O862" s="43">
        <v>3</v>
      </c>
      <c r="P862" s="44">
        <v>2</v>
      </c>
      <c r="Q862" s="43">
        <v>3</v>
      </c>
      <c r="R862" s="43">
        <v>3</v>
      </c>
      <c r="S862" s="47">
        <f t="shared" si="42"/>
        <v>40</v>
      </c>
      <c r="T862" s="47">
        <f t="shared" si="43"/>
        <v>3.2991938304301622</v>
      </c>
      <c r="U862" s="47">
        <v>3</v>
      </c>
      <c r="V862" s="47" t="str">
        <f t="shared" si="44"/>
        <v>SEDANG</v>
      </c>
      <c r="W862" s="58"/>
      <c r="X862" s="58"/>
      <c r="Y862" s="58"/>
      <c r="Z862" s="58"/>
      <c r="AA862" s="58"/>
      <c r="AB862" s="58"/>
      <c r="AC862" s="58"/>
      <c r="AD862" s="58"/>
      <c r="AE862" s="58"/>
      <c r="AF862" s="58"/>
      <c r="AG862" s="58"/>
      <c r="AH862" s="58"/>
      <c r="AI862" s="58"/>
      <c r="AJ862" s="58"/>
      <c r="AK862" s="58"/>
      <c r="AL862" s="58"/>
      <c r="AM862" s="58"/>
      <c r="AN862" s="58"/>
      <c r="AO862" s="58"/>
      <c r="AP862" s="58"/>
      <c r="AQ862" s="58"/>
    </row>
    <row r="863" spans="1:43" x14ac:dyDescent="0.2">
      <c r="A863" s="28" t="s">
        <v>1376</v>
      </c>
      <c r="B863" s="42" t="s">
        <v>69</v>
      </c>
      <c r="C863" s="42">
        <v>14</v>
      </c>
      <c r="D863" s="42">
        <v>8</v>
      </c>
      <c r="E863" s="43">
        <v>3</v>
      </c>
      <c r="F863" s="44">
        <v>3</v>
      </c>
      <c r="G863" s="44">
        <v>2</v>
      </c>
      <c r="H863" s="44">
        <v>3</v>
      </c>
      <c r="I863" s="43">
        <v>3</v>
      </c>
      <c r="J863" s="43">
        <v>3</v>
      </c>
      <c r="K863" s="43">
        <v>2</v>
      </c>
      <c r="L863" s="44">
        <v>2</v>
      </c>
      <c r="M863" s="43">
        <v>3</v>
      </c>
      <c r="N863" s="43">
        <v>3</v>
      </c>
      <c r="O863" s="43">
        <v>3</v>
      </c>
      <c r="P863" s="44">
        <v>2</v>
      </c>
      <c r="Q863" s="43">
        <v>3</v>
      </c>
      <c r="R863" s="43">
        <v>3</v>
      </c>
      <c r="S863" s="47">
        <f t="shared" si="42"/>
        <v>38</v>
      </c>
      <c r="T863" s="47">
        <f t="shared" si="43"/>
        <v>3.1891460485376038</v>
      </c>
      <c r="U863" s="47">
        <v>3</v>
      </c>
      <c r="V863" s="47" t="str">
        <f t="shared" si="44"/>
        <v>SEDANG</v>
      </c>
      <c r="W863" s="58"/>
      <c r="X863" s="58"/>
      <c r="Y863" s="58"/>
      <c r="Z863" s="58"/>
      <c r="AA863" s="58"/>
      <c r="AB863" s="58"/>
      <c r="AC863" s="58"/>
      <c r="AD863" s="58"/>
      <c r="AE863" s="58"/>
      <c r="AF863" s="58"/>
      <c r="AG863" s="58"/>
      <c r="AH863" s="58"/>
      <c r="AI863" s="58"/>
      <c r="AJ863" s="58"/>
      <c r="AK863" s="58"/>
      <c r="AL863" s="58"/>
      <c r="AM863" s="58"/>
      <c r="AN863" s="58"/>
      <c r="AO863" s="58"/>
      <c r="AP863" s="58"/>
      <c r="AQ863" s="58"/>
    </row>
    <row r="864" spans="1:43" x14ac:dyDescent="0.2">
      <c r="A864" s="28" t="s">
        <v>1377</v>
      </c>
      <c r="B864" s="42" t="s">
        <v>69</v>
      </c>
      <c r="C864" s="42">
        <v>14</v>
      </c>
      <c r="D864" s="42">
        <v>9</v>
      </c>
      <c r="E864" s="43">
        <v>3</v>
      </c>
      <c r="F864" s="44">
        <v>3</v>
      </c>
      <c r="G864" s="44">
        <v>2</v>
      </c>
      <c r="H864" s="44">
        <v>2</v>
      </c>
      <c r="I864" s="43">
        <v>3</v>
      </c>
      <c r="J864" s="43">
        <v>2</v>
      </c>
      <c r="K864" s="43">
        <v>3</v>
      </c>
      <c r="L864" s="44">
        <v>2</v>
      </c>
      <c r="M864" s="43">
        <v>3</v>
      </c>
      <c r="N864" s="43">
        <v>3</v>
      </c>
      <c r="O864" s="43">
        <v>3</v>
      </c>
      <c r="P864" s="44">
        <v>3</v>
      </c>
      <c r="Q864" s="43">
        <v>3</v>
      </c>
      <c r="R864" s="43">
        <v>3</v>
      </c>
      <c r="S864" s="47">
        <f t="shared" si="42"/>
        <v>38</v>
      </c>
      <c r="T864" s="47">
        <f t="shared" si="43"/>
        <v>3.1891460485376038</v>
      </c>
      <c r="U864" s="47">
        <v>3</v>
      </c>
      <c r="V864" s="47" t="str">
        <f t="shared" si="44"/>
        <v>SEDANG</v>
      </c>
      <c r="W864" s="58"/>
      <c r="X864" s="58"/>
      <c r="Y864" s="58"/>
      <c r="Z864" s="58"/>
      <c r="AA864" s="58"/>
      <c r="AB864" s="58"/>
      <c r="AC864" s="58"/>
      <c r="AD864" s="58"/>
      <c r="AE864" s="58"/>
      <c r="AF864" s="58"/>
      <c r="AG864" s="58"/>
      <c r="AH864" s="58"/>
      <c r="AI864" s="58"/>
      <c r="AJ864" s="58"/>
      <c r="AK864" s="58"/>
      <c r="AL864" s="58"/>
      <c r="AM864" s="58"/>
      <c r="AN864" s="58"/>
      <c r="AO864" s="58"/>
      <c r="AP864" s="58"/>
      <c r="AQ864" s="58"/>
    </row>
    <row r="865" spans="1:43" x14ac:dyDescent="0.2">
      <c r="A865" s="28" t="s">
        <v>1378</v>
      </c>
      <c r="B865" s="42" t="s">
        <v>69</v>
      </c>
      <c r="C865" s="42">
        <v>14</v>
      </c>
      <c r="D865" s="42">
        <v>9</v>
      </c>
      <c r="E865" s="43">
        <v>3</v>
      </c>
      <c r="F865" s="44">
        <v>1</v>
      </c>
      <c r="G865" s="44">
        <v>1</v>
      </c>
      <c r="H865" s="44">
        <v>3</v>
      </c>
      <c r="I865" s="43">
        <v>2</v>
      </c>
      <c r="J865" s="43">
        <v>3</v>
      </c>
      <c r="K865" s="43">
        <v>1</v>
      </c>
      <c r="L865" s="44">
        <v>2</v>
      </c>
      <c r="M865" s="43">
        <v>2</v>
      </c>
      <c r="N865" s="43">
        <v>2</v>
      </c>
      <c r="O865" s="43">
        <v>3</v>
      </c>
      <c r="P865" s="44">
        <v>2</v>
      </c>
      <c r="Q865" s="43">
        <v>3</v>
      </c>
      <c r="R865" s="43">
        <v>2</v>
      </c>
      <c r="S865" s="47">
        <f t="shared" si="42"/>
        <v>30</v>
      </c>
      <c r="T865" s="47">
        <f t="shared" si="43"/>
        <v>2.3874108695673302</v>
      </c>
      <c r="U865" s="47">
        <v>2</v>
      </c>
      <c r="V865" s="47" t="str">
        <f t="shared" si="44"/>
        <v>RENDAH</v>
      </c>
      <c r="W865" s="58"/>
      <c r="X865" s="58"/>
      <c r="Y865" s="58"/>
      <c r="Z865" s="58"/>
      <c r="AA865" s="58"/>
      <c r="AB865" s="58"/>
      <c r="AC865" s="58"/>
      <c r="AD865" s="58"/>
      <c r="AE865" s="58"/>
      <c r="AF865" s="58"/>
      <c r="AG865" s="58"/>
      <c r="AH865" s="58"/>
      <c r="AI865" s="58"/>
      <c r="AJ865" s="58"/>
      <c r="AK865" s="58"/>
      <c r="AL865" s="58"/>
      <c r="AM865" s="58"/>
      <c r="AN865" s="58"/>
      <c r="AO865" s="58"/>
      <c r="AP865" s="58"/>
      <c r="AQ865" s="58"/>
    </row>
    <row r="866" spans="1:43" x14ac:dyDescent="0.2">
      <c r="A866" s="28" t="s">
        <v>1379</v>
      </c>
      <c r="B866" s="42" t="s">
        <v>69</v>
      </c>
      <c r="C866" s="42">
        <v>13</v>
      </c>
      <c r="D866" s="42">
        <v>9</v>
      </c>
      <c r="E866" s="43">
        <v>2</v>
      </c>
      <c r="F866" s="44">
        <v>2</v>
      </c>
      <c r="G866" s="44">
        <v>2</v>
      </c>
      <c r="H866" s="44">
        <v>2</v>
      </c>
      <c r="I866" s="43">
        <v>3</v>
      </c>
      <c r="J866" s="43">
        <v>1</v>
      </c>
      <c r="K866" s="43">
        <v>4</v>
      </c>
      <c r="L866" s="44">
        <v>2</v>
      </c>
      <c r="M866" s="43">
        <v>4</v>
      </c>
      <c r="N866" s="43">
        <v>2</v>
      </c>
      <c r="O866" s="43">
        <v>2</v>
      </c>
      <c r="P866" s="44">
        <v>1</v>
      </c>
      <c r="Q866" s="43">
        <v>4</v>
      </c>
      <c r="R866" s="43">
        <v>4</v>
      </c>
      <c r="S866" s="47">
        <f t="shared" si="42"/>
        <v>35</v>
      </c>
      <c r="T866" s="47">
        <f t="shared" si="43"/>
        <v>2.7275702754302062</v>
      </c>
      <c r="U866" s="47">
        <v>3</v>
      </c>
      <c r="V866" s="47" t="str">
        <f t="shared" si="44"/>
        <v>SEDANG</v>
      </c>
      <c r="W866" s="58"/>
      <c r="X866" s="58"/>
      <c r="Y866" s="58"/>
      <c r="Z866" s="58"/>
      <c r="AA866" s="58"/>
      <c r="AB866" s="58"/>
      <c r="AC866" s="58"/>
      <c r="AD866" s="58"/>
      <c r="AE866" s="58"/>
      <c r="AF866" s="58"/>
      <c r="AG866" s="58"/>
      <c r="AH866" s="58"/>
      <c r="AI866" s="58"/>
      <c r="AJ866" s="58"/>
      <c r="AK866" s="58"/>
      <c r="AL866" s="58"/>
      <c r="AM866" s="58"/>
      <c r="AN866" s="58"/>
      <c r="AO866" s="58"/>
      <c r="AP866" s="58"/>
      <c r="AQ866" s="58"/>
    </row>
    <row r="867" spans="1:43" x14ac:dyDescent="0.2">
      <c r="A867" s="28" t="s">
        <v>1380</v>
      </c>
      <c r="B867" s="42" t="s">
        <v>69</v>
      </c>
      <c r="C867" s="42">
        <v>15</v>
      </c>
      <c r="D867" s="42">
        <v>9</v>
      </c>
      <c r="E867" s="43">
        <v>2</v>
      </c>
      <c r="F867" s="44">
        <v>1</v>
      </c>
      <c r="G867" s="44">
        <v>1</v>
      </c>
      <c r="H867" s="44">
        <v>2</v>
      </c>
      <c r="I867" s="43">
        <v>2</v>
      </c>
      <c r="J867" s="43">
        <v>2</v>
      </c>
      <c r="K867" s="43">
        <v>1</v>
      </c>
      <c r="L867" s="44">
        <v>2</v>
      </c>
      <c r="M867" s="43">
        <v>1</v>
      </c>
      <c r="N867" s="43">
        <v>1</v>
      </c>
      <c r="O867" s="43">
        <v>2</v>
      </c>
      <c r="P867" s="44">
        <v>2</v>
      </c>
      <c r="Q867" s="43">
        <v>1</v>
      </c>
      <c r="R867" s="43">
        <v>1</v>
      </c>
      <c r="S867" s="47">
        <f t="shared" si="42"/>
        <v>21</v>
      </c>
      <c r="T867" s="47">
        <f t="shared" si="43"/>
        <v>1.6928895245621236</v>
      </c>
      <c r="U867" s="47">
        <v>2</v>
      </c>
      <c r="V867" s="47" t="str">
        <f t="shared" si="44"/>
        <v>RENDAH</v>
      </c>
      <c r="W867" s="58"/>
      <c r="X867" s="58"/>
      <c r="Y867" s="58"/>
      <c r="Z867" s="58"/>
      <c r="AA867" s="58"/>
      <c r="AB867" s="58"/>
      <c r="AC867" s="58"/>
      <c r="AD867" s="58"/>
      <c r="AE867" s="58"/>
      <c r="AF867" s="58"/>
      <c r="AG867" s="58"/>
      <c r="AH867" s="58"/>
      <c r="AI867" s="58"/>
      <c r="AJ867" s="58"/>
      <c r="AK867" s="58"/>
      <c r="AL867" s="58"/>
      <c r="AM867" s="58"/>
      <c r="AN867" s="58"/>
      <c r="AO867" s="58"/>
      <c r="AP867" s="58"/>
      <c r="AQ867" s="58"/>
    </row>
    <row r="868" spans="1:43" x14ac:dyDescent="0.2">
      <c r="A868" s="28" t="s">
        <v>1381</v>
      </c>
      <c r="B868" s="42" t="s">
        <v>69</v>
      </c>
      <c r="C868" s="42">
        <v>14</v>
      </c>
      <c r="D868" s="42">
        <v>9</v>
      </c>
      <c r="E868" s="43">
        <v>3</v>
      </c>
      <c r="F868" s="44">
        <v>3</v>
      </c>
      <c r="G868" s="44">
        <v>3</v>
      </c>
      <c r="H868" s="44">
        <v>4</v>
      </c>
      <c r="I868" s="43">
        <v>4</v>
      </c>
      <c r="J868" s="43">
        <v>4</v>
      </c>
      <c r="K868" s="43">
        <v>3</v>
      </c>
      <c r="L868" s="44">
        <v>2</v>
      </c>
      <c r="M868" s="43">
        <v>3</v>
      </c>
      <c r="N868" s="43">
        <v>4</v>
      </c>
      <c r="O868" s="43">
        <v>4</v>
      </c>
      <c r="P868" s="44">
        <v>4</v>
      </c>
      <c r="Q868" s="43">
        <v>4</v>
      </c>
      <c r="R868" s="43">
        <v>4</v>
      </c>
      <c r="S868" s="47">
        <f t="shared" si="42"/>
        <v>49</v>
      </c>
      <c r="T868" s="47">
        <f t="shared" si="43"/>
        <v>4.1009784328488852</v>
      </c>
      <c r="U868" s="47">
        <v>4</v>
      </c>
      <c r="V868" s="47" t="str">
        <f t="shared" si="44"/>
        <v>TINGGI</v>
      </c>
      <c r="W868" s="58"/>
      <c r="X868" s="58"/>
      <c r="Y868" s="58"/>
      <c r="Z868" s="58"/>
      <c r="AA868" s="58"/>
      <c r="AB868" s="58"/>
      <c r="AC868" s="58"/>
      <c r="AD868" s="58"/>
      <c r="AE868" s="58"/>
      <c r="AF868" s="58"/>
      <c r="AG868" s="58"/>
      <c r="AH868" s="58"/>
      <c r="AI868" s="58"/>
      <c r="AJ868" s="58"/>
      <c r="AK868" s="58"/>
      <c r="AL868" s="58"/>
      <c r="AM868" s="58"/>
      <c r="AN868" s="58"/>
      <c r="AO868" s="58"/>
      <c r="AP868" s="58"/>
      <c r="AQ868" s="58"/>
    </row>
    <row r="869" spans="1:43" x14ac:dyDescent="0.2">
      <c r="A869" s="28" t="s">
        <v>1382</v>
      </c>
      <c r="B869" s="42" t="s">
        <v>69</v>
      </c>
      <c r="C869" s="42">
        <v>14</v>
      </c>
      <c r="D869" s="42">
        <v>9</v>
      </c>
      <c r="E869" s="43">
        <v>3</v>
      </c>
      <c r="F869" s="44">
        <v>2</v>
      </c>
      <c r="G869" s="44">
        <v>3</v>
      </c>
      <c r="H869" s="44">
        <v>3</v>
      </c>
      <c r="I869" s="43">
        <v>3</v>
      </c>
      <c r="J869" s="43">
        <v>3</v>
      </c>
      <c r="K869" s="43">
        <v>4</v>
      </c>
      <c r="L869" s="44">
        <v>2</v>
      </c>
      <c r="M869" s="43">
        <v>4</v>
      </c>
      <c r="N869" s="43">
        <v>3</v>
      </c>
      <c r="O869" s="43">
        <v>3</v>
      </c>
      <c r="P869" s="44">
        <v>2</v>
      </c>
      <c r="Q869" s="43">
        <v>3</v>
      </c>
      <c r="R869" s="43">
        <v>3</v>
      </c>
      <c r="S869" s="47">
        <f t="shared" si="42"/>
        <v>41</v>
      </c>
      <c r="T869" s="47">
        <f t="shared" si="43"/>
        <v>3.4219396128608461</v>
      </c>
      <c r="U869" s="47">
        <v>3</v>
      </c>
      <c r="V869" s="47" t="str">
        <f t="shared" si="44"/>
        <v>SEDANG</v>
      </c>
      <c r="W869" s="58"/>
      <c r="X869" s="58"/>
      <c r="Y869" s="58"/>
      <c r="Z869" s="58"/>
      <c r="AA869" s="58"/>
      <c r="AB869" s="58"/>
      <c r="AC869" s="58"/>
      <c r="AD869" s="58"/>
      <c r="AE869" s="58"/>
      <c r="AF869" s="58"/>
      <c r="AG869" s="58"/>
      <c r="AH869" s="58"/>
      <c r="AI869" s="58"/>
      <c r="AJ869" s="58"/>
      <c r="AK869" s="58"/>
      <c r="AL869" s="58"/>
      <c r="AM869" s="58"/>
      <c r="AN869" s="58"/>
      <c r="AO869" s="58"/>
      <c r="AP869" s="58"/>
      <c r="AQ869" s="58"/>
    </row>
    <row r="870" spans="1:43" x14ac:dyDescent="0.2">
      <c r="A870" s="28" t="s">
        <v>1383</v>
      </c>
      <c r="B870" s="42" t="s">
        <v>69</v>
      </c>
      <c r="C870" s="42">
        <v>14</v>
      </c>
      <c r="D870" s="42">
        <v>8</v>
      </c>
      <c r="E870" s="43">
        <v>2</v>
      </c>
      <c r="F870" s="44">
        <v>4</v>
      </c>
      <c r="G870" s="44">
        <v>3</v>
      </c>
      <c r="H870" s="44">
        <v>4</v>
      </c>
      <c r="I870" s="43">
        <v>3</v>
      </c>
      <c r="J870" s="43">
        <v>2</v>
      </c>
      <c r="K870" s="43">
        <v>3</v>
      </c>
      <c r="L870" s="44">
        <v>2</v>
      </c>
      <c r="M870" s="43">
        <v>3</v>
      </c>
      <c r="N870" s="43">
        <v>2</v>
      </c>
      <c r="O870" s="43">
        <v>3</v>
      </c>
      <c r="P870" s="44">
        <v>3</v>
      </c>
      <c r="Q870" s="43">
        <v>3</v>
      </c>
      <c r="R870" s="43">
        <v>4</v>
      </c>
      <c r="S870" s="47">
        <f t="shared" si="42"/>
        <v>41</v>
      </c>
      <c r="T870" s="47">
        <f t="shared" si="43"/>
        <v>3.3951750683270809</v>
      </c>
      <c r="U870" s="47">
        <v>3</v>
      </c>
      <c r="V870" s="47" t="str">
        <f t="shared" si="44"/>
        <v>SEDANG</v>
      </c>
      <c r="W870" s="58"/>
      <c r="X870" s="58"/>
      <c r="Y870" s="58"/>
      <c r="Z870" s="58"/>
      <c r="AA870" s="58"/>
      <c r="AB870" s="58"/>
      <c r="AC870" s="58"/>
      <c r="AD870" s="58"/>
      <c r="AE870" s="58"/>
      <c r="AF870" s="58"/>
      <c r="AG870" s="58"/>
      <c r="AH870" s="58"/>
      <c r="AI870" s="58"/>
      <c r="AJ870" s="58"/>
      <c r="AK870" s="58"/>
      <c r="AL870" s="58"/>
      <c r="AM870" s="58"/>
      <c r="AN870" s="58"/>
      <c r="AO870" s="58"/>
      <c r="AP870" s="58"/>
      <c r="AQ870" s="58"/>
    </row>
    <row r="871" spans="1:43" x14ac:dyDescent="0.2">
      <c r="A871" s="28" t="s">
        <v>1384</v>
      </c>
      <c r="B871" s="42" t="s">
        <v>69</v>
      </c>
      <c r="C871" s="42">
        <v>14</v>
      </c>
      <c r="D871" s="42">
        <v>9</v>
      </c>
      <c r="E871" s="43">
        <v>3</v>
      </c>
      <c r="F871" s="44">
        <v>3</v>
      </c>
      <c r="G871" s="44">
        <v>1</v>
      </c>
      <c r="H871" s="44">
        <v>1</v>
      </c>
      <c r="I871" s="43">
        <v>2</v>
      </c>
      <c r="J871" s="43">
        <v>3</v>
      </c>
      <c r="K871" s="43">
        <v>4</v>
      </c>
      <c r="L871" s="44">
        <v>2</v>
      </c>
      <c r="M871" s="43">
        <v>3</v>
      </c>
      <c r="N871" s="43">
        <v>2</v>
      </c>
      <c r="O871" s="43">
        <v>2</v>
      </c>
      <c r="P871" s="44">
        <v>1</v>
      </c>
      <c r="Q871" s="43">
        <v>3</v>
      </c>
      <c r="R871" s="43">
        <v>3</v>
      </c>
      <c r="S871" s="47">
        <f t="shared" si="42"/>
        <v>33</v>
      </c>
      <c r="T871" s="47">
        <f t="shared" si="43"/>
        <v>2.5852036642195362</v>
      </c>
      <c r="U871" s="47">
        <v>3</v>
      </c>
      <c r="V871" s="47" t="str">
        <f t="shared" si="44"/>
        <v>SEDANG</v>
      </c>
      <c r="W871" s="58"/>
      <c r="X871" s="58"/>
      <c r="Y871" s="58"/>
      <c r="Z871" s="58"/>
      <c r="AA871" s="58"/>
      <c r="AB871" s="58"/>
      <c r="AC871" s="58"/>
      <c r="AD871" s="58"/>
      <c r="AE871" s="58"/>
      <c r="AF871" s="58"/>
      <c r="AG871" s="58"/>
      <c r="AH871" s="58"/>
      <c r="AI871" s="58"/>
      <c r="AJ871" s="58"/>
      <c r="AK871" s="58"/>
      <c r="AL871" s="58"/>
      <c r="AM871" s="58"/>
      <c r="AN871" s="58"/>
      <c r="AO871" s="58"/>
      <c r="AP871" s="58"/>
      <c r="AQ871" s="58"/>
    </row>
    <row r="872" spans="1:43" x14ac:dyDescent="0.2">
      <c r="A872" s="28" t="s">
        <v>1385</v>
      </c>
      <c r="B872" s="42" t="s">
        <v>69</v>
      </c>
      <c r="C872" s="42">
        <v>13</v>
      </c>
      <c r="D872" s="42">
        <v>8</v>
      </c>
      <c r="E872" s="43">
        <v>2</v>
      </c>
      <c r="F872" s="44">
        <v>4</v>
      </c>
      <c r="G872" s="44">
        <v>2</v>
      </c>
      <c r="H872" s="44">
        <v>1</v>
      </c>
      <c r="I872" s="43">
        <v>4</v>
      </c>
      <c r="J872" s="43">
        <v>2</v>
      </c>
      <c r="K872" s="43">
        <v>3</v>
      </c>
      <c r="L872" s="44">
        <v>2</v>
      </c>
      <c r="M872" s="43">
        <v>4</v>
      </c>
      <c r="N872" s="43">
        <v>2</v>
      </c>
      <c r="O872" s="43">
        <v>3</v>
      </c>
      <c r="P872" s="44">
        <v>1</v>
      </c>
      <c r="Q872" s="43">
        <v>1</v>
      </c>
      <c r="R872" s="43">
        <v>4</v>
      </c>
      <c r="S872" s="47">
        <f t="shared" si="42"/>
        <v>35</v>
      </c>
      <c r="T872" s="47">
        <f t="shared" si="43"/>
        <v>2.6757571822345465</v>
      </c>
      <c r="U872" s="47">
        <v>3</v>
      </c>
      <c r="V872" s="47" t="str">
        <f t="shared" si="44"/>
        <v>SEDANG</v>
      </c>
      <c r="W872" s="58"/>
      <c r="X872" s="58"/>
      <c r="Y872" s="58"/>
      <c r="Z872" s="58"/>
      <c r="AA872" s="58"/>
      <c r="AB872" s="58"/>
      <c r="AC872" s="58"/>
      <c r="AD872" s="58"/>
      <c r="AE872" s="58"/>
      <c r="AF872" s="58"/>
      <c r="AG872" s="58"/>
      <c r="AH872" s="58"/>
      <c r="AI872" s="58"/>
      <c r="AJ872" s="58"/>
      <c r="AK872" s="58"/>
      <c r="AL872" s="58"/>
      <c r="AM872" s="58"/>
      <c r="AN872" s="58"/>
      <c r="AO872" s="58"/>
      <c r="AP872" s="58"/>
      <c r="AQ872" s="58"/>
    </row>
    <row r="873" spans="1:43" x14ac:dyDescent="0.2">
      <c r="A873" s="28" t="s">
        <v>1386</v>
      </c>
      <c r="B873" s="42" t="s">
        <v>69</v>
      </c>
      <c r="C873" s="42">
        <v>15</v>
      </c>
      <c r="D873" s="42">
        <v>9</v>
      </c>
      <c r="E873" s="43">
        <v>3</v>
      </c>
      <c r="F873" s="44">
        <v>2</v>
      </c>
      <c r="G873" s="44">
        <v>2</v>
      </c>
      <c r="H873" s="44">
        <v>2</v>
      </c>
      <c r="I873" s="43">
        <v>3</v>
      </c>
      <c r="J873" s="43">
        <v>3</v>
      </c>
      <c r="K873" s="43">
        <v>4</v>
      </c>
      <c r="L873" s="44">
        <v>2</v>
      </c>
      <c r="M873" s="43">
        <v>3</v>
      </c>
      <c r="N873" s="43">
        <v>4</v>
      </c>
      <c r="O873" s="43">
        <v>3</v>
      </c>
      <c r="P873" s="44">
        <v>2</v>
      </c>
      <c r="Q873" s="43">
        <v>3</v>
      </c>
      <c r="R873" s="43">
        <v>4</v>
      </c>
      <c r="S873" s="47">
        <f t="shared" si="42"/>
        <v>40</v>
      </c>
      <c r="T873" s="47">
        <f t="shared" si="43"/>
        <v>3.2991938304301622</v>
      </c>
      <c r="U873" s="47">
        <v>3</v>
      </c>
      <c r="V873" s="47" t="str">
        <f t="shared" si="44"/>
        <v>SEDANG</v>
      </c>
      <c r="W873" s="58"/>
      <c r="X873" s="58"/>
      <c r="Y873" s="58"/>
      <c r="Z873" s="58"/>
      <c r="AA873" s="58"/>
      <c r="AB873" s="58"/>
      <c r="AC873" s="58"/>
      <c r="AD873" s="58"/>
      <c r="AE873" s="58"/>
      <c r="AF873" s="58"/>
      <c r="AG873" s="58"/>
      <c r="AH873" s="58"/>
      <c r="AI873" s="58"/>
      <c r="AJ873" s="58"/>
      <c r="AK873" s="58"/>
      <c r="AL873" s="58"/>
      <c r="AM873" s="58"/>
      <c r="AN873" s="58"/>
      <c r="AO873" s="58"/>
      <c r="AP873" s="58"/>
      <c r="AQ873" s="58"/>
    </row>
    <row r="874" spans="1:43" x14ac:dyDescent="0.2">
      <c r="A874" s="28" t="s">
        <v>1387</v>
      </c>
      <c r="B874" s="42" t="s">
        <v>69</v>
      </c>
      <c r="C874" s="42">
        <v>14</v>
      </c>
      <c r="D874" s="42">
        <v>9</v>
      </c>
      <c r="E874" s="43">
        <v>3</v>
      </c>
      <c r="F874" s="44">
        <v>3</v>
      </c>
      <c r="G874" s="44">
        <v>3</v>
      </c>
      <c r="H874" s="44">
        <v>3</v>
      </c>
      <c r="I874" s="43">
        <v>4</v>
      </c>
      <c r="J874" s="43">
        <v>4</v>
      </c>
      <c r="K874" s="43">
        <v>4</v>
      </c>
      <c r="L874" s="44">
        <v>2</v>
      </c>
      <c r="M874" s="43">
        <v>3</v>
      </c>
      <c r="N874" s="43">
        <v>3</v>
      </c>
      <c r="O874" s="43">
        <v>3</v>
      </c>
      <c r="P874" s="44">
        <v>2</v>
      </c>
      <c r="Q874" s="43">
        <v>3</v>
      </c>
      <c r="R874" s="43">
        <v>3</v>
      </c>
      <c r="S874" s="47">
        <f t="shared" si="42"/>
        <v>43</v>
      </c>
      <c r="T874" s="47">
        <f t="shared" si="43"/>
        <v>3.5951745512157336</v>
      </c>
      <c r="U874" s="47">
        <v>4</v>
      </c>
      <c r="V874" s="47" t="str">
        <f t="shared" si="44"/>
        <v>SEDANG</v>
      </c>
      <c r="W874" s="58"/>
      <c r="X874" s="58"/>
      <c r="Y874" s="58"/>
      <c r="Z874" s="58"/>
      <c r="AA874" s="58"/>
      <c r="AB874" s="58"/>
      <c r="AC874" s="58"/>
      <c r="AD874" s="58"/>
      <c r="AE874" s="58"/>
      <c r="AF874" s="58"/>
      <c r="AG874" s="58"/>
      <c r="AH874" s="58"/>
      <c r="AI874" s="58"/>
      <c r="AJ874" s="58"/>
      <c r="AK874" s="58"/>
      <c r="AL874" s="58"/>
      <c r="AM874" s="58"/>
      <c r="AN874" s="58"/>
      <c r="AO874" s="58"/>
      <c r="AP874" s="58"/>
      <c r="AQ874" s="58"/>
    </row>
    <row r="875" spans="1:43" x14ac:dyDescent="0.2">
      <c r="A875" s="28" t="s">
        <v>1388</v>
      </c>
      <c r="B875" s="42" t="s">
        <v>69</v>
      </c>
      <c r="C875" s="42">
        <v>14</v>
      </c>
      <c r="D875" s="42">
        <v>8</v>
      </c>
      <c r="E875" s="43">
        <v>3</v>
      </c>
      <c r="F875" s="44">
        <v>2</v>
      </c>
      <c r="G875" s="44">
        <v>3</v>
      </c>
      <c r="H875" s="44">
        <v>2</v>
      </c>
      <c r="I875" s="43">
        <v>2</v>
      </c>
      <c r="J875" s="43">
        <v>2</v>
      </c>
      <c r="K875" s="43">
        <v>2</v>
      </c>
      <c r="L875" s="44">
        <v>2</v>
      </c>
      <c r="M875" s="43">
        <v>2</v>
      </c>
      <c r="N875" s="43">
        <v>2</v>
      </c>
      <c r="O875" s="43">
        <v>3</v>
      </c>
      <c r="P875" s="44">
        <v>2</v>
      </c>
      <c r="Q875" s="43">
        <v>2</v>
      </c>
      <c r="R875" s="43">
        <v>2</v>
      </c>
      <c r="S875" s="47">
        <f t="shared" si="42"/>
        <v>31</v>
      </c>
      <c r="T875" s="47">
        <f t="shared" si="43"/>
        <v>2.6037764460330477</v>
      </c>
      <c r="U875" s="47">
        <v>3</v>
      </c>
      <c r="V875" s="47" t="str">
        <f t="shared" si="44"/>
        <v>RENDAH</v>
      </c>
      <c r="W875" s="58"/>
      <c r="X875" s="58"/>
      <c r="Y875" s="58"/>
      <c r="Z875" s="58"/>
      <c r="AA875" s="58"/>
      <c r="AB875" s="58"/>
      <c r="AC875" s="58"/>
      <c r="AD875" s="58"/>
      <c r="AE875" s="58"/>
      <c r="AF875" s="58"/>
      <c r="AG875" s="58"/>
      <c r="AH875" s="58"/>
      <c r="AI875" s="58"/>
      <c r="AJ875" s="58"/>
      <c r="AK875" s="58"/>
      <c r="AL875" s="58"/>
      <c r="AM875" s="58"/>
      <c r="AN875" s="58"/>
      <c r="AO875" s="58"/>
      <c r="AP875" s="58"/>
      <c r="AQ875" s="58"/>
    </row>
    <row r="876" spans="1:43" x14ac:dyDescent="0.2">
      <c r="A876" s="28" t="s">
        <v>1389</v>
      </c>
      <c r="B876" s="42" t="s">
        <v>69</v>
      </c>
      <c r="C876" s="42">
        <v>15</v>
      </c>
      <c r="D876" s="42">
        <v>9</v>
      </c>
      <c r="E876" s="43">
        <v>3</v>
      </c>
      <c r="F876" s="44">
        <v>1</v>
      </c>
      <c r="G876" s="44">
        <v>1</v>
      </c>
      <c r="H876" s="44">
        <v>2</v>
      </c>
      <c r="I876" s="43">
        <v>2</v>
      </c>
      <c r="J876" s="43">
        <v>2</v>
      </c>
      <c r="K876" s="43">
        <v>2</v>
      </c>
      <c r="L876" s="44">
        <v>2</v>
      </c>
      <c r="M876" s="43">
        <v>2</v>
      </c>
      <c r="N876" s="43">
        <v>1</v>
      </c>
      <c r="O876" s="43">
        <v>1</v>
      </c>
      <c r="P876" s="44">
        <v>1</v>
      </c>
      <c r="Q876" s="43">
        <v>3</v>
      </c>
      <c r="R876" s="43">
        <v>3</v>
      </c>
      <c r="S876" s="47">
        <f t="shared" si="42"/>
        <v>26</v>
      </c>
      <c r="T876" s="47">
        <f t="shared" si="43"/>
        <v>2.0425269980939182</v>
      </c>
      <c r="U876" s="47">
        <v>2</v>
      </c>
      <c r="V876" s="47" t="str">
        <f t="shared" si="44"/>
        <v>RENDAH</v>
      </c>
      <c r="W876" s="58"/>
      <c r="X876" s="58"/>
      <c r="Y876" s="58"/>
      <c r="Z876" s="58"/>
      <c r="AA876" s="58"/>
      <c r="AB876" s="58"/>
      <c r="AC876" s="58"/>
      <c r="AD876" s="58"/>
      <c r="AE876" s="58"/>
      <c r="AF876" s="58"/>
      <c r="AG876" s="58"/>
      <c r="AH876" s="58"/>
      <c r="AI876" s="58"/>
      <c r="AJ876" s="58"/>
      <c r="AK876" s="58"/>
      <c r="AL876" s="58"/>
      <c r="AM876" s="58"/>
      <c r="AN876" s="58"/>
      <c r="AO876" s="58"/>
      <c r="AP876" s="58"/>
      <c r="AQ876" s="58"/>
    </row>
    <row r="877" spans="1:43" x14ac:dyDescent="0.2">
      <c r="A877" s="28" t="s">
        <v>1390</v>
      </c>
      <c r="B877" s="42" t="s">
        <v>69</v>
      </c>
      <c r="C877" s="42">
        <v>13</v>
      </c>
      <c r="D877" s="42">
        <v>8</v>
      </c>
      <c r="E877" s="43">
        <v>3</v>
      </c>
      <c r="F877" s="44">
        <v>2</v>
      </c>
      <c r="G877" s="44">
        <v>2</v>
      </c>
      <c r="H877" s="44">
        <v>2</v>
      </c>
      <c r="I877" s="43">
        <v>3</v>
      </c>
      <c r="J877" s="43">
        <v>4</v>
      </c>
      <c r="K877" s="43">
        <v>3</v>
      </c>
      <c r="L877" s="44">
        <v>2</v>
      </c>
      <c r="M877" s="43">
        <v>3</v>
      </c>
      <c r="N877" s="43">
        <v>3</v>
      </c>
      <c r="O877" s="43">
        <v>3</v>
      </c>
      <c r="P877" s="44">
        <v>2</v>
      </c>
      <c r="Q877" s="43">
        <v>3</v>
      </c>
      <c r="R877" s="43">
        <v>3</v>
      </c>
      <c r="S877" s="47">
        <f t="shared" si="42"/>
        <v>38</v>
      </c>
      <c r="T877" s="47">
        <f t="shared" si="43"/>
        <v>3.164202288244474</v>
      </c>
      <c r="U877" s="47">
        <v>3</v>
      </c>
      <c r="V877" s="47" t="str">
        <f t="shared" si="44"/>
        <v>SEDANG</v>
      </c>
      <c r="W877" s="58"/>
      <c r="X877" s="58"/>
      <c r="Y877" s="58"/>
      <c r="Z877" s="58"/>
      <c r="AA877" s="58"/>
      <c r="AB877" s="58"/>
      <c r="AC877" s="58"/>
      <c r="AD877" s="58"/>
      <c r="AE877" s="58"/>
      <c r="AF877" s="58"/>
      <c r="AG877" s="58"/>
      <c r="AH877" s="58"/>
      <c r="AI877" s="58"/>
      <c r="AJ877" s="58"/>
      <c r="AK877" s="58"/>
      <c r="AL877" s="58"/>
      <c r="AM877" s="58"/>
      <c r="AN877" s="58"/>
      <c r="AO877" s="58"/>
      <c r="AP877" s="58"/>
      <c r="AQ877" s="58"/>
    </row>
    <row r="878" spans="1:43" x14ac:dyDescent="0.2">
      <c r="A878" s="28" t="s">
        <v>1391</v>
      </c>
      <c r="B878" s="42" t="s">
        <v>69</v>
      </c>
      <c r="C878" s="42">
        <v>14</v>
      </c>
      <c r="D878" s="42">
        <v>9</v>
      </c>
      <c r="E878" s="43">
        <v>2</v>
      </c>
      <c r="F878" s="44">
        <v>2</v>
      </c>
      <c r="G878" s="44">
        <v>3</v>
      </c>
      <c r="H878" s="44">
        <v>3</v>
      </c>
      <c r="I878" s="43">
        <v>3</v>
      </c>
      <c r="J878" s="43">
        <v>3</v>
      </c>
      <c r="K878" s="43">
        <v>4</v>
      </c>
      <c r="L878" s="44">
        <v>2</v>
      </c>
      <c r="M878" s="43">
        <v>2</v>
      </c>
      <c r="N878" s="43">
        <v>2</v>
      </c>
      <c r="O878" s="43">
        <v>2</v>
      </c>
      <c r="P878" s="44">
        <v>3</v>
      </c>
      <c r="Q878" s="43">
        <v>3</v>
      </c>
      <c r="R878" s="43">
        <v>2</v>
      </c>
      <c r="S878" s="47">
        <f t="shared" si="42"/>
        <v>36</v>
      </c>
      <c r="T878" s="47">
        <f t="shared" si="43"/>
        <v>2.9868952989212554</v>
      </c>
      <c r="U878" s="47">
        <v>3</v>
      </c>
      <c r="V878" s="47" t="str">
        <f t="shared" si="44"/>
        <v>SEDANG</v>
      </c>
      <c r="W878" s="58"/>
      <c r="X878" s="58"/>
      <c r="Y878" s="58"/>
      <c r="Z878" s="58"/>
      <c r="AA878" s="58"/>
      <c r="AB878" s="58"/>
      <c r="AC878" s="58"/>
      <c r="AD878" s="58"/>
      <c r="AE878" s="58"/>
      <c r="AF878" s="58"/>
      <c r="AG878" s="58"/>
      <c r="AH878" s="58"/>
      <c r="AI878" s="58"/>
      <c r="AJ878" s="58"/>
      <c r="AK878" s="58"/>
      <c r="AL878" s="58"/>
      <c r="AM878" s="58"/>
      <c r="AN878" s="58"/>
      <c r="AO878" s="58"/>
      <c r="AP878" s="58"/>
      <c r="AQ878" s="58"/>
    </row>
    <row r="879" spans="1:43" x14ac:dyDescent="0.2">
      <c r="A879" s="28" t="s">
        <v>1392</v>
      </c>
      <c r="B879" s="42" t="s">
        <v>69</v>
      </c>
      <c r="C879" s="42">
        <v>13</v>
      </c>
      <c r="D879" s="42">
        <v>8</v>
      </c>
      <c r="E879" s="43">
        <v>3</v>
      </c>
      <c r="F879" s="44">
        <v>3</v>
      </c>
      <c r="G879" s="44">
        <v>4</v>
      </c>
      <c r="H879" s="44">
        <v>3</v>
      </c>
      <c r="I879" s="43">
        <v>4</v>
      </c>
      <c r="J879" s="43">
        <v>4</v>
      </c>
      <c r="K879" s="43">
        <v>4</v>
      </c>
      <c r="L879" s="44">
        <v>2</v>
      </c>
      <c r="M879" s="43">
        <v>4</v>
      </c>
      <c r="N879" s="43">
        <v>4</v>
      </c>
      <c r="O879" s="43">
        <v>4</v>
      </c>
      <c r="P879" s="44">
        <v>4</v>
      </c>
      <c r="Q879" s="43">
        <v>4</v>
      </c>
      <c r="R879" s="43">
        <v>4</v>
      </c>
      <c r="S879" s="47">
        <f t="shared" si="42"/>
        <v>51</v>
      </c>
      <c r="T879" s="47">
        <f t="shared" si="43"/>
        <v>4.2727182592226756</v>
      </c>
      <c r="U879" s="47">
        <v>4</v>
      </c>
      <c r="V879" s="47" t="str">
        <f t="shared" si="44"/>
        <v>TINGGI</v>
      </c>
      <c r="W879" s="58"/>
      <c r="X879" s="58"/>
      <c r="Y879" s="58"/>
      <c r="Z879" s="58"/>
      <c r="AA879" s="58"/>
      <c r="AB879" s="58"/>
      <c r="AC879" s="58"/>
      <c r="AD879" s="58"/>
      <c r="AE879" s="58"/>
      <c r="AF879" s="58"/>
      <c r="AG879" s="58"/>
      <c r="AH879" s="58"/>
      <c r="AI879" s="58"/>
      <c r="AJ879" s="58"/>
      <c r="AK879" s="58"/>
      <c r="AL879" s="58"/>
      <c r="AM879" s="58"/>
      <c r="AN879" s="58"/>
      <c r="AO879" s="58"/>
      <c r="AP879" s="58"/>
      <c r="AQ879" s="58"/>
    </row>
    <row r="880" spans="1:43" x14ac:dyDescent="0.2">
      <c r="A880" s="28" t="s">
        <v>1393</v>
      </c>
      <c r="B880" s="42" t="s">
        <v>69</v>
      </c>
      <c r="C880" s="42">
        <v>14</v>
      </c>
      <c r="D880" s="42">
        <v>8</v>
      </c>
      <c r="E880" s="43">
        <v>2</v>
      </c>
      <c r="F880" s="44">
        <v>3</v>
      </c>
      <c r="G880" s="44">
        <v>3</v>
      </c>
      <c r="H880" s="44">
        <v>3</v>
      </c>
      <c r="I880" s="43">
        <v>2</v>
      </c>
      <c r="J880" s="43">
        <v>3</v>
      </c>
      <c r="K880" s="43">
        <v>3</v>
      </c>
      <c r="L880" s="44">
        <v>2</v>
      </c>
      <c r="M880" s="43">
        <v>3</v>
      </c>
      <c r="N880" s="43">
        <v>4</v>
      </c>
      <c r="O880" s="43">
        <v>4</v>
      </c>
      <c r="P880" s="44">
        <v>2</v>
      </c>
      <c r="Q880" s="43">
        <v>3</v>
      </c>
      <c r="R880" s="43">
        <v>4</v>
      </c>
      <c r="S880" s="47">
        <f t="shared" si="42"/>
        <v>41</v>
      </c>
      <c r="T880" s="47">
        <f t="shared" si="43"/>
        <v>3.3951750683270809</v>
      </c>
      <c r="U880" s="47">
        <v>3</v>
      </c>
      <c r="V880" s="47" t="str">
        <f t="shared" si="44"/>
        <v>SEDANG</v>
      </c>
      <c r="W880" s="58"/>
      <c r="X880" s="58"/>
      <c r="Y880" s="58"/>
      <c r="Z880" s="58"/>
      <c r="AA880" s="58"/>
      <c r="AB880" s="58"/>
      <c r="AC880" s="58"/>
      <c r="AD880" s="58"/>
      <c r="AE880" s="58"/>
      <c r="AF880" s="58"/>
      <c r="AG880" s="58"/>
      <c r="AH880" s="58"/>
      <c r="AI880" s="58"/>
      <c r="AJ880" s="58"/>
      <c r="AK880" s="58"/>
      <c r="AL880" s="58"/>
      <c r="AM880" s="58"/>
      <c r="AN880" s="58"/>
      <c r="AO880" s="58"/>
      <c r="AP880" s="58"/>
      <c r="AQ880" s="58"/>
    </row>
    <row r="881" spans="1:43" x14ac:dyDescent="0.2">
      <c r="A881" s="28" t="s">
        <v>1394</v>
      </c>
      <c r="B881" s="42" t="s">
        <v>69</v>
      </c>
      <c r="C881" s="42">
        <v>14</v>
      </c>
      <c r="D881" s="42">
        <v>8</v>
      </c>
      <c r="E881" s="43">
        <v>4</v>
      </c>
      <c r="F881" s="44">
        <v>4</v>
      </c>
      <c r="G881" s="44">
        <v>2</v>
      </c>
      <c r="H881" s="44">
        <v>3</v>
      </c>
      <c r="I881" s="43">
        <v>3</v>
      </c>
      <c r="J881" s="43">
        <v>4</v>
      </c>
      <c r="K881" s="43">
        <v>4</v>
      </c>
      <c r="L881" s="44">
        <v>2</v>
      </c>
      <c r="M881" s="43">
        <v>4</v>
      </c>
      <c r="N881" s="43">
        <v>4</v>
      </c>
      <c r="O881" s="43">
        <v>3</v>
      </c>
      <c r="P881" s="44">
        <v>2</v>
      </c>
      <c r="Q881" s="43">
        <v>3</v>
      </c>
      <c r="R881" s="43">
        <v>3</v>
      </c>
      <c r="S881" s="47">
        <f t="shared" si="42"/>
        <v>45</v>
      </c>
      <c r="T881" s="47">
        <f t="shared" si="43"/>
        <v>3.71778765919146</v>
      </c>
      <c r="U881" s="47">
        <v>4</v>
      </c>
      <c r="V881" s="47" t="str">
        <f t="shared" si="44"/>
        <v>TINGGI</v>
      </c>
      <c r="W881" s="58"/>
      <c r="X881" s="58"/>
      <c r="Y881" s="58"/>
      <c r="Z881" s="58"/>
      <c r="AA881" s="58"/>
      <c r="AB881" s="58"/>
      <c r="AC881" s="58"/>
      <c r="AD881" s="58"/>
      <c r="AE881" s="58"/>
      <c r="AF881" s="58"/>
      <c r="AG881" s="58"/>
      <c r="AH881" s="58"/>
      <c r="AI881" s="58"/>
      <c r="AJ881" s="58"/>
      <c r="AK881" s="58"/>
      <c r="AL881" s="58"/>
      <c r="AM881" s="58"/>
      <c r="AN881" s="58"/>
      <c r="AO881" s="58"/>
      <c r="AP881" s="58"/>
      <c r="AQ881" s="58"/>
    </row>
    <row r="882" spans="1:43" x14ac:dyDescent="0.2">
      <c r="A882" s="28" t="s">
        <v>1395</v>
      </c>
      <c r="B882" s="42" t="s">
        <v>69</v>
      </c>
      <c r="C882" s="42">
        <v>14</v>
      </c>
      <c r="D882" s="42">
        <v>9</v>
      </c>
      <c r="E882" s="43">
        <v>3</v>
      </c>
      <c r="F882" s="44">
        <v>3</v>
      </c>
      <c r="G882" s="44">
        <v>2</v>
      </c>
      <c r="H882" s="44">
        <v>3</v>
      </c>
      <c r="I882" s="43">
        <v>3</v>
      </c>
      <c r="J882" s="43">
        <v>4</v>
      </c>
      <c r="K882" s="43">
        <v>2</v>
      </c>
      <c r="L882" s="44">
        <v>2</v>
      </c>
      <c r="M882" s="43">
        <v>3</v>
      </c>
      <c r="N882" s="43">
        <v>3</v>
      </c>
      <c r="O882" s="43">
        <v>4</v>
      </c>
      <c r="P882" s="44">
        <v>2</v>
      </c>
      <c r="Q882" s="43">
        <v>3</v>
      </c>
      <c r="R882" s="43">
        <v>3</v>
      </c>
      <c r="S882" s="47">
        <f t="shared" si="42"/>
        <v>40</v>
      </c>
      <c r="T882" s="47">
        <f t="shared" si="43"/>
        <v>3.3252017441380048</v>
      </c>
      <c r="U882" s="47">
        <v>3</v>
      </c>
      <c r="V882" s="47" t="str">
        <f t="shared" si="44"/>
        <v>SEDANG</v>
      </c>
      <c r="W882" s="58"/>
      <c r="X882" s="58"/>
      <c r="Y882" s="58"/>
      <c r="Z882" s="58"/>
      <c r="AA882" s="58"/>
      <c r="AB882" s="58"/>
      <c r="AC882" s="58"/>
      <c r="AD882" s="58"/>
      <c r="AE882" s="58"/>
      <c r="AF882" s="58"/>
      <c r="AG882" s="58"/>
      <c r="AH882" s="58"/>
      <c r="AI882" s="58"/>
      <c r="AJ882" s="58"/>
      <c r="AK882" s="58"/>
      <c r="AL882" s="58"/>
      <c r="AM882" s="58"/>
      <c r="AN882" s="58"/>
      <c r="AO882" s="58"/>
      <c r="AP882" s="58"/>
      <c r="AQ882" s="58"/>
    </row>
    <row r="883" spans="1:43" x14ac:dyDescent="0.2">
      <c r="A883" s="28" t="s">
        <v>1396</v>
      </c>
      <c r="B883" s="42" t="s">
        <v>69</v>
      </c>
      <c r="C883" s="42">
        <v>13</v>
      </c>
      <c r="D883" s="42">
        <v>8</v>
      </c>
      <c r="E883" s="43">
        <v>2</v>
      </c>
      <c r="F883" s="44">
        <v>3</v>
      </c>
      <c r="G883" s="44">
        <v>3</v>
      </c>
      <c r="H883" s="44">
        <v>3</v>
      </c>
      <c r="I883" s="43">
        <v>3</v>
      </c>
      <c r="J883" s="43">
        <v>3</v>
      </c>
      <c r="K883" s="43">
        <v>3</v>
      </c>
      <c r="L883" s="44">
        <v>2</v>
      </c>
      <c r="M883" s="43">
        <v>3</v>
      </c>
      <c r="N883" s="43">
        <v>3</v>
      </c>
      <c r="O883" s="43">
        <v>3</v>
      </c>
      <c r="P883" s="44">
        <v>2</v>
      </c>
      <c r="Q883" s="43">
        <v>3</v>
      </c>
      <c r="R883" s="43">
        <v>3</v>
      </c>
      <c r="S883" s="47">
        <f t="shared" si="42"/>
        <v>39</v>
      </c>
      <c r="T883" s="47">
        <f t="shared" si="43"/>
        <v>3.2822064384153111</v>
      </c>
      <c r="U883" s="47">
        <v>3</v>
      </c>
      <c r="V883" s="47" t="str">
        <f t="shared" si="44"/>
        <v>SEDANG</v>
      </c>
      <c r="W883" s="58"/>
      <c r="X883" s="58"/>
      <c r="Y883" s="58"/>
      <c r="Z883" s="58"/>
      <c r="AA883" s="58"/>
      <c r="AB883" s="58"/>
      <c r="AC883" s="58"/>
      <c r="AD883" s="58"/>
      <c r="AE883" s="58"/>
      <c r="AF883" s="58"/>
      <c r="AG883" s="58"/>
      <c r="AH883" s="58"/>
      <c r="AI883" s="58"/>
      <c r="AJ883" s="58"/>
      <c r="AK883" s="58"/>
      <c r="AL883" s="58"/>
      <c r="AM883" s="58"/>
      <c r="AN883" s="58"/>
      <c r="AO883" s="58"/>
      <c r="AP883" s="58"/>
      <c r="AQ883" s="58"/>
    </row>
    <row r="884" spans="1:43" x14ac:dyDescent="0.2">
      <c r="A884" s="28" t="s">
        <v>1397</v>
      </c>
      <c r="B884" s="42" t="s">
        <v>69</v>
      </c>
      <c r="C884" s="42">
        <v>14</v>
      </c>
      <c r="D884" s="42">
        <v>9</v>
      </c>
      <c r="E884" s="43">
        <v>3</v>
      </c>
      <c r="F884" s="44">
        <v>2</v>
      </c>
      <c r="G884" s="44">
        <v>3</v>
      </c>
      <c r="H884" s="44">
        <v>2</v>
      </c>
      <c r="I884" s="43">
        <v>2</v>
      </c>
      <c r="J884" s="43">
        <v>2</v>
      </c>
      <c r="K884" s="43">
        <v>2</v>
      </c>
      <c r="L884" s="44">
        <v>2</v>
      </c>
      <c r="M884" s="43">
        <v>3</v>
      </c>
      <c r="N884" s="43">
        <v>3</v>
      </c>
      <c r="O884" s="43">
        <v>2</v>
      </c>
      <c r="P884" s="44">
        <v>2</v>
      </c>
      <c r="Q884" s="43">
        <v>2</v>
      </c>
      <c r="R884" s="43">
        <v>2</v>
      </c>
      <c r="S884" s="47">
        <f t="shared" si="42"/>
        <v>32</v>
      </c>
      <c r="T884" s="47">
        <f t="shared" si="43"/>
        <v>2.680787132451306</v>
      </c>
      <c r="U884" s="47">
        <v>3</v>
      </c>
      <c r="V884" s="47" t="str">
        <f t="shared" si="44"/>
        <v>SEDANG</v>
      </c>
      <c r="W884" s="58"/>
      <c r="X884" s="58"/>
      <c r="Y884" s="58"/>
      <c r="Z884" s="58"/>
      <c r="AA884" s="58"/>
      <c r="AB884" s="58"/>
      <c r="AC884" s="58"/>
      <c r="AD884" s="58"/>
      <c r="AE884" s="58"/>
      <c r="AF884" s="58"/>
      <c r="AG884" s="58"/>
      <c r="AH884" s="58"/>
      <c r="AI884" s="58"/>
      <c r="AJ884" s="58"/>
      <c r="AK884" s="58"/>
      <c r="AL884" s="58"/>
      <c r="AM884" s="58"/>
      <c r="AN884" s="58"/>
      <c r="AO884" s="58"/>
      <c r="AP884" s="58"/>
      <c r="AQ884" s="58"/>
    </row>
    <row r="885" spans="1:43" x14ac:dyDescent="0.2">
      <c r="A885" s="28" t="s">
        <v>1398</v>
      </c>
      <c r="B885" s="42" t="s">
        <v>69</v>
      </c>
      <c r="C885" s="42">
        <v>13</v>
      </c>
      <c r="D885" s="42">
        <v>8</v>
      </c>
      <c r="E885" s="43">
        <v>3</v>
      </c>
      <c r="F885" s="44">
        <v>3</v>
      </c>
      <c r="G885" s="44">
        <v>3</v>
      </c>
      <c r="H885" s="44">
        <v>3</v>
      </c>
      <c r="I885" s="43">
        <v>3</v>
      </c>
      <c r="J885" s="43">
        <v>3</v>
      </c>
      <c r="K885" s="43">
        <v>3</v>
      </c>
      <c r="L885" s="44">
        <v>2</v>
      </c>
      <c r="M885" s="43">
        <v>3</v>
      </c>
      <c r="N885" s="43">
        <v>3</v>
      </c>
      <c r="O885" s="43">
        <v>3</v>
      </c>
      <c r="P885" s="44">
        <v>2</v>
      </c>
      <c r="Q885" s="43">
        <v>3</v>
      </c>
      <c r="R885" s="43">
        <v>3</v>
      </c>
      <c r="S885" s="47">
        <f t="shared" si="42"/>
        <v>40</v>
      </c>
      <c r="T885" s="47">
        <f t="shared" si="43"/>
        <v>3.3778342576469993</v>
      </c>
      <c r="U885" s="47">
        <v>3</v>
      </c>
      <c r="V885" s="47" t="str">
        <f t="shared" si="44"/>
        <v>SEDANG</v>
      </c>
      <c r="W885" s="58"/>
      <c r="X885" s="58"/>
      <c r="Y885" s="58"/>
      <c r="Z885" s="58"/>
      <c r="AA885" s="58"/>
      <c r="AB885" s="58"/>
      <c r="AC885" s="58"/>
      <c r="AD885" s="58"/>
      <c r="AE885" s="58"/>
      <c r="AF885" s="58"/>
      <c r="AG885" s="58"/>
      <c r="AH885" s="58"/>
      <c r="AI885" s="58"/>
      <c r="AJ885" s="58"/>
      <c r="AK885" s="58"/>
      <c r="AL885" s="58"/>
      <c r="AM885" s="58"/>
      <c r="AN885" s="58"/>
      <c r="AO885" s="58"/>
      <c r="AP885" s="58"/>
      <c r="AQ885" s="58"/>
    </row>
    <row r="886" spans="1:43" x14ac:dyDescent="0.2">
      <c r="A886" s="28" t="s">
        <v>1399</v>
      </c>
      <c r="B886" s="42" t="s">
        <v>69</v>
      </c>
      <c r="C886" s="42">
        <v>14</v>
      </c>
      <c r="D886" s="42">
        <v>9</v>
      </c>
      <c r="E886" s="43">
        <v>3</v>
      </c>
      <c r="F886" s="44">
        <v>2</v>
      </c>
      <c r="G886" s="44">
        <v>2</v>
      </c>
      <c r="H886" s="44">
        <v>2</v>
      </c>
      <c r="I886" s="43">
        <v>2</v>
      </c>
      <c r="J886" s="43">
        <v>2</v>
      </c>
      <c r="K886" s="43">
        <v>2</v>
      </c>
      <c r="L886" s="44">
        <v>2</v>
      </c>
      <c r="M886" s="43">
        <v>2</v>
      </c>
      <c r="N886" s="43">
        <v>2</v>
      </c>
      <c r="O886" s="43">
        <v>3</v>
      </c>
      <c r="P886" s="44">
        <v>1</v>
      </c>
      <c r="Q886" s="43">
        <v>2</v>
      </c>
      <c r="R886" s="43">
        <v>3</v>
      </c>
      <c r="S886" s="47">
        <f t="shared" si="42"/>
        <v>30</v>
      </c>
      <c r="T886" s="47">
        <f t="shared" si="43"/>
        <v>2.4807652229346893</v>
      </c>
      <c r="U886" s="47">
        <v>2</v>
      </c>
      <c r="V886" s="47" t="str">
        <f t="shared" si="44"/>
        <v>RENDAH</v>
      </c>
      <c r="W886" s="58"/>
      <c r="X886" s="58"/>
      <c r="Y886" s="58"/>
      <c r="Z886" s="58"/>
      <c r="AA886" s="58"/>
      <c r="AB886" s="58"/>
      <c r="AC886" s="58"/>
      <c r="AD886" s="58"/>
      <c r="AE886" s="58"/>
      <c r="AF886" s="58"/>
      <c r="AG886" s="58"/>
      <c r="AH886" s="58"/>
      <c r="AI886" s="58"/>
      <c r="AJ886" s="58"/>
      <c r="AK886" s="58"/>
      <c r="AL886" s="58"/>
      <c r="AM886" s="58"/>
      <c r="AN886" s="58"/>
      <c r="AO886" s="58"/>
      <c r="AP886" s="58"/>
      <c r="AQ886" s="58"/>
    </row>
    <row r="887" spans="1:43" x14ac:dyDescent="0.2">
      <c r="A887" s="28" t="s">
        <v>1400</v>
      </c>
      <c r="B887" s="42" t="s">
        <v>69</v>
      </c>
      <c r="C887" s="42">
        <v>14</v>
      </c>
      <c r="D887" s="42">
        <v>9</v>
      </c>
      <c r="E887" s="43">
        <v>3</v>
      </c>
      <c r="F887" s="44">
        <v>2</v>
      </c>
      <c r="G887" s="44">
        <v>2</v>
      </c>
      <c r="H887" s="44">
        <v>2</v>
      </c>
      <c r="I887" s="43">
        <v>2</v>
      </c>
      <c r="J887" s="43">
        <v>2</v>
      </c>
      <c r="K887" s="43">
        <v>2</v>
      </c>
      <c r="L887" s="44">
        <v>2</v>
      </c>
      <c r="M887" s="43">
        <v>3</v>
      </c>
      <c r="N887" s="43">
        <v>4</v>
      </c>
      <c r="O887" s="43">
        <v>3</v>
      </c>
      <c r="P887" s="44">
        <v>1</v>
      </c>
      <c r="Q887" s="43">
        <v>2</v>
      </c>
      <c r="R887" s="43">
        <v>3</v>
      </c>
      <c r="S887" s="47">
        <f t="shared" si="42"/>
        <v>33</v>
      </c>
      <c r="T887" s="47">
        <f t="shared" si="43"/>
        <v>2.6862922616924458</v>
      </c>
      <c r="U887" s="47">
        <v>3</v>
      </c>
      <c r="V887" s="47" t="str">
        <f t="shared" si="44"/>
        <v>SEDANG</v>
      </c>
      <c r="W887" s="58"/>
      <c r="X887" s="58"/>
      <c r="Y887" s="58"/>
      <c r="Z887" s="58"/>
      <c r="AA887" s="58"/>
      <c r="AB887" s="58"/>
      <c r="AC887" s="58"/>
      <c r="AD887" s="58"/>
      <c r="AE887" s="58"/>
      <c r="AF887" s="58"/>
      <c r="AG887" s="58"/>
      <c r="AH887" s="58"/>
      <c r="AI887" s="58"/>
      <c r="AJ887" s="58"/>
      <c r="AK887" s="58"/>
      <c r="AL887" s="58"/>
      <c r="AM887" s="58"/>
      <c r="AN887" s="58"/>
      <c r="AO887" s="58"/>
      <c r="AP887" s="58"/>
      <c r="AQ887" s="58"/>
    </row>
    <row r="888" spans="1:43" x14ac:dyDescent="0.2">
      <c r="A888" s="28" t="s">
        <v>1401</v>
      </c>
      <c r="B888" s="42" t="s">
        <v>69</v>
      </c>
      <c r="C888" s="42">
        <v>15</v>
      </c>
      <c r="D888" s="42">
        <v>9</v>
      </c>
      <c r="E888" s="43">
        <v>2</v>
      </c>
      <c r="F888" s="44">
        <v>2</v>
      </c>
      <c r="G888" s="44">
        <v>2</v>
      </c>
      <c r="H888" s="44">
        <v>3</v>
      </c>
      <c r="I888" s="43">
        <v>3</v>
      </c>
      <c r="J888" s="43">
        <v>3</v>
      </c>
      <c r="K888" s="43">
        <v>3</v>
      </c>
      <c r="L888" s="44">
        <v>2</v>
      </c>
      <c r="M888" s="43">
        <v>3</v>
      </c>
      <c r="N888" s="43">
        <v>3</v>
      </c>
      <c r="O888" s="43">
        <v>3</v>
      </c>
      <c r="P888" s="44">
        <v>1</v>
      </c>
      <c r="Q888" s="43">
        <v>3</v>
      </c>
      <c r="R888" s="43">
        <v>3</v>
      </c>
      <c r="S888" s="47">
        <f t="shared" si="42"/>
        <v>36</v>
      </c>
      <c r="T888" s="47">
        <f t="shared" si="43"/>
        <v>2.9532547992342959</v>
      </c>
      <c r="U888" s="47">
        <v>3</v>
      </c>
      <c r="V888" s="47" t="str">
        <f t="shared" si="44"/>
        <v>SEDANG</v>
      </c>
      <c r="W888" s="58"/>
      <c r="X888" s="58"/>
      <c r="Y888" s="58"/>
      <c r="Z888" s="58"/>
      <c r="AA888" s="58"/>
      <c r="AB888" s="58"/>
      <c r="AC888" s="58"/>
      <c r="AD888" s="58"/>
      <c r="AE888" s="58"/>
      <c r="AF888" s="58"/>
      <c r="AG888" s="58"/>
      <c r="AH888" s="58"/>
      <c r="AI888" s="58"/>
      <c r="AJ888" s="58"/>
      <c r="AK888" s="58"/>
      <c r="AL888" s="58"/>
      <c r="AM888" s="58"/>
      <c r="AN888" s="58"/>
      <c r="AO888" s="58"/>
      <c r="AP888" s="58"/>
      <c r="AQ888" s="58"/>
    </row>
    <row r="889" spans="1:43" x14ac:dyDescent="0.2">
      <c r="A889" s="28" t="s">
        <v>1402</v>
      </c>
      <c r="B889" s="42" t="s">
        <v>69</v>
      </c>
      <c r="C889" s="42">
        <v>14</v>
      </c>
      <c r="D889" s="42">
        <v>9</v>
      </c>
      <c r="E889" s="43">
        <v>2</v>
      </c>
      <c r="F889" s="44">
        <v>2</v>
      </c>
      <c r="G889" s="44">
        <v>1</v>
      </c>
      <c r="H889" s="44">
        <v>2</v>
      </c>
      <c r="I889" s="43">
        <v>2</v>
      </c>
      <c r="J889" s="43">
        <v>2</v>
      </c>
      <c r="K889" s="43">
        <v>2</v>
      </c>
      <c r="L889" s="44">
        <v>2</v>
      </c>
      <c r="M889" s="43">
        <v>2</v>
      </c>
      <c r="N889" s="43">
        <v>2</v>
      </c>
      <c r="O889" s="43">
        <v>2</v>
      </c>
      <c r="P889" s="44">
        <v>2</v>
      </c>
      <c r="Q889" s="43">
        <v>3</v>
      </c>
      <c r="R889" s="43">
        <v>2</v>
      </c>
      <c r="S889" s="47">
        <f t="shared" si="42"/>
        <v>28</v>
      </c>
      <c r="T889" s="47">
        <f t="shared" si="43"/>
        <v>2.3394258383549236</v>
      </c>
      <c r="U889" s="47">
        <v>2</v>
      </c>
      <c r="V889" s="47" t="str">
        <f t="shared" si="44"/>
        <v>RENDAH</v>
      </c>
      <c r="W889" s="58"/>
      <c r="X889" s="58"/>
      <c r="Y889" s="58"/>
      <c r="Z889" s="58"/>
      <c r="AA889" s="58"/>
      <c r="AB889" s="58"/>
      <c r="AC889" s="58"/>
      <c r="AD889" s="58"/>
      <c r="AE889" s="58"/>
      <c r="AF889" s="58"/>
      <c r="AG889" s="58"/>
      <c r="AH889" s="58"/>
      <c r="AI889" s="58"/>
      <c r="AJ889" s="58"/>
      <c r="AK889" s="58"/>
      <c r="AL889" s="58"/>
      <c r="AM889" s="58"/>
      <c r="AN889" s="58"/>
      <c r="AO889" s="58"/>
      <c r="AP889" s="58"/>
      <c r="AQ889" s="58"/>
    </row>
    <row r="890" spans="1:43" x14ac:dyDescent="0.2">
      <c r="A890" s="28" t="s">
        <v>1496</v>
      </c>
      <c r="B890" s="42" t="s">
        <v>69</v>
      </c>
      <c r="C890" s="42">
        <v>15</v>
      </c>
      <c r="D890" s="42">
        <v>9</v>
      </c>
      <c r="E890" s="43">
        <v>3</v>
      </c>
      <c r="F890" s="44">
        <v>2</v>
      </c>
      <c r="G890" s="44">
        <v>4</v>
      </c>
      <c r="H890" s="44">
        <v>3</v>
      </c>
      <c r="I890" s="43">
        <v>3</v>
      </c>
      <c r="J890" s="43">
        <v>3</v>
      </c>
      <c r="K890" s="43">
        <v>3</v>
      </c>
      <c r="L890" s="44">
        <v>2</v>
      </c>
      <c r="M890" s="43">
        <v>3</v>
      </c>
      <c r="N890" s="43">
        <v>3</v>
      </c>
      <c r="O890" s="43">
        <v>3</v>
      </c>
      <c r="P890" s="44">
        <v>2</v>
      </c>
      <c r="Q890" s="43">
        <v>3</v>
      </c>
      <c r="R890" s="43">
        <v>3</v>
      </c>
      <c r="S890" s="47">
        <f t="shared" si="42"/>
        <v>40</v>
      </c>
      <c r="T890" s="47">
        <f t="shared" si="43"/>
        <v>3.351414681136446</v>
      </c>
      <c r="U890" s="47">
        <v>3</v>
      </c>
      <c r="V890" s="47" t="str">
        <f t="shared" si="44"/>
        <v>SEDANG</v>
      </c>
      <c r="W890" s="58"/>
      <c r="X890" s="58"/>
      <c r="Y890" s="58"/>
      <c r="Z890" s="58"/>
      <c r="AA890" s="58"/>
      <c r="AB890" s="58"/>
      <c r="AC890" s="58"/>
      <c r="AD890" s="58"/>
      <c r="AE890" s="58"/>
      <c r="AF890" s="58"/>
      <c r="AG890" s="58"/>
      <c r="AH890" s="58"/>
      <c r="AI890" s="58"/>
      <c r="AJ890" s="58"/>
      <c r="AK890" s="58"/>
      <c r="AL890" s="58"/>
      <c r="AM890" s="58"/>
      <c r="AN890" s="58"/>
      <c r="AO890" s="58"/>
      <c r="AP890" s="58"/>
      <c r="AQ890" s="58"/>
    </row>
    <row r="891" spans="1:43" x14ac:dyDescent="0.2">
      <c r="A891" s="28" t="s">
        <v>1497</v>
      </c>
      <c r="B891" s="42" t="s">
        <v>69</v>
      </c>
      <c r="C891" s="42">
        <v>13</v>
      </c>
      <c r="D891" s="42">
        <v>8</v>
      </c>
      <c r="E891" s="43">
        <v>3</v>
      </c>
      <c r="F891" s="44">
        <v>3</v>
      </c>
      <c r="G891" s="44">
        <v>3</v>
      </c>
      <c r="H891" s="44">
        <v>4</v>
      </c>
      <c r="I891" s="43">
        <v>4</v>
      </c>
      <c r="J891" s="43">
        <v>4</v>
      </c>
      <c r="K891" s="43">
        <v>4</v>
      </c>
      <c r="L891" s="44">
        <v>2</v>
      </c>
      <c r="M891" s="43">
        <v>3</v>
      </c>
      <c r="N891" s="43">
        <v>4</v>
      </c>
      <c r="O891" s="43">
        <v>4</v>
      </c>
      <c r="P891" s="44">
        <v>1</v>
      </c>
      <c r="Q891" s="43">
        <v>1</v>
      </c>
      <c r="R891" s="43">
        <v>3</v>
      </c>
      <c r="S891" s="47">
        <f t="shared" si="42"/>
        <v>43</v>
      </c>
      <c r="T891" s="47">
        <f t="shared" si="43"/>
        <v>3.3793329133008534</v>
      </c>
      <c r="U891" s="47">
        <v>3</v>
      </c>
      <c r="V891" s="47" t="str">
        <f t="shared" si="44"/>
        <v>SEDANG</v>
      </c>
      <c r="W891" s="58"/>
      <c r="X891" s="58"/>
      <c r="Y891" s="58"/>
      <c r="Z891" s="58"/>
      <c r="AA891" s="58"/>
      <c r="AB891" s="58"/>
      <c r="AC891" s="58"/>
      <c r="AD891" s="58"/>
      <c r="AE891" s="58"/>
      <c r="AF891" s="58"/>
      <c r="AG891" s="58"/>
      <c r="AH891" s="58"/>
      <c r="AI891" s="58"/>
      <c r="AJ891" s="58"/>
      <c r="AK891" s="58"/>
      <c r="AL891" s="58"/>
      <c r="AM891" s="58"/>
      <c r="AN891" s="58"/>
      <c r="AO891" s="58"/>
      <c r="AP891" s="58"/>
      <c r="AQ891" s="58"/>
    </row>
    <row r="892" spans="1:43" x14ac:dyDescent="0.2">
      <c r="A892" s="28" t="s">
        <v>1498</v>
      </c>
      <c r="B892" s="42" t="s">
        <v>69</v>
      </c>
      <c r="C892" s="42">
        <v>14</v>
      </c>
      <c r="D892" s="42">
        <v>9</v>
      </c>
      <c r="E892" s="43">
        <v>3</v>
      </c>
      <c r="F892" s="44">
        <v>3</v>
      </c>
      <c r="G892" s="44">
        <v>3</v>
      </c>
      <c r="H892" s="44">
        <v>3</v>
      </c>
      <c r="I892" s="43">
        <v>3</v>
      </c>
      <c r="J892" s="43">
        <v>3</v>
      </c>
      <c r="K892" s="43">
        <v>3</v>
      </c>
      <c r="L892" s="44">
        <v>2</v>
      </c>
      <c r="M892" s="43">
        <v>3</v>
      </c>
      <c r="N892" s="43">
        <v>4</v>
      </c>
      <c r="O892" s="43">
        <v>3</v>
      </c>
      <c r="P892" s="44">
        <v>3</v>
      </c>
      <c r="Q892" s="43">
        <v>3</v>
      </c>
      <c r="R892" s="43">
        <v>3</v>
      </c>
      <c r="S892" s="47">
        <f t="shared" si="42"/>
        <v>42</v>
      </c>
      <c r="T892" s="47">
        <f t="shared" si="43"/>
        <v>3.5491113265450123</v>
      </c>
      <c r="U892" s="47">
        <v>4</v>
      </c>
      <c r="V892" s="47" t="str">
        <f t="shared" si="44"/>
        <v>SEDANG</v>
      </c>
      <c r="W892" s="58"/>
      <c r="X892" s="58"/>
      <c r="Y892" s="58"/>
      <c r="Z892" s="58"/>
      <c r="AA892" s="58"/>
      <c r="AB892" s="58"/>
      <c r="AC892" s="58"/>
      <c r="AD892" s="58"/>
      <c r="AE892" s="58"/>
      <c r="AF892" s="58"/>
      <c r="AG892" s="58"/>
      <c r="AH892" s="58"/>
      <c r="AI892" s="58"/>
      <c r="AJ892" s="58"/>
      <c r="AK892" s="58"/>
      <c r="AL892" s="58"/>
      <c r="AM892" s="58"/>
      <c r="AN892" s="58"/>
      <c r="AO892" s="58"/>
      <c r="AP892" s="58"/>
      <c r="AQ892" s="58"/>
    </row>
    <row r="893" spans="1:43" x14ac:dyDescent="0.2">
      <c r="A893" s="28" t="s">
        <v>1499</v>
      </c>
      <c r="B893" s="42" t="s">
        <v>69</v>
      </c>
      <c r="C893" s="42">
        <v>14</v>
      </c>
      <c r="D893" s="42">
        <v>9</v>
      </c>
      <c r="E893" s="43">
        <v>3</v>
      </c>
      <c r="F893" s="44">
        <v>2</v>
      </c>
      <c r="G893" s="44">
        <v>3</v>
      </c>
      <c r="H893" s="44">
        <v>3</v>
      </c>
      <c r="I893" s="43">
        <v>2</v>
      </c>
      <c r="J893" s="43">
        <v>4</v>
      </c>
      <c r="K893" s="43">
        <v>3</v>
      </c>
      <c r="L893" s="44">
        <v>2</v>
      </c>
      <c r="M893" s="43">
        <v>3</v>
      </c>
      <c r="N893" s="43">
        <v>2</v>
      </c>
      <c r="O893" s="43">
        <v>3</v>
      </c>
      <c r="P893" s="44">
        <v>1</v>
      </c>
      <c r="Q893" s="43">
        <v>3</v>
      </c>
      <c r="R893" s="43">
        <v>3</v>
      </c>
      <c r="S893" s="47">
        <f t="shared" si="42"/>
        <v>37</v>
      </c>
      <c r="T893" s="47">
        <f t="shared" si="43"/>
        <v>3.0159452205201513</v>
      </c>
      <c r="U893" s="47">
        <v>3</v>
      </c>
      <c r="V893" s="47" t="str">
        <f t="shared" si="44"/>
        <v>SEDANG</v>
      </c>
      <c r="W893" s="58"/>
      <c r="X893" s="58"/>
      <c r="Y893" s="58"/>
      <c r="Z893" s="58"/>
      <c r="AA893" s="58"/>
      <c r="AB893" s="58"/>
      <c r="AC893" s="58"/>
      <c r="AD893" s="58"/>
      <c r="AE893" s="58"/>
      <c r="AF893" s="58"/>
      <c r="AG893" s="58"/>
      <c r="AH893" s="58"/>
      <c r="AI893" s="58"/>
      <c r="AJ893" s="58"/>
      <c r="AK893" s="58"/>
      <c r="AL893" s="58"/>
      <c r="AM893" s="58"/>
      <c r="AN893" s="58"/>
      <c r="AO893" s="58"/>
      <c r="AP893" s="58"/>
      <c r="AQ893" s="58"/>
    </row>
    <row r="894" spans="1:43" x14ac:dyDescent="0.2">
      <c r="A894" s="28" t="s">
        <v>1500</v>
      </c>
      <c r="B894" s="42" t="s">
        <v>69</v>
      </c>
      <c r="C894" s="42">
        <v>14</v>
      </c>
      <c r="D894" s="42">
        <v>8</v>
      </c>
      <c r="E894" s="43">
        <v>2</v>
      </c>
      <c r="F894" s="44">
        <v>3</v>
      </c>
      <c r="G894" s="44">
        <v>3</v>
      </c>
      <c r="H894" s="44">
        <v>2</v>
      </c>
      <c r="I894" s="43">
        <v>3</v>
      </c>
      <c r="J894" s="43">
        <v>3</v>
      </c>
      <c r="K894" s="43">
        <v>3</v>
      </c>
      <c r="L894" s="44">
        <v>2</v>
      </c>
      <c r="M894" s="43">
        <v>3</v>
      </c>
      <c r="N894" s="43">
        <v>3</v>
      </c>
      <c r="O894" s="43">
        <v>3</v>
      </c>
      <c r="P894" s="44">
        <v>3</v>
      </c>
      <c r="Q894" s="43">
        <v>3</v>
      </c>
      <c r="R894" s="43">
        <v>3</v>
      </c>
      <c r="S894" s="47">
        <f t="shared" si="42"/>
        <v>39</v>
      </c>
      <c r="T894" s="47">
        <f t="shared" si="43"/>
        <v>3.2822064384153111</v>
      </c>
      <c r="U894" s="47">
        <v>3</v>
      </c>
      <c r="V894" s="47" t="str">
        <f t="shared" si="44"/>
        <v>SEDANG</v>
      </c>
      <c r="W894" s="58"/>
      <c r="X894" s="58"/>
      <c r="Y894" s="58"/>
      <c r="Z894" s="58"/>
      <c r="AA894" s="58"/>
      <c r="AB894" s="58"/>
      <c r="AC894" s="58"/>
      <c r="AD894" s="58"/>
      <c r="AE894" s="58"/>
      <c r="AF894" s="58"/>
      <c r="AG894" s="58"/>
      <c r="AH894" s="58"/>
      <c r="AI894" s="58"/>
      <c r="AJ894" s="58"/>
      <c r="AK894" s="58"/>
      <c r="AL894" s="58"/>
      <c r="AM894" s="58"/>
      <c r="AN894" s="58"/>
      <c r="AO894" s="58"/>
      <c r="AP894" s="58"/>
      <c r="AQ894" s="58"/>
    </row>
    <row r="895" spans="1:43" x14ac:dyDescent="0.2">
      <c r="A895" s="28" t="s">
        <v>1501</v>
      </c>
      <c r="B895" s="42" t="s">
        <v>69</v>
      </c>
      <c r="C895" s="42">
        <v>14</v>
      </c>
      <c r="D895" s="42">
        <v>8</v>
      </c>
      <c r="E895" s="43">
        <v>3</v>
      </c>
      <c r="F895" s="44">
        <v>3</v>
      </c>
      <c r="G895" s="44">
        <v>3</v>
      </c>
      <c r="H895" s="44">
        <v>3</v>
      </c>
      <c r="I895" s="43">
        <v>4</v>
      </c>
      <c r="J895" s="43">
        <v>4</v>
      </c>
      <c r="K895" s="43">
        <v>4</v>
      </c>
      <c r="L895" s="44">
        <v>2</v>
      </c>
      <c r="M895" s="43">
        <v>4</v>
      </c>
      <c r="N895" s="43">
        <v>4</v>
      </c>
      <c r="O895" s="43">
        <v>2</v>
      </c>
      <c r="P895" s="44">
        <v>1</v>
      </c>
      <c r="Q895" s="43">
        <v>4</v>
      </c>
      <c r="R895" s="43">
        <v>4</v>
      </c>
      <c r="S895" s="47">
        <f t="shared" si="42"/>
        <v>45</v>
      </c>
      <c r="T895" s="47">
        <f t="shared" si="43"/>
        <v>3.6186382060701976</v>
      </c>
      <c r="U895" s="47">
        <v>4</v>
      </c>
      <c r="V895" s="47" t="str">
        <f t="shared" si="44"/>
        <v>TINGGI</v>
      </c>
      <c r="W895" s="58"/>
      <c r="X895" s="58"/>
      <c r="Y895" s="58"/>
      <c r="Z895" s="58"/>
      <c r="AA895" s="58"/>
      <c r="AB895" s="58"/>
      <c r="AC895" s="58"/>
      <c r="AD895" s="58"/>
      <c r="AE895" s="58"/>
      <c r="AF895" s="58"/>
      <c r="AG895" s="58"/>
      <c r="AH895" s="58"/>
      <c r="AI895" s="58"/>
      <c r="AJ895" s="58"/>
      <c r="AK895" s="58"/>
      <c r="AL895" s="58"/>
      <c r="AM895" s="58"/>
      <c r="AN895" s="58"/>
      <c r="AO895" s="58"/>
      <c r="AP895" s="58"/>
      <c r="AQ895" s="58"/>
    </row>
    <row r="896" spans="1:43" x14ac:dyDescent="0.2">
      <c r="A896" s="28" t="s">
        <v>1502</v>
      </c>
      <c r="B896" s="42" t="s">
        <v>69</v>
      </c>
      <c r="C896" s="42">
        <v>13</v>
      </c>
      <c r="D896" s="42">
        <v>8</v>
      </c>
      <c r="E896" s="43">
        <v>1</v>
      </c>
      <c r="F896" s="44">
        <v>1</v>
      </c>
      <c r="G896" s="44">
        <v>1</v>
      </c>
      <c r="H896" s="44">
        <v>1</v>
      </c>
      <c r="I896" s="43">
        <v>1</v>
      </c>
      <c r="J896" s="43">
        <v>1</v>
      </c>
      <c r="K896" s="43">
        <v>1</v>
      </c>
      <c r="L896" s="44">
        <v>1</v>
      </c>
      <c r="M896" s="43">
        <v>1</v>
      </c>
      <c r="N896" s="43">
        <v>1</v>
      </c>
      <c r="O896" s="43">
        <v>1</v>
      </c>
      <c r="P896" s="44">
        <v>1</v>
      </c>
      <c r="Q896" s="43">
        <v>1</v>
      </c>
      <c r="R896" s="43">
        <v>1</v>
      </c>
      <c r="S896" s="47">
        <f t="shared" si="42"/>
        <v>14</v>
      </c>
      <c r="T896" s="47">
        <f t="shared" si="43"/>
        <v>1.1923631226024587</v>
      </c>
      <c r="U896" s="47">
        <v>1</v>
      </c>
      <c r="V896" s="47" t="str">
        <f t="shared" si="44"/>
        <v>RENDAH</v>
      </c>
      <c r="W896" s="58"/>
      <c r="X896" s="58"/>
      <c r="Y896" s="58"/>
      <c r="Z896" s="58"/>
      <c r="AA896" s="58"/>
      <c r="AB896" s="58"/>
      <c r="AC896" s="58"/>
      <c r="AD896" s="58"/>
      <c r="AE896" s="58"/>
      <c r="AF896" s="58"/>
      <c r="AG896" s="58"/>
      <c r="AH896" s="58"/>
      <c r="AI896" s="58"/>
      <c r="AJ896" s="58"/>
      <c r="AK896" s="58"/>
      <c r="AL896" s="58"/>
      <c r="AM896" s="58"/>
      <c r="AN896" s="58"/>
      <c r="AO896" s="58"/>
      <c r="AP896" s="58"/>
      <c r="AQ896" s="58"/>
    </row>
    <row r="897" spans="1:43" x14ac:dyDescent="0.2">
      <c r="A897" s="2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  <c r="AC897" s="58"/>
      <c r="AD897" s="58"/>
      <c r="AE897" s="58"/>
      <c r="AF897" s="58"/>
      <c r="AG897" s="58"/>
      <c r="AH897" s="58"/>
      <c r="AI897" s="58"/>
      <c r="AJ897" s="58"/>
      <c r="AK897" s="58"/>
      <c r="AL897" s="58"/>
      <c r="AM897" s="58"/>
      <c r="AN897" s="58"/>
      <c r="AO897" s="58"/>
      <c r="AP897" s="58"/>
      <c r="AQ897" s="58"/>
    </row>
    <row r="898" spans="1:43" x14ac:dyDescent="0.2">
      <c r="A898" s="2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  <c r="AC898" s="58"/>
      <c r="AD898" s="58"/>
      <c r="AE898" s="58"/>
      <c r="AF898" s="58"/>
      <c r="AG898" s="58"/>
      <c r="AH898" s="58"/>
      <c r="AI898" s="58"/>
      <c r="AJ898" s="58"/>
      <c r="AK898" s="58"/>
      <c r="AL898" s="58"/>
      <c r="AM898" s="58"/>
      <c r="AN898" s="58"/>
      <c r="AO898" s="58"/>
      <c r="AP898" s="58"/>
      <c r="AQ898" s="58"/>
    </row>
    <row r="899" spans="1:43" x14ac:dyDescent="0.2">
      <c r="A899" s="2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  <c r="AC899" s="58"/>
      <c r="AD899" s="58"/>
      <c r="AE899" s="58"/>
      <c r="AF899" s="58"/>
      <c r="AG899" s="58"/>
      <c r="AH899" s="58"/>
      <c r="AI899" s="58"/>
      <c r="AJ899" s="58"/>
      <c r="AK899" s="58"/>
      <c r="AL899" s="58"/>
      <c r="AM899" s="58"/>
      <c r="AN899" s="58"/>
      <c r="AO899" s="58"/>
      <c r="AP899" s="58"/>
      <c r="AQ899" s="58"/>
    </row>
    <row r="900" spans="1:43" x14ac:dyDescent="0.2">
      <c r="A900" s="2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  <c r="AC900" s="58"/>
      <c r="AD900" s="58"/>
      <c r="AE900" s="58"/>
      <c r="AF900" s="58"/>
      <c r="AG900" s="58"/>
      <c r="AH900" s="58"/>
      <c r="AI900" s="58"/>
      <c r="AJ900" s="58"/>
      <c r="AK900" s="58"/>
      <c r="AL900" s="58"/>
      <c r="AM900" s="58"/>
      <c r="AN900" s="58"/>
      <c r="AO900" s="58"/>
      <c r="AP900" s="58"/>
      <c r="AQ900" s="58"/>
    </row>
    <row r="901" spans="1:43" x14ac:dyDescent="0.2">
      <c r="A901" s="2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  <c r="AC901" s="58"/>
      <c r="AD901" s="58"/>
      <c r="AE901" s="58"/>
      <c r="AF901" s="58"/>
      <c r="AG901" s="58"/>
      <c r="AH901" s="58"/>
      <c r="AI901" s="58"/>
      <c r="AJ901" s="58"/>
      <c r="AK901" s="58"/>
      <c r="AL901" s="58"/>
      <c r="AM901" s="58"/>
      <c r="AN901" s="58"/>
      <c r="AO901" s="58"/>
      <c r="AP901" s="58"/>
      <c r="AQ901" s="58"/>
    </row>
    <row r="902" spans="1:43" x14ac:dyDescent="0.2">
      <c r="A902" s="2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  <c r="AC902" s="58"/>
      <c r="AD902" s="58"/>
      <c r="AE902" s="58"/>
      <c r="AF902" s="58"/>
      <c r="AG902" s="58"/>
      <c r="AH902" s="58"/>
      <c r="AI902" s="58"/>
      <c r="AJ902" s="58"/>
      <c r="AK902" s="58"/>
      <c r="AL902" s="58"/>
      <c r="AM902" s="58"/>
      <c r="AN902" s="58"/>
      <c r="AO902" s="58"/>
      <c r="AP902" s="58"/>
      <c r="AQ902" s="58"/>
    </row>
    <row r="903" spans="1:43" x14ac:dyDescent="0.2">
      <c r="A903" s="2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  <c r="AC903" s="58"/>
      <c r="AD903" s="58"/>
      <c r="AE903" s="58"/>
      <c r="AF903" s="58"/>
      <c r="AG903" s="58"/>
      <c r="AH903" s="58"/>
      <c r="AI903" s="58"/>
      <c r="AJ903" s="58"/>
      <c r="AK903" s="58"/>
      <c r="AL903" s="58"/>
      <c r="AM903" s="58"/>
      <c r="AN903" s="58"/>
      <c r="AO903" s="58"/>
      <c r="AP903" s="58"/>
      <c r="AQ903" s="58"/>
    </row>
    <row r="904" spans="1:43" x14ac:dyDescent="0.2">
      <c r="A904" s="2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  <c r="AC904" s="58"/>
      <c r="AD904" s="58"/>
      <c r="AE904" s="58"/>
      <c r="AF904" s="58"/>
      <c r="AG904" s="58"/>
      <c r="AH904" s="58"/>
      <c r="AI904" s="58"/>
      <c r="AJ904" s="58"/>
      <c r="AK904" s="58"/>
      <c r="AL904" s="58"/>
      <c r="AM904" s="58"/>
      <c r="AN904" s="58"/>
      <c r="AO904" s="58"/>
      <c r="AP904" s="58"/>
      <c r="AQ904" s="58"/>
    </row>
    <row r="905" spans="1:43" x14ac:dyDescent="0.2">
      <c r="A905" s="2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  <c r="AC905" s="58"/>
      <c r="AD905" s="58"/>
      <c r="AE905" s="58"/>
      <c r="AF905" s="58"/>
      <c r="AG905" s="58"/>
      <c r="AH905" s="58"/>
      <c r="AI905" s="58"/>
      <c r="AJ905" s="58"/>
      <c r="AK905" s="58"/>
      <c r="AL905" s="58"/>
      <c r="AM905" s="58"/>
      <c r="AN905" s="58"/>
      <c r="AO905" s="58"/>
      <c r="AP905" s="58"/>
      <c r="AQ905" s="58"/>
    </row>
    <row r="906" spans="1:43" x14ac:dyDescent="0.2">
      <c r="A906" s="2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  <c r="AC906" s="58"/>
      <c r="AD906" s="58"/>
      <c r="AE906" s="58"/>
      <c r="AF906" s="58"/>
      <c r="AG906" s="58"/>
      <c r="AH906" s="58"/>
      <c r="AI906" s="58"/>
      <c r="AJ906" s="58"/>
      <c r="AK906" s="58"/>
      <c r="AL906" s="58"/>
      <c r="AM906" s="58"/>
      <c r="AN906" s="58"/>
      <c r="AO906" s="58"/>
      <c r="AP906" s="58"/>
      <c r="AQ906" s="58"/>
    </row>
    <row r="907" spans="1:43" x14ac:dyDescent="0.2">
      <c r="A907" s="2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  <c r="AC907" s="58"/>
      <c r="AD907" s="58"/>
      <c r="AE907" s="58"/>
      <c r="AF907" s="58"/>
      <c r="AG907" s="58"/>
      <c r="AH907" s="58"/>
      <c r="AI907" s="58"/>
      <c r="AJ907" s="58"/>
      <c r="AK907" s="58"/>
      <c r="AL907" s="58"/>
      <c r="AM907" s="58"/>
      <c r="AN907" s="58"/>
      <c r="AO907" s="58"/>
      <c r="AP907" s="58"/>
      <c r="AQ907" s="58"/>
    </row>
    <row r="908" spans="1:43" x14ac:dyDescent="0.2">
      <c r="A908" s="2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  <c r="AC908" s="58"/>
      <c r="AD908" s="58"/>
      <c r="AE908" s="58"/>
      <c r="AF908" s="58"/>
      <c r="AG908" s="58"/>
      <c r="AH908" s="58"/>
      <c r="AI908" s="58"/>
      <c r="AJ908" s="58"/>
      <c r="AK908" s="58"/>
      <c r="AL908" s="58"/>
      <c r="AM908" s="58"/>
      <c r="AN908" s="58"/>
      <c r="AO908" s="58"/>
      <c r="AP908" s="58"/>
      <c r="AQ908" s="58"/>
    </row>
    <row r="909" spans="1:43" x14ac:dyDescent="0.2">
      <c r="A909" s="2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  <c r="AC909" s="58"/>
      <c r="AD909" s="58"/>
      <c r="AE909" s="58"/>
      <c r="AF909" s="58"/>
      <c r="AG909" s="58"/>
      <c r="AH909" s="58"/>
      <c r="AI909" s="58"/>
      <c r="AJ909" s="58"/>
      <c r="AK909" s="58"/>
      <c r="AL909" s="58"/>
      <c r="AM909" s="58"/>
      <c r="AN909" s="58"/>
      <c r="AO909" s="58"/>
      <c r="AP909" s="58"/>
      <c r="AQ909" s="58"/>
    </row>
    <row r="910" spans="1:43" x14ac:dyDescent="0.2">
      <c r="A910" s="2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58"/>
      <c r="AE910" s="58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</row>
    <row r="911" spans="1:43" x14ac:dyDescent="0.2">
      <c r="A911" s="2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  <c r="AC911" s="58"/>
      <c r="AD911" s="58"/>
      <c r="AE911" s="58"/>
      <c r="AF911" s="58"/>
      <c r="AG911" s="58"/>
      <c r="AH911" s="58"/>
      <c r="AI911" s="58"/>
      <c r="AJ911" s="58"/>
      <c r="AK911" s="58"/>
      <c r="AL911" s="58"/>
      <c r="AM911" s="58"/>
      <c r="AN911" s="58"/>
      <c r="AO911" s="58"/>
      <c r="AP911" s="58"/>
      <c r="AQ911" s="58"/>
    </row>
    <row r="912" spans="1:43" x14ac:dyDescent="0.2">
      <c r="A912" s="2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  <c r="AC912" s="58"/>
      <c r="AD912" s="58"/>
      <c r="AE912" s="58"/>
      <c r="AF912" s="58"/>
      <c r="AG912" s="58"/>
      <c r="AH912" s="58"/>
      <c r="AI912" s="58"/>
      <c r="AJ912" s="58"/>
      <c r="AK912" s="58"/>
      <c r="AL912" s="58"/>
      <c r="AM912" s="58"/>
      <c r="AN912" s="58"/>
      <c r="AO912" s="58"/>
      <c r="AP912" s="58"/>
      <c r="AQ912" s="58"/>
    </row>
    <row r="913" spans="1:43" x14ac:dyDescent="0.2">
      <c r="A913" s="2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  <c r="AC913" s="58"/>
      <c r="AD913" s="58"/>
      <c r="AE913" s="58"/>
      <c r="AF913" s="58"/>
      <c r="AG913" s="58"/>
      <c r="AH913" s="58"/>
      <c r="AI913" s="58"/>
      <c r="AJ913" s="58"/>
      <c r="AK913" s="58"/>
      <c r="AL913" s="58"/>
      <c r="AM913" s="58"/>
      <c r="AN913" s="58"/>
      <c r="AO913" s="58"/>
      <c r="AP913" s="58"/>
      <c r="AQ913" s="58"/>
    </row>
    <row r="914" spans="1:43" x14ac:dyDescent="0.2">
      <c r="A914" s="2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  <c r="AC914" s="58"/>
      <c r="AD914" s="58"/>
      <c r="AE914" s="58"/>
      <c r="AF914" s="58"/>
      <c r="AG914" s="58"/>
      <c r="AH914" s="58"/>
      <c r="AI914" s="58"/>
      <c r="AJ914" s="58"/>
      <c r="AK914" s="58"/>
      <c r="AL914" s="58"/>
      <c r="AM914" s="58"/>
      <c r="AN914" s="58"/>
      <c r="AO914" s="58"/>
      <c r="AP914" s="58"/>
      <c r="AQ914" s="58"/>
    </row>
    <row r="915" spans="1:43" x14ac:dyDescent="0.2">
      <c r="A915" s="2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  <c r="AC915" s="58"/>
      <c r="AD915" s="58"/>
      <c r="AE915" s="58"/>
      <c r="AF915" s="58"/>
      <c r="AG915" s="58"/>
      <c r="AH915" s="58"/>
      <c r="AI915" s="58"/>
      <c r="AJ915" s="58"/>
      <c r="AK915" s="58"/>
      <c r="AL915" s="58"/>
      <c r="AM915" s="58"/>
      <c r="AN915" s="58"/>
      <c r="AO915" s="58"/>
      <c r="AP915" s="58"/>
      <c r="AQ915" s="58"/>
    </row>
    <row r="916" spans="1:43" x14ac:dyDescent="0.2">
      <c r="A916" s="2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  <c r="AC916" s="58"/>
      <c r="AD916" s="58"/>
      <c r="AE916" s="58"/>
      <c r="AF916" s="58"/>
      <c r="AG916" s="58"/>
      <c r="AH916" s="58"/>
      <c r="AI916" s="58"/>
      <c r="AJ916" s="58"/>
      <c r="AK916" s="58"/>
      <c r="AL916" s="58"/>
      <c r="AM916" s="58"/>
      <c r="AN916" s="58"/>
      <c r="AO916" s="58"/>
      <c r="AP916" s="58"/>
      <c r="AQ916" s="58"/>
    </row>
    <row r="917" spans="1:43" x14ac:dyDescent="0.2">
      <c r="A917" s="2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  <c r="AC917" s="58"/>
      <c r="AD917" s="58"/>
      <c r="AE917" s="58"/>
      <c r="AF917" s="58"/>
      <c r="AG917" s="58"/>
      <c r="AH917" s="58"/>
      <c r="AI917" s="58"/>
      <c r="AJ917" s="58"/>
      <c r="AK917" s="58"/>
      <c r="AL917" s="58"/>
      <c r="AM917" s="58"/>
      <c r="AN917" s="58"/>
      <c r="AO917" s="58"/>
      <c r="AP917" s="58"/>
      <c r="AQ917" s="58"/>
    </row>
    <row r="918" spans="1:43" x14ac:dyDescent="0.2">
      <c r="A918" s="2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  <c r="AC918" s="58"/>
      <c r="AD918" s="58"/>
      <c r="AE918" s="58"/>
      <c r="AF918" s="58"/>
      <c r="AG918" s="58"/>
      <c r="AH918" s="58"/>
      <c r="AI918" s="58"/>
      <c r="AJ918" s="58"/>
      <c r="AK918" s="58"/>
      <c r="AL918" s="58"/>
      <c r="AM918" s="58"/>
      <c r="AN918" s="58"/>
      <c r="AO918" s="58"/>
      <c r="AP918" s="58"/>
      <c r="AQ918" s="58"/>
    </row>
    <row r="919" spans="1:43" x14ac:dyDescent="0.2">
      <c r="A919" s="2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  <c r="AC919" s="58"/>
      <c r="AD919" s="58"/>
      <c r="AE919" s="58"/>
      <c r="AF919" s="58"/>
      <c r="AG919" s="58"/>
      <c r="AH919" s="58"/>
      <c r="AI919" s="58"/>
      <c r="AJ919" s="58"/>
      <c r="AK919" s="58"/>
      <c r="AL919" s="58"/>
      <c r="AM919" s="58"/>
      <c r="AN919" s="58"/>
      <c r="AO919" s="58"/>
      <c r="AP919" s="58"/>
      <c r="AQ919" s="58"/>
    </row>
    <row r="920" spans="1:43" x14ac:dyDescent="0.2">
      <c r="A920" s="2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  <c r="AC920" s="58"/>
      <c r="AD920" s="58"/>
      <c r="AE920" s="58"/>
      <c r="AF920" s="58"/>
      <c r="AG920" s="58"/>
      <c r="AH920" s="58"/>
      <c r="AI920" s="58"/>
      <c r="AJ920" s="58"/>
      <c r="AK920" s="58"/>
      <c r="AL920" s="58"/>
      <c r="AM920" s="58"/>
      <c r="AN920" s="58"/>
      <c r="AO920" s="58"/>
      <c r="AP920" s="58"/>
      <c r="AQ920" s="58"/>
    </row>
    <row r="921" spans="1:43" x14ac:dyDescent="0.2">
      <c r="A921" s="2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  <c r="AC921" s="58"/>
      <c r="AD921" s="58"/>
      <c r="AE921" s="58"/>
      <c r="AF921" s="58"/>
      <c r="AG921" s="58"/>
      <c r="AH921" s="58"/>
      <c r="AI921" s="58"/>
      <c r="AJ921" s="58"/>
      <c r="AK921" s="58"/>
      <c r="AL921" s="58"/>
      <c r="AM921" s="58"/>
      <c r="AN921" s="58"/>
      <c r="AO921" s="58"/>
      <c r="AP921" s="58"/>
      <c r="AQ921" s="58"/>
    </row>
    <row r="922" spans="1:43" x14ac:dyDescent="0.2">
      <c r="A922" s="2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  <c r="AC922" s="58"/>
      <c r="AD922" s="58"/>
      <c r="AE922" s="58"/>
      <c r="AF922" s="58"/>
      <c r="AG922" s="58"/>
      <c r="AH922" s="58"/>
      <c r="AI922" s="58"/>
      <c r="AJ922" s="58"/>
      <c r="AK922" s="58"/>
      <c r="AL922" s="58"/>
      <c r="AM922" s="58"/>
      <c r="AN922" s="58"/>
      <c r="AO922" s="58"/>
      <c r="AP922" s="58"/>
      <c r="AQ922" s="58"/>
    </row>
    <row r="923" spans="1:43" x14ac:dyDescent="0.2">
      <c r="A923" s="2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  <c r="AC923" s="58"/>
      <c r="AD923" s="58"/>
      <c r="AE923" s="58"/>
      <c r="AF923" s="58"/>
      <c r="AG923" s="58"/>
      <c r="AH923" s="58"/>
      <c r="AI923" s="58"/>
      <c r="AJ923" s="58"/>
      <c r="AK923" s="58"/>
      <c r="AL923" s="58"/>
      <c r="AM923" s="58"/>
      <c r="AN923" s="58"/>
      <c r="AO923" s="58"/>
      <c r="AP923" s="58"/>
      <c r="AQ923" s="58"/>
    </row>
    <row r="924" spans="1:43" x14ac:dyDescent="0.2">
      <c r="A924" s="2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  <c r="AC924" s="58"/>
      <c r="AD924" s="58"/>
      <c r="AE924" s="58"/>
      <c r="AF924" s="58"/>
      <c r="AG924" s="58"/>
      <c r="AH924" s="58"/>
      <c r="AI924" s="58"/>
      <c r="AJ924" s="58"/>
      <c r="AK924" s="58"/>
      <c r="AL924" s="58"/>
      <c r="AM924" s="58"/>
      <c r="AN924" s="58"/>
      <c r="AO924" s="58"/>
      <c r="AP924" s="58"/>
      <c r="AQ924" s="58"/>
    </row>
    <row r="925" spans="1:43" x14ac:dyDescent="0.2">
      <c r="A925" s="2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  <c r="AC925" s="58"/>
      <c r="AD925" s="58"/>
      <c r="AE925" s="58"/>
      <c r="AF925" s="58"/>
      <c r="AG925" s="58"/>
      <c r="AH925" s="58"/>
      <c r="AI925" s="58"/>
      <c r="AJ925" s="58"/>
      <c r="AK925" s="58"/>
      <c r="AL925" s="58"/>
      <c r="AM925" s="58"/>
      <c r="AN925" s="58"/>
      <c r="AO925" s="58"/>
      <c r="AP925" s="58"/>
      <c r="AQ925" s="58"/>
    </row>
    <row r="926" spans="1:43" x14ac:dyDescent="0.2">
      <c r="A926" s="2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  <c r="AC926" s="58"/>
      <c r="AD926" s="58"/>
      <c r="AE926" s="58"/>
      <c r="AF926" s="58"/>
      <c r="AG926" s="58"/>
      <c r="AH926" s="58"/>
      <c r="AI926" s="58"/>
      <c r="AJ926" s="58"/>
      <c r="AK926" s="58"/>
      <c r="AL926" s="58"/>
      <c r="AM926" s="58"/>
      <c r="AN926" s="58"/>
      <c r="AO926" s="58"/>
      <c r="AP926" s="58"/>
      <c r="AQ926" s="58"/>
    </row>
    <row r="927" spans="1:43" x14ac:dyDescent="0.2">
      <c r="A927" s="2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  <c r="AC927" s="58"/>
      <c r="AD927" s="58"/>
      <c r="AE927" s="58"/>
      <c r="AF927" s="58"/>
      <c r="AG927" s="58"/>
      <c r="AH927" s="58"/>
      <c r="AI927" s="58"/>
      <c r="AJ927" s="58"/>
      <c r="AK927" s="58"/>
      <c r="AL927" s="58"/>
      <c r="AM927" s="58"/>
      <c r="AN927" s="58"/>
      <c r="AO927" s="58"/>
      <c r="AP927" s="58"/>
      <c r="AQ927" s="58"/>
    </row>
    <row r="928" spans="1:43" x14ac:dyDescent="0.2">
      <c r="A928" s="2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  <c r="AC928" s="58"/>
      <c r="AD928" s="58"/>
      <c r="AE928" s="58"/>
      <c r="AF928" s="58"/>
      <c r="AG928" s="58"/>
      <c r="AH928" s="58"/>
      <c r="AI928" s="58"/>
      <c r="AJ928" s="58"/>
      <c r="AK928" s="58"/>
      <c r="AL928" s="58"/>
      <c r="AM928" s="58"/>
      <c r="AN928" s="58"/>
      <c r="AO928" s="58"/>
      <c r="AP928" s="58"/>
      <c r="AQ928" s="58"/>
    </row>
    <row r="929" spans="1:43" x14ac:dyDescent="0.2">
      <c r="A929" s="2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  <c r="AC929" s="58"/>
      <c r="AD929" s="58"/>
      <c r="AE929" s="58"/>
      <c r="AF929" s="58"/>
      <c r="AG929" s="58"/>
      <c r="AH929" s="58"/>
      <c r="AI929" s="58"/>
      <c r="AJ929" s="58"/>
      <c r="AK929" s="58"/>
      <c r="AL929" s="58"/>
      <c r="AM929" s="58"/>
      <c r="AN929" s="58"/>
      <c r="AO929" s="58"/>
      <c r="AP929" s="58"/>
      <c r="AQ929" s="58"/>
    </row>
    <row r="930" spans="1:43" x14ac:dyDescent="0.2">
      <c r="A930" s="2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  <c r="AC930" s="58"/>
      <c r="AD930" s="58"/>
      <c r="AE930" s="58"/>
      <c r="AF930" s="58"/>
      <c r="AG930" s="58"/>
      <c r="AH930" s="58"/>
      <c r="AI930" s="58"/>
      <c r="AJ930" s="58"/>
      <c r="AK930" s="58"/>
      <c r="AL930" s="58"/>
      <c r="AM930" s="58"/>
      <c r="AN930" s="58"/>
      <c r="AO930" s="58"/>
      <c r="AP930" s="58"/>
      <c r="AQ930" s="58"/>
    </row>
    <row r="931" spans="1:43" x14ac:dyDescent="0.2">
      <c r="A931" s="2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  <c r="AC931" s="58"/>
      <c r="AD931" s="58"/>
      <c r="AE931" s="58"/>
      <c r="AF931" s="58"/>
      <c r="AG931" s="58"/>
      <c r="AH931" s="58"/>
      <c r="AI931" s="58"/>
      <c r="AJ931" s="58"/>
      <c r="AK931" s="58"/>
      <c r="AL931" s="58"/>
      <c r="AM931" s="58"/>
      <c r="AN931" s="58"/>
      <c r="AO931" s="58"/>
      <c r="AP931" s="58"/>
      <c r="AQ931" s="58"/>
    </row>
    <row r="932" spans="1:43" x14ac:dyDescent="0.2">
      <c r="A932" s="2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  <c r="AC932" s="58"/>
      <c r="AD932" s="58"/>
      <c r="AE932" s="58"/>
      <c r="AF932" s="58"/>
      <c r="AG932" s="58"/>
      <c r="AH932" s="58"/>
      <c r="AI932" s="58"/>
      <c r="AJ932" s="58"/>
      <c r="AK932" s="58"/>
      <c r="AL932" s="58"/>
      <c r="AM932" s="58"/>
      <c r="AN932" s="58"/>
      <c r="AO932" s="58"/>
      <c r="AP932" s="58"/>
      <c r="AQ932" s="58"/>
    </row>
    <row r="933" spans="1:43" x14ac:dyDescent="0.2">
      <c r="A933" s="2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  <c r="AC933" s="58"/>
      <c r="AD933" s="58"/>
      <c r="AE933" s="58"/>
      <c r="AF933" s="58"/>
      <c r="AG933" s="58"/>
      <c r="AH933" s="58"/>
      <c r="AI933" s="58"/>
      <c r="AJ933" s="58"/>
      <c r="AK933" s="58"/>
      <c r="AL933" s="58"/>
      <c r="AM933" s="58"/>
      <c r="AN933" s="58"/>
      <c r="AO933" s="58"/>
      <c r="AP933" s="58"/>
      <c r="AQ933" s="58"/>
    </row>
    <row r="934" spans="1:43" x14ac:dyDescent="0.2">
      <c r="A934" s="2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  <c r="AC934" s="58"/>
      <c r="AD934" s="58"/>
      <c r="AE934" s="58"/>
      <c r="AF934" s="58"/>
      <c r="AG934" s="58"/>
      <c r="AH934" s="58"/>
      <c r="AI934" s="58"/>
      <c r="AJ934" s="58"/>
      <c r="AK934" s="58"/>
      <c r="AL934" s="58"/>
      <c r="AM934" s="58"/>
      <c r="AN934" s="58"/>
      <c r="AO934" s="58"/>
      <c r="AP934" s="58"/>
      <c r="AQ934" s="58"/>
    </row>
    <row r="935" spans="1:43" x14ac:dyDescent="0.2">
      <c r="A935" s="2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  <c r="AC935" s="58"/>
      <c r="AD935" s="58"/>
      <c r="AE935" s="58"/>
      <c r="AF935" s="58"/>
      <c r="AG935" s="58"/>
      <c r="AH935" s="58"/>
      <c r="AI935" s="58"/>
      <c r="AJ935" s="58"/>
      <c r="AK935" s="58"/>
      <c r="AL935" s="58"/>
      <c r="AM935" s="58"/>
      <c r="AN935" s="58"/>
      <c r="AO935" s="58"/>
      <c r="AP935" s="58"/>
      <c r="AQ935" s="58"/>
    </row>
    <row r="936" spans="1:43" x14ac:dyDescent="0.2">
      <c r="A936" s="2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  <c r="AC936" s="58"/>
      <c r="AD936" s="58"/>
      <c r="AE936" s="58"/>
      <c r="AF936" s="58"/>
      <c r="AG936" s="58"/>
      <c r="AH936" s="58"/>
      <c r="AI936" s="58"/>
      <c r="AJ936" s="58"/>
      <c r="AK936" s="58"/>
      <c r="AL936" s="58"/>
      <c r="AM936" s="58"/>
      <c r="AN936" s="58"/>
      <c r="AO936" s="58"/>
      <c r="AP936" s="58"/>
      <c r="AQ936" s="58"/>
    </row>
    <row r="937" spans="1:43" x14ac:dyDescent="0.2">
      <c r="A937" s="2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  <c r="AC937" s="58"/>
      <c r="AD937" s="58"/>
      <c r="AE937" s="58"/>
      <c r="AF937" s="58"/>
      <c r="AG937" s="58"/>
      <c r="AH937" s="58"/>
      <c r="AI937" s="58"/>
      <c r="AJ937" s="58"/>
      <c r="AK937" s="58"/>
      <c r="AL937" s="58"/>
      <c r="AM937" s="58"/>
      <c r="AN937" s="58"/>
      <c r="AO937" s="58"/>
      <c r="AP937" s="58"/>
      <c r="AQ937" s="58"/>
    </row>
    <row r="938" spans="1:43" x14ac:dyDescent="0.2">
      <c r="A938" s="2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  <c r="AC938" s="58"/>
      <c r="AD938" s="58"/>
      <c r="AE938" s="58"/>
      <c r="AF938" s="58"/>
      <c r="AG938" s="58"/>
      <c r="AH938" s="58"/>
      <c r="AI938" s="58"/>
      <c r="AJ938" s="58"/>
      <c r="AK938" s="58"/>
      <c r="AL938" s="58"/>
      <c r="AM938" s="58"/>
      <c r="AN938" s="58"/>
      <c r="AO938" s="58"/>
      <c r="AP938" s="58"/>
      <c r="AQ938" s="58"/>
    </row>
    <row r="939" spans="1:43" x14ac:dyDescent="0.2">
      <c r="A939" s="2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  <c r="AC939" s="58"/>
      <c r="AD939" s="58"/>
      <c r="AE939" s="58"/>
      <c r="AF939" s="58"/>
      <c r="AG939" s="58"/>
      <c r="AH939" s="58"/>
      <c r="AI939" s="58"/>
      <c r="AJ939" s="58"/>
      <c r="AK939" s="58"/>
      <c r="AL939" s="58"/>
      <c r="AM939" s="58"/>
      <c r="AN939" s="58"/>
      <c r="AO939" s="58"/>
      <c r="AP939" s="58"/>
      <c r="AQ939" s="58"/>
    </row>
    <row r="940" spans="1:43" x14ac:dyDescent="0.2">
      <c r="A940" s="2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  <c r="AC940" s="58"/>
      <c r="AD940" s="58"/>
      <c r="AE940" s="58"/>
      <c r="AF940" s="58"/>
      <c r="AG940" s="58"/>
      <c r="AH940" s="58"/>
      <c r="AI940" s="58"/>
      <c r="AJ940" s="58"/>
      <c r="AK940" s="58"/>
      <c r="AL940" s="58"/>
      <c r="AM940" s="58"/>
      <c r="AN940" s="58"/>
      <c r="AO940" s="58"/>
      <c r="AP940" s="58"/>
      <c r="AQ940" s="58"/>
    </row>
    <row r="941" spans="1:43" x14ac:dyDescent="0.2">
      <c r="A941" s="2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  <c r="AC941" s="58"/>
      <c r="AD941" s="58"/>
      <c r="AE941" s="58"/>
      <c r="AF941" s="58"/>
      <c r="AG941" s="58"/>
      <c r="AH941" s="58"/>
      <c r="AI941" s="58"/>
      <c r="AJ941" s="58"/>
      <c r="AK941" s="58"/>
      <c r="AL941" s="58"/>
      <c r="AM941" s="58"/>
      <c r="AN941" s="58"/>
      <c r="AO941" s="58"/>
      <c r="AP941" s="58"/>
      <c r="AQ941" s="58"/>
    </row>
    <row r="942" spans="1:43" x14ac:dyDescent="0.2">
      <c r="A942" s="2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  <c r="AC942" s="58"/>
      <c r="AD942" s="58"/>
      <c r="AE942" s="58"/>
      <c r="AF942" s="58"/>
      <c r="AG942" s="58"/>
      <c r="AH942" s="58"/>
      <c r="AI942" s="58"/>
      <c r="AJ942" s="58"/>
      <c r="AK942" s="58"/>
      <c r="AL942" s="58"/>
      <c r="AM942" s="58"/>
      <c r="AN942" s="58"/>
      <c r="AO942" s="58"/>
      <c r="AP942" s="58"/>
      <c r="AQ942" s="58"/>
    </row>
    <row r="943" spans="1:43" x14ac:dyDescent="0.2">
      <c r="A943" s="2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  <c r="AC943" s="58"/>
      <c r="AD943" s="58"/>
      <c r="AE943" s="58"/>
      <c r="AF943" s="58"/>
      <c r="AG943" s="58"/>
      <c r="AH943" s="58"/>
      <c r="AI943" s="58"/>
      <c r="AJ943" s="58"/>
      <c r="AK943" s="58"/>
      <c r="AL943" s="58"/>
      <c r="AM943" s="58"/>
      <c r="AN943" s="58"/>
      <c r="AO943" s="58"/>
      <c r="AP943" s="58"/>
      <c r="AQ943" s="58"/>
    </row>
    <row r="944" spans="1:43" x14ac:dyDescent="0.2">
      <c r="A944" s="2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  <c r="AC944" s="58"/>
      <c r="AD944" s="58"/>
      <c r="AE944" s="58"/>
      <c r="AF944" s="58"/>
      <c r="AG944" s="58"/>
      <c r="AH944" s="58"/>
      <c r="AI944" s="58"/>
      <c r="AJ944" s="58"/>
      <c r="AK944" s="58"/>
      <c r="AL944" s="58"/>
      <c r="AM944" s="58"/>
      <c r="AN944" s="58"/>
      <c r="AO944" s="58"/>
      <c r="AP944" s="58"/>
      <c r="AQ944" s="58"/>
    </row>
    <row r="945" spans="1:43" x14ac:dyDescent="0.2">
      <c r="A945" s="2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  <c r="AC945" s="58"/>
      <c r="AD945" s="58"/>
      <c r="AE945" s="58"/>
      <c r="AF945" s="58"/>
      <c r="AG945" s="58"/>
      <c r="AH945" s="58"/>
      <c r="AI945" s="58"/>
      <c r="AJ945" s="58"/>
      <c r="AK945" s="58"/>
      <c r="AL945" s="58"/>
      <c r="AM945" s="58"/>
      <c r="AN945" s="58"/>
      <c r="AO945" s="58"/>
      <c r="AP945" s="58"/>
      <c r="AQ945" s="58"/>
    </row>
    <row r="946" spans="1:43" x14ac:dyDescent="0.2">
      <c r="A946" s="2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  <c r="AC946" s="58"/>
      <c r="AD946" s="58"/>
      <c r="AE946" s="58"/>
      <c r="AF946" s="58"/>
      <c r="AG946" s="58"/>
      <c r="AH946" s="58"/>
      <c r="AI946" s="58"/>
      <c r="AJ946" s="58"/>
      <c r="AK946" s="58"/>
      <c r="AL946" s="58"/>
      <c r="AM946" s="58"/>
      <c r="AN946" s="58"/>
      <c r="AO946" s="58"/>
      <c r="AP946" s="58"/>
      <c r="AQ946" s="58"/>
    </row>
    <row r="947" spans="1:43" x14ac:dyDescent="0.2">
      <c r="A947" s="2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  <c r="AC947" s="58"/>
      <c r="AD947" s="58"/>
      <c r="AE947" s="58"/>
      <c r="AF947" s="58"/>
      <c r="AG947" s="58"/>
      <c r="AH947" s="58"/>
      <c r="AI947" s="58"/>
      <c r="AJ947" s="58"/>
      <c r="AK947" s="58"/>
      <c r="AL947" s="58"/>
      <c r="AM947" s="58"/>
      <c r="AN947" s="58"/>
      <c r="AO947" s="58"/>
      <c r="AP947" s="58"/>
      <c r="AQ947" s="58"/>
    </row>
    <row r="948" spans="1:43" x14ac:dyDescent="0.2">
      <c r="A948" s="2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  <c r="AC948" s="58"/>
      <c r="AD948" s="58"/>
      <c r="AE948" s="58"/>
      <c r="AF948" s="58"/>
      <c r="AG948" s="58"/>
      <c r="AH948" s="58"/>
      <c r="AI948" s="58"/>
      <c r="AJ948" s="58"/>
      <c r="AK948" s="58"/>
      <c r="AL948" s="58"/>
      <c r="AM948" s="58"/>
      <c r="AN948" s="58"/>
      <c r="AO948" s="58"/>
      <c r="AP948" s="58"/>
      <c r="AQ948" s="58"/>
    </row>
    <row r="949" spans="1:43" x14ac:dyDescent="0.2">
      <c r="A949" s="2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  <c r="AC949" s="58"/>
      <c r="AD949" s="58"/>
      <c r="AE949" s="58"/>
      <c r="AF949" s="58"/>
      <c r="AG949" s="58"/>
      <c r="AH949" s="58"/>
      <c r="AI949" s="58"/>
      <c r="AJ949" s="58"/>
      <c r="AK949" s="58"/>
      <c r="AL949" s="58"/>
      <c r="AM949" s="58"/>
      <c r="AN949" s="58"/>
      <c r="AO949" s="58"/>
      <c r="AP949" s="58"/>
      <c r="AQ949" s="58"/>
    </row>
    <row r="950" spans="1:43" x14ac:dyDescent="0.2">
      <c r="A950" s="2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  <c r="AC950" s="58"/>
      <c r="AD950" s="58"/>
      <c r="AE950" s="58"/>
      <c r="AF950" s="58"/>
      <c r="AG950" s="58"/>
      <c r="AH950" s="58"/>
      <c r="AI950" s="58"/>
      <c r="AJ950" s="58"/>
      <c r="AK950" s="58"/>
      <c r="AL950" s="58"/>
      <c r="AM950" s="58"/>
      <c r="AN950" s="58"/>
      <c r="AO950" s="58"/>
      <c r="AP950" s="58"/>
      <c r="AQ950" s="58"/>
    </row>
    <row r="951" spans="1:43" x14ac:dyDescent="0.2">
      <c r="A951" s="2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  <c r="AC951" s="58"/>
      <c r="AD951" s="58"/>
      <c r="AE951" s="58"/>
      <c r="AF951" s="58"/>
      <c r="AG951" s="58"/>
      <c r="AH951" s="58"/>
      <c r="AI951" s="58"/>
      <c r="AJ951" s="58"/>
      <c r="AK951" s="58"/>
      <c r="AL951" s="58"/>
      <c r="AM951" s="58"/>
      <c r="AN951" s="58"/>
      <c r="AO951" s="58"/>
      <c r="AP951" s="58"/>
      <c r="AQ951" s="58"/>
    </row>
    <row r="952" spans="1:43" x14ac:dyDescent="0.2">
      <c r="A952" s="2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  <c r="AC952" s="58"/>
      <c r="AD952" s="58"/>
      <c r="AE952" s="58"/>
      <c r="AF952" s="58"/>
      <c r="AG952" s="58"/>
      <c r="AH952" s="58"/>
      <c r="AI952" s="58"/>
      <c r="AJ952" s="58"/>
      <c r="AK952" s="58"/>
      <c r="AL952" s="58"/>
      <c r="AM952" s="58"/>
      <c r="AN952" s="58"/>
      <c r="AO952" s="58"/>
      <c r="AP952" s="58"/>
      <c r="AQ952" s="58"/>
    </row>
    <row r="953" spans="1:43" x14ac:dyDescent="0.2">
      <c r="A953" s="2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  <c r="AC953" s="58"/>
      <c r="AD953" s="58"/>
      <c r="AE953" s="58"/>
      <c r="AF953" s="58"/>
      <c r="AG953" s="58"/>
      <c r="AH953" s="58"/>
      <c r="AI953" s="58"/>
      <c r="AJ953" s="58"/>
      <c r="AK953" s="58"/>
      <c r="AL953" s="58"/>
      <c r="AM953" s="58"/>
      <c r="AN953" s="58"/>
      <c r="AO953" s="58"/>
      <c r="AP953" s="58"/>
      <c r="AQ953" s="58"/>
    </row>
    <row r="954" spans="1:43" x14ac:dyDescent="0.2">
      <c r="A954" s="2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  <c r="AC954" s="58"/>
      <c r="AD954" s="58"/>
      <c r="AE954" s="58"/>
      <c r="AF954" s="58"/>
      <c r="AG954" s="58"/>
      <c r="AH954" s="58"/>
      <c r="AI954" s="58"/>
      <c r="AJ954" s="58"/>
      <c r="AK954" s="58"/>
      <c r="AL954" s="58"/>
      <c r="AM954" s="58"/>
      <c r="AN954" s="58"/>
      <c r="AO954" s="58"/>
      <c r="AP954" s="58"/>
      <c r="AQ954" s="58"/>
    </row>
    <row r="955" spans="1:43" x14ac:dyDescent="0.2">
      <c r="A955" s="2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  <c r="AC955" s="58"/>
      <c r="AD955" s="58"/>
      <c r="AE955" s="58"/>
      <c r="AF955" s="58"/>
      <c r="AG955" s="58"/>
      <c r="AH955" s="58"/>
      <c r="AI955" s="58"/>
      <c r="AJ955" s="58"/>
      <c r="AK955" s="58"/>
      <c r="AL955" s="58"/>
      <c r="AM955" s="58"/>
      <c r="AN955" s="58"/>
      <c r="AO955" s="58"/>
      <c r="AP955" s="58"/>
      <c r="AQ955" s="58"/>
    </row>
    <row r="956" spans="1:43" x14ac:dyDescent="0.2">
      <c r="A956" s="2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  <c r="AC956" s="58"/>
      <c r="AD956" s="58"/>
      <c r="AE956" s="58"/>
      <c r="AF956" s="58"/>
      <c r="AG956" s="58"/>
      <c r="AH956" s="58"/>
      <c r="AI956" s="58"/>
      <c r="AJ956" s="58"/>
      <c r="AK956" s="58"/>
      <c r="AL956" s="58"/>
      <c r="AM956" s="58"/>
      <c r="AN956" s="58"/>
      <c r="AO956" s="58"/>
      <c r="AP956" s="58"/>
      <c r="AQ956" s="58"/>
    </row>
    <row r="957" spans="1:43" x14ac:dyDescent="0.2">
      <c r="A957" s="2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  <c r="AC957" s="58"/>
      <c r="AD957" s="58"/>
      <c r="AE957" s="58"/>
      <c r="AF957" s="58"/>
      <c r="AG957" s="58"/>
      <c r="AH957" s="58"/>
      <c r="AI957" s="58"/>
      <c r="AJ957" s="58"/>
      <c r="AK957" s="58"/>
      <c r="AL957" s="58"/>
      <c r="AM957" s="58"/>
      <c r="AN957" s="58"/>
      <c r="AO957" s="58"/>
      <c r="AP957" s="58"/>
      <c r="AQ957" s="58"/>
    </row>
    <row r="958" spans="1:43" x14ac:dyDescent="0.2">
      <c r="A958" s="2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  <c r="AC958" s="58"/>
      <c r="AD958" s="58"/>
      <c r="AE958" s="58"/>
      <c r="AF958" s="58"/>
      <c r="AG958" s="58"/>
      <c r="AH958" s="58"/>
      <c r="AI958" s="58"/>
      <c r="AJ958" s="58"/>
      <c r="AK958" s="58"/>
      <c r="AL958" s="58"/>
      <c r="AM958" s="58"/>
      <c r="AN958" s="58"/>
      <c r="AO958" s="58"/>
      <c r="AP958" s="58"/>
      <c r="AQ958" s="58"/>
    </row>
    <row r="959" spans="1:43" x14ac:dyDescent="0.2">
      <c r="A959" s="2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  <c r="AC959" s="58"/>
      <c r="AD959" s="58"/>
      <c r="AE959" s="58"/>
      <c r="AF959" s="58"/>
      <c r="AG959" s="58"/>
      <c r="AH959" s="58"/>
      <c r="AI959" s="58"/>
      <c r="AJ959" s="58"/>
      <c r="AK959" s="58"/>
      <c r="AL959" s="58"/>
      <c r="AM959" s="58"/>
      <c r="AN959" s="58"/>
      <c r="AO959" s="58"/>
      <c r="AP959" s="58"/>
      <c r="AQ959" s="58"/>
    </row>
    <row r="960" spans="1:43" x14ac:dyDescent="0.2">
      <c r="A960" s="2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  <c r="AC960" s="58"/>
      <c r="AD960" s="58"/>
      <c r="AE960" s="58"/>
      <c r="AF960" s="58"/>
      <c r="AG960" s="58"/>
      <c r="AH960" s="58"/>
      <c r="AI960" s="58"/>
      <c r="AJ960" s="58"/>
      <c r="AK960" s="58"/>
      <c r="AL960" s="58"/>
      <c r="AM960" s="58"/>
      <c r="AN960" s="58"/>
      <c r="AO960" s="58"/>
      <c r="AP960" s="58"/>
      <c r="AQ960" s="58"/>
    </row>
    <row r="961" spans="1:43" x14ac:dyDescent="0.2">
      <c r="A961" s="2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  <c r="AC961" s="58"/>
      <c r="AD961" s="58"/>
      <c r="AE961" s="58"/>
      <c r="AF961" s="58"/>
      <c r="AG961" s="58"/>
      <c r="AH961" s="58"/>
      <c r="AI961" s="58"/>
      <c r="AJ961" s="58"/>
      <c r="AK961" s="58"/>
      <c r="AL961" s="58"/>
      <c r="AM961" s="58"/>
      <c r="AN961" s="58"/>
      <c r="AO961" s="58"/>
      <c r="AP961" s="58"/>
      <c r="AQ961" s="58"/>
    </row>
    <row r="962" spans="1:43" x14ac:dyDescent="0.2">
      <c r="A962" s="2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  <c r="AC962" s="58"/>
      <c r="AD962" s="58"/>
      <c r="AE962" s="58"/>
      <c r="AF962" s="58"/>
      <c r="AG962" s="58"/>
      <c r="AH962" s="58"/>
      <c r="AI962" s="58"/>
      <c r="AJ962" s="58"/>
      <c r="AK962" s="58"/>
      <c r="AL962" s="58"/>
      <c r="AM962" s="58"/>
      <c r="AN962" s="58"/>
      <c r="AO962" s="58"/>
      <c r="AP962" s="58"/>
      <c r="AQ962" s="58"/>
    </row>
    <row r="963" spans="1:43" x14ac:dyDescent="0.2">
      <c r="A963" s="2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  <c r="AC963" s="58"/>
      <c r="AD963" s="58"/>
      <c r="AE963" s="58"/>
      <c r="AF963" s="58"/>
      <c r="AG963" s="58"/>
      <c r="AH963" s="58"/>
      <c r="AI963" s="58"/>
      <c r="AJ963" s="58"/>
      <c r="AK963" s="58"/>
      <c r="AL963" s="58"/>
      <c r="AM963" s="58"/>
      <c r="AN963" s="58"/>
      <c r="AO963" s="58"/>
      <c r="AP963" s="58"/>
      <c r="AQ963" s="58"/>
    </row>
    <row r="964" spans="1:43" x14ac:dyDescent="0.2">
      <c r="A964" s="2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  <c r="AC964" s="58"/>
      <c r="AD964" s="58"/>
      <c r="AE964" s="58"/>
      <c r="AF964" s="58"/>
      <c r="AG964" s="58"/>
      <c r="AH964" s="58"/>
      <c r="AI964" s="58"/>
      <c r="AJ964" s="58"/>
      <c r="AK964" s="58"/>
      <c r="AL964" s="58"/>
      <c r="AM964" s="58"/>
      <c r="AN964" s="58"/>
      <c r="AO964" s="58"/>
      <c r="AP964" s="58"/>
      <c r="AQ964" s="58"/>
    </row>
    <row r="965" spans="1:43" x14ac:dyDescent="0.2">
      <c r="A965" s="2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  <c r="AC965" s="58"/>
      <c r="AD965" s="58"/>
      <c r="AE965" s="58"/>
      <c r="AF965" s="58"/>
      <c r="AG965" s="58"/>
      <c r="AH965" s="58"/>
      <c r="AI965" s="58"/>
      <c r="AJ965" s="58"/>
      <c r="AK965" s="58"/>
      <c r="AL965" s="58"/>
      <c r="AM965" s="58"/>
      <c r="AN965" s="58"/>
      <c r="AO965" s="58"/>
      <c r="AP965" s="58"/>
      <c r="AQ965" s="58"/>
    </row>
    <row r="966" spans="1:43" x14ac:dyDescent="0.2">
      <c r="A966" s="2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  <c r="AC966" s="58"/>
      <c r="AD966" s="58"/>
      <c r="AE966" s="58"/>
      <c r="AF966" s="58"/>
      <c r="AG966" s="58"/>
      <c r="AH966" s="58"/>
      <c r="AI966" s="58"/>
      <c r="AJ966" s="58"/>
      <c r="AK966" s="58"/>
      <c r="AL966" s="58"/>
      <c r="AM966" s="58"/>
      <c r="AN966" s="58"/>
      <c r="AO966" s="58"/>
      <c r="AP966" s="58"/>
      <c r="AQ966" s="58"/>
    </row>
    <row r="967" spans="1:43" x14ac:dyDescent="0.2">
      <c r="A967" s="2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  <c r="AC967" s="58"/>
      <c r="AD967" s="58"/>
      <c r="AE967" s="58"/>
      <c r="AF967" s="58"/>
      <c r="AG967" s="58"/>
      <c r="AH967" s="58"/>
      <c r="AI967" s="58"/>
      <c r="AJ967" s="58"/>
      <c r="AK967" s="58"/>
      <c r="AL967" s="58"/>
      <c r="AM967" s="58"/>
      <c r="AN967" s="58"/>
      <c r="AO967" s="58"/>
      <c r="AP967" s="58"/>
      <c r="AQ967" s="58"/>
    </row>
    <row r="968" spans="1:43" x14ac:dyDescent="0.2">
      <c r="A968" s="2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  <c r="AC968" s="58"/>
      <c r="AD968" s="58"/>
      <c r="AE968" s="58"/>
      <c r="AF968" s="58"/>
      <c r="AG968" s="58"/>
      <c r="AH968" s="58"/>
      <c r="AI968" s="58"/>
      <c r="AJ968" s="58"/>
      <c r="AK968" s="58"/>
      <c r="AL968" s="58"/>
      <c r="AM968" s="58"/>
      <c r="AN968" s="58"/>
      <c r="AO968" s="58"/>
      <c r="AP968" s="58"/>
      <c r="AQ968" s="58"/>
    </row>
    <row r="969" spans="1:43" x14ac:dyDescent="0.2">
      <c r="A969" s="2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  <c r="AC969" s="58"/>
      <c r="AD969" s="58"/>
      <c r="AE969" s="58"/>
      <c r="AF969" s="58"/>
      <c r="AG969" s="58"/>
      <c r="AH969" s="58"/>
      <c r="AI969" s="58"/>
      <c r="AJ969" s="58"/>
      <c r="AK969" s="58"/>
      <c r="AL969" s="58"/>
      <c r="AM969" s="58"/>
      <c r="AN969" s="58"/>
      <c r="AO969" s="58"/>
      <c r="AP969" s="58"/>
      <c r="AQ969" s="58"/>
    </row>
    <row r="970" spans="1:43" x14ac:dyDescent="0.2">
      <c r="A970" s="2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  <c r="AC970" s="58"/>
      <c r="AD970" s="58"/>
      <c r="AE970" s="58"/>
      <c r="AF970" s="58"/>
      <c r="AG970" s="58"/>
      <c r="AH970" s="58"/>
      <c r="AI970" s="58"/>
      <c r="AJ970" s="58"/>
      <c r="AK970" s="58"/>
      <c r="AL970" s="58"/>
      <c r="AM970" s="58"/>
      <c r="AN970" s="58"/>
      <c r="AO970" s="58"/>
      <c r="AP970" s="58"/>
      <c r="AQ970" s="58"/>
    </row>
    <row r="971" spans="1:43" x14ac:dyDescent="0.2">
      <c r="A971" s="2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  <c r="AC971" s="58"/>
      <c r="AD971" s="58"/>
      <c r="AE971" s="58"/>
      <c r="AF971" s="58"/>
      <c r="AG971" s="58"/>
      <c r="AH971" s="58"/>
      <c r="AI971" s="58"/>
      <c r="AJ971" s="58"/>
      <c r="AK971" s="58"/>
      <c r="AL971" s="58"/>
      <c r="AM971" s="58"/>
      <c r="AN971" s="58"/>
      <c r="AO971" s="58"/>
      <c r="AP971" s="58"/>
      <c r="AQ971" s="58"/>
    </row>
    <row r="972" spans="1:43" x14ac:dyDescent="0.2">
      <c r="A972" s="2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  <c r="AC972" s="58"/>
      <c r="AD972" s="58"/>
      <c r="AE972" s="58"/>
      <c r="AF972" s="58"/>
      <c r="AG972" s="58"/>
      <c r="AH972" s="58"/>
      <c r="AI972" s="58"/>
      <c r="AJ972" s="58"/>
      <c r="AK972" s="58"/>
      <c r="AL972" s="58"/>
      <c r="AM972" s="58"/>
      <c r="AN972" s="58"/>
      <c r="AO972" s="58"/>
      <c r="AP972" s="58"/>
      <c r="AQ972" s="58"/>
    </row>
    <row r="973" spans="1:43" x14ac:dyDescent="0.2">
      <c r="A973" s="2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  <c r="AC973" s="58"/>
      <c r="AD973" s="58"/>
      <c r="AE973" s="58"/>
      <c r="AF973" s="58"/>
      <c r="AG973" s="58"/>
      <c r="AH973" s="58"/>
      <c r="AI973" s="58"/>
      <c r="AJ973" s="58"/>
      <c r="AK973" s="58"/>
      <c r="AL973" s="58"/>
      <c r="AM973" s="58"/>
      <c r="AN973" s="58"/>
      <c r="AO973" s="58"/>
      <c r="AP973" s="58"/>
      <c r="AQ973" s="58"/>
    </row>
    <row r="974" spans="1:43" x14ac:dyDescent="0.2">
      <c r="A974" s="2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  <c r="AC974" s="58"/>
      <c r="AD974" s="58"/>
      <c r="AE974" s="58"/>
      <c r="AF974" s="58"/>
      <c r="AG974" s="58"/>
      <c r="AH974" s="58"/>
      <c r="AI974" s="58"/>
      <c r="AJ974" s="58"/>
      <c r="AK974" s="58"/>
      <c r="AL974" s="58"/>
      <c r="AM974" s="58"/>
      <c r="AN974" s="58"/>
      <c r="AO974" s="58"/>
      <c r="AP974" s="58"/>
      <c r="AQ974" s="58"/>
    </row>
    <row r="975" spans="1:43" x14ac:dyDescent="0.2">
      <c r="A975" s="2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  <c r="AC975" s="58"/>
      <c r="AD975" s="58"/>
      <c r="AE975" s="58"/>
      <c r="AF975" s="58"/>
      <c r="AG975" s="58"/>
      <c r="AH975" s="58"/>
      <c r="AI975" s="58"/>
      <c r="AJ975" s="58"/>
      <c r="AK975" s="58"/>
      <c r="AL975" s="58"/>
      <c r="AM975" s="58"/>
      <c r="AN975" s="58"/>
      <c r="AO975" s="58"/>
      <c r="AP975" s="58"/>
      <c r="AQ975" s="58"/>
    </row>
    <row r="976" spans="1:43" x14ac:dyDescent="0.2">
      <c r="A976" s="2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  <c r="AC976" s="58"/>
      <c r="AD976" s="58"/>
      <c r="AE976" s="58"/>
      <c r="AF976" s="58"/>
      <c r="AG976" s="58"/>
      <c r="AH976" s="58"/>
      <c r="AI976" s="58"/>
      <c r="AJ976" s="58"/>
      <c r="AK976" s="58"/>
      <c r="AL976" s="58"/>
      <c r="AM976" s="58"/>
      <c r="AN976" s="58"/>
      <c r="AO976" s="58"/>
      <c r="AP976" s="58"/>
      <c r="AQ976" s="58"/>
    </row>
    <row r="977" spans="1:43" x14ac:dyDescent="0.2">
      <c r="A977" s="2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  <c r="AC977" s="58"/>
      <c r="AD977" s="58"/>
      <c r="AE977" s="58"/>
      <c r="AF977" s="58"/>
      <c r="AG977" s="58"/>
      <c r="AH977" s="58"/>
      <c r="AI977" s="58"/>
      <c r="AJ977" s="58"/>
      <c r="AK977" s="58"/>
      <c r="AL977" s="58"/>
      <c r="AM977" s="58"/>
      <c r="AN977" s="58"/>
      <c r="AO977" s="58"/>
      <c r="AP977" s="58"/>
      <c r="AQ977" s="58"/>
    </row>
    <row r="978" spans="1:43" x14ac:dyDescent="0.2">
      <c r="A978" s="2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  <c r="AC978" s="58"/>
      <c r="AD978" s="58"/>
      <c r="AE978" s="58"/>
      <c r="AF978" s="58"/>
      <c r="AG978" s="58"/>
      <c r="AH978" s="58"/>
      <c r="AI978" s="58"/>
      <c r="AJ978" s="58"/>
      <c r="AK978" s="58"/>
      <c r="AL978" s="58"/>
      <c r="AM978" s="58"/>
      <c r="AN978" s="58"/>
      <c r="AO978" s="58"/>
      <c r="AP978" s="58"/>
      <c r="AQ978" s="58"/>
    </row>
    <row r="979" spans="1:43" x14ac:dyDescent="0.2">
      <c r="A979" s="2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  <c r="AC979" s="58"/>
      <c r="AD979" s="58"/>
      <c r="AE979" s="58"/>
      <c r="AF979" s="58"/>
      <c r="AG979" s="58"/>
      <c r="AH979" s="58"/>
      <c r="AI979" s="58"/>
      <c r="AJ979" s="58"/>
      <c r="AK979" s="58"/>
      <c r="AL979" s="58"/>
      <c r="AM979" s="58"/>
      <c r="AN979" s="58"/>
      <c r="AO979" s="58"/>
      <c r="AP979" s="58"/>
      <c r="AQ979" s="58"/>
    </row>
    <row r="980" spans="1:43" x14ac:dyDescent="0.2">
      <c r="A980" s="2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  <c r="AC980" s="58"/>
      <c r="AD980" s="58"/>
      <c r="AE980" s="58"/>
      <c r="AF980" s="58"/>
      <c r="AG980" s="58"/>
      <c r="AH980" s="58"/>
      <c r="AI980" s="58"/>
      <c r="AJ980" s="58"/>
      <c r="AK980" s="58"/>
      <c r="AL980" s="58"/>
      <c r="AM980" s="58"/>
      <c r="AN980" s="58"/>
      <c r="AO980" s="58"/>
      <c r="AP980" s="58"/>
      <c r="AQ980" s="58"/>
    </row>
    <row r="981" spans="1:43" x14ac:dyDescent="0.2">
      <c r="A981" s="2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  <c r="AC981" s="58"/>
      <c r="AD981" s="58"/>
      <c r="AE981" s="58"/>
      <c r="AF981" s="58"/>
      <c r="AG981" s="58"/>
      <c r="AH981" s="58"/>
      <c r="AI981" s="58"/>
      <c r="AJ981" s="58"/>
      <c r="AK981" s="58"/>
      <c r="AL981" s="58"/>
      <c r="AM981" s="58"/>
      <c r="AN981" s="58"/>
      <c r="AO981" s="58"/>
      <c r="AP981" s="58"/>
      <c r="AQ981" s="58"/>
    </row>
    <row r="982" spans="1:43" x14ac:dyDescent="0.2">
      <c r="A982" s="2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  <c r="AC982" s="58"/>
      <c r="AD982" s="58"/>
      <c r="AE982" s="58"/>
      <c r="AF982" s="58"/>
      <c r="AG982" s="58"/>
      <c r="AH982" s="58"/>
      <c r="AI982" s="58"/>
      <c r="AJ982" s="58"/>
      <c r="AK982" s="58"/>
      <c r="AL982" s="58"/>
      <c r="AM982" s="58"/>
      <c r="AN982" s="58"/>
      <c r="AO982" s="58"/>
      <c r="AP982" s="58"/>
      <c r="AQ982" s="58"/>
    </row>
    <row r="983" spans="1:43" x14ac:dyDescent="0.2">
      <c r="A983" s="2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  <c r="AC983" s="58"/>
      <c r="AD983" s="58"/>
      <c r="AE983" s="58"/>
      <c r="AF983" s="58"/>
      <c r="AG983" s="58"/>
      <c r="AH983" s="58"/>
      <c r="AI983" s="58"/>
      <c r="AJ983" s="58"/>
      <c r="AK983" s="58"/>
      <c r="AL983" s="58"/>
      <c r="AM983" s="58"/>
      <c r="AN983" s="58"/>
      <c r="AO983" s="58"/>
      <c r="AP983" s="58"/>
      <c r="AQ983" s="58"/>
    </row>
    <row r="984" spans="1:43" x14ac:dyDescent="0.2">
      <c r="A984" s="2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  <c r="AC984" s="58"/>
      <c r="AD984" s="58"/>
      <c r="AE984" s="58"/>
      <c r="AF984" s="58"/>
      <c r="AG984" s="58"/>
      <c r="AH984" s="58"/>
      <c r="AI984" s="58"/>
      <c r="AJ984" s="58"/>
      <c r="AK984" s="58"/>
      <c r="AL984" s="58"/>
      <c r="AM984" s="58"/>
      <c r="AN984" s="58"/>
      <c r="AO984" s="58"/>
      <c r="AP984" s="58"/>
      <c r="AQ984" s="58"/>
    </row>
    <row r="985" spans="1:43" x14ac:dyDescent="0.2">
      <c r="A985" s="2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  <c r="AC985" s="58"/>
      <c r="AD985" s="58"/>
      <c r="AE985" s="58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</row>
    <row r="986" spans="1:43" x14ac:dyDescent="0.2">
      <c r="A986" s="2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  <c r="AC986" s="58"/>
      <c r="AD986" s="58"/>
      <c r="AE986" s="58"/>
      <c r="AF986" s="58"/>
      <c r="AG986" s="58"/>
      <c r="AH986" s="58"/>
      <c r="AI986" s="58"/>
      <c r="AJ986" s="58"/>
      <c r="AK986" s="58"/>
      <c r="AL986" s="58"/>
      <c r="AM986" s="58"/>
      <c r="AN986" s="58"/>
      <c r="AO986" s="58"/>
      <c r="AP986" s="58"/>
      <c r="AQ986" s="58"/>
    </row>
    <row r="987" spans="1:43" x14ac:dyDescent="0.2">
      <c r="A987" s="2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  <c r="AC987" s="58"/>
      <c r="AD987" s="58"/>
      <c r="AE987" s="58"/>
      <c r="AF987" s="58"/>
      <c r="AG987" s="58"/>
      <c r="AH987" s="58"/>
      <c r="AI987" s="58"/>
      <c r="AJ987" s="58"/>
      <c r="AK987" s="58"/>
      <c r="AL987" s="58"/>
      <c r="AM987" s="58"/>
      <c r="AN987" s="58"/>
      <c r="AO987" s="58"/>
      <c r="AP987" s="58"/>
      <c r="AQ987" s="58"/>
    </row>
  </sheetData>
  <mergeCells count="12">
    <mergeCell ref="AJ307:AK307"/>
    <mergeCell ref="AM307:AN307"/>
    <mergeCell ref="X602:Y602"/>
    <mergeCell ref="AA602:AB602"/>
    <mergeCell ref="X608:Y608"/>
    <mergeCell ref="AA608:AB608"/>
    <mergeCell ref="AM301:AN301"/>
    <mergeCell ref="AG1:AH1"/>
    <mergeCell ref="AJ1:AK1"/>
    <mergeCell ref="AG7:AH7"/>
    <mergeCell ref="AJ7:AK7"/>
    <mergeCell ref="AJ301:AK30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F90D-0722-4BE0-89F1-6311115291E4}">
  <dimension ref="A1:IW13981"/>
  <sheetViews>
    <sheetView topLeftCell="V282" workbookViewId="0">
      <selection activeCell="I291" sqref="I291"/>
    </sheetView>
  </sheetViews>
  <sheetFormatPr defaultRowHeight="12.75" x14ac:dyDescent="0.2"/>
  <cols>
    <col min="1" max="1" width="9.140625" style="23"/>
    <col min="4" max="4" width="9.140625" style="19"/>
    <col min="6" max="7" width="9.140625" style="19"/>
    <col min="13" max="15" width="9.140625" style="19"/>
    <col min="17" max="23" width="9.140625" style="19"/>
    <col min="24" max="24" width="9.140625" style="20"/>
  </cols>
  <sheetData>
    <row r="1" spans="1:257" s="22" customFormat="1" x14ac:dyDescent="0.2">
      <c r="A1" s="24"/>
      <c r="B1" s="25" t="s">
        <v>758</v>
      </c>
      <c r="C1" s="25" t="s">
        <v>757</v>
      </c>
      <c r="D1" s="26" t="s">
        <v>759</v>
      </c>
      <c r="E1" s="25" t="s">
        <v>760</v>
      </c>
      <c r="F1" s="26" t="s">
        <v>761</v>
      </c>
      <c r="G1" s="26" t="s">
        <v>762</v>
      </c>
      <c r="H1" s="25" t="s">
        <v>763</v>
      </c>
      <c r="I1" s="25" t="s">
        <v>764</v>
      </c>
      <c r="J1" s="25" t="s">
        <v>765</v>
      </c>
      <c r="K1" s="25" t="s">
        <v>766</v>
      </c>
      <c r="L1" s="25" t="s">
        <v>767</v>
      </c>
      <c r="M1" s="26" t="s">
        <v>768</v>
      </c>
      <c r="N1" s="26" t="s">
        <v>769</v>
      </c>
      <c r="O1" s="26" t="s">
        <v>770</v>
      </c>
      <c r="P1" s="25" t="s">
        <v>771</v>
      </c>
      <c r="Q1" s="26" t="s">
        <v>772</v>
      </c>
      <c r="R1" s="26" t="s">
        <v>773</v>
      </c>
      <c r="S1" s="26" t="s">
        <v>774</v>
      </c>
      <c r="T1" s="26" t="s">
        <v>775</v>
      </c>
      <c r="U1" s="26" t="s">
        <v>776</v>
      </c>
      <c r="V1" s="26" t="s">
        <v>777</v>
      </c>
      <c r="W1" s="26" t="s">
        <v>778</v>
      </c>
      <c r="X1" s="27" t="s">
        <v>779</v>
      </c>
      <c r="Y1" s="34" t="s">
        <v>1087</v>
      </c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x14ac:dyDescent="0.2">
      <c r="A2" s="25" t="s">
        <v>780</v>
      </c>
      <c r="B2" s="28">
        <v>3</v>
      </c>
      <c r="C2" s="28">
        <v>2</v>
      </c>
      <c r="D2" s="29">
        <v>2</v>
      </c>
      <c r="E2" s="28">
        <v>3</v>
      </c>
      <c r="F2" s="29">
        <v>2</v>
      </c>
      <c r="G2" s="29">
        <v>2</v>
      </c>
      <c r="H2" s="28">
        <v>2</v>
      </c>
      <c r="I2" s="28">
        <v>3</v>
      </c>
      <c r="J2" s="28">
        <v>2</v>
      </c>
      <c r="K2" s="28">
        <v>3</v>
      </c>
      <c r="L2" s="28">
        <v>3</v>
      </c>
      <c r="M2" s="29">
        <v>2</v>
      </c>
      <c r="N2" s="29">
        <v>4</v>
      </c>
      <c r="O2" s="29">
        <v>3</v>
      </c>
      <c r="P2" s="28">
        <v>2</v>
      </c>
      <c r="Q2" s="29">
        <v>3</v>
      </c>
      <c r="R2" s="29">
        <v>3</v>
      </c>
      <c r="S2" s="29">
        <v>3</v>
      </c>
      <c r="T2" s="29">
        <v>1</v>
      </c>
      <c r="U2" s="29">
        <v>3</v>
      </c>
      <c r="V2" s="29">
        <v>2</v>
      </c>
      <c r="W2" s="29">
        <v>3</v>
      </c>
      <c r="X2" s="30">
        <v>4</v>
      </c>
      <c r="Y2" s="35">
        <v>60</v>
      </c>
    </row>
    <row r="3" spans="1:257" x14ac:dyDescent="0.2">
      <c r="A3" s="25" t="s">
        <v>781</v>
      </c>
      <c r="B3" s="28">
        <v>4</v>
      </c>
      <c r="C3" s="28">
        <v>4</v>
      </c>
      <c r="D3" s="29">
        <v>2</v>
      </c>
      <c r="E3" s="28">
        <v>4</v>
      </c>
      <c r="F3" s="29">
        <v>4</v>
      </c>
      <c r="G3" s="29">
        <v>4</v>
      </c>
      <c r="H3" s="28">
        <v>4</v>
      </c>
      <c r="I3" s="28">
        <v>2</v>
      </c>
      <c r="J3" s="28">
        <v>4</v>
      </c>
      <c r="K3" s="28">
        <v>4</v>
      </c>
      <c r="L3" s="28">
        <v>4</v>
      </c>
      <c r="M3" s="29">
        <v>4</v>
      </c>
      <c r="N3" s="29">
        <v>2</v>
      </c>
      <c r="O3" s="29">
        <v>2</v>
      </c>
      <c r="P3" s="28">
        <v>4</v>
      </c>
      <c r="Q3" s="29">
        <v>4</v>
      </c>
      <c r="R3" s="29">
        <v>3</v>
      </c>
      <c r="S3" s="29">
        <v>3</v>
      </c>
      <c r="T3" s="29">
        <v>3</v>
      </c>
      <c r="U3" s="29">
        <v>4</v>
      </c>
      <c r="V3" s="29">
        <v>3</v>
      </c>
      <c r="W3" s="29">
        <v>3</v>
      </c>
      <c r="X3" s="30">
        <v>4</v>
      </c>
      <c r="Y3" s="35">
        <v>79</v>
      </c>
    </row>
    <row r="4" spans="1:257" x14ac:dyDescent="0.2">
      <c r="A4" s="25" t="s">
        <v>782</v>
      </c>
      <c r="B4" s="28">
        <v>4</v>
      </c>
      <c r="C4" s="28">
        <v>3</v>
      </c>
      <c r="D4" s="29">
        <v>3</v>
      </c>
      <c r="E4" s="28">
        <v>3</v>
      </c>
      <c r="F4" s="29">
        <v>3</v>
      </c>
      <c r="G4" s="29">
        <v>3</v>
      </c>
      <c r="H4" s="28">
        <v>4</v>
      </c>
      <c r="I4" s="28">
        <v>3</v>
      </c>
      <c r="J4" s="28">
        <v>3</v>
      </c>
      <c r="K4" s="28">
        <v>3</v>
      </c>
      <c r="L4" s="28">
        <v>3</v>
      </c>
      <c r="M4" s="29">
        <v>3</v>
      </c>
      <c r="N4" s="29">
        <v>2</v>
      </c>
      <c r="O4" s="29">
        <v>3</v>
      </c>
      <c r="P4" s="28">
        <v>3</v>
      </c>
      <c r="Q4" s="29">
        <v>3</v>
      </c>
      <c r="R4" s="29">
        <v>3</v>
      </c>
      <c r="S4" s="29">
        <v>3</v>
      </c>
      <c r="T4" s="29">
        <v>4</v>
      </c>
      <c r="U4" s="29">
        <v>2</v>
      </c>
      <c r="V4" s="29">
        <v>3</v>
      </c>
      <c r="W4" s="29">
        <v>3</v>
      </c>
      <c r="X4" s="30">
        <v>3</v>
      </c>
      <c r="Y4" s="35">
        <v>70</v>
      </c>
    </row>
    <row r="5" spans="1:257" x14ac:dyDescent="0.2">
      <c r="A5" s="25" t="s">
        <v>783</v>
      </c>
      <c r="B5" s="28">
        <v>4</v>
      </c>
      <c r="C5" s="28">
        <v>4</v>
      </c>
      <c r="D5" s="29">
        <v>2</v>
      </c>
      <c r="E5" s="28">
        <v>3</v>
      </c>
      <c r="F5" s="29">
        <v>4</v>
      </c>
      <c r="G5" s="29">
        <v>4</v>
      </c>
      <c r="H5" s="28">
        <v>4</v>
      </c>
      <c r="I5" s="28">
        <v>3</v>
      </c>
      <c r="J5" s="28">
        <v>4</v>
      </c>
      <c r="K5" s="28">
        <v>4</v>
      </c>
      <c r="L5" s="28">
        <v>4</v>
      </c>
      <c r="M5" s="29">
        <v>3</v>
      </c>
      <c r="N5" s="29">
        <v>2</v>
      </c>
      <c r="O5" s="29">
        <v>3</v>
      </c>
      <c r="P5" s="28">
        <v>4</v>
      </c>
      <c r="Q5" s="29">
        <v>3</v>
      </c>
      <c r="R5" s="29">
        <v>3</v>
      </c>
      <c r="S5" s="29">
        <v>3</v>
      </c>
      <c r="T5" s="29">
        <v>3</v>
      </c>
      <c r="U5" s="29">
        <v>3</v>
      </c>
      <c r="V5" s="29">
        <v>3</v>
      </c>
      <c r="W5" s="29">
        <v>3</v>
      </c>
      <c r="X5" s="30">
        <v>2</v>
      </c>
      <c r="Y5" s="35">
        <v>75</v>
      </c>
    </row>
    <row r="6" spans="1:257" x14ac:dyDescent="0.2">
      <c r="A6" s="25" t="s">
        <v>784</v>
      </c>
      <c r="B6" s="28">
        <v>4</v>
      </c>
      <c r="C6" s="28">
        <v>3</v>
      </c>
      <c r="D6" s="29">
        <v>2</v>
      </c>
      <c r="E6" s="28">
        <v>4</v>
      </c>
      <c r="F6" s="29">
        <v>3</v>
      </c>
      <c r="G6" s="29">
        <v>3</v>
      </c>
      <c r="H6" s="28">
        <v>3</v>
      </c>
      <c r="I6" s="28">
        <v>3</v>
      </c>
      <c r="J6" s="28">
        <v>3</v>
      </c>
      <c r="K6" s="28">
        <v>3</v>
      </c>
      <c r="L6" s="28">
        <v>4</v>
      </c>
      <c r="M6" s="29">
        <v>3</v>
      </c>
      <c r="N6" s="29">
        <v>2</v>
      </c>
      <c r="O6" s="29">
        <v>3</v>
      </c>
      <c r="P6" s="28">
        <v>3</v>
      </c>
      <c r="Q6" s="29">
        <v>3</v>
      </c>
      <c r="R6" s="29">
        <v>3</v>
      </c>
      <c r="S6" s="29">
        <v>3</v>
      </c>
      <c r="T6" s="29">
        <v>3</v>
      </c>
      <c r="U6" s="29">
        <v>3</v>
      </c>
      <c r="V6" s="29">
        <v>3</v>
      </c>
      <c r="W6" s="29">
        <v>3</v>
      </c>
      <c r="X6" s="30">
        <v>4</v>
      </c>
      <c r="Y6" s="35">
        <v>71</v>
      </c>
    </row>
    <row r="7" spans="1:257" x14ac:dyDescent="0.2">
      <c r="A7" s="25" t="s">
        <v>785</v>
      </c>
      <c r="B7" s="28">
        <v>4</v>
      </c>
      <c r="C7" s="28">
        <v>3</v>
      </c>
      <c r="D7" s="29">
        <v>2</v>
      </c>
      <c r="E7" s="28">
        <v>3</v>
      </c>
      <c r="F7" s="29">
        <v>4</v>
      </c>
      <c r="G7" s="29">
        <v>4</v>
      </c>
      <c r="H7" s="28">
        <v>4</v>
      </c>
      <c r="I7" s="28">
        <v>1</v>
      </c>
      <c r="J7" s="28">
        <v>4</v>
      </c>
      <c r="K7" s="28">
        <v>3</v>
      </c>
      <c r="L7" s="28">
        <v>4</v>
      </c>
      <c r="M7" s="29">
        <v>3</v>
      </c>
      <c r="N7" s="29">
        <v>2</v>
      </c>
      <c r="O7" s="29">
        <v>3</v>
      </c>
      <c r="P7" s="28">
        <v>3</v>
      </c>
      <c r="Q7" s="29">
        <v>3</v>
      </c>
      <c r="R7" s="29">
        <v>3</v>
      </c>
      <c r="S7" s="29">
        <v>2</v>
      </c>
      <c r="T7" s="29">
        <v>4</v>
      </c>
      <c r="U7" s="29">
        <v>4</v>
      </c>
      <c r="V7" s="29">
        <v>2</v>
      </c>
      <c r="W7" s="29">
        <v>4</v>
      </c>
      <c r="X7" s="30">
        <v>4</v>
      </c>
      <c r="Y7" s="35">
        <v>73</v>
      </c>
    </row>
    <row r="8" spans="1:257" x14ac:dyDescent="0.2">
      <c r="A8" s="25" t="s">
        <v>786</v>
      </c>
      <c r="B8" s="28">
        <v>4</v>
      </c>
      <c r="C8" s="28">
        <v>3</v>
      </c>
      <c r="D8" s="29">
        <v>2</v>
      </c>
      <c r="E8" s="28">
        <v>4</v>
      </c>
      <c r="F8" s="29">
        <v>3</v>
      </c>
      <c r="G8" s="29">
        <v>3</v>
      </c>
      <c r="H8" s="28">
        <v>4</v>
      </c>
      <c r="I8" s="28">
        <v>3</v>
      </c>
      <c r="J8" s="28">
        <v>3</v>
      </c>
      <c r="K8" s="28">
        <v>2</v>
      </c>
      <c r="L8" s="28">
        <v>4</v>
      </c>
      <c r="M8" s="29">
        <v>3</v>
      </c>
      <c r="N8" s="29">
        <v>3</v>
      </c>
      <c r="O8" s="29">
        <v>3</v>
      </c>
      <c r="P8" s="28">
        <v>4</v>
      </c>
      <c r="Q8" s="29">
        <v>4</v>
      </c>
      <c r="R8" s="29">
        <v>4</v>
      </c>
      <c r="S8" s="29">
        <v>4</v>
      </c>
      <c r="T8" s="29">
        <v>4</v>
      </c>
      <c r="U8" s="29">
        <v>4</v>
      </c>
      <c r="V8" s="29">
        <v>4</v>
      </c>
      <c r="W8" s="29">
        <v>3</v>
      </c>
      <c r="X8" s="30">
        <v>3</v>
      </c>
      <c r="Y8" s="35">
        <v>78</v>
      </c>
    </row>
    <row r="9" spans="1:257" x14ac:dyDescent="0.2">
      <c r="A9" s="25" t="s">
        <v>787</v>
      </c>
      <c r="B9" s="28">
        <v>4</v>
      </c>
      <c r="C9" s="28">
        <v>3</v>
      </c>
      <c r="D9" s="29">
        <v>3</v>
      </c>
      <c r="E9" s="28">
        <v>3</v>
      </c>
      <c r="F9" s="29">
        <v>3</v>
      </c>
      <c r="G9" s="29">
        <v>3</v>
      </c>
      <c r="H9" s="28">
        <v>3</v>
      </c>
      <c r="I9" s="28">
        <v>3</v>
      </c>
      <c r="J9" s="28">
        <v>3</v>
      </c>
      <c r="K9" s="28">
        <v>2</v>
      </c>
      <c r="L9" s="28">
        <v>4</v>
      </c>
      <c r="M9" s="29">
        <v>2</v>
      </c>
      <c r="N9" s="29">
        <v>1</v>
      </c>
      <c r="O9" s="29">
        <v>4</v>
      </c>
      <c r="P9" s="28">
        <v>3</v>
      </c>
      <c r="Q9" s="29">
        <v>4</v>
      </c>
      <c r="R9" s="29">
        <v>3</v>
      </c>
      <c r="S9" s="29">
        <v>3</v>
      </c>
      <c r="T9" s="29">
        <v>4</v>
      </c>
      <c r="U9" s="29">
        <v>2</v>
      </c>
      <c r="V9" s="29">
        <v>3</v>
      </c>
      <c r="W9" s="29">
        <v>3</v>
      </c>
      <c r="X9" s="30">
        <v>4</v>
      </c>
      <c r="Y9" s="35">
        <v>70</v>
      </c>
    </row>
    <row r="10" spans="1:257" x14ac:dyDescent="0.2">
      <c r="A10" s="25" t="s">
        <v>788</v>
      </c>
      <c r="B10" s="28">
        <v>4</v>
      </c>
      <c r="C10" s="28">
        <v>3</v>
      </c>
      <c r="D10" s="29">
        <v>3</v>
      </c>
      <c r="E10" s="28">
        <v>3</v>
      </c>
      <c r="F10" s="29">
        <v>2</v>
      </c>
      <c r="G10" s="29">
        <v>3</v>
      </c>
      <c r="H10" s="28">
        <v>3</v>
      </c>
      <c r="I10" s="28">
        <v>3</v>
      </c>
      <c r="J10" s="28">
        <v>3</v>
      </c>
      <c r="K10" s="28">
        <v>3</v>
      </c>
      <c r="L10" s="28">
        <v>3</v>
      </c>
      <c r="M10" s="29">
        <v>3</v>
      </c>
      <c r="N10" s="29">
        <v>1</v>
      </c>
      <c r="O10" s="29">
        <v>4</v>
      </c>
      <c r="P10" s="28">
        <v>3</v>
      </c>
      <c r="Q10" s="29">
        <v>3</v>
      </c>
      <c r="R10" s="29">
        <v>4</v>
      </c>
      <c r="S10" s="29">
        <v>4</v>
      </c>
      <c r="T10" s="29">
        <v>2</v>
      </c>
      <c r="U10" s="29">
        <v>3</v>
      </c>
      <c r="V10" s="29">
        <v>2</v>
      </c>
      <c r="W10" s="29">
        <v>3</v>
      </c>
      <c r="X10" s="30">
        <v>4</v>
      </c>
      <c r="Y10" s="35">
        <v>69</v>
      </c>
    </row>
    <row r="11" spans="1:257" x14ac:dyDescent="0.2">
      <c r="A11" s="25" t="s">
        <v>789</v>
      </c>
      <c r="B11" s="28">
        <v>4</v>
      </c>
      <c r="C11" s="28">
        <v>3</v>
      </c>
      <c r="D11" s="29">
        <v>3</v>
      </c>
      <c r="E11" s="28">
        <v>1</v>
      </c>
      <c r="F11" s="29">
        <v>2</v>
      </c>
      <c r="G11" s="29">
        <v>2</v>
      </c>
      <c r="H11" s="28">
        <v>3</v>
      </c>
      <c r="I11" s="28">
        <v>3</v>
      </c>
      <c r="J11" s="28">
        <v>2</v>
      </c>
      <c r="K11" s="28">
        <v>4</v>
      </c>
      <c r="L11" s="28">
        <v>3</v>
      </c>
      <c r="M11" s="29">
        <v>2</v>
      </c>
      <c r="N11" s="29">
        <v>2</v>
      </c>
      <c r="O11" s="29">
        <v>2</v>
      </c>
      <c r="P11" s="28">
        <v>2</v>
      </c>
      <c r="Q11" s="29">
        <v>1</v>
      </c>
      <c r="R11" s="29">
        <v>1</v>
      </c>
      <c r="S11" s="29">
        <v>1</v>
      </c>
      <c r="T11" s="29">
        <v>1</v>
      </c>
      <c r="U11" s="29">
        <v>2</v>
      </c>
      <c r="V11" s="29">
        <v>1</v>
      </c>
      <c r="W11" s="29">
        <v>2</v>
      </c>
      <c r="X11" s="30">
        <v>4</v>
      </c>
      <c r="Y11" s="35">
        <v>51</v>
      </c>
    </row>
    <row r="12" spans="1:257" x14ac:dyDescent="0.2">
      <c r="A12" s="25" t="s">
        <v>790</v>
      </c>
      <c r="B12" s="28">
        <v>4</v>
      </c>
      <c r="C12" s="28">
        <v>4</v>
      </c>
      <c r="D12" s="29">
        <v>2</v>
      </c>
      <c r="E12" s="28">
        <v>3</v>
      </c>
      <c r="F12" s="29">
        <v>2</v>
      </c>
      <c r="G12" s="29">
        <v>3</v>
      </c>
      <c r="H12" s="28">
        <v>3</v>
      </c>
      <c r="I12" s="28">
        <v>4</v>
      </c>
      <c r="J12" s="28">
        <v>3</v>
      </c>
      <c r="K12" s="28">
        <v>3</v>
      </c>
      <c r="L12" s="28">
        <v>4</v>
      </c>
      <c r="M12" s="29">
        <v>2</v>
      </c>
      <c r="N12" s="29">
        <v>1</v>
      </c>
      <c r="O12" s="29">
        <v>3</v>
      </c>
      <c r="P12" s="28">
        <v>3</v>
      </c>
      <c r="Q12" s="29">
        <v>2</v>
      </c>
      <c r="R12" s="29">
        <v>3</v>
      </c>
      <c r="S12" s="29">
        <v>3</v>
      </c>
      <c r="T12" s="29">
        <v>3</v>
      </c>
      <c r="U12" s="29">
        <v>2</v>
      </c>
      <c r="V12" s="29">
        <v>2</v>
      </c>
      <c r="W12" s="29">
        <v>3</v>
      </c>
      <c r="X12" s="30">
        <v>3</v>
      </c>
      <c r="Y12" s="35">
        <v>65</v>
      </c>
    </row>
    <row r="13" spans="1:257" x14ac:dyDescent="0.2">
      <c r="A13" s="25" t="s">
        <v>791</v>
      </c>
      <c r="B13" s="28">
        <v>4</v>
      </c>
      <c r="C13" s="28">
        <v>3</v>
      </c>
      <c r="D13" s="29">
        <v>2</v>
      </c>
      <c r="E13" s="28">
        <v>2</v>
      </c>
      <c r="F13" s="29">
        <v>3</v>
      </c>
      <c r="G13" s="29">
        <v>2</v>
      </c>
      <c r="H13" s="28">
        <v>3</v>
      </c>
      <c r="I13" s="28">
        <v>3</v>
      </c>
      <c r="J13" s="28">
        <v>3</v>
      </c>
      <c r="K13" s="28">
        <v>4</v>
      </c>
      <c r="L13" s="28">
        <v>4</v>
      </c>
      <c r="M13" s="29">
        <v>3</v>
      </c>
      <c r="N13" s="29">
        <v>2</v>
      </c>
      <c r="O13" s="29">
        <v>4</v>
      </c>
      <c r="P13" s="28">
        <v>3</v>
      </c>
      <c r="Q13" s="29">
        <v>3</v>
      </c>
      <c r="R13" s="29">
        <v>3</v>
      </c>
      <c r="S13" s="29">
        <v>3</v>
      </c>
      <c r="T13" s="29">
        <v>3</v>
      </c>
      <c r="U13" s="29">
        <v>3</v>
      </c>
      <c r="V13" s="29">
        <v>2</v>
      </c>
      <c r="W13" s="29">
        <v>3</v>
      </c>
      <c r="X13" s="30">
        <v>3</v>
      </c>
      <c r="Y13" s="35">
        <v>68</v>
      </c>
    </row>
    <row r="14" spans="1:257" x14ac:dyDescent="0.2">
      <c r="A14" s="25" t="s">
        <v>792</v>
      </c>
      <c r="B14" s="28">
        <v>4</v>
      </c>
      <c r="C14" s="28">
        <v>3</v>
      </c>
      <c r="D14" s="29">
        <v>2</v>
      </c>
      <c r="E14" s="28">
        <v>3</v>
      </c>
      <c r="F14" s="29">
        <v>3</v>
      </c>
      <c r="G14" s="29">
        <v>3</v>
      </c>
      <c r="H14" s="28">
        <v>4</v>
      </c>
      <c r="I14" s="28">
        <v>3</v>
      </c>
      <c r="J14" s="28">
        <v>3</v>
      </c>
      <c r="K14" s="28">
        <v>2</v>
      </c>
      <c r="L14" s="28">
        <v>3</v>
      </c>
      <c r="M14" s="29">
        <v>3</v>
      </c>
      <c r="N14" s="29">
        <v>2</v>
      </c>
      <c r="O14" s="29">
        <v>3</v>
      </c>
      <c r="P14" s="28">
        <v>3</v>
      </c>
      <c r="Q14" s="29">
        <v>3</v>
      </c>
      <c r="R14" s="29">
        <v>3</v>
      </c>
      <c r="S14" s="29">
        <v>3</v>
      </c>
      <c r="T14" s="29">
        <v>3</v>
      </c>
      <c r="U14" s="29">
        <v>2</v>
      </c>
      <c r="V14" s="29">
        <v>3</v>
      </c>
      <c r="W14" s="29">
        <v>3</v>
      </c>
      <c r="X14" s="30">
        <v>4</v>
      </c>
      <c r="Y14" s="35">
        <v>68</v>
      </c>
    </row>
    <row r="15" spans="1:257" x14ac:dyDescent="0.2">
      <c r="A15" s="25" t="s">
        <v>793</v>
      </c>
      <c r="B15" s="28">
        <v>4</v>
      </c>
      <c r="C15" s="28">
        <v>4</v>
      </c>
      <c r="D15" s="29">
        <v>2</v>
      </c>
      <c r="E15" s="28">
        <v>4</v>
      </c>
      <c r="F15" s="29">
        <v>4</v>
      </c>
      <c r="G15" s="29">
        <v>4</v>
      </c>
      <c r="H15" s="28">
        <v>4</v>
      </c>
      <c r="I15" s="28">
        <v>3</v>
      </c>
      <c r="J15" s="28">
        <v>4</v>
      </c>
      <c r="K15" s="28">
        <v>3</v>
      </c>
      <c r="L15" s="28">
        <v>4</v>
      </c>
      <c r="M15" s="29">
        <v>4</v>
      </c>
      <c r="N15" s="29">
        <v>2</v>
      </c>
      <c r="O15" s="29">
        <v>4</v>
      </c>
      <c r="P15" s="28">
        <v>4</v>
      </c>
      <c r="Q15" s="29">
        <v>3</v>
      </c>
      <c r="R15" s="29">
        <v>4</v>
      </c>
      <c r="S15" s="29">
        <v>3</v>
      </c>
      <c r="T15" s="29">
        <v>3</v>
      </c>
      <c r="U15" s="29">
        <v>3</v>
      </c>
      <c r="V15" s="29">
        <v>4</v>
      </c>
      <c r="W15" s="29">
        <v>2</v>
      </c>
      <c r="X15" s="30">
        <v>3</v>
      </c>
      <c r="Y15" s="35">
        <v>79</v>
      </c>
    </row>
    <row r="16" spans="1:257" x14ac:dyDescent="0.2">
      <c r="A16" s="25" t="s">
        <v>794</v>
      </c>
      <c r="B16" s="28">
        <v>3</v>
      </c>
      <c r="C16" s="28">
        <v>3</v>
      </c>
      <c r="D16" s="29">
        <v>3</v>
      </c>
      <c r="E16" s="28">
        <v>3</v>
      </c>
      <c r="F16" s="29">
        <v>1</v>
      </c>
      <c r="G16" s="29">
        <v>3</v>
      </c>
      <c r="H16" s="28">
        <v>2</v>
      </c>
      <c r="I16" s="28">
        <v>3</v>
      </c>
      <c r="J16" s="28">
        <v>2</v>
      </c>
      <c r="K16" s="28">
        <v>2</v>
      </c>
      <c r="L16" s="28">
        <v>3</v>
      </c>
      <c r="M16" s="29">
        <v>2</v>
      </c>
      <c r="N16" s="29">
        <v>1</v>
      </c>
      <c r="O16" s="29">
        <v>3</v>
      </c>
      <c r="P16" s="28">
        <v>2</v>
      </c>
      <c r="Q16" s="29">
        <v>1</v>
      </c>
      <c r="R16" s="29">
        <v>3</v>
      </c>
      <c r="S16" s="29">
        <v>3</v>
      </c>
      <c r="T16" s="29">
        <v>1</v>
      </c>
      <c r="U16" s="29">
        <v>2</v>
      </c>
      <c r="V16" s="29">
        <v>3</v>
      </c>
      <c r="W16" s="29">
        <v>3</v>
      </c>
      <c r="X16" s="30">
        <v>4</v>
      </c>
      <c r="Y16" s="35">
        <v>56</v>
      </c>
    </row>
    <row r="17" spans="1:25" x14ac:dyDescent="0.2">
      <c r="A17" s="25" t="s">
        <v>795</v>
      </c>
      <c r="B17" s="28">
        <v>4</v>
      </c>
      <c r="C17" s="28">
        <v>3</v>
      </c>
      <c r="D17" s="29">
        <v>2</v>
      </c>
      <c r="E17" s="28">
        <v>2</v>
      </c>
      <c r="F17" s="29">
        <v>2</v>
      </c>
      <c r="G17" s="29">
        <v>2</v>
      </c>
      <c r="H17" s="28">
        <v>4</v>
      </c>
      <c r="I17" s="28">
        <v>4</v>
      </c>
      <c r="J17" s="28">
        <v>3</v>
      </c>
      <c r="K17" s="28">
        <v>4</v>
      </c>
      <c r="L17" s="28">
        <v>3</v>
      </c>
      <c r="M17" s="29">
        <v>2</v>
      </c>
      <c r="N17" s="29">
        <v>3</v>
      </c>
      <c r="O17" s="29">
        <v>3</v>
      </c>
      <c r="P17" s="28">
        <v>3</v>
      </c>
      <c r="Q17" s="29">
        <v>2</v>
      </c>
      <c r="R17" s="29">
        <v>2</v>
      </c>
      <c r="S17" s="29">
        <v>1</v>
      </c>
      <c r="T17" s="29">
        <v>2</v>
      </c>
      <c r="U17" s="29">
        <v>3</v>
      </c>
      <c r="V17" s="29">
        <v>2</v>
      </c>
      <c r="W17" s="29">
        <v>2</v>
      </c>
      <c r="X17" s="30">
        <v>4</v>
      </c>
      <c r="Y17" s="35">
        <v>62</v>
      </c>
    </row>
    <row r="18" spans="1:25" x14ac:dyDescent="0.2">
      <c r="A18" s="25" t="s">
        <v>796</v>
      </c>
      <c r="B18" s="28">
        <v>3</v>
      </c>
      <c r="C18" s="28">
        <v>3</v>
      </c>
      <c r="D18" s="29">
        <v>2</v>
      </c>
      <c r="E18" s="28">
        <v>2</v>
      </c>
      <c r="F18" s="29">
        <v>1</v>
      </c>
      <c r="G18" s="29">
        <v>1</v>
      </c>
      <c r="H18" s="28">
        <v>3</v>
      </c>
      <c r="I18" s="28">
        <v>2</v>
      </c>
      <c r="J18" s="28">
        <v>3</v>
      </c>
      <c r="K18" s="28">
        <v>4</v>
      </c>
      <c r="L18" s="28">
        <v>2</v>
      </c>
      <c r="M18" s="29">
        <v>1</v>
      </c>
      <c r="N18" s="29">
        <v>3</v>
      </c>
      <c r="O18" s="29">
        <v>3</v>
      </c>
      <c r="P18" s="28">
        <v>3</v>
      </c>
      <c r="Q18" s="29">
        <v>1</v>
      </c>
      <c r="R18" s="29">
        <v>1</v>
      </c>
      <c r="S18" s="29">
        <v>1</v>
      </c>
      <c r="T18" s="29">
        <v>1</v>
      </c>
      <c r="U18" s="29">
        <v>3</v>
      </c>
      <c r="V18" s="29">
        <v>1</v>
      </c>
      <c r="W18" s="29">
        <v>2</v>
      </c>
      <c r="X18" s="30">
        <v>4</v>
      </c>
      <c r="Y18" s="35">
        <v>50</v>
      </c>
    </row>
    <row r="19" spans="1:25" x14ac:dyDescent="0.2">
      <c r="A19" s="25" t="s">
        <v>797</v>
      </c>
      <c r="B19" s="28">
        <v>4</v>
      </c>
      <c r="C19" s="28">
        <v>4</v>
      </c>
      <c r="D19" s="29">
        <v>3</v>
      </c>
      <c r="E19" s="28">
        <v>4</v>
      </c>
      <c r="F19" s="29">
        <v>3</v>
      </c>
      <c r="G19" s="29">
        <v>3</v>
      </c>
      <c r="H19" s="28">
        <v>3</v>
      </c>
      <c r="I19" s="28">
        <v>3</v>
      </c>
      <c r="J19" s="28">
        <v>3</v>
      </c>
      <c r="K19" s="28">
        <v>3</v>
      </c>
      <c r="L19" s="28">
        <v>4</v>
      </c>
      <c r="M19" s="29">
        <v>3</v>
      </c>
      <c r="N19" s="29">
        <v>1</v>
      </c>
      <c r="O19" s="29">
        <v>3</v>
      </c>
      <c r="P19" s="28">
        <v>3</v>
      </c>
      <c r="Q19" s="29">
        <v>3</v>
      </c>
      <c r="R19" s="29">
        <v>3</v>
      </c>
      <c r="S19" s="29">
        <v>3</v>
      </c>
      <c r="T19" s="29">
        <v>3</v>
      </c>
      <c r="U19" s="29">
        <v>3</v>
      </c>
      <c r="V19" s="29">
        <v>3</v>
      </c>
      <c r="W19" s="29">
        <v>3</v>
      </c>
      <c r="X19" s="30">
        <v>3</v>
      </c>
      <c r="Y19" s="35">
        <v>71</v>
      </c>
    </row>
    <row r="20" spans="1:25" x14ac:dyDescent="0.2">
      <c r="A20" s="25" t="s">
        <v>798</v>
      </c>
      <c r="B20" s="28">
        <v>4</v>
      </c>
      <c r="C20" s="28">
        <v>4</v>
      </c>
      <c r="D20" s="29">
        <v>2</v>
      </c>
      <c r="E20" s="28">
        <v>4</v>
      </c>
      <c r="F20" s="29">
        <v>4</v>
      </c>
      <c r="G20" s="29">
        <v>4</v>
      </c>
      <c r="H20" s="28">
        <v>4</v>
      </c>
      <c r="I20" s="28">
        <v>2</v>
      </c>
      <c r="J20" s="28">
        <v>3</v>
      </c>
      <c r="K20" s="28">
        <v>4</v>
      </c>
      <c r="L20" s="28">
        <v>4</v>
      </c>
      <c r="M20" s="29">
        <v>4</v>
      </c>
      <c r="N20" s="29">
        <v>1</v>
      </c>
      <c r="O20" s="29">
        <v>4</v>
      </c>
      <c r="P20" s="28">
        <v>4</v>
      </c>
      <c r="Q20" s="29">
        <v>4</v>
      </c>
      <c r="R20" s="29">
        <v>4</v>
      </c>
      <c r="S20" s="29">
        <v>4</v>
      </c>
      <c r="T20" s="29">
        <v>4</v>
      </c>
      <c r="U20" s="29">
        <v>2</v>
      </c>
      <c r="V20" s="29">
        <v>4</v>
      </c>
      <c r="W20" s="29">
        <v>3</v>
      </c>
      <c r="X20" s="30">
        <v>4</v>
      </c>
      <c r="Y20" s="35">
        <v>81</v>
      </c>
    </row>
    <row r="21" spans="1:25" x14ac:dyDescent="0.2">
      <c r="A21" s="25" t="s">
        <v>799</v>
      </c>
      <c r="B21" s="28">
        <v>4</v>
      </c>
      <c r="C21" s="28">
        <v>3</v>
      </c>
      <c r="D21" s="29">
        <v>2</v>
      </c>
      <c r="E21" s="28">
        <v>4</v>
      </c>
      <c r="F21" s="29">
        <v>2</v>
      </c>
      <c r="G21" s="29">
        <v>4</v>
      </c>
      <c r="H21" s="28">
        <v>4</v>
      </c>
      <c r="I21" s="28">
        <v>2</v>
      </c>
      <c r="J21" s="28">
        <v>2</v>
      </c>
      <c r="K21" s="28">
        <v>1</v>
      </c>
      <c r="L21" s="28">
        <v>4</v>
      </c>
      <c r="M21" s="29">
        <v>2</v>
      </c>
      <c r="N21" s="29">
        <v>1</v>
      </c>
      <c r="O21" s="29">
        <v>4</v>
      </c>
      <c r="P21" s="28">
        <v>2</v>
      </c>
      <c r="Q21" s="29">
        <v>3</v>
      </c>
      <c r="R21" s="29">
        <v>3</v>
      </c>
      <c r="S21" s="29">
        <v>4</v>
      </c>
      <c r="T21" s="29">
        <v>3</v>
      </c>
      <c r="U21" s="29">
        <v>4</v>
      </c>
      <c r="V21" s="29">
        <v>4</v>
      </c>
      <c r="W21" s="29">
        <v>2</v>
      </c>
      <c r="X21" s="30">
        <v>4</v>
      </c>
      <c r="Y21" s="35">
        <v>68</v>
      </c>
    </row>
    <row r="22" spans="1:25" x14ac:dyDescent="0.2">
      <c r="A22" s="25" t="s">
        <v>800</v>
      </c>
      <c r="B22" s="28">
        <v>3</v>
      </c>
      <c r="C22" s="28">
        <v>4</v>
      </c>
      <c r="D22" s="29">
        <v>2</v>
      </c>
      <c r="E22" s="28">
        <v>4</v>
      </c>
      <c r="F22" s="29">
        <v>3</v>
      </c>
      <c r="G22" s="29">
        <v>2</v>
      </c>
      <c r="H22" s="28">
        <v>4</v>
      </c>
      <c r="I22" s="28">
        <v>2</v>
      </c>
      <c r="J22" s="28">
        <v>3</v>
      </c>
      <c r="K22" s="28">
        <v>4</v>
      </c>
      <c r="L22" s="28">
        <v>4</v>
      </c>
      <c r="M22" s="29">
        <v>2</v>
      </c>
      <c r="N22" s="29">
        <v>2</v>
      </c>
      <c r="O22" s="29">
        <v>3</v>
      </c>
      <c r="P22" s="28">
        <v>3</v>
      </c>
      <c r="Q22" s="29">
        <v>3</v>
      </c>
      <c r="R22" s="29">
        <v>4</v>
      </c>
      <c r="S22" s="29">
        <v>4</v>
      </c>
      <c r="T22" s="29">
        <v>3</v>
      </c>
      <c r="U22" s="29">
        <v>3</v>
      </c>
      <c r="V22" s="29">
        <v>2</v>
      </c>
      <c r="W22" s="29">
        <v>2</v>
      </c>
      <c r="X22" s="30">
        <v>4</v>
      </c>
      <c r="Y22" s="35">
        <v>70</v>
      </c>
    </row>
    <row r="23" spans="1:25" x14ac:dyDescent="0.2">
      <c r="A23" s="25" t="s">
        <v>801</v>
      </c>
      <c r="B23" s="28">
        <v>4</v>
      </c>
      <c r="C23" s="28">
        <v>3</v>
      </c>
      <c r="D23" s="29">
        <v>3</v>
      </c>
      <c r="E23" s="28">
        <v>3</v>
      </c>
      <c r="F23" s="29">
        <v>3</v>
      </c>
      <c r="G23" s="29">
        <v>3</v>
      </c>
      <c r="H23" s="28">
        <v>4</v>
      </c>
      <c r="I23" s="28">
        <v>3</v>
      </c>
      <c r="J23" s="28">
        <v>3</v>
      </c>
      <c r="K23" s="28">
        <v>3</v>
      </c>
      <c r="L23" s="28">
        <v>3</v>
      </c>
      <c r="M23" s="29">
        <v>3</v>
      </c>
      <c r="N23" s="29">
        <v>2</v>
      </c>
      <c r="O23" s="29">
        <v>2</v>
      </c>
      <c r="P23" s="28">
        <v>3</v>
      </c>
      <c r="Q23" s="29">
        <v>3</v>
      </c>
      <c r="R23" s="29">
        <v>3</v>
      </c>
      <c r="S23" s="29">
        <v>2</v>
      </c>
      <c r="T23" s="29">
        <v>2</v>
      </c>
      <c r="U23" s="29">
        <v>2</v>
      </c>
      <c r="V23" s="29">
        <v>3</v>
      </c>
      <c r="W23" s="29">
        <v>3</v>
      </c>
      <c r="X23" s="30">
        <v>4</v>
      </c>
      <c r="Y23" s="35">
        <v>67</v>
      </c>
    </row>
    <row r="24" spans="1:25" x14ac:dyDescent="0.2">
      <c r="A24" s="25" t="s">
        <v>802</v>
      </c>
      <c r="B24" s="28">
        <v>4</v>
      </c>
      <c r="C24" s="28">
        <v>2</v>
      </c>
      <c r="D24" s="29">
        <v>2</v>
      </c>
      <c r="E24" s="28">
        <v>2</v>
      </c>
      <c r="F24" s="29">
        <v>2</v>
      </c>
      <c r="G24" s="29">
        <v>2</v>
      </c>
      <c r="H24" s="28">
        <v>2</v>
      </c>
      <c r="I24" s="28">
        <v>3</v>
      </c>
      <c r="J24" s="28">
        <v>3</v>
      </c>
      <c r="K24" s="28">
        <v>3</v>
      </c>
      <c r="L24" s="28">
        <v>2</v>
      </c>
      <c r="M24" s="29">
        <v>2</v>
      </c>
      <c r="N24" s="29">
        <v>3</v>
      </c>
      <c r="O24" s="29">
        <v>3</v>
      </c>
      <c r="P24" s="28">
        <v>3</v>
      </c>
      <c r="Q24" s="29">
        <v>3</v>
      </c>
      <c r="R24" s="29">
        <v>2</v>
      </c>
      <c r="S24" s="29">
        <v>1</v>
      </c>
      <c r="T24" s="29">
        <v>1</v>
      </c>
      <c r="U24" s="29">
        <v>2</v>
      </c>
      <c r="V24" s="29">
        <v>2</v>
      </c>
      <c r="W24" s="29">
        <v>2</v>
      </c>
      <c r="X24" s="30">
        <v>4</v>
      </c>
      <c r="Y24" s="35">
        <v>55</v>
      </c>
    </row>
    <row r="25" spans="1:25" x14ac:dyDescent="0.2">
      <c r="A25" s="25" t="s">
        <v>803</v>
      </c>
      <c r="B25" s="28">
        <v>4</v>
      </c>
      <c r="C25" s="28">
        <v>3</v>
      </c>
      <c r="D25" s="29">
        <v>2</v>
      </c>
      <c r="E25" s="28">
        <v>3</v>
      </c>
      <c r="F25" s="29">
        <v>2</v>
      </c>
      <c r="G25" s="29">
        <v>2</v>
      </c>
      <c r="H25" s="28">
        <v>3</v>
      </c>
      <c r="I25" s="28">
        <v>3</v>
      </c>
      <c r="J25" s="28">
        <v>3</v>
      </c>
      <c r="K25" s="28">
        <v>2</v>
      </c>
      <c r="L25" s="28">
        <v>4</v>
      </c>
      <c r="M25" s="29">
        <v>2</v>
      </c>
      <c r="N25" s="29">
        <v>1</v>
      </c>
      <c r="O25" s="29">
        <v>3</v>
      </c>
      <c r="P25" s="28">
        <v>3</v>
      </c>
      <c r="Q25" s="29">
        <v>2</v>
      </c>
      <c r="R25" s="29">
        <v>3</v>
      </c>
      <c r="S25" s="29">
        <v>3</v>
      </c>
      <c r="T25" s="29">
        <v>2</v>
      </c>
      <c r="U25" s="29">
        <v>3</v>
      </c>
      <c r="V25" s="29">
        <v>3</v>
      </c>
      <c r="W25" s="29">
        <v>2</v>
      </c>
      <c r="X25" s="30">
        <v>3</v>
      </c>
      <c r="Y25" s="35">
        <v>61</v>
      </c>
    </row>
    <row r="26" spans="1:25" x14ac:dyDescent="0.2">
      <c r="A26" s="25" t="s">
        <v>804</v>
      </c>
      <c r="B26" s="28">
        <v>4</v>
      </c>
      <c r="C26" s="28">
        <v>3</v>
      </c>
      <c r="D26" s="29">
        <v>3</v>
      </c>
      <c r="E26" s="28">
        <v>3</v>
      </c>
      <c r="F26" s="29">
        <v>3</v>
      </c>
      <c r="G26" s="29">
        <v>3</v>
      </c>
      <c r="H26" s="28">
        <v>3</v>
      </c>
      <c r="I26" s="28">
        <v>2</v>
      </c>
      <c r="J26" s="28">
        <v>3</v>
      </c>
      <c r="K26" s="28">
        <v>2</v>
      </c>
      <c r="L26" s="28">
        <v>3</v>
      </c>
      <c r="M26" s="29">
        <v>3</v>
      </c>
      <c r="N26" s="29">
        <v>3</v>
      </c>
      <c r="O26" s="29">
        <v>3</v>
      </c>
      <c r="P26" s="28">
        <v>3</v>
      </c>
      <c r="Q26" s="29">
        <v>3</v>
      </c>
      <c r="R26" s="29">
        <v>3</v>
      </c>
      <c r="S26" s="29">
        <v>3</v>
      </c>
      <c r="T26" s="29">
        <v>3</v>
      </c>
      <c r="U26" s="29">
        <v>3</v>
      </c>
      <c r="V26" s="29">
        <v>3</v>
      </c>
      <c r="W26" s="29">
        <v>3</v>
      </c>
      <c r="X26" s="30">
        <v>3</v>
      </c>
      <c r="Y26" s="35">
        <v>68</v>
      </c>
    </row>
    <row r="27" spans="1:25" x14ac:dyDescent="0.2">
      <c r="A27" s="25" t="s">
        <v>805</v>
      </c>
      <c r="B27" s="28">
        <v>3</v>
      </c>
      <c r="C27" s="28">
        <v>3</v>
      </c>
      <c r="D27" s="29">
        <v>3</v>
      </c>
      <c r="E27" s="28">
        <v>3</v>
      </c>
      <c r="F27" s="29">
        <v>2</v>
      </c>
      <c r="G27" s="29">
        <v>2</v>
      </c>
      <c r="H27" s="28">
        <v>3</v>
      </c>
      <c r="I27" s="28">
        <v>4</v>
      </c>
      <c r="J27" s="28">
        <v>3</v>
      </c>
      <c r="K27" s="28">
        <v>3</v>
      </c>
      <c r="L27" s="28">
        <v>3</v>
      </c>
      <c r="M27" s="29">
        <v>2</v>
      </c>
      <c r="N27" s="29">
        <v>2</v>
      </c>
      <c r="O27" s="29">
        <v>3</v>
      </c>
      <c r="P27" s="28">
        <v>3</v>
      </c>
      <c r="Q27" s="29">
        <v>3</v>
      </c>
      <c r="R27" s="29">
        <v>3</v>
      </c>
      <c r="S27" s="29">
        <v>3</v>
      </c>
      <c r="T27" s="29">
        <v>3</v>
      </c>
      <c r="U27" s="29">
        <v>2</v>
      </c>
      <c r="V27" s="29">
        <v>2</v>
      </c>
      <c r="W27" s="29">
        <v>3</v>
      </c>
      <c r="X27" s="30">
        <v>3</v>
      </c>
      <c r="Y27" s="35">
        <v>64</v>
      </c>
    </row>
    <row r="28" spans="1:25" x14ac:dyDescent="0.2">
      <c r="A28" s="25" t="s">
        <v>806</v>
      </c>
      <c r="B28" s="28">
        <v>3</v>
      </c>
      <c r="C28" s="28">
        <v>3</v>
      </c>
      <c r="D28" s="29">
        <v>3</v>
      </c>
      <c r="E28" s="28">
        <v>3</v>
      </c>
      <c r="F28" s="29">
        <v>3</v>
      </c>
      <c r="G28" s="29">
        <v>3</v>
      </c>
      <c r="H28" s="28">
        <v>4</v>
      </c>
      <c r="I28" s="28">
        <v>4</v>
      </c>
      <c r="J28" s="28">
        <v>2</v>
      </c>
      <c r="K28" s="28">
        <v>3</v>
      </c>
      <c r="L28" s="28">
        <v>3</v>
      </c>
      <c r="M28" s="29">
        <v>1</v>
      </c>
      <c r="N28" s="29">
        <v>1</v>
      </c>
      <c r="O28" s="29">
        <v>3</v>
      </c>
      <c r="P28" s="28">
        <v>2</v>
      </c>
      <c r="Q28" s="29">
        <v>1</v>
      </c>
      <c r="R28" s="29">
        <v>3</v>
      </c>
      <c r="S28" s="29">
        <v>3</v>
      </c>
      <c r="T28" s="29">
        <v>1</v>
      </c>
      <c r="U28" s="29">
        <v>3</v>
      </c>
      <c r="V28" s="29">
        <v>1</v>
      </c>
      <c r="W28" s="29">
        <v>3</v>
      </c>
      <c r="X28" s="30">
        <v>1</v>
      </c>
      <c r="Y28" s="35">
        <v>57</v>
      </c>
    </row>
    <row r="29" spans="1:25" x14ac:dyDescent="0.2">
      <c r="A29" s="25" t="s">
        <v>807</v>
      </c>
      <c r="B29" s="28">
        <v>3</v>
      </c>
      <c r="C29" s="28">
        <v>2</v>
      </c>
      <c r="D29" s="29">
        <v>1</v>
      </c>
      <c r="E29" s="28">
        <v>2</v>
      </c>
      <c r="F29" s="29">
        <v>3</v>
      </c>
      <c r="G29" s="29">
        <v>1</v>
      </c>
      <c r="H29" s="28">
        <v>3</v>
      </c>
      <c r="I29" s="28">
        <v>2</v>
      </c>
      <c r="J29" s="28">
        <v>2</v>
      </c>
      <c r="K29" s="28">
        <v>3</v>
      </c>
      <c r="L29" s="28">
        <v>3</v>
      </c>
      <c r="M29" s="29">
        <v>1</v>
      </c>
      <c r="N29" s="29">
        <v>1</v>
      </c>
      <c r="O29" s="29">
        <v>3</v>
      </c>
      <c r="P29" s="28">
        <v>3</v>
      </c>
      <c r="Q29" s="29">
        <v>4</v>
      </c>
      <c r="R29" s="29">
        <v>4</v>
      </c>
      <c r="S29" s="29">
        <v>2</v>
      </c>
      <c r="T29" s="29">
        <v>4</v>
      </c>
      <c r="U29" s="29">
        <v>4</v>
      </c>
      <c r="V29" s="29">
        <v>2</v>
      </c>
      <c r="W29" s="29">
        <v>3</v>
      </c>
      <c r="X29" s="30">
        <v>4</v>
      </c>
      <c r="Y29" s="35">
        <v>60</v>
      </c>
    </row>
    <row r="30" spans="1:25" x14ac:dyDescent="0.2">
      <c r="A30" s="25" t="s">
        <v>808</v>
      </c>
      <c r="B30" s="28">
        <v>4</v>
      </c>
      <c r="C30" s="28">
        <v>4</v>
      </c>
      <c r="D30" s="29">
        <v>2</v>
      </c>
      <c r="E30" s="28">
        <v>4</v>
      </c>
      <c r="F30" s="29">
        <v>3</v>
      </c>
      <c r="G30" s="29">
        <v>2</v>
      </c>
      <c r="H30" s="28">
        <v>4</v>
      </c>
      <c r="I30" s="28">
        <v>3</v>
      </c>
      <c r="J30" s="28">
        <v>2</v>
      </c>
      <c r="K30" s="28">
        <v>3</v>
      </c>
      <c r="L30" s="28">
        <v>3</v>
      </c>
      <c r="M30" s="29">
        <v>3</v>
      </c>
      <c r="N30" s="29">
        <v>2</v>
      </c>
      <c r="O30" s="29">
        <v>4</v>
      </c>
      <c r="P30" s="28">
        <v>4</v>
      </c>
      <c r="Q30" s="29">
        <v>3</v>
      </c>
      <c r="R30" s="29">
        <v>1</v>
      </c>
      <c r="S30" s="29">
        <v>2</v>
      </c>
      <c r="T30" s="29">
        <v>3</v>
      </c>
      <c r="U30" s="29">
        <v>4</v>
      </c>
      <c r="V30" s="29">
        <v>3</v>
      </c>
      <c r="W30" s="29">
        <v>2</v>
      </c>
      <c r="X30" s="30">
        <v>4</v>
      </c>
      <c r="Y30" s="35">
        <v>69</v>
      </c>
    </row>
    <row r="31" spans="1:25" x14ac:dyDescent="0.2">
      <c r="A31" s="25" t="s">
        <v>809</v>
      </c>
      <c r="B31" s="28">
        <v>4</v>
      </c>
      <c r="C31" s="28">
        <v>3</v>
      </c>
      <c r="D31" s="29">
        <v>2</v>
      </c>
      <c r="E31" s="28">
        <v>2</v>
      </c>
      <c r="F31" s="29">
        <v>2</v>
      </c>
      <c r="G31" s="29">
        <v>2</v>
      </c>
      <c r="H31" s="28">
        <v>3</v>
      </c>
      <c r="I31" s="28">
        <v>2</v>
      </c>
      <c r="J31" s="28">
        <v>2</v>
      </c>
      <c r="K31" s="28">
        <v>2</v>
      </c>
      <c r="L31" s="28">
        <v>2</v>
      </c>
      <c r="M31" s="29">
        <v>2</v>
      </c>
      <c r="N31" s="29">
        <v>2</v>
      </c>
      <c r="O31" s="29">
        <v>3</v>
      </c>
      <c r="P31" s="28">
        <v>2</v>
      </c>
      <c r="Q31" s="29">
        <v>3</v>
      </c>
      <c r="R31" s="29">
        <v>3</v>
      </c>
      <c r="S31" s="29">
        <v>3</v>
      </c>
      <c r="T31" s="29">
        <v>2</v>
      </c>
      <c r="U31" s="29">
        <v>3</v>
      </c>
      <c r="V31" s="29">
        <v>3</v>
      </c>
      <c r="W31" s="29">
        <v>2</v>
      </c>
      <c r="X31" s="30">
        <v>4</v>
      </c>
      <c r="Y31" s="35">
        <v>58</v>
      </c>
    </row>
    <row r="32" spans="1:25" x14ac:dyDescent="0.2">
      <c r="A32" s="25" t="s">
        <v>810</v>
      </c>
      <c r="B32" s="28">
        <v>1</v>
      </c>
      <c r="C32" s="28">
        <v>4</v>
      </c>
      <c r="D32" s="29">
        <v>3</v>
      </c>
      <c r="E32" s="28">
        <v>4</v>
      </c>
      <c r="F32" s="29">
        <v>4</v>
      </c>
      <c r="G32" s="29">
        <v>4</v>
      </c>
      <c r="H32" s="28">
        <v>4</v>
      </c>
      <c r="I32" s="28">
        <v>2</v>
      </c>
      <c r="J32" s="28">
        <v>4</v>
      </c>
      <c r="K32" s="28">
        <v>3</v>
      </c>
      <c r="L32" s="28">
        <v>4</v>
      </c>
      <c r="M32" s="29">
        <v>3</v>
      </c>
      <c r="N32" s="29">
        <v>2</v>
      </c>
      <c r="O32" s="29">
        <v>3</v>
      </c>
      <c r="P32" s="28">
        <v>3</v>
      </c>
      <c r="Q32" s="29">
        <v>3</v>
      </c>
      <c r="R32" s="29">
        <v>3</v>
      </c>
      <c r="S32" s="29">
        <v>3</v>
      </c>
      <c r="T32" s="29">
        <v>4</v>
      </c>
      <c r="U32" s="29">
        <v>3</v>
      </c>
      <c r="V32" s="29">
        <v>3</v>
      </c>
      <c r="W32" s="29">
        <v>3</v>
      </c>
      <c r="X32" s="30">
        <v>3</v>
      </c>
      <c r="Y32" s="35">
        <v>73</v>
      </c>
    </row>
    <row r="33" spans="1:25" x14ac:dyDescent="0.2">
      <c r="A33" s="25" t="s">
        <v>811</v>
      </c>
      <c r="B33" s="28">
        <v>4</v>
      </c>
      <c r="C33" s="28">
        <v>3</v>
      </c>
      <c r="D33" s="29">
        <v>3</v>
      </c>
      <c r="E33" s="28">
        <v>3</v>
      </c>
      <c r="F33" s="29">
        <v>4</v>
      </c>
      <c r="G33" s="29">
        <v>2</v>
      </c>
      <c r="H33" s="28">
        <v>4</v>
      </c>
      <c r="I33" s="28">
        <v>2</v>
      </c>
      <c r="J33" s="28">
        <v>3</v>
      </c>
      <c r="K33" s="28">
        <v>4</v>
      </c>
      <c r="L33" s="28">
        <v>4</v>
      </c>
      <c r="M33" s="29">
        <v>3</v>
      </c>
      <c r="N33" s="29">
        <v>1</v>
      </c>
      <c r="O33" s="29">
        <v>3</v>
      </c>
      <c r="P33" s="28">
        <v>3</v>
      </c>
      <c r="Q33" s="29">
        <v>3</v>
      </c>
      <c r="R33" s="29">
        <v>4</v>
      </c>
      <c r="S33" s="29">
        <v>3</v>
      </c>
      <c r="T33" s="29">
        <v>2</v>
      </c>
      <c r="U33" s="29">
        <v>2</v>
      </c>
      <c r="V33" s="29">
        <v>2</v>
      </c>
      <c r="W33" s="29">
        <v>2</v>
      </c>
      <c r="X33" s="30">
        <v>3</v>
      </c>
      <c r="Y33" s="35">
        <v>67</v>
      </c>
    </row>
    <row r="34" spans="1:25" x14ac:dyDescent="0.2">
      <c r="A34" s="25" t="s">
        <v>812</v>
      </c>
      <c r="B34" s="28">
        <v>4</v>
      </c>
      <c r="C34" s="28">
        <v>3</v>
      </c>
      <c r="D34" s="29">
        <v>1</v>
      </c>
      <c r="E34" s="28">
        <v>2</v>
      </c>
      <c r="F34" s="29">
        <v>1</v>
      </c>
      <c r="G34" s="29">
        <v>1</v>
      </c>
      <c r="H34" s="28">
        <v>2</v>
      </c>
      <c r="I34" s="28">
        <v>3</v>
      </c>
      <c r="J34" s="28">
        <v>2</v>
      </c>
      <c r="K34" s="28">
        <v>3</v>
      </c>
      <c r="L34" s="28">
        <v>3</v>
      </c>
      <c r="M34" s="29">
        <v>1</v>
      </c>
      <c r="N34" s="29">
        <v>1</v>
      </c>
      <c r="O34" s="29">
        <v>1</v>
      </c>
      <c r="P34" s="28">
        <v>3</v>
      </c>
      <c r="Q34" s="29">
        <v>2</v>
      </c>
      <c r="R34" s="29">
        <v>1</v>
      </c>
      <c r="S34" s="29">
        <v>1</v>
      </c>
      <c r="T34" s="29">
        <v>2</v>
      </c>
      <c r="U34" s="29">
        <v>3</v>
      </c>
      <c r="V34" s="29">
        <v>2</v>
      </c>
      <c r="W34" s="29">
        <v>1</v>
      </c>
      <c r="X34" s="30">
        <v>3</v>
      </c>
      <c r="Y34" s="35">
        <v>46</v>
      </c>
    </row>
    <row r="35" spans="1:25" x14ac:dyDescent="0.2">
      <c r="A35" s="25" t="s">
        <v>813</v>
      </c>
      <c r="B35" s="28">
        <v>3</v>
      </c>
      <c r="C35" s="28">
        <v>2</v>
      </c>
      <c r="D35" s="29">
        <v>3</v>
      </c>
      <c r="E35" s="28">
        <v>2</v>
      </c>
      <c r="F35" s="29">
        <v>3</v>
      </c>
      <c r="G35" s="29">
        <v>2</v>
      </c>
      <c r="H35" s="28">
        <v>3</v>
      </c>
      <c r="I35" s="28">
        <v>4</v>
      </c>
      <c r="J35" s="28">
        <v>2</v>
      </c>
      <c r="K35" s="28">
        <v>3</v>
      </c>
      <c r="L35" s="28">
        <v>4</v>
      </c>
      <c r="M35" s="29">
        <v>1</v>
      </c>
      <c r="N35" s="29">
        <v>2</v>
      </c>
      <c r="O35" s="29">
        <v>1</v>
      </c>
      <c r="P35" s="28">
        <v>1</v>
      </c>
      <c r="Q35" s="29">
        <v>4</v>
      </c>
      <c r="R35" s="29">
        <v>1</v>
      </c>
      <c r="S35" s="29">
        <v>1</v>
      </c>
      <c r="T35" s="29">
        <v>1</v>
      </c>
      <c r="U35" s="29">
        <v>2</v>
      </c>
      <c r="V35" s="29">
        <v>1</v>
      </c>
      <c r="W35" s="29">
        <v>3</v>
      </c>
      <c r="X35" s="30">
        <v>4</v>
      </c>
      <c r="Y35" s="35">
        <v>53</v>
      </c>
    </row>
    <row r="36" spans="1:25" x14ac:dyDescent="0.2">
      <c r="A36" s="25" t="s">
        <v>814</v>
      </c>
      <c r="B36" s="28">
        <v>3</v>
      </c>
      <c r="C36" s="28">
        <v>2</v>
      </c>
      <c r="D36" s="29">
        <v>2</v>
      </c>
      <c r="E36" s="28">
        <v>2</v>
      </c>
      <c r="F36" s="29">
        <v>2</v>
      </c>
      <c r="G36" s="29">
        <v>2</v>
      </c>
      <c r="H36" s="28">
        <v>3</v>
      </c>
      <c r="I36" s="28">
        <v>3</v>
      </c>
      <c r="J36" s="28">
        <v>3</v>
      </c>
      <c r="K36" s="28">
        <v>3</v>
      </c>
      <c r="L36" s="28">
        <v>2</v>
      </c>
      <c r="M36" s="29">
        <v>1</v>
      </c>
      <c r="N36" s="29">
        <v>2</v>
      </c>
      <c r="O36" s="29">
        <v>3</v>
      </c>
      <c r="P36" s="28">
        <v>3</v>
      </c>
      <c r="Q36" s="29">
        <v>1</v>
      </c>
      <c r="R36" s="29">
        <v>3</v>
      </c>
      <c r="S36" s="29">
        <v>3</v>
      </c>
      <c r="T36" s="29">
        <v>1</v>
      </c>
      <c r="U36" s="29">
        <v>2</v>
      </c>
      <c r="V36" s="29">
        <v>2</v>
      </c>
      <c r="W36" s="29">
        <v>2</v>
      </c>
      <c r="X36" s="30">
        <v>3</v>
      </c>
      <c r="Y36" s="35">
        <v>53</v>
      </c>
    </row>
    <row r="37" spans="1:25" x14ac:dyDescent="0.2">
      <c r="A37" s="25" t="s">
        <v>815</v>
      </c>
      <c r="B37" s="28">
        <v>4</v>
      </c>
      <c r="C37" s="28">
        <v>3</v>
      </c>
      <c r="D37" s="29">
        <v>4</v>
      </c>
      <c r="E37" s="28">
        <v>3</v>
      </c>
      <c r="F37" s="29">
        <v>3</v>
      </c>
      <c r="G37" s="29">
        <v>3</v>
      </c>
      <c r="H37" s="28">
        <v>3</v>
      </c>
      <c r="I37" s="28">
        <v>3</v>
      </c>
      <c r="J37" s="28">
        <v>4</v>
      </c>
      <c r="K37" s="28">
        <v>4</v>
      </c>
      <c r="L37" s="28">
        <v>4</v>
      </c>
      <c r="M37" s="29">
        <v>3</v>
      </c>
      <c r="N37" s="29">
        <v>3</v>
      </c>
      <c r="O37" s="29">
        <v>3</v>
      </c>
      <c r="P37" s="28">
        <v>4</v>
      </c>
      <c r="Q37" s="29">
        <v>2</v>
      </c>
      <c r="R37" s="29">
        <v>3</v>
      </c>
      <c r="S37" s="29">
        <v>2</v>
      </c>
      <c r="T37" s="29">
        <v>1</v>
      </c>
      <c r="U37" s="29">
        <v>3</v>
      </c>
      <c r="V37" s="29">
        <v>4</v>
      </c>
      <c r="W37" s="29">
        <v>1</v>
      </c>
      <c r="X37" s="30">
        <v>4</v>
      </c>
      <c r="Y37" s="35">
        <v>71</v>
      </c>
    </row>
    <row r="38" spans="1:25" x14ac:dyDescent="0.2">
      <c r="A38" s="25" t="s">
        <v>816</v>
      </c>
      <c r="B38" s="28">
        <v>4</v>
      </c>
      <c r="C38" s="28">
        <v>3</v>
      </c>
      <c r="D38" s="29">
        <v>2</v>
      </c>
      <c r="E38" s="28">
        <v>2</v>
      </c>
      <c r="F38" s="29">
        <v>2</v>
      </c>
      <c r="G38" s="29">
        <v>2</v>
      </c>
      <c r="H38" s="28">
        <v>4</v>
      </c>
      <c r="I38" s="28">
        <v>4</v>
      </c>
      <c r="J38" s="28">
        <v>3</v>
      </c>
      <c r="K38" s="28">
        <v>3</v>
      </c>
      <c r="L38" s="28">
        <v>4</v>
      </c>
      <c r="M38" s="29">
        <v>3</v>
      </c>
      <c r="N38" s="29">
        <v>2</v>
      </c>
      <c r="O38" s="29">
        <v>3</v>
      </c>
      <c r="P38" s="28">
        <v>3</v>
      </c>
      <c r="Q38" s="29">
        <v>2</v>
      </c>
      <c r="R38" s="29">
        <v>3</v>
      </c>
      <c r="S38" s="29">
        <v>2</v>
      </c>
      <c r="T38" s="29">
        <v>3</v>
      </c>
      <c r="U38" s="29">
        <v>3</v>
      </c>
      <c r="V38" s="29">
        <v>2</v>
      </c>
      <c r="W38" s="29">
        <v>3</v>
      </c>
      <c r="X38" s="30">
        <v>3</v>
      </c>
      <c r="Y38" s="35">
        <v>65</v>
      </c>
    </row>
    <row r="39" spans="1:25" x14ac:dyDescent="0.2">
      <c r="A39" s="25" t="s">
        <v>817</v>
      </c>
      <c r="B39" s="28">
        <v>4</v>
      </c>
      <c r="C39" s="28">
        <v>3</v>
      </c>
      <c r="D39" s="29">
        <v>2</v>
      </c>
      <c r="E39" s="28">
        <v>3</v>
      </c>
      <c r="F39" s="29">
        <v>3</v>
      </c>
      <c r="G39" s="29">
        <v>3</v>
      </c>
      <c r="H39" s="28">
        <v>4</v>
      </c>
      <c r="I39" s="28">
        <v>4</v>
      </c>
      <c r="J39" s="28">
        <v>3</v>
      </c>
      <c r="K39" s="28">
        <v>4</v>
      </c>
      <c r="L39" s="28">
        <v>4</v>
      </c>
      <c r="M39" s="29">
        <v>2</v>
      </c>
      <c r="N39" s="29">
        <v>1</v>
      </c>
      <c r="O39" s="29">
        <v>3</v>
      </c>
      <c r="P39" s="28">
        <v>3</v>
      </c>
      <c r="Q39" s="29">
        <v>2</v>
      </c>
      <c r="R39" s="29">
        <v>3</v>
      </c>
      <c r="S39" s="29">
        <v>2</v>
      </c>
      <c r="T39" s="29">
        <v>4</v>
      </c>
      <c r="U39" s="29">
        <v>2</v>
      </c>
      <c r="V39" s="29">
        <v>3</v>
      </c>
      <c r="W39" s="29">
        <v>2</v>
      </c>
      <c r="X39" s="30">
        <v>4</v>
      </c>
      <c r="Y39" s="35">
        <v>68</v>
      </c>
    </row>
    <row r="40" spans="1:25" x14ac:dyDescent="0.2">
      <c r="A40" s="25" t="s">
        <v>818</v>
      </c>
      <c r="B40" s="28">
        <v>4</v>
      </c>
      <c r="C40" s="28">
        <v>4</v>
      </c>
      <c r="D40" s="29">
        <v>2</v>
      </c>
      <c r="E40" s="28">
        <v>4</v>
      </c>
      <c r="F40" s="29">
        <v>3</v>
      </c>
      <c r="G40" s="29">
        <v>3</v>
      </c>
      <c r="H40" s="28">
        <v>4</v>
      </c>
      <c r="I40" s="28">
        <v>2</v>
      </c>
      <c r="J40" s="28">
        <v>3</v>
      </c>
      <c r="K40" s="28">
        <v>3</v>
      </c>
      <c r="L40" s="28">
        <v>4</v>
      </c>
      <c r="M40" s="29">
        <v>3</v>
      </c>
      <c r="N40" s="29">
        <v>1</v>
      </c>
      <c r="O40" s="29">
        <v>3</v>
      </c>
      <c r="P40" s="28">
        <v>3</v>
      </c>
      <c r="Q40" s="29">
        <v>2</v>
      </c>
      <c r="R40" s="29">
        <v>4</v>
      </c>
      <c r="S40" s="29">
        <v>3</v>
      </c>
      <c r="T40" s="29">
        <v>2</v>
      </c>
      <c r="U40" s="29">
        <v>2</v>
      </c>
      <c r="V40" s="29">
        <v>3</v>
      </c>
      <c r="W40" s="29">
        <v>2</v>
      </c>
      <c r="X40" s="30">
        <v>3</v>
      </c>
      <c r="Y40" s="35">
        <v>67</v>
      </c>
    </row>
    <row r="41" spans="1:25" x14ac:dyDescent="0.2">
      <c r="A41" s="25" t="s">
        <v>819</v>
      </c>
      <c r="B41" s="28">
        <v>4</v>
      </c>
      <c r="C41" s="28">
        <v>2</v>
      </c>
      <c r="D41" s="29">
        <v>2</v>
      </c>
      <c r="E41" s="28">
        <v>2</v>
      </c>
      <c r="F41" s="29">
        <v>3</v>
      </c>
      <c r="G41" s="29">
        <v>2</v>
      </c>
      <c r="H41" s="28">
        <v>2</v>
      </c>
      <c r="I41" s="28">
        <v>3</v>
      </c>
      <c r="J41" s="28">
        <v>3</v>
      </c>
      <c r="K41" s="28">
        <v>3</v>
      </c>
      <c r="L41" s="28">
        <v>3</v>
      </c>
      <c r="M41" s="29">
        <v>2</v>
      </c>
      <c r="N41" s="29">
        <v>3</v>
      </c>
      <c r="O41" s="29">
        <v>3</v>
      </c>
      <c r="P41" s="28">
        <v>3</v>
      </c>
      <c r="Q41" s="29">
        <v>3</v>
      </c>
      <c r="R41" s="29">
        <v>3</v>
      </c>
      <c r="S41" s="29">
        <v>3</v>
      </c>
      <c r="T41" s="29">
        <v>3</v>
      </c>
      <c r="U41" s="29">
        <v>4</v>
      </c>
      <c r="V41" s="29">
        <v>2</v>
      </c>
      <c r="W41" s="29">
        <v>2</v>
      </c>
      <c r="X41" s="30">
        <v>3</v>
      </c>
      <c r="Y41" s="35">
        <v>63</v>
      </c>
    </row>
    <row r="42" spans="1:25" x14ac:dyDescent="0.2">
      <c r="A42" s="25" t="s">
        <v>820</v>
      </c>
      <c r="B42" s="28">
        <v>4</v>
      </c>
      <c r="C42" s="28">
        <v>4</v>
      </c>
      <c r="D42" s="29">
        <v>2</v>
      </c>
      <c r="E42" s="28">
        <v>3</v>
      </c>
      <c r="F42" s="29">
        <v>3</v>
      </c>
      <c r="G42" s="29">
        <v>3</v>
      </c>
      <c r="H42" s="28">
        <v>4</v>
      </c>
      <c r="I42" s="28">
        <v>3</v>
      </c>
      <c r="J42" s="28">
        <v>4</v>
      </c>
      <c r="K42" s="28">
        <v>3</v>
      </c>
      <c r="L42" s="28">
        <v>4</v>
      </c>
      <c r="M42" s="29">
        <v>2</v>
      </c>
      <c r="N42" s="29">
        <v>2</v>
      </c>
      <c r="O42" s="29">
        <v>3</v>
      </c>
      <c r="P42" s="28">
        <v>4</v>
      </c>
      <c r="Q42" s="29">
        <v>4</v>
      </c>
      <c r="R42" s="29">
        <v>4</v>
      </c>
      <c r="S42" s="29">
        <v>4</v>
      </c>
      <c r="T42" s="29">
        <v>4</v>
      </c>
      <c r="U42" s="29">
        <v>3</v>
      </c>
      <c r="V42" s="29">
        <v>4</v>
      </c>
      <c r="W42" s="29">
        <v>2</v>
      </c>
      <c r="X42" s="30">
        <v>4</v>
      </c>
      <c r="Y42" s="35">
        <v>77</v>
      </c>
    </row>
    <row r="43" spans="1:25" x14ac:dyDescent="0.2">
      <c r="A43" s="25" t="s">
        <v>821</v>
      </c>
      <c r="B43" s="28">
        <v>4</v>
      </c>
      <c r="C43" s="28">
        <v>2</v>
      </c>
      <c r="D43" s="29">
        <v>1</v>
      </c>
      <c r="E43" s="28">
        <v>2</v>
      </c>
      <c r="F43" s="29">
        <v>2</v>
      </c>
      <c r="G43" s="29">
        <v>1</v>
      </c>
      <c r="H43" s="28">
        <v>2</v>
      </c>
      <c r="I43" s="28">
        <v>3</v>
      </c>
      <c r="J43" s="28">
        <v>3</v>
      </c>
      <c r="K43" s="28">
        <v>4</v>
      </c>
      <c r="L43" s="28">
        <v>2</v>
      </c>
      <c r="M43" s="29">
        <v>2</v>
      </c>
      <c r="N43" s="29">
        <v>1</v>
      </c>
      <c r="O43" s="29">
        <v>2</v>
      </c>
      <c r="P43" s="28">
        <v>3</v>
      </c>
      <c r="Q43" s="29">
        <v>2</v>
      </c>
      <c r="R43" s="29">
        <v>1</v>
      </c>
      <c r="S43" s="29">
        <v>2</v>
      </c>
      <c r="T43" s="29">
        <v>1</v>
      </c>
      <c r="U43" s="29">
        <v>4</v>
      </c>
      <c r="V43" s="29">
        <v>2</v>
      </c>
      <c r="W43" s="29">
        <v>2</v>
      </c>
      <c r="X43" s="30">
        <v>4</v>
      </c>
      <c r="Y43" s="35">
        <v>52</v>
      </c>
    </row>
    <row r="44" spans="1:25" x14ac:dyDescent="0.2">
      <c r="A44" s="25" t="s">
        <v>822</v>
      </c>
      <c r="B44" s="28">
        <v>4</v>
      </c>
      <c r="C44" s="28">
        <v>3</v>
      </c>
      <c r="D44" s="29">
        <v>2</v>
      </c>
      <c r="E44" s="28">
        <v>4</v>
      </c>
      <c r="F44" s="29">
        <v>3</v>
      </c>
      <c r="G44" s="29">
        <v>4</v>
      </c>
      <c r="H44" s="28">
        <v>3</v>
      </c>
      <c r="I44" s="28">
        <v>3</v>
      </c>
      <c r="J44" s="28">
        <v>3</v>
      </c>
      <c r="K44" s="28">
        <v>3</v>
      </c>
      <c r="L44" s="28">
        <v>3</v>
      </c>
      <c r="M44" s="29">
        <v>3</v>
      </c>
      <c r="N44" s="29">
        <v>2</v>
      </c>
      <c r="O44" s="29">
        <v>4</v>
      </c>
      <c r="P44" s="28">
        <v>4</v>
      </c>
      <c r="Q44" s="29">
        <v>2</v>
      </c>
      <c r="R44" s="29">
        <v>3</v>
      </c>
      <c r="S44" s="29">
        <v>4</v>
      </c>
      <c r="T44" s="29">
        <v>3</v>
      </c>
      <c r="U44" s="29">
        <v>3</v>
      </c>
      <c r="V44" s="29">
        <v>4</v>
      </c>
      <c r="W44" s="29">
        <v>2</v>
      </c>
      <c r="X44" s="30">
        <v>4</v>
      </c>
      <c r="Y44" s="35">
        <v>73</v>
      </c>
    </row>
    <row r="45" spans="1:25" x14ac:dyDescent="0.2">
      <c r="A45" s="25" t="s">
        <v>823</v>
      </c>
      <c r="B45" s="28">
        <v>3</v>
      </c>
      <c r="C45" s="28">
        <v>3</v>
      </c>
      <c r="D45" s="29">
        <v>1</v>
      </c>
      <c r="E45" s="28">
        <v>3</v>
      </c>
      <c r="F45" s="29">
        <v>2</v>
      </c>
      <c r="G45" s="29">
        <v>3</v>
      </c>
      <c r="H45" s="28">
        <v>2</v>
      </c>
      <c r="I45" s="28">
        <v>3</v>
      </c>
      <c r="J45" s="28">
        <v>2</v>
      </c>
      <c r="K45" s="28">
        <v>3</v>
      </c>
      <c r="L45" s="28">
        <v>3</v>
      </c>
      <c r="M45" s="29">
        <v>2</v>
      </c>
      <c r="N45" s="29">
        <v>2</v>
      </c>
      <c r="O45" s="29">
        <v>3</v>
      </c>
      <c r="P45" s="28">
        <v>2</v>
      </c>
      <c r="Q45" s="29">
        <v>3</v>
      </c>
      <c r="R45" s="29">
        <v>2</v>
      </c>
      <c r="S45" s="29">
        <v>2</v>
      </c>
      <c r="T45" s="29">
        <v>3</v>
      </c>
      <c r="U45" s="29">
        <v>3</v>
      </c>
      <c r="V45" s="29">
        <v>2</v>
      </c>
      <c r="W45" s="29">
        <v>3</v>
      </c>
      <c r="X45" s="30">
        <v>3</v>
      </c>
      <c r="Y45" s="35">
        <v>58</v>
      </c>
    </row>
    <row r="46" spans="1:25" x14ac:dyDescent="0.2">
      <c r="A46" s="25" t="s">
        <v>824</v>
      </c>
      <c r="B46" s="28">
        <v>4</v>
      </c>
      <c r="C46" s="28">
        <v>3</v>
      </c>
      <c r="D46" s="29">
        <v>1</v>
      </c>
      <c r="E46" s="28">
        <v>2</v>
      </c>
      <c r="F46" s="29">
        <v>1</v>
      </c>
      <c r="G46" s="29">
        <v>2</v>
      </c>
      <c r="H46" s="28">
        <v>3</v>
      </c>
      <c r="I46" s="28">
        <v>3</v>
      </c>
      <c r="J46" s="28">
        <v>2</v>
      </c>
      <c r="K46" s="28">
        <v>4</v>
      </c>
      <c r="L46" s="28">
        <v>2</v>
      </c>
      <c r="M46" s="29">
        <v>1</v>
      </c>
      <c r="N46" s="29">
        <v>2</v>
      </c>
      <c r="O46" s="29">
        <v>3</v>
      </c>
      <c r="P46" s="28">
        <v>3</v>
      </c>
      <c r="Q46" s="29">
        <v>2</v>
      </c>
      <c r="R46" s="29">
        <v>1</v>
      </c>
      <c r="S46" s="29">
        <v>2</v>
      </c>
      <c r="T46" s="29">
        <v>1</v>
      </c>
      <c r="U46" s="29">
        <v>3</v>
      </c>
      <c r="V46" s="29">
        <v>2</v>
      </c>
      <c r="W46" s="29">
        <v>2</v>
      </c>
      <c r="X46" s="30">
        <v>3</v>
      </c>
      <c r="Y46" s="35">
        <v>52</v>
      </c>
    </row>
    <row r="47" spans="1:25" x14ac:dyDescent="0.2">
      <c r="A47" s="25" t="s">
        <v>825</v>
      </c>
      <c r="B47" s="28">
        <v>3</v>
      </c>
      <c r="C47" s="28">
        <v>4</v>
      </c>
      <c r="D47" s="29">
        <v>3</v>
      </c>
      <c r="E47" s="28">
        <v>3</v>
      </c>
      <c r="F47" s="29">
        <v>2</v>
      </c>
      <c r="G47" s="29">
        <v>3</v>
      </c>
      <c r="H47" s="28">
        <v>2</v>
      </c>
      <c r="I47" s="28">
        <v>3</v>
      </c>
      <c r="J47" s="28">
        <v>3</v>
      </c>
      <c r="K47" s="28">
        <v>4</v>
      </c>
      <c r="L47" s="28">
        <v>3</v>
      </c>
      <c r="M47" s="29">
        <v>1</v>
      </c>
      <c r="N47" s="29">
        <v>2</v>
      </c>
      <c r="O47" s="29">
        <v>4</v>
      </c>
      <c r="P47" s="28">
        <v>3</v>
      </c>
      <c r="Q47" s="29">
        <v>3</v>
      </c>
      <c r="R47" s="29">
        <v>4</v>
      </c>
      <c r="S47" s="29">
        <v>4</v>
      </c>
      <c r="T47" s="29">
        <v>2</v>
      </c>
      <c r="U47" s="29">
        <v>3</v>
      </c>
      <c r="V47" s="29">
        <v>3</v>
      </c>
      <c r="W47" s="29">
        <v>3</v>
      </c>
      <c r="X47" s="30">
        <v>4</v>
      </c>
      <c r="Y47" s="35">
        <v>69</v>
      </c>
    </row>
    <row r="48" spans="1:25" x14ac:dyDescent="0.2">
      <c r="A48" s="25" t="s">
        <v>826</v>
      </c>
      <c r="B48" s="28">
        <v>4</v>
      </c>
      <c r="C48" s="28">
        <v>3</v>
      </c>
      <c r="D48" s="29">
        <v>2</v>
      </c>
      <c r="E48" s="28">
        <v>3</v>
      </c>
      <c r="F48" s="29">
        <v>3</v>
      </c>
      <c r="G48" s="29">
        <v>3</v>
      </c>
      <c r="H48" s="28">
        <v>3</v>
      </c>
      <c r="I48" s="28">
        <v>3</v>
      </c>
      <c r="J48" s="28">
        <v>3</v>
      </c>
      <c r="K48" s="28">
        <v>3</v>
      </c>
      <c r="L48" s="28">
        <v>3</v>
      </c>
      <c r="M48" s="29">
        <v>3</v>
      </c>
      <c r="N48" s="29">
        <v>2</v>
      </c>
      <c r="O48" s="29">
        <v>3</v>
      </c>
      <c r="P48" s="28">
        <v>3</v>
      </c>
      <c r="Q48" s="29">
        <v>3</v>
      </c>
      <c r="R48" s="29">
        <v>3</v>
      </c>
      <c r="S48" s="29">
        <v>3</v>
      </c>
      <c r="T48" s="29">
        <v>3</v>
      </c>
      <c r="U48" s="29">
        <v>2</v>
      </c>
      <c r="V48" s="29">
        <v>3</v>
      </c>
      <c r="W48" s="29">
        <v>3</v>
      </c>
      <c r="X48" s="30">
        <v>3</v>
      </c>
      <c r="Y48" s="35">
        <v>67</v>
      </c>
    </row>
    <row r="49" spans="1:25" x14ac:dyDescent="0.2">
      <c r="A49" s="25" t="s">
        <v>827</v>
      </c>
      <c r="B49" s="28">
        <v>4</v>
      </c>
      <c r="C49" s="28">
        <v>2</v>
      </c>
      <c r="D49" s="29">
        <v>1</v>
      </c>
      <c r="E49" s="28">
        <v>2</v>
      </c>
      <c r="F49" s="29">
        <v>2</v>
      </c>
      <c r="G49" s="29">
        <v>2</v>
      </c>
      <c r="H49" s="28">
        <v>2</v>
      </c>
      <c r="I49" s="28">
        <v>3</v>
      </c>
      <c r="J49" s="28">
        <v>2</v>
      </c>
      <c r="K49" s="28">
        <v>4</v>
      </c>
      <c r="L49" s="28">
        <v>2</v>
      </c>
      <c r="M49" s="29">
        <v>2</v>
      </c>
      <c r="N49" s="29">
        <v>3</v>
      </c>
      <c r="O49" s="29">
        <v>2</v>
      </c>
      <c r="P49" s="28">
        <v>4</v>
      </c>
      <c r="Q49" s="29">
        <v>2</v>
      </c>
      <c r="R49" s="29">
        <v>2</v>
      </c>
      <c r="S49" s="29">
        <v>2</v>
      </c>
      <c r="T49" s="29">
        <v>1</v>
      </c>
      <c r="U49" s="29">
        <v>3</v>
      </c>
      <c r="V49" s="29">
        <v>2</v>
      </c>
      <c r="W49" s="29">
        <v>2</v>
      </c>
      <c r="X49" s="30">
        <v>4</v>
      </c>
      <c r="Y49" s="35">
        <v>55</v>
      </c>
    </row>
    <row r="50" spans="1:25" x14ac:dyDescent="0.2">
      <c r="A50" s="25" t="s">
        <v>828</v>
      </c>
      <c r="B50" s="28">
        <v>3</v>
      </c>
      <c r="C50" s="28">
        <v>3</v>
      </c>
      <c r="D50" s="29">
        <v>2</v>
      </c>
      <c r="E50" s="28">
        <v>2</v>
      </c>
      <c r="F50" s="29">
        <v>2</v>
      </c>
      <c r="G50" s="29">
        <v>3</v>
      </c>
      <c r="H50" s="28">
        <v>3</v>
      </c>
      <c r="I50" s="28">
        <v>2</v>
      </c>
      <c r="J50" s="28">
        <v>3</v>
      </c>
      <c r="K50" s="28">
        <v>2</v>
      </c>
      <c r="L50" s="28">
        <v>3</v>
      </c>
      <c r="M50" s="29">
        <v>3</v>
      </c>
      <c r="N50" s="29">
        <v>2</v>
      </c>
      <c r="O50" s="29">
        <v>3</v>
      </c>
      <c r="P50" s="28">
        <v>3</v>
      </c>
      <c r="Q50" s="29">
        <v>3</v>
      </c>
      <c r="R50" s="29">
        <v>3</v>
      </c>
      <c r="S50" s="29">
        <v>3</v>
      </c>
      <c r="T50" s="29">
        <v>3</v>
      </c>
      <c r="U50" s="29">
        <v>4</v>
      </c>
      <c r="V50" s="29">
        <v>2</v>
      </c>
      <c r="W50" s="29">
        <v>2</v>
      </c>
      <c r="X50" s="30">
        <v>4</v>
      </c>
      <c r="Y50" s="35">
        <v>63</v>
      </c>
    </row>
    <row r="51" spans="1:25" x14ac:dyDescent="0.2">
      <c r="A51" s="25" t="s">
        <v>829</v>
      </c>
      <c r="B51" s="28">
        <v>4</v>
      </c>
      <c r="C51" s="28">
        <v>4</v>
      </c>
      <c r="D51" s="29">
        <v>1</v>
      </c>
      <c r="E51" s="28">
        <v>4</v>
      </c>
      <c r="F51" s="29">
        <v>1</v>
      </c>
      <c r="G51" s="29">
        <v>1</v>
      </c>
      <c r="H51" s="28">
        <v>3</v>
      </c>
      <c r="I51" s="28">
        <v>3</v>
      </c>
      <c r="J51" s="28">
        <v>1</v>
      </c>
      <c r="K51" s="28">
        <v>3</v>
      </c>
      <c r="L51" s="28">
        <v>4</v>
      </c>
      <c r="M51" s="29">
        <v>1</v>
      </c>
      <c r="N51" s="29">
        <v>1</v>
      </c>
      <c r="O51" s="29">
        <v>4</v>
      </c>
      <c r="P51" s="28">
        <v>2</v>
      </c>
      <c r="Q51" s="29">
        <v>2</v>
      </c>
      <c r="R51" s="29">
        <v>4</v>
      </c>
      <c r="S51" s="29">
        <v>4</v>
      </c>
      <c r="T51" s="29">
        <v>4</v>
      </c>
      <c r="U51" s="29">
        <v>2</v>
      </c>
      <c r="V51" s="29">
        <v>2</v>
      </c>
      <c r="W51" s="29">
        <v>1</v>
      </c>
      <c r="X51" s="30">
        <v>4</v>
      </c>
      <c r="Y51" s="35">
        <v>60</v>
      </c>
    </row>
    <row r="52" spans="1:25" x14ac:dyDescent="0.2">
      <c r="A52" s="25" t="s">
        <v>830</v>
      </c>
      <c r="B52" s="28">
        <v>4</v>
      </c>
      <c r="C52" s="28">
        <v>2</v>
      </c>
      <c r="D52" s="29">
        <v>2</v>
      </c>
      <c r="E52" s="28">
        <v>2</v>
      </c>
      <c r="F52" s="29">
        <v>1</v>
      </c>
      <c r="G52" s="29">
        <v>1</v>
      </c>
      <c r="H52" s="28">
        <v>3</v>
      </c>
      <c r="I52" s="28">
        <v>4</v>
      </c>
      <c r="J52" s="28">
        <v>3</v>
      </c>
      <c r="K52" s="28">
        <v>4</v>
      </c>
      <c r="L52" s="28">
        <v>3</v>
      </c>
      <c r="M52" s="29">
        <v>2</v>
      </c>
      <c r="N52" s="29">
        <v>2</v>
      </c>
      <c r="O52" s="29">
        <v>2</v>
      </c>
      <c r="P52" s="28">
        <v>4</v>
      </c>
      <c r="Q52" s="29">
        <v>2</v>
      </c>
      <c r="R52" s="29">
        <v>1</v>
      </c>
      <c r="S52" s="29">
        <v>1</v>
      </c>
      <c r="T52" s="29">
        <v>1</v>
      </c>
      <c r="U52" s="29">
        <v>4</v>
      </c>
      <c r="V52" s="29">
        <v>2</v>
      </c>
      <c r="W52" s="29">
        <v>2</v>
      </c>
      <c r="X52" s="30">
        <v>4</v>
      </c>
      <c r="Y52" s="35">
        <v>56</v>
      </c>
    </row>
    <row r="53" spans="1:25" x14ac:dyDescent="0.2">
      <c r="A53" s="25" t="s">
        <v>831</v>
      </c>
      <c r="B53" s="28">
        <v>4</v>
      </c>
      <c r="C53" s="28">
        <v>4</v>
      </c>
      <c r="D53" s="29">
        <v>2</v>
      </c>
      <c r="E53" s="28">
        <v>3</v>
      </c>
      <c r="F53" s="29">
        <v>3</v>
      </c>
      <c r="G53" s="29">
        <v>3</v>
      </c>
      <c r="H53" s="28">
        <v>4</v>
      </c>
      <c r="I53" s="28">
        <v>3</v>
      </c>
      <c r="J53" s="28">
        <v>3</v>
      </c>
      <c r="K53" s="28">
        <v>3</v>
      </c>
      <c r="L53" s="28">
        <v>4</v>
      </c>
      <c r="M53" s="29">
        <v>2</v>
      </c>
      <c r="N53" s="29">
        <v>1</v>
      </c>
      <c r="O53" s="29">
        <v>3</v>
      </c>
      <c r="P53" s="28">
        <v>3</v>
      </c>
      <c r="Q53" s="29">
        <v>3</v>
      </c>
      <c r="R53" s="29">
        <v>3</v>
      </c>
      <c r="S53" s="29">
        <v>3</v>
      </c>
      <c r="T53" s="29">
        <v>3</v>
      </c>
      <c r="U53" s="29">
        <v>2</v>
      </c>
      <c r="V53" s="29">
        <v>3</v>
      </c>
      <c r="W53" s="29">
        <v>3</v>
      </c>
      <c r="X53" s="30">
        <v>3</v>
      </c>
      <c r="Y53" s="35">
        <v>68</v>
      </c>
    </row>
    <row r="54" spans="1:25" x14ac:dyDescent="0.2">
      <c r="A54" s="25" t="s">
        <v>832</v>
      </c>
      <c r="B54" s="28">
        <v>4</v>
      </c>
      <c r="C54" s="28">
        <v>4</v>
      </c>
      <c r="D54" s="29">
        <v>3</v>
      </c>
      <c r="E54" s="28">
        <v>4</v>
      </c>
      <c r="F54" s="29">
        <v>4</v>
      </c>
      <c r="G54" s="29">
        <v>4</v>
      </c>
      <c r="H54" s="28">
        <v>4</v>
      </c>
      <c r="I54" s="28">
        <v>2</v>
      </c>
      <c r="J54" s="28">
        <v>4</v>
      </c>
      <c r="K54" s="28">
        <v>4</v>
      </c>
      <c r="L54" s="28">
        <v>4</v>
      </c>
      <c r="M54" s="29">
        <v>4</v>
      </c>
      <c r="N54" s="29">
        <v>2</v>
      </c>
      <c r="O54" s="29">
        <v>4</v>
      </c>
      <c r="P54" s="28">
        <v>4</v>
      </c>
      <c r="Q54" s="29">
        <v>4</v>
      </c>
      <c r="R54" s="29">
        <v>4</v>
      </c>
      <c r="S54" s="29">
        <v>4</v>
      </c>
      <c r="T54" s="29">
        <v>3</v>
      </c>
      <c r="U54" s="29">
        <v>4</v>
      </c>
      <c r="V54" s="29">
        <v>4</v>
      </c>
      <c r="W54" s="29">
        <v>3</v>
      </c>
      <c r="X54" s="30">
        <v>2</v>
      </c>
      <c r="Y54" s="35">
        <v>83</v>
      </c>
    </row>
    <row r="55" spans="1:25" x14ac:dyDescent="0.2">
      <c r="A55" s="25" t="s">
        <v>833</v>
      </c>
      <c r="B55" s="28">
        <v>4</v>
      </c>
      <c r="C55" s="28">
        <v>2</v>
      </c>
      <c r="D55" s="29">
        <v>3</v>
      </c>
      <c r="E55" s="28">
        <v>2</v>
      </c>
      <c r="F55" s="29">
        <v>4</v>
      </c>
      <c r="G55" s="29">
        <v>3</v>
      </c>
      <c r="H55" s="28">
        <v>4</v>
      </c>
      <c r="I55" s="28">
        <v>3</v>
      </c>
      <c r="J55" s="28">
        <v>3</v>
      </c>
      <c r="K55" s="28">
        <v>3</v>
      </c>
      <c r="L55" s="28">
        <v>3</v>
      </c>
      <c r="M55" s="29">
        <v>2</v>
      </c>
      <c r="N55" s="29">
        <v>2</v>
      </c>
      <c r="O55" s="29">
        <v>3</v>
      </c>
      <c r="P55" s="28">
        <v>4</v>
      </c>
      <c r="Q55" s="29">
        <v>2</v>
      </c>
      <c r="R55" s="29">
        <v>3</v>
      </c>
      <c r="S55" s="29">
        <v>2</v>
      </c>
      <c r="T55" s="29">
        <v>2</v>
      </c>
      <c r="U55" s="29">
        <v>3</v>
      </c>
      <c r="V55" s="29">
        <v>1</v>
      </c>
      <c r="W55" s="29">
        <v>1</v>
      </c>
      <c r="X55" s="30">
        <v>3</v>
      </c>
      <c r="Y55" s="35">
        <v>62</v>
      </c>
    </row>
    <row r="56" spans="1:25" x14ac:dyDescent="0.2">
      <c r="A56" s="25" t="s">
        <v>834</v>
      </c>
      <c r="B56" s="28">
        <v>3</v>
      </c>
      <c r="C56" s="28">
        <v>3</v>
      </c>
      <c r="D56" s="29">
        <v>2</v>
      </c>
      <c r="E56" s="28">
        <v>2</v>
      </c>
      <c r="F56" s="29">
        <v>3</v>
      </c>
      <c r="G56" s="29">
        <v>2</v>
      </c>
      <c r="H56" s="28">
        <v>3</v>
      </c>
      <c r="I56" s="28">
        <v>3</v>
      </c>
      <c r="J56" s="28">
        <v>3</v>
      </c>
      <c r="K56" s="28">
        <v>4</v>
      </c>
      <c r="L56" s="28">
        <v>3</v>
      </c>
      <c r="M56" s="29">
        <v>2</v>
      </c>
      <c r="N56" s="29">
        <v>3</v>
      </c>
      <c r="O56" s="29">
        <v>1</v>
      </c>
      <c r="P56" s="28">
        <v>2</v>
      </c>
      <c r="Q56" s="29">
        <v>3</v>
      </c>
      <c r="R56" s="29">
        <v>1</v>
      </c>
      <c r="S56" s="29">
        <v>2</v>
      </c>
      <c r="T56" s="29">
        <v>1</v>
      </c>
      <c r="U56" s="29">
        <v>3</v>
      </c>
      <c r="V56" s="29">
        <v>1</v>
      </c>
      <c r="W56" s="29">
        <v>3</v>
      </c>
      <c r="X56" s="30">
        <v>2</v>
      </c>
      <c r="Y56" s="35">
        <v>55</v>
      </c>
    </row>
    <row r="57" spans="1:25" x14ac:dyDescent="0.2">
      <c r="A57" s="25" t="s">
        <v>835</v>
      </c>
      <c r="B57" s="28">
        <v>3</v>
      </c>
      <c r="C57" s="28">
        <v>3</v>
      </c>
      <c r="D57" s="29">
        <v>3</v>
      </c>
      <c r="E57" s="28">
        <v>2</v>
      </c>
      <c r="F57" s="29">
        <v>2</v>
      </c>
      <c r="G57" s="29">
        <v>3</v>
      </c>
      <c r="H57" s="28">
        <v>2</v>
      </c>
      <c r="I57" s="28">
        <v>3</v>
      </c>
      <c r="J57" s="28">
        <v>3</v>
      </c>
      <c r="K57" s="28">
        <v>4</v>
      </c>
      <c r="L57" s="28">
        <v>1</v>
      </c>
      <c r="M57" s="29">
        <v>1</v>
      </c>
      <c r="N57" s="29">
        <v>3</v>
      </c>
      <c r="O57" s="29">
        <v>3</v>
      </c>
      <c r="P57" s="28">
        <v>2</v>
      </c>
      <c r="Q57" s="29">
        <v>2</v>
      </c>
      <c r="R57" s="29">
        <v>2</v>
      </c>
      <c r="S57" s="29">
        <v>3</v>
      </c>
      <c r="T57" s="29">
        <v>1</v>
      </c>
      <c r="U57" s="29">
        <v>3</v>
      </c>
      <c r="V57" s="29">
        <v>1</v>
      </c>
      <c r="W57" s="29">
        <v>3</v>
      </c>
      <c r="X57" s="30">
        <v>3</v>
      </c>
      <c r="Y57" s="35">
        <v>56</v>
      </c>
    </row>
    <row r="58" spans="1:25" x14ac:dyDescent="0.2">
      <c r="A58" s="25" t="s">
        <v>836</v>
      </c>
      <c r="B58" s="28">
        <v>4</v>
      </c>
      <c r="C58" s="28">
        <v>3</v>
      </c>
      <c r="D58" s="29">
        <v>2</v>
      </c>
      <c r="E58" s="28">
        <v>3</v>
      </c>
      <c r="F58" s="29">
        <v>3</v>
      </c>
      <c r="G58" s="29">
        <v>3</v>
      </c>
      <c r="H58" s="28">
        <v>4</v>
      </c>
      <c r="I58" s="28">
        <v>3</v>
      </c>
      <c r="J58" s="28">
        <v>4</v>
      </c>
      <c r="K58" s="28">
        <v>3</v>
      </c>
      <c r="L58" s="28">
        <v>3</v>
      </c>
      <c r="M58" s="29">
        <v>3</v>
      </c>
      <c r="N58" s="29">
        <v>2</v>
      </c>
      <c r="O58" s="29">
        <v>3</v>
      </c>
      <c r="P58" s="28">
        <v>3</v>
      </c>
      <c r="Q58" s="29">
        <v>3</v>
      </c>
      <c r="R58" s="29">
        <v>2</v>
      </c>
      <c r="S58" s="29">
        <v>2</v>
      </c>
      <c r="T58" s="29">
        <v>3</v>
      </c>
      <c r="U58" s="29">
        <v>3</v>
      </c>
      <c r="V58" s="29">
        <v>3</v>
      </c>
      <c r="W58" s="29">
        <v>3</v>
      </c>
      <c r="X58" s="30">
        <v>3</v>
      </c>
      <c r="Y58" s="35">
        <v>68</v>
      </c>
    </row>
    <row r="59" spans="1:25" x14ac:dyDescent="0.2">
      <c r="A59" s="25" t="s">
        <v>837</v>
      </c>
      <c r="B59" s="28">
        <v>4</v>
      </c>
      <c r="C59" s="28">
        <v>4</v>
      </c>
      <c r="D59" s="29">
        <v>3</v>
      </c>
      <c r="E59" s="28">
        <v>4</v>
      </c>
      <c r="F59" s="29">
        <v>3</v>
      </c>
      <c r="G59" s="29">
        <v>3</v>
      </c>
      <c r="H59" s="28">
        <v>3</v>
      </c>
      <c r="I59" s="28">
        <v>4</v>
      </c>
      <c r="J59" s="28">
        <v>3</v>
      </c>
      <c r="K59" s="28">
        <v>3</v>
      </c>
      <c r="L59" s="28">
        <v>3</v>
      </c>
      <c r="M59" s="29">
        <v>2</v>
      </c>
      <c r="N59" s="29">
        <v>2</v>
      </c>
      <c r="O59" s="29">
        <v>3</v>
      </c>
      <c r="P59" s="28">
        <v>3</v>
      </c>
      <c r="Q59" s="29">
        <v>3</v>
      </c>
      <c r="R59" s="29">
        <v>3</v>
      </c>
      <c r="S59" s="29">
        <v>3</v>
      </c>
      <c r="T59" s="29">
        <v>3</v>
      </c>
      <c r="U59" s="29">
        <v>3</v>
      </c>
      <c r="V59" s="29">
        <v>2</v>
      </c>
      <c r="W59" s="29">
        <v>3</v>
      </c>
      <c r="X59" s="30">
        <v>3</v>
      </c>
      <c r="Y59" s="35">
        <v>70</v>
      </c>
    </row>
    <row r="60" spans="1:25" x14ac:dyDescent="0.2">
      <c r="A60" s="25" t="s">
        <v>838</v>
      </c>
      <c r="B60" s="28">
        <v>4</v>
      </c>
      <c r="C60" s="28">
        <v>4</v>
      </c>
      <c r="D60" s="29">
        <v>3</v>
      </c>
      <c r="E60" s="28">
        <v>3</v>
      </c>
      <c r="F60" s="29">
        <v>3</v>
      </c>
      <c r="G60" s="29">
        <v>2</v>
      </c>
      <c r="H60" s="28">
        <v>3</v>
      </c>
      <c r="I60" s="28">
        <v>3</v>
      </c>
      <c r="J60" s="28">
        <v>3</v>
      </c>
      <c r="K60" s="28">
        <v>3</v>
      </c>
      <c r="L60" s="28">
        <v>3</v>
      </c>
      <c r="M60" s="29">
        <v>3</v>
      </c>
      <c r="N60" s="29">
        <v>2</v>
      </c>
      <c r="O60" s="29">
        <v>3</v>
      </c>
      <c r="P60" s="28">
        <v>3</v>
      </c>
      <c r="Q60" s="29">
        <v>2</v>
      </c>
      <c r="R60" s="29">
        <v>3</v>
      </c>
      <c r="S60" s="29">
        <v>3</v>
      </c>
      <c r="T60" s="29">
        <v>1</v>
      </c>
      <c r="U60" s="29">
        <v>2</v>
      </c>
      <c r="V60" s="29">
        <v>3</v>
      </c>
      <c r="W60" s="29">
        <v>3</v>
      </c>
      <c r="X60" s="30">
        <v>2</v>
      </c>
      <c r="Y60" s="35">
        <v>64</v>
      </c>
    </row>
    <row r="61" spans="1:25" x14ac:dyDescent="0.2">
      <c r="A61" s="25" t="s">
        <v>839</v>
      </c>
      <c r="B61" s="28">
        <v>4</v>
      </c>
      <c r="C61" s="28">
        <v>4</v>
      </c>
      <c r="D61" s="29">
        <v>2</v>
      </c>
      <c r="E61" s="28">
        <v>3</v>
      </c>
      <c r="F61" s="29">
        <v>4</v>
      </c>
      <c r="G61" s="29">
        <v>3</v>
      </c>
      <c r="H61" s="28">
        <v>3</v>
      </c>
      <c r="I61" s="28">
        <v>2</v>
      </c>
      <c r="J61" s="28">
        <v>1</v>
      </c>
      <c r="K61" s="28">
        <v>2</v>
      </c>
      <c r="L61" s="28">
        <v>3</v>
      </c>
      <c r="M61" s="29">
        <v>3</v>
      </c>
      <c r="N61" s="29">
        <v>2</v>
      </c>
      <c r="O61" s="29">
        <v>3</v>
      </c>
      <c r="P61" s="28">
        <v>3</v>
      </c>
      <c r="Q61" s="29">
        <v>3</v>
      </c>
      <c r="R61" s="29">
        <v>3</v>
      </c>
      <c r="S61" s="29">
        <v>2</v>
      </c>
      <c r="T61" s="29">
        <v>4</v>
      </c>
      <c r="U61" s="29">
        <v>3</v>
      </c>
      <c r="V61" s="29">
        <v>3</v>
      </c>
      <c r="W61" s="29">
        <v>3</v>
      </c>
      <c r="X61" s="30">
        <v>3</v>
      </c>
      <c r="Y61" s="35">
        <v>66</v>
      </c>
    </row>
    <row r="62" spans="1:25" x14ac:dyDescent="0.2">
      <c r="A62" s="25" t="s">
        <v>840</v>
      </c>
      <c r="B62" s="28">
        <v>4</v>
      </c>
      <c r="C62" s="28">
        <v>3</v>
      </c>
      <c r="D62" s="29">
        <v>3</v>
      </c>
      <c r="E62" s="28">
        <v>3</v>
      </c>
      <c r="F62" s="29">
        <v>3</v>
      </c>
      <c r="G62" s="29">
        <v>3</v>
      </c>
      <c r="H62" s="28">
        <v>3</v>
      </c>
      <c r="I62" s="28">
        <v>2</v>
      </c>
      <c r="J62" s="28">
        <v>3</v>
      </c>
      <c r="K62" s="28">
        <v>3</v>
      </c>
      <c r="L62" s="28">
        <v>3</v>
      </c>
      <c r="M62" s="29">
        <v>2</v>
      </c>
      <c r="N62" s="29">
        <v>2</v>
      </c>
      <c r="O62" s="29">
        <v>3</v>
      </c>
      <c r="P62" s="28">
        <v>3</v>
      </c>
      <c r="Q62" s="29">
        <v>3</v>
      </c>
      <c r="R62" s="29">
        <v>3</v>
      </c>
      <c r="S62" s="29">
        <v>3</v>
      </c>
      <c r="T62" s="29">
        <v>3</v>
      </c>
      <c r="U62" s="29">
        <v>3</v>
      </c>
      <c r="V62" s="29">
        <v>3</v>
      </c>
      <c r="W62" s="29">
        <v>3</v>
      </c>
      <c r="X62" s="30">
        <v>4</v>
      </c>
      <c r="Y62" s="35">
        <v>68</v>
      </c>
    </row>
    <row r="63" spans="1:25" x14ac:dyDescent="0.2">
      <c r="A63" s="25" t="s">
        <v>841</v>
      </c>
      <c r="B63" s="28">
        <v>4</v>
      </c>
      <c r="C63" s="28">
        <v>4</v>
      </c>
      <c r="D63" s="29">
        <v>3</v>
      </c>
      <c r="E63" s="28">
        <v>4</v>
      </c>
      <c r="F63" s="29">
        <v>4</v>
      </c>
      <c r="G63" s="29">
        <v>4</v>
      </c>
      <c r="H63" s="28">
        <v>4</v>
      </c>
      <c r="I63" s="28">
        <v>2</v>
      </c>
      <c r="J63" s="28">
        <v>4</v>
      </c>
      <c r="K63" s="28">
        <v>2</v>
      </c>
      <c r="L63" s="28">
        <v>4</v>
      </c>
      <c r="M63" s="29">
        <v>4</v>
      </c>
      <c r="N63" s="29">
        <v>1</v>
      </c>
      <c r="O63" s="29">
        <v>4</v>
      </c>
      <c r="P63" s="28">
        <v>2</v>
      </c>
      <c r="Q63" s="29">
        <v>4</v>
      </c>
      <c r="R63" s="29">
        <v>4</v>
      </c>
      <c r="S63" s="29">
        <v>4</v>
      </c>
      <c r="T63" s="29">
        <v>4</v>
      </c>
      <c r="U63" s="29">
        <v>2</v>
      </c>
      <c r="V63" s="29">
        <v>3</v>
      </c>
      <c r="W63" s="29">
        <v>4</v>
      </c>
      <c r="X63" s="30">
        <v>2</v>
      </c>
      <c r="Y63" s="35">
        <v>77</v>
      </c>
    </row>
    <row r="64" spans="1:25" x14ac:dyDescent="0.2">
      <c r="A64" s="25" t="s">
        <v>842</v>
      </c>
      <c r="B64" s="28">
        <v>3</v>
      </c>
      <c r="C64" s="28">
        <v>4</v>
      </c>
      <c r="D64" s="29">
        <v>1</v>
      </c>
      <c r="E64" s="28">
        <v>3</v>
      </c>
      <c r="F64" s="29">
        <v>3</v>
      </c>
      <c r="G64" s="29">
        <v>4</v>
      </c>
      <c r="H64" s="28">
        <v>3</v>
      </c>
      <c r="I64" s="28">
        <v>4</v>
      </c>
      <c r="J64" s="28">
        <v>3</v>
      </c>
      <c r="K64" s="28">
        <v>2</v>
      </c>
      <c r="L64" s="28">
        <v>3</v>
      </c>
      <c r="M64" s="29">
        <v>2</v>
      </c>
      <c r="N64" s="29">
        <v>2</v>
      </c>
      <c r="O64" s="29">
        <v>3</v>
      </c>
      <c r="P64" s="28">
        <v>3</v>
      </c>
      <c r="Q64" s="29">
        <v>4</v>
      </c>
      <c r="R64" s="29">
        <v>1</v>
      </c>
      <c r="S64" s="29">
        <v>4</v>
      </c>
      <c r="T64" s="29">
        <v>3</v>
      </c>
      <c r="U64" s="29">
        <v>3</v>
      </c>
      <c r="V64" s="29">
        <v>4</v>
      </c>
      <c r="W64" s="29">
        <v>4</v>
      </c>
      <c r="X64" s="30">
        <v>3</v>
      </c>
      <c r="Y64" s="35">
        <v>69</v>
      </c>
    </row>
    <row r="65" spans="1:25" x14ac:dyDescent="0.2">
      <c r="A65" s="25" t="s">
        <v>843</v>
      </c>
      <c r="B65" s="28">
        <v>4</v>
      </c>
      <c r="C65" s="28">
        <v>4</v>
      </c>
      <c r="D65" s="29">
        <v>2</v>
      </c>
      <c r="E65" s="28">
        <v>3</v>
      </c>
      <c r="F65" s="29">
        <v>1</v>
      </c>
      <c r="G65" s="29">
        <v>3</v>
      </c>
      <c r="H65" s="28">
        <v>3</v>
      </c>
      <c r="I65" s="28">
        <v>2</v>
      </c>
      <c r="J65" s="28">
        <v>3</v>
      </c>
      <c r="K65" s="28">
        <v>4</v>
      </c>
      <c r="L65" s="28">
        <v>3</v>
      </c>
      <c r="M65" s="29">
        <v>2</v>
      </c>
      <c r="N65" s="29">
        <v>2</v>
      </c>
      <c r="O65" s="29">
        <v>3</v>
      </c>
      <c r="P65" s="28">
        <v>4</v>
      </c>
      <c r="Q65" s="29">
        <v>1</v>
      </c>
      <c r="R65" s="29">
        <v>2</v>
      </c>
      <c r="S65" s="29">
        <v>1</v>
      </c>
      <c r="T65" s="29">
        <v>4</v>
      </c>
      <c r="U65" s="29">
        <v>4</v>
      </c>
      <c r="V65" s="29">
        <v>4</v>
      </c>
      <c r="W65" s="29">
        <v>4</v>
      </c>
      <c r="X65" s="30">
        <v>4</v>
      </c>
      <c r="Y65" s="35">
        <v>67</v>
      </c>
    </row>
    <row r="66" spans="1:25" x14ac:dyDescent="0.2">
      <c r="A66" s="25" t="s">
        <v>844</v>
      </c>
      <c r="B66" s="28">
        <v>4</v>
      </c>
      <c r="C66" s="28">
        <v>3</v>
      </c>
      <c r="D66" s="29">
        <v>2</v>
      </c>
      <c r="E66" s="28">
        <v>4</v>
      </c>
      <c r="F66" s="29">
        <v>4</v>
      </c>
      <c r="G66" s="29">
        <v>4</v>
      </c>
      <c r="H66" s="28">
        <v>4</v>
      </c>
      <c r="I66" s="28">
        <v>3</v>
      </c>
      <c r="J66" s="28">
        <v>4</v>
      </c>
      <c r="K66" s="28">
        <v>2</v>
      </c>
      <c r="L66" s="28">
        <v>4</v>
      </c>
      <c r="M66" s="29">
        <v>4</v>
      </c>
      <c r="N66" s="29">
        <v>2</v>
      </c>
      <c r="O66" s="29">
        <v>4</v>
      </c>
      <c r="P66" s="28">
        <v>3</v>
      </c>
      <c r="Q66" s="29">
        <v>4</v>
      </c>
      <c r="R66" s="29">
        <v>4</v>
      </c>
      <c r="S66" s="29">
        <v>4</v>
      </c>
      <c r="T66" s="29">
        <v>4</v>
      </c>
      <c r="U66" s="29">
        <v>3</v>
      </c>
      <c r="V66" s="29">
        <v>4</v>
      </c>
      <c r="W66" s="29">
        <v>3</v>
      </c>
      <c r="X66" s="30">
        <v>3</v>
      </c>
      <c r="Y66" s="35">
        <v>80</v>
      </c>
    </row>
    <row r="67" spans="1:25" x14ac:dyDescent="0.2">
      <c r="A67" s="25" t="s">
        <v>845</v>
      </c>
      <c r="B67" s="28">
        <v>4</v>
      </c>
      <c r="C67" s="28">
        <v>3</v>
      </c>
      <c r="D67" s="29">
        <v>3</v>
      </c>
      <c r="E67" s="28">
        <v>2</v>
      </c>
      <c r="F67" s="29">
        <v>2</v>
      </c>
      <c r="G67" s="29">
        <v>3</v>
      </c>
      <c r="H67" s="28">
        <v>4</v>
      </c>
      <c r="I67" s="28">
        <v>4</v>
      </c>
      <c r="J67" s="28">
        <v>3</v>
      </c>
      <c r="K67" s="28">
        <v>2</v>
      </c>
      <c r="L67" s="28">
        <v>4</v>
      </c>
      <c r="M67" s="29">
        <v>2</v>
      </c>
      <c r="N67" s="29">
        <v>1</v>
      </c>
      <c r="O67" s="29">
        <v>3</v>
      </c>
      <c r="P67" s="28">
        <v>2</v>
      </c>
      <c r="Q67" s="29">
        <v>2</v>
      </c>
      <c r="R67" s="29">
        <v>3</v>
      </c>
      <c r="S67" s="29">
        <v>3</v>
      </c>
      <c r="T67" s="29">
        <v>2</v>
      </c>
      <c r="U67" s="29">
        <v>2</v>
      </c>
      <c r="V67" s="29">
        <v>2</v>
      </c>
      <c r="W67" s="29">
        <v>3</v>
      </c>
      <c r="X67" s="30">
        <v>3</v>
      </c>
      <c r="Y67" s="35">
        <v>62</v>
      </c>
    </row>
    <row r="68" spans="1:25" x14ac:dyDescent="0.2">
      <c r="A68" s="25" t="s">
        <v>846</v>
      </c>
      <c r="B68" s="28">
        <v>4</v>
      </c>
      <c r="C68" s="28">
        <v>3</v>
      </c>
      <c r="D68" s="29">
        <v>3</v>
      </c>
      <c r="E68" s="28">
        <v>3</v>
      </c>
      <c r="F68" s="29">
        <v>3</v>
      </c>
      <c r="G68" s="29">
        <v>2</v>
      </c>
      <c r="H68" s="28">
        <v>4</v>
      </c>
      <c r="I68" s="28">
        <v>3</v>
      </c>
      <c r="J68" s="28">
        <v>3</v>
      </c>
      <c r="K68" s="28">
        <v>2</v>
      </c>
      <c r="L68" s="28">
        <v>4</v>
      </c>
      <c r="M68" s="29">
        <v>2</v>
      </c>
      <c r="N68" s="29">
        <v>1</v>
      </c>
      <c r="O68" s="29">
        <v>2</v>
      </c>
      <c r="P68" s="28">
        <v>3</v>
      </c>
      <c r="Q68" s="29">
        <v>3</v>
      </c>
      <c r="R68" s="29">
        <v>3</v>
      </c>
      <c r="S68" s="29">
        <v>3</v>
      </c>
      <c r="T68" s="29">
        <v>3</v>
      </c>
      <c r="U68" s="29">
        <v>3</v>
      </c>
      <c r="V68" s="29">
        <v>3</v>
      </c>
      <c r="W68" s="29">
        <v>3</v>
      </c>
      <c r="X68" s="30">
        <v>3</v>
      </c>
      <c r="Y68" s="35">
        <v>66</v>
      </c>
    </row>
    <row r="69" spans="1:25" x14ac:dyDescent="0.2">
      <c r="A69" s="25" t="s">
        <v>847</v>
      </c>
      <c r="B69" s="28">
        <v>4</v>
      </c>
      <c r="C69" s="28">
        <v>3</v>
      </c>
      <c r="D69" s="29">
        <v>4</v>
      </c>
      <c r="E69" s="28">
        <v>4</v>
      </c>
      <c r="F69" s="29">
        <v>2</v>
      </c>
      <c r="G69" s="29">
        <v>4</v>
      </c>
      <c r="H69" s="28">
        <v>4</v>
      </c>
      <c r="I69" s="28">
        <v>3</v>
      </c>
      <c r="J69" s="28">
        <v>4</v>
      </c>
      <c r="K69" s="28">
        <v>4</v>
      </c>
      <c r="L69" s="28">
        <v>3</v>
      </c>
      <c r="M69" s="29">
        <v>2</v>
      </c>
      <c r="N69" s="29">
        <v>2</v>
      </c>
      <c r="O69" s="29">
        <v>4</v>
      </c>
      <c r="P69" s="28">
        <v>4</v>
      </c>
      <c r="Q69" s="29">
        <v>4</v>
      </c>
      <c r="R69" s="29">
        <v>2</v>
      </c>
      <c r="S69" s="29">
        <v>4</v>
      </c>
      <c r="T69" s="29">
        <v>1</v>
      </c>
      <c r="U69" s="29">
        <v>3</v>
      </c>
      <c r="V69" s="29">
        <v>3</v>
      </c>
      <c r="W69" s="29">
        <v>3</v>
      </c>
      <c r="X69" s="30">
        <v>4</v>
      </c>
      <c r="Y69" s="35">
        <v>75</v>
      </c>
    </row>
    <row r="70" spans="1:25" x14ac:dyDescent="0.2">
      <c r="A70" s="25" t="s">
        <v>848</v>
      </c>
      <c r="B70" s="28">
        <v>4</v>
      </c>
      <c r="C70" s="28">
        <v>3</v>
      </c>
      <c r="D70" s="29">
        <v>2</v>
      </c>
      <c r="E70" s="28">
        <v>4</v>
      </c>
      <c r="F70" s="29">
        <v>2</v>
      </c>
      <c r="G70" s="29">
        <v>3</v>
      </c>
      <c r="H70" s="28">
        <v>3</v>
      </c>
      <c r="I70" s="28">
        <v>3</v>
      </c>
      <c r="J70" s="28">
        <v>3</v>
      </c>
      <c r="K70" s="28">
        <v>3</v>
      </c>
      <c r="L70" s="28">
        <v>3</v>
      </c>
      <c r="M70" s="29">
        <v>2</v>
      </c>
      <c r="N70" s="29">
        <v>1</v>
      </c>
      <c r="O70" s="29">
        <v>2</v>
      </c>
      <c r="P70" s="28">
        <v>2</v>
      </c>
      <c r="Q70" s="29">
        <v>2</v>
      </c>
      <c r="R70" s="29">
        <v>3</v>
      </c>
      <c r="S70" s="29">
        <v>3</v>
      </c>
      <c r="T70" s="29">
        <v>3</v>
      </c>
      <c r="U70" s="29">
        <v>2</v>
      </c>
      <c r="V70" s="29">
        <v>3</v>
      </c>
      <c r="W70" s="29">
        <v>4</v>
      </c>
      <c r="X70" s="30">
        <v>4</v>
      </c>
      <c r="Y70" s="35">
        <v>64</v>
      </c>
    </row>
    <row r="71" spans="1:25" x14ac:dyDescent="0.2">
      <c r="A71" s="25" t="s">
        <v>849</v>
      </c>
      <c r="B71" s="28">
        <v>3</v>
      </c>
      <c r="C71" s="28">
        <v>3</v>
      </c>
      <c r="D71" s="29">
        <v>2</v>
      </c>
      <c r="E71" s="28">
        <v>3</v>
      </c>
      <c r="F71" s="29">
        <v>3</v>
      </c>
      <c r="G71" s="29">
        <v>2</v>
      </c>
      <c r="H71" s="28">
        <v>4</v>
      </c>
      <c r="I71" s="28">
        <v>3</v>
      </c>
      <c r="J71" s="28">
        <v>3</v>
      </c>
      <c r="K71" s="28">
        <v>3</v>
      </c>
      <c r="L71" s="28">
        <v>4</v>
      </c>
      <c r="M71" s="29">
        <v>3</v>
      </c>
      <c r="N71" s="29">
        <v>1</v>
      </c>
      <c r="O71" s="29">
        <v>3</v>
      </c>
      <c r="P71" s="28">
        <v>3</v>
      </c>
      <c r="Q71" s="29">
        <v>3</v>
      </c>
      <c r="R71" s="29">
        <v>3</v>
      </c>
      <c r="S71" s="29">
        <v>3</v>
      </c>
      <c r="T71" s="29">
        <v>3</v>
      </c>
      <c r="U71" s="29">
        <v>3</v>
      </c>
      <c r="V71" s="29">
        <v>2</v>
      </c>
      <c r="W71" s="29">
        <v>3</v>
      </c>
      <c r="X71" s="30">
        <v>3</v>
      </c>
      <c r="Y71" s="35">
        <v>66</v>
      </c>
    </row>
    <row r="72" spans="1:25" x14ac:dyDescent="0.2">
      <c r="A72" s="25" t="s">
        <v>850</v>
      </c>
      <c r="B72" s="28">
        <v>3</v>
      </c>
      <c r="C72" s="28">
        <v>3</v>
      </c>
      <c r="D72" s="29">
        <v>1</v>
      </c>
      <c r="E72" s="28">
        <v>3</v>
      </c>
      <c r="F72" s="29">
        <v>3</v>
      </c>
      <c r="G72" s="29">
        <v>2</v>
      </c>
      <c r="H72" s="28">
        <v>3</v>
      </c>
      <c r="I72" s="28">
        <v>2</v>
      </c>
      <c r="J72" s="28">
        <v>3</v>
      </c>
      <c r="K72" s="28">
        <v>3</v>
      </c>
      <c r="L72" s="28">
        <v>3</v>
      </c>
      <c r="M72" s="29">
        <v>3</v>
      </c>
      <c r="N72" s="29">
        <v>2</v>
      </c>
      <c r="O72" s="29">
        <v>3</v>
      </c>
      <c r="P72" s="28">
        <v>3</v>
      </c>
      <c r="Q72" s="29">
        <v>3</v>
      </c>
      <c r="R72" s="29">
        <v>2</v>
      </c>
      <c r="S72" s="29">
        <v>3</v>
      </c>
      <c r="T72" s="29">
        <v>3</v>
      </c>
      <c r="U72" s="29">
        <v>3</v>
      </c>
      <c r="V72" s="29">
        <v>3</v>
      </c>
      <c r="W72" s="29">
        <v>2</v>
      </c>
      <c r="X72" s="30">
        <v>4</v>
      </c>
      <c r="Y72" s="35">
        <v>63</v>
      </c>
    </row>
    <row r="73" spans="1:25" x14ac:dyDescent="0.2">
      <c r="A73" s="25" t="s">
        <v>851</v>
      </c>
      <c r="B73" s="28">
        <v>4</v>
      </c>
      <c r="C73" s="28">
        <v>3</v>
      </c>
      <c r="D73" s="29">
        <v>3</v>
      </c>
      <c r="E73" s="28">
        <v>2</v>
      </c>
      <c r="F73" s="29">
        <v>3</v>
      </c>
      <c r="G73" s="29">
        <v>2</v>
      </c>
      <c r="H73" s="28">
        <v>4</v>
      </c>
      <c r="I73" s="28">
        <v>3</v>
      </c>
      <c r="J73" s="28">
        <v>2</v>
      </c>
      <c r="K73" s="28">
        <v>2</v>
      </c>
      <c r="L73" s="28">
        <v>4</v>
      </c>
      <c r="M73" s="29">
        <v>2</v>
      </c>
      <c r="N73" s="29">
        <v>1</v>
      </c>
      <c r="O73" s="29">
        <v>3</v>
      </c>
      <c r="P73" s="28">
        <v>2</v>
      </c>
      <c r="Q73" s="29">
        <v>3</v>
      </c>
      <c r="R73" s="29">
        <v>3</v>
      </c>
      <c r="S73" s="29">
        <v>3</v>
      </c>
      <c r="T73" s="29">
        <v>4</v>
      </c>
      <c r="U73" s="29">
        <v>3</v>
      </c>
      <c r="V73" s="29">
        <v>2</v>
      </c>
      <c r="W73" s="29">
        <v>3</v>
      </c>
      <c r="X73" s="30">
        <v>3</v>
      </c>
      <c r="Y73" s="35">
        <v>64</v>
      </c>
    </row>
    <row r="74" spans="1:25" x14ac:dyDescent="0.2">
      <c r="A74" s="25" t="s">
        <v>852</v>
      </c>
      <c r="B74" s="28">
        <v>4</v>
      </c>
      <c r="C74" s="28">
        <v>3</v>
      </c>
      <c r="D74" s="29">
        <v>2</v>
      </c>
      <c r="E74" s="28">
        <v>3</v>
      </c>
      <c r="F74" s="29">
        <v>3</v>
      </c>
      <c r="G74" s="29">
        <v>2</v>
      </c>
      <c r="H74" s="28">
        <v>2</v>
      </c>
      <c r="I74" s="28">
        <v>3</v>
      </c>
      <c r="J74" s="28">
        <v>3</v>
      </c>
      <c r="K74" s="28">
        <v>3</v>
      </c>
      <c r="L74" s="28">
        <v>3</v>
      </c>
      <c r="M74" s="29">
        <v>2</v>
      </c>
      <c r="N74" s="29">
        <v>2</v>
      </c>
      <c r="O74" s="29">
        <v>4</v>
      </c>
      <c r="P74" s="28">
        <v>3</v>
      </c>
      <c r="Q74" s="29">
        <v>3</v>
      </c>
      <c r="R74" s="29">
        <v>3</v>
      </c>
      <c r="S74" s="29">
        <v>2</v>
      </c>
      <c r="T74" s="29">
        <v>3</v>
      </c>
      <c r="U74" s="29">
        <v>4</v>
      </c>
      <c r="V74" s="29">
        <v>2</v>
      </c>
      <c r="W74" s="29">
        <v>2</v>
      </c>
      <c r="X74" s="30">
        <v>4</v>
      </c>
      <c r="Y74" s="35">
        <v>65</v>
      </c>
    </row>
    <row r="75" spans="1:25" x14ac:dyDescent="0.2">
      <c r="A75" s="25" t="s">
        <v>853</v>
      </c>
      <c r="B75" s="28">
        <v>4</v>
      </c>
      <c r="C75" s="28">
        <v>3</v>
      </c>
      <c r="D75" s="29">
        <v>2</v>
      </c>
      <c r="E75" s="28">
        <v>3</v>
      </c>
      <c r="F75" s="29">
        <v>2</v>
      </c>
      <c r="G75" s="29">
        <v>3</v>
      </c>
      <c r="H75" s="28">
        <v>3</v>
      </c>
      <c r="I75" s="28">
        <v>2</v>
      </c>
      <c r="J75" s="28">
        <v>2</v>
      </c>
      <c r="K75" s="28">
        <v>3</v>
      </c>
      <c r="L75" s="28">
        <v>3</v>
      </c>
      <c r="M75" s="29">
        <v>2</v>
      </c>
      <c r="N75" s="29">
        <v>2</v>
      </c>
      <c r="O75" s="29">
        <v>3</v>
      </c>
      <c r="P75" s="28">
        <v>4</v>
      </c>
      <c r="Q75" s="29">
        <v>3</v>
      </c>
      <c r="R75" s="29">
        <v>3</v>
      </c>
      <c r="S75" s="29">
        <v>3</v>
      </c>
      <c r="T75" s="29">
        <v>3</v>
      </c>
      <c r="U75" s="29">
        <v>4</v>
      </c>
      <c r="V75" s="29">
        <v>3</v>
      </c>
      <c r="W75" s="29">
        <v>2</v>
      </c>
      <c r="X75" s="30">
        <v>3</v>
      </c>
      <c r="Y75" s="35">
        <v>65</v>
      </c>
    </row>
    <row r="76" spans="1:25" x14ac:dyDescent="0.2">
      <c r="A76" s="25" t="s">
        <v>854</v>
      </c>
      <c r="B76" s="28">
        <v>3</v>
      </c>
      <c r="C76" s="28">
        <v>4</v>
      </c>
      <c r="D76" s="29">
        <v>1</v>
      </c>
      <c r="E76" s="28">
        <v>3</v>
      </c>
      <c r="F76" s="29">
        <v>4</v>
      </c>
      <c r="G76" s="29">
        <v>4</v>
      </c>
      <c r="H76" s="28">
        <v>3</v>
      </c>
      <c r="I76" s="28">
        <v>4</v>
      </c>
      <c r="J76" s="28">
        <v>4</v>
      </c>
      <c r="K76" s="28">
        <v>4</v>
      </c>
      <c r="L76" s="28">
        <v>4</v>
      </c>
      <c r="M76" s="29">
        <v>2</v>
      </c>
      <c r="N76" s="29">
        <v>2</v>
      </c>
      <c r="O76" s="29">
        <v>2</v>
      </c>
      <c r="P76" s="28">
        <v>3</v>
      </c>
      <c r="Q76" s="29">
        <v>2</v>
      </c>
      <c r="R76" s="29">
        <v>3</v>
      </c>
      <c r="S76" s="29">
        <v>2</v>
      </c>
      <c r="T76" s="29">
        <v>3</v>
      </c>
      <c r="U76" s="29">
        <v>2</v>
      </c>
      <c r="V76" s="29">
        <v>3</v>
      </c>
      <c r="W76" s="29">
        <v>2</v>
      </c>
      <c r="X76" s="30">
        <v>1</v>
      </c>
      <c r="Y76" s="35">
        <v>65</v>
      </c>
    </row>
    <row r="77" spans="1:25" x14ac:dyDescent="0.2">
      <c r="A77" s="25" t="s">
        <v>855</v>
      </c>
      <c r="B77" s="28">
        <v>3</v>
      </c>
      <c r="C77" s="28">
        <v>4</v>
      </c>
      <c r="D77" s="29">
        <v>2</v>
      </c>
      <c r="E77" s="28">
        <v>4</v>
      </c>
      <c r="F77" s="29">
        <v>3</v>
      </c>
      <c r="G77" s="29">
        <v>3</v>
      </c>
      <c r="H77" s="28">
        <v>3</v>
      </c>
      <c r="I77" s="28">
        <v>3</v>
      </c>
      <c r="J77" s="28">
        <v>2</v>
      </c>
      <c r="K77" s="28">
        <v>3</v>
      </c>
      <c r="L77" s="28">
        <v>3</v>
      </c>
      <c r="M77" s="29">
        <v>3</v>
      </c>
      <c r="N77" s="29">
        <v>2</v>
      </c>
      <c r="O77" s="29">
        <v>3</v>
      </c>
      <c r="P77" s="28">
        <v>3</v>
      </c>
      <c r="Q77" s="29">
        <v>3</v>
      </c>
      <c r="R77" s="29">
        <v>3</v>
      </c>
      <c r="S77" s="29">
        <v>3</v>
      </c>
      <c r="T77" s="29">
        <v>4</v>
      </c>
      <c r="U77" s="29">
        <v>3</v>
      </c>
      <c r="V77" s="29">
        <v>3</v>
      </c>
      <c r="W77" s="29">
        <v>1</v>
      </c>
      <c r="X77" s="30">
        <v>4</v>
      </c>
      <c r="Y77" s="35">
        <v>68</v>
      </c>
    </row>
    <row r="78" spans="1:25" x14ac:dyDescent="0.2">
      <c r="A78" s="25" t="s">
        <v>856</v>
      </c>
      <c r="B78" s="28">
        <v>4</v>
      </c>
      <c r="C78" s="28">
        <v>2</v>
      </c>
      <c r="D78" s="29">
        <v>1</v>
      </c>
      <c r="E78" s="28">
        <v>2</v>
      </c>
      <c r="F78" s="29">
        <v>3</v>
      </c>
      <c r="G78" s="29">
        <v>2</v>
      </c>
      <c r="H78" s="28">
        <v>4</v>
      </c>
      <c r="I78" s="28">
        <v>4</v>
      </c>
      <c r="J78" s="28">
        <v>3</v>
      </c>
      <c r="K78" s="28">
        <v>4</v>
      </c>
      <c r="L78" s="28">
        <v>3</v>
      </c>
      <c r="M78" s="29">
        <v>4</v>
      </c>
      <c r="N78" s="29">
        <v>2</v>
      </c>
      <c r="O78" s="29">
        <v>2</v>
      </c>
      <c r="P78" s="28">
        <v>4</v>
      </c>
      <c r="Q78" s="29">
        <v>4</v>
      </c>
      <c r="R78" s="29">
        <v>2</v>
      </c>
      <c r="S78" s="29">
        <v>2</v>
      </c>
      <c r="T78" s="29">
        <v>4</v>
      </c>
      <c r="U78" s="29">
        <v>4</v>
      </c>
      <c r="V78" s="29">
        <v>2</v>
      </c>
      <c r="W78" s="29">
        <v>2</v>
      </c>
      <c r="X78" s="30">
        <v>4</v>
      </c>
      <c r="Y78" s="35">
        <v>68</v>
      </c>
    </row>
    <row r="79" spans="1:25" x14ac:dyDescent="0.2">
      <c r="A79" s="25" t="s">
        <v>857</v>
      </c>
      <c r="B79" s="28">
        <v>4</v>
      </c>
      <c r="C79" s="28">
        <v>3</v>
      </c>
      <c r="D79" s="29">
        <v>1</v>
      </c>
      <c r="E79" s="28">
        <v>2</v>
      </c>
      <c r="F79" s="29">
        <v>1</v>
      </c>
      <c r="G79" s="29">
        <v>1</v>
      </c>
      <c r="H79" s="28">
        <v>3</v>
      </c>
      <c r="I79" s="28">
        <v>4</v>
      </c>
      <c r="J79" s="28">
        <v>3</v>
      </c>
      <c r="K79" s="28">
        <v>4</v>
      </c>
      <c r="L79" s="28">
        <v>3</v>
      </c>
      <c r="M79" s="29">
        <v>1</v>
      </c>
      <c r="N79" s="29">
        <v>1</v>
      </c>
      <c r="O79" s="29">
        <v>2</v>
      </c>
      <c r="P79" s="28">
        <v>3</v>
      </c>
      <c r="Q79" s="29">
        <v>1</v>
      </c>
      <c r="R79" s="29">
        <v>4</v>
      </c>
      <c r="S79" s="29">
        <v>4</v>
      </c>
      <c r="T79" s="29">
        <v>1</v>
      </c>
      <c r="U79" s="29">
        <v>2</v>
      </c>
      <c r="V79" s="29">
        <v>1</v>
      </c>
      <c r="W79" s="29">
        <v>2</v>
      </c>
      <c r="X79" s="30">
        <v>3</v>
      </c>
      <c r="Y79" s="35">
        <v>54</v>
      </c>
    </row>
    <row r="80" spans="1:25" x14ac:dyDescent="0.2">
      <c r="A80" s="25" t="s">
        <v>858</v>
      </c>
      <c r="B80" s="28">
        <v>4</v>
      </c>
      <c r="C80" s="28">
        <v>3</v>
      </c>
      <c r="D80" s="29">
        <v>3</v>
      </c>
      <c r="E80" s="28">
        <v>2</v>
      </c>
      <c r="F80" s="29">
        <v>2</v>
      </c>
      <c r="G80" s="29">
        <v>2</v>
      </c>
      <c r="H80" s="28">
        <v>3</v>
      </c>
      <c r="I80" s="28">
        <v>3</v>
      </c>
      <c r="J80" s="28">
        <v>3</v>
      </c>
      <c r="K80" s="28">
        <v>2</v>
      </c>
      <c r="L80" s="28">
        <v>2</v>
      </c>
      <c r="M80" s="29">
        <v>2</v>
      </c>
      <c r="N80" s="29">
        <v>2</v>
      </c>
      <c r="O80" s="29">
        <v>3</v>
      </c>
      <c r="P80" s="28">
        <v>2</v>
      </c>
      <c r="Q80" s="29">
        <v>1</v>
      </c>
      <c r="R80" s="29">
        <v>2</v>
      </c>
      <c r="S80" s="29">
        <v>2</v>
      </c>
      <c r="T80" s="29">
        <v>1</v>
      </c>
      <c r="U80" s="29">
        <v>2</v>
      </c>
      <c r="V80" s="29">
        <v>2</v>
      </c>
      <c r="W80" s="29">
        <v>2</v>
      </c>
      <c r="X80" s="30">
        <v>3</v>
      </c>
      <c r="Y80" s="35">
        <v>53</v>
      </c>
    </row>
    <row r="81" spans="1:25" x14ac:dyDescent="0.2">
      <c r="A81" s="25" t="s">
        <v>859</v>
      </c>
      <c r="B81" s="28">
        <v>4</v>
      </c>
      <c r="C81" s="28">
        <v>3</v>
      </c>
      <c r="D81" s="29">
        <v>2</v>
      </c>
      <c r="E81" s="28">
        <v>3</v>
      </c>
      <c r="F81" s="29">
        <v>2</v>
      </c>
      <c r="G81" s="29">
        <v>3</v>
      </c>
      <c r="H81" s="28">
        <v>3</v>
      </c>
      <c r="I81" s="28">
        <v>4</v>
      </c>
      <c r="J81" s="28">
        <v>3</v>
      </c>
      <c r="K81" s="28">
        <v>3</v>
      </c>
      <c r="L81" s="28">
        <v>3</v>
      </c>
      <c r="M81" s="29">
        <v>2</v>
      </c>
      <c r="N81" s="29">
        <v>2</v>
      </c>
      <c r="O81" s="29">
        <v>3</v>
      </c>
      <c r="P81" s="28">
        <v>3</v>
      </c>
      <c r="Q81" s="29">
        <v>1</v>
      </c>
      <c r="R81" s="29">
        <v>2</v>
      </c>
      <c r="S81" s="29">
        <v>2</v>
      </c>
      <c r="T81" s="29">
        <v>2</v>
      </c>
      <c r="U81" s="29">
        <v>3</v>
      </c>
      <c r="V81" s="29">
        <v>3</v>
      </c>
      <c r="W81" s="29">
        <v>3</v>
      </c>
      <c r="X81" s="30">
        <v>4</v>
      </c>
      <c r="Y81" s="35">
        <v>63</v>
      </c>
    </row>
    <row r="82" spans="1:25" x14ac:dyDescent="0.2">
      <c r="A82" s="25" t="s">
        <v>860</v>
      </c>
      <c r="B82" s="28">
        <v>4</v>
      </c>
      <c r="C82" s="28">
        <v>3</v>
      </c>
      <c r="D82" s="29">
        <v>3</v>
      </c>
      <c r="E82" s="28">
        <v>4</v>
      </c>
      <c r="F82" s="29">
        <v>3</v>
      </c>
      <c r="G82" s="29">
        <v>3</v>
      </c>
      <c r="H82" s="28">
        <v>3</v>
      </c>
      <c r="I82" s="28">
        <v>2</v>
      </c>
      <c r="J82" s="28">
        <v>2</v>
      </c>
      <c r="K82" s="28">
        <v>3</v>
      </c>
      <c r="L82" s="28">
        <v>3</v>
      </c>
      <c r="M82" s="29">
        <v>2</v>
      </c>
      <c r="N82" s="29">
        <v>2</v>
      </c>
      <c r="O82" s="29">
        <v>3</v>
      </c>
      <c r="P82" s="28">
        <v>3</v>
      </c>
      <c r="Q82" s="29">
        <v>4</v>
      </c>
      <c r="R82" s="29">
        <v>4</v>
      </c>
      <c r="S82" s="29">
        <v>3</v>
      </c>
      <c r="T82" s="29">
        <v>4</v>
      </c>
      <c r="U82" s="29">
        <v>2</v>
      </c>
      <c r="V82" s="29">
        <v>4</v>
      </c>
      <c r="W82" s="29">
        <v>2</v>
      </c>
      <c r="X82" s="30">
        <v>4</v>
      </c>
      <c r="Y82" s="35">
        <v>70</v>
      </c>
    </row>
    <row r="83" spans="1:25" x14ac:dyDescent="0.2">
      <c r="A83" s="25" t="s">
        <v>861</v>
      </c>
      <c r="B83" s="28">
        <v>3</v>
      </c>
      <c r="C83" s="28">
        <v>4</v>
      </c>
      <c r="D83" s="29">
        <v>1</v>
      </c>
      <c r="E83" s="28">
        <v>3</v>
      </c>
      <c r="F83" s="29">
        <v>1</v>
      </c>
      <c r="G83" s="29">
        <v>1</v>
      </c>
      <c r="H83" s="28">
        <v>2</v>
      </c>
      <c r="I83" s="28">
        <v>4</v>
      </c>
      <c r="J83" s="28">
        <v>1</v>
      </c>
      <c r="K83" s="28">
        <v>3</v>
      </c>
      <c r="L83" s="28">
        <v>3</v>
      </c>
      <c r="M83" s="29">
        <v>1</v>
      </c>
      <c r="N83" s="29">
        <v>1</v>
      </c>
      <c r="O83" s="29">
        <v>3</v>
      </c>
      <c r="P83" s="28">
        <v>2</v>
      </c>
      <c r="Q83" s="29">
        <v>1</v>
      </c>
      <c r="R83" s="29">
        <v>3</v>
      </c>
      <c r="S83" s="29">
        <v>3</v>
      </c>
      <c r="T83" s="29">
        <v>1</v>
      </c>
      <c r="U83" s="29">
        <v>4</v>
      </c>
      <c r="V83" s="29">
        <v>4</v>
      </c>
      <c r="W83" s="29">
        <v>3</v>
      </c>
      <c r="X83" s="30">
        <v>4</v>
      </c>
      <c r="Y83" s="35">
        <v>56</v>
      </c>
    </row>
    <row r="84" spans="1:25" x14ac:dyDescent="0.2">
      <c r="A84" s="25" t="s">
        <v>862</v>
      </c>
      <c r="B84" s="28">
        <v>4</v>
      </c>
      <c r="C84" s="28">
        <v>3</v>
      </c>
      <c r="D84" s="29">
        <v>1</v>
      </c>
      <c r="E84" s="28">
        <v>3</v>
      </c>
      <c r="F84" s="29">
        <v>2</v>
      </c>
      <c r="G84" s="29">
        <v>3</v>
      </c>
      <c r="H84" s="28">
        <v>3</v>
      </c>
      <c r="I84" s="28">
        <v>2</v>
      </c>
      <c r="J84" s="28">
        <v>3</v>
      </c>
      <c r="K84" s="28">
        <v>3</v>
      </c>
      <c r="L84" s="28">
        <v>3</v>
      </c>
      <c r="M84" s="29">
        <v>2</v>
      </c>
      <c r="N84" s="29">
        <v>2</v>
      </c>
      <c r="O84" s="29">
        <v>3</v>
      </c>
      <c r="P84" s="28">
        <v>3</v>
      </c>
      <c r="Q84" s="29">
        <v>3</v>
      </c>
      <c r="R84" s="29">
        <v>3</v>
      </c>
      <c r="S84" s="29">
        <v>3</v>
      </c>
      <c r="T84" s="29">
        <v>4</v>
      </c>
      <c r="U84" s="29">
        <v>3</v>
      </c>
      <c r="V84" s="29">
        <v>3</v>
      </c>
      <c r="W84" s="29">
        <v>3</v>
      </c>
      <c r="X84" s="30">
        <v>3</v>
      </c>
      <c r="Y84" s="35">
        <v>65</v>
      </c>
    </row>
    <row r="85" spans="1:25" x14ac:dyDescent="0.2">
      <c r="A85" s="25" t="s">
        <v>863</v>
      </c>
      <c r="B85" s="28">
        <v>3</v>
      </c>
      <c r="C85" s="28">
        <v>3</v>
      </c>
      <c r="D85" s="29">
        <v>1</v>
      </c>
      <c r="E85" s="28">
        <v>3</v>
      </c>
      <c r="F85" s="29">
        <v>3</v>
      </c>
      <c r="G85" s="29">
        <v>2</v>
      </c>
      <c r="H85" s="28">
        <v>4</v>
      </c>
      <c r="I85" s="28">
        <v>2</v>
      </c>
      <c r="J85" s="28">
        <v>3</v>
      </c>
      <c r="K85" s="28">
        <v>2</v>
      </c>
      <c r="L85" s="28">
        <v>3</v>
      </c>
      <c r="M85" s="29">
        <v>2</v>
      </c>
      <c r="N85" s="29">
        <v>2</v>
      </c>
      <c r="O85" s="29">
        <v>2</v>
      </c>
      <c r="P85" s="28">
        <v>3</v>
      </c>
      <c r="Q85" s="29">
        <v>3</v>
      </c>
      <c r="R85" s="29">
        <v>2</v>
      </c>
      <c r="S85" s="29">
        <v>3</v>
      </c>
      <c r="T85" s="29">
        <v>2</v>
      </c>
      <c r="U85" s="29">
        <v>3</v>
      </c>
      <c r="V85" s="29">
        <v>3</v>
      </c>
      <c r="W85" s="29">
        <v>3</v>
      </c>
      <c r="X85" s="30">
        <v>3</v>
      </c>
      <c r="Y85" s="35">
        <v>60</v>
      </c>
    </row>
    <row r="86" spans="1:25" x14ac:dyDescent="0.2">
      <c r="A86" s="25" t="s">
        <v>864</v>
      </c>
      <c r="B86" s="28">
        <v>3</v>
      </c>
      <c r="C86" s="28">
        <v>3</v>
      </c>
      <c r="D86" s="29">
        <v>3</v>
      </c>
      <c r="E86" s="28">
        <v>2</v>
      </c>
      <c r="F86" s="29">
        <v>2</v>
      </c>
      <c r="G86" s="29">
        <v>2</v>
      </c>
      <c r="H86" s="28">
        <v>3</v>
      </c>
      <c r="I86" s="28">
        <v>3</v>
      </c>
      <c r="J86" s="28">
        <v>2</v>
      </c>
      <c r="K86" s="28">
        <v>4</v>
      </c>
      <c r="L86" s="28">
        <v>3</v>
      </c>
      <c r="M86" s="29">
        <v>2</v>
      </c>
      <c r="N86" s="29">
        <v>2</v>
      </c>
      <c r="O86" s="29">
        <v>3</v>
      </c>
      <c r="P86" s="28">
        <v>3</v>
      </c>
      <c r="Q86" s="29">
        <v>3</v>
      </c>
      <c r="R86" s="29">
        <v>2</v>
      </c>
      <c r="S86" s="29">
        <v>2</v>
      </c>
      <c r="T86" s="29">
        <v>3</v>
      </c>
      <c r="U86" s="29">
        <v>2</v>
      </c>
      <c r="V86" s="29">
        <v>2</v>
      </c>
      <c r="W86" s="29">
        <v>2</v>
      </c>
      <c r="X86" s="30">
        <v>4</v>
      </c>
      <c r="Y86" s="35">
        <v>60</v>
      </c>
    </row>
    <row r="87" spans="1:25" x14ac:dyDescent="0.2">
      <c r="A87" s="25" t="s">
        <v>865</v>
      </c>
      <c r="B87" s="28">
        <v>4</v>
      </c>
      <c r="C87" s="28">
        <v>2</v>
      </c>
      <c r="D87" s="29">
        <v>2</v>
      </c>
      <c r="E87" s="28">
        <v>2</v>
      </c>
      <c r="F87" s="29">
        <v>2</v>
      </c>
      <c r="G87" s="29">
        <v>2</v>
      </c>
      <c r="H87" s="28">
        <v>4</v>
      </c>
      <c r="I87" s="28">
        <v>3</v>
      </c>
      <c r="J87" s="28">
        <v>2</v>
      </c>
      <c r="K87" s="28">
        <v>3</v>
      </c>
      <c r="L87" s="28">
        <v>3</v>
      </c>
      <c r="M87" s="29">
        <v>2</v>
      </c>
      <c r="N87" s="29">
        <v>2</v>
      </c>
      <c r="O87" s="29">
        <v>3</v>
      </c>
      <c r="P87" s="28">
        <v>3</v>
      </c>
      <c r="Q87" s="29">
        <v>1</v>
      </c>
      <c r="R87" s="29">
        <v>3</v>
      </c>
      <c r="S87" s="29">
        <v>3</v>
      </c>
      <c r="T87" s="29">
        <v>1</v>
      </c>
      <c r="U87" s="29">
        <v>3</v>
      </c>
      <c r="V87" s="29">
        <v>2</v>
      </c>
      <c r="W87" s="29">
        <v>3</v>
      </c>
      <c r="X87" s="30">
        <v>4</v>
      </c>
      <c r="Y87" s="35">
        <v>59</v>
      </c>
    </row>
    <row r="88" spans="1:25" x14ac:dyDescent="0.2">
      <c r="A88" s="25" t="s">
        <v>866</v>
      </c>
      <c r="B88" s="28">
        <v>3</v>
      </c>
      <c r="C88" s="28">
        <v>3</v>
      </c>
      <c r="D88" s="29">
        <v>2</v>
      </c>
      <c r="E88" s="28">
        <v>2</v>
      </c>
      <c r="F88" s="29">
        <v>2</v>
      </c>
      <c r="G88" s="29">
        <v>3</v>
      </c>
      <c r="H88" s="28">
        <v>2</v>
      </c>
      <c r="I88" s="28">
        <v>3</v>
      </c>
      <c r="J88" s="28">
        <v>2</v>
      </c>
      <c r="K88" s="28">
        <v>3</v>
      </c>
      <c r="L88" s="28">
        <v>2</v>
      </c>
      <c r="M88" s="29">
        <v>2</v>
      </c>
      <c r="N88" s="29">
        <v>2</v>
      </c>
      <c r="O88" s="29">
        <v>3</v>
      </c>
      <c r="P88" s="28">
        <v>3</v>
      </c>
      <c r="Q88" s="29">
        <v>3</v>
      </c>
      <c r="R88" s="29">
        <v>3</v>
      </c>
      <c r="S88" s="29">
        <v>3</v>
      </c>
      <c r="T88" s="29">
        <v>3</v>
      </c>
      <c r="U88" s="29">
        <v>3</v>
      </c>
      <c r="V88" s="29">
        <v>2</v>
      </c>
      <c r="W88" s="29">
        <v>2</v>
      </c>
      <c r="X88" s="30">
        <v>4</v>
      </c>
      <c r="Y88" s="35">
        <v>60</v>
      </c>
    </row>
    <row r="89" spans="1:25" x14ac:dyDescent="0.2">
      <c r="A89" s="25" t="s">
        <v>867</v>
      </c>
      <c r="B89" s="28">
        <v>4</v>
      </c>
      <c r="C89" s="28">
        <v>2</v>
      </c>
      <c r="D89" s="29">
        <v>3</v>
      </c>
      <c r="E89" s="28">
        <v>3</v>
      </c>
      <c r="F89" s="29">
        <v>3</v>
      </c>
      <c r="G89" s="29">
        <v>2</v>
      </c>
      <c r="H89" s="28">
        <v>3</v>
      </c>
      <c r="I89" s="28">
        <v>3</v>
      </c>
      <c r="J89" s="28">
        <v>3</v>
      </c>
      <c r="K89" s="28">
        <v>1</v>
      </c>
      <c r="L89" s="28">
        <v>3</v>
      </c>
      <c r="M89" s="29">
        <v>2</v>
      </c>
      <c r="N89" s="29">
        <v>2</v>
      </c>
      <c r="O89" s="29">
        <v>3</v>
      </c>
      <c r="P89" s="28">
        <v>3</v>
      </c>
      <c r="Q89" s="29">
        <v>3</v>
      </c>
      <c r="R89" s="29">
        <v>3</v>
      </c>
      <c r="S89" s="29">
        <v>3</v>
      </c>
      <c r="T89" s="29">
        <v>4</v>
      </c>
      <c r="U89" s="29">
        <v>3</v>
      </c>
      <c r="V89" s="29">
        <v>2</v>
      </c>
      <c r="W89" s="29">
        <v>3</v>
      </c>
      <c r="X89" s="30">
        <v>4</v>
      </c>
      <c r="Y89" s="35">
        <v>65</v>
      </c>
    </row>
    <row r="90" spans="1:25" x14ac:dyDescent="0.2">
      <c r="A90" s="25" t="s">
        <v>868</v>
      </c>
      <c r="B90" s="28">
        <v>4</v>
      </c>
      <c r="C90" s="28">
        <v>2</v>
      </c>
      <c r="D90" s="29">
        <v>3</v>
      </c>
      <c r="E90" s="28">
        <v>3</v>
      </c>
      <c r="F90" s="29">
        <v>4</v>
      </c>
      <c r="G90" s="29">
        <v>2</v>
      </c>
      <c r="H90" s="28">
        <v>3</v>
      </c>
      <c r="I90" s="28">
        <v>1</v>
      </c>
      <c r="J90" s="28">
        <v>3</v>
      </c>
      <c r="K90" s="28">
        <v>3</v>
      </c>
      <c r="L90" s="28">
        <v>3</v>
      </c>
      <c r="M90" s="29">
        <v>1</v>
      </c>
      <c r="N90" s="29">
        <v>3</v>
      </c>
      <c r="O90" s="29">
        <v>2</v>
      </c>
      <c r="P90" s="28">
        <v>3</v>
      </c>
      <c r="Q90" s="29">
        <v>1</v>
      </c>
      <c r="R90" s="29">
        <v>4</v>
      </c>
      <c r="S90" s="29">
        <v>2</v>
      </c>
      <c r="T90" s="29">
        <v>3</v>
      </c>
      <c r="U90" s="29">
        <v>2</v>
      </c>
      <c r="V90" s="29">
        <v>1</v>
      </c>
      <c r="W90" s="29">
        <v>3</v>
      </c>
      <c r="X90" s="30">
        <v>4</v>
      </c>
      <c r="Y90" s="35">
        <v>60</v>
      </c>
    </row>
    <row r="91" spans="1:25" x14ac:dyDescent="0.2">
      <c r="A91" s="25" t="s">
        <v>869</v>
      </c>
      <c r="B91" s="28">
        <v>3</v>
      </c>
      <c r="C91" s="28">
        <v>3</v>
      </c>
      <c r="D91" s="29">
        <v>4</v>
      </c>
      <c r="E91" s="28">
        <v>2</v>
      </c>
      <c r="F91" s="29">
        <v>2</v>
      </c>
      <c r="G91" s="29">
        <v>3</v>
      </c>
      <c r="H91" s="28">
        <v>2</v>
      </c>
      <c r="I91" s="28">
        <v>2</v>
      </c>
      <c r="J91" s="28">
        <v>2</v>
      </c>
      <c r="K91" s="28">
        <v>3</v>
      </c>
      <c r="L91" s="28">
        <v>3</v>
      </c>
      <c r="M91" s="29">
        <v>2</v>
      </c>
      <c r="N91" s="29">
        <v>3</v>
      </c>
      <c r="O91" s="29">
        <v>3</v>
      </c>
      <c r="P91" s="28">
        <v>3</v>
      </c>
      <c r="Q91" s="29">
        <v>3</v>
      </c>
      <c r="R91" s="29">
        <v>3</v>
      </c>
      <c r="S91" s="29">
        <v>3</v>
      </c>
      <c r="T91" s="29">
        <v>3</v>
      </c>
      <c r="U91" s="29">
        <v>3</v>
      </c>
      <c r="V91" s="29">
        <v>3</v>
      </c>
      <c r="W91" s="29">
        <v>2</v>
      </c>
      <c r="X91" s="30">
        <v>4</v>
      </c>
      <c r="Y91" s="35">
        <v>64</v>
      </c>
    </row>
    <row r="92" spans="1:25" x14ac:dyDescent="0.2">
      <c r="A92" s="25" t="s">
        <v>870</v>
      </c>
      <c r="B92" s="28">
        <v>4</v>
      </c>
      <c r="C92" s="28">
        <v>3</v>
      </c>
      <c r="D92" s="29">
        <v>3</v>
      </c>
      <c r="E92" s="28">
        <v>4</v>
      </c>
      <c r="F92" s="29">
        <v>3</v>
      </c>
      <c r="G92" s="29">
        <v>4</v>
      </c>
      <c r="H92" s="28">
        <v>3</v>
      </c>
      <c r="I92" s="28">
        <v>1</v>
      </c>
      <c r="J92" s="28">
        <v>3</v>
      </c>
      <c r="K92" s="28">
        <v>1</v>
      </c>
      <c r="L92" s="28">
        <v>4</v>
      </c>
      <c r="M92" s="29">
        <v>2</v>
      </c>
      <c r="N92" s="29">
        <v>2</v>
      </c>
      <c r="O92" s="29">
        <v>4</v>
      </c>
      <c r="P92" s="28">
        <v>1</v>
      </c>
      <c r="Q92" s="29">
        <v>3</v>
      </c>
      <c r="R92" s="29">
        <v>4</v>
      </c>
      <c r="S92" s="29">
        <v>4</v>
      </c>
      <c r="T92" s="29">
        <v>3</v>
      </c>
      <c r="U92" s="29">
        <v>3</v>
      </c>
      <c r="V92" s="29">
        <v>4</v>
      </c>
      <c r="W92" s="29">
        <v>3</v>
      </c>
      <c r="X92" s="30">
        <v>3</v>
      </c>
      <c r="Y92" s="35">
        <v>69</v>
      </c>
    </row>
    <row r="93" spans="1:25" x14ac:dyDescent="0.2">
      <c r="A93" s="25" t="s">
        <v>871</v>
      </c>
      <c r="B93" s="28">
        <v>4</v>
      </c>
      <c r="C93" s="28">
        <v>4</v>
      </c>
      <c r="D93" s="29">
        <v>2</v>
      </c>
      <c r="E93" s="28">
        <v>3</v>
      </c>
      <c r="F93" s="29">
        <v>4</v>
      </c>
      <c r="G93" s="29">
        <v>3</v>
      </c>
      <c r="H93" s="28">
        <v>4</v>
      </c>
      <c r="I93" s="28">
        <v>3</v>
      </c>
      <c r="J93" s="28">
        <v>3</v>
      </c>
      <c r="K93" s="28">
        <v>3</v>
      </c>
      <c r="L93" s="28">
        <v>4</v>
      </c>
      <c r="M93" s="29">
        <v>3</v>
      </c>
      <c r="N93" s="29">
        <v>1</v>
      </c>
      <c r="O93" s="29">
        <v>3</v>
      </c>
      <c r="P93" s="28">
        <v>3</v>
      </c>
      <c r="Q93" s="29">
        <v>3</v>
      </c>
      <c r="R93" s="29">
        <v>2</v>
      </c>
      <c r="S93" s="29">
        <v>3</v>
      </c>
      <c r="T93" s="29">
        <v>2</v>
      </c>
      <c r="U93" s="29">
        <v>3</v>
      </c>
      <c r="V93" s="29">
        <v>3</v>
      </c>
      <c r="W93" s="29">
        <v>2</v>
      </c>
      <c r="X93" s="30">
        <v>4</v>
      </c>
      <c r="Y93" s="35">
        <v>69</v>
      </c>
    </row>
    <row r="94" spans="1:25" x14ac:dyDescent="0.2">
      <c r="A94" s="25" t="s">
        <v>872</v>
      </c>
      <c r="B94" s="28">
        <v>4</v>
      </c>
      <c r="C94" s="28">
        <v>4</v>
      </c>
      <c r="D94" s="29">
        <v>2</v>
      </c>
      <c r="E94" s="28">
        <v>3</v>
      </c>
      <c r="F94" s="29">
        <v>2</v>
      </c>
      <c r="G94" s="29">
        <v>4</v>
      </c>
      <c r="H94" s="28">
        <v>3</v>
      </c>
      <c r="I94" s="28">
        <v>3</v>
      </c>
      <c r="J94" s="28">
        <v>3</v>
      </c>
      <c r="K94" s="28">
        <v>3</v>
      </c>
      <c r="L94" s="28">
        <v>4</v>
      </c>
      <c r="M94" s="29">
        <v>2</v>
      </c>
      <c r="N94" s="29">
        <v>1</v>
      </c>
      <c r="O94" s="29">
        <v>3</v>
      </c>
      <c r="P94" s="28">
        <v>3</v>
      </c>
      <c r="Q94" s="29">
        <v>3</v>
      </c>
      <c r="R94" s="29">
        <v>3</v>
      </c>
      <c r="S94" s="29">
        <v>3</v>
      </c>
      <c r="T94" s="29">
        <v>3</v>
      </c>
      <c r="U94" s="29">
        <v>3</v>
      </c>
      <c r="V94" s="29">
        <v>2</v>
      </c>
      <c r="W94" s="29">
        <v>2</v>
      </c>
      <c r="X94" s="30">
        <v>3</v>
      </c>
      <c r="Y94" s="35">
        <v>66</v>
      </c>
    </row>
    <row r="95" spans="1:25" x14ac:dyDescent="0.2">
      <c r="A95" s="25" t="s">
        <v>873</v>
      </c>
      <c r="B95" s="28">
        <v>3</v>
      </c>
      <c r="C95" s="28">
        <v>2</v>
      </c>
      <c r="D95" s="29">
        <v>2</v>
      </c>
      <c r="E95" s="28">
        <v>2</v>
      </c>
      <c r="F95" s="29">
        <v>2</v>
      </c>
      <c r="G95" s="29">
        <v>3</v>
      </c>
      <c r="H95" s="28">
        <v>3</v>
      </c>
      <c r="I95" s="28">
        <v>3</v>
      </c>
      <c r="J95" s="28">
        <v>2</v>
      </c>
      <c r="K95" s="28">
        <v>2</v>
      </c>
      <c r="L95" s="28">
        <v>3</v>
      </c>
      <c r="M95" s="29">
        <v>1</v>
      </c>
      <c r="N95" s="29">
        <v>2</v>
      </c>
      <c r="O95" s="29">
        <v>3</v>
      </c>
      <c r="P95" s="28">
        <v>2</v>
      </c>
      <c r="Q95" s="29">
        <v>3</v>
      </c>
      <c r="R95" s="29">
        <v>3</v>
      </c>
      <c r="S95" s="29">
        <v>3</v>
      </c>
      <c r="T95" s="29">
        <v>2</v>
      </c>
      <c r="U95" s="29">
        <v>2</v>
      </c>
      <c r="V95" s="29">
        <v>2</v>
      </c>
      <c r="W95" s="29">
        <v>3</v>
      </c>
      <c r="X95" s="30">
        <v>4</v>
      </c>
      <c r="Y95" s="35">
        <v>57</v>
      </c>
    </row>
    <row r="96" spans="1:25" x14ac:dyDescent="0.2">
      <c r="A96" s="25" t="s">
        <v>874</v>
      </c>
      <c r="B96" s="28">
        <v>4</v>
      </c>
      <c r="C96" s="28">
        <v>4</v>
      </c>
      <c r="D96" s="29">
        <v>2</v>
      </c>
      <c r="E96" s="28">
        <v>3</v>
      </c>
      <c r="F96" s="29">
        <v>2</v>
      </c>
      <c r="G96" s="29">
        <v>2</v>
      </c>
      <c r="H96" s="28">
        <v>4</v>
      </c>
      <c r="I96" s="28">
        <v>3</v>
      </c>
      <c r="J96" s="28">
        <v>3</v>
      </c>
      <c r="K96" s="28">
        <v>3</v>
      </c>
      <c r="L96" s="28">
        <v>3</v>
      </c>
      <c r="M96" s="29">
        <v>2</v>
      </c>
      <c r="N96" s="29">
        <v>2</v>
      </c>
      <c r="O96" s="29">
        <v>3</v>
      </c>
      <c r="P96" s="28">
        <v>3</v>
      </c>
      <c r="Q96" s="29">
        <v>3</v>
      </c>
      <c r="R96" s="29">
        <v>2</v>
      </c>
      <c r="S96" s="29">
        <v>2</v>
      </c>
      <c r="T96" s="29">
        <v>1</v>
      </c>
      <c r="U96" s="29">
        <v>3</v>
      </c>
      <c r="V96" s="29">
        <v>2</v>
      </c>
      <c r="W96" s="29">
        <v>4</v>
      </c>
      <c r="X96" s="30">
        <v>4</v>
      </c>
      <c r="Y96" s="35">
        <v>64</v>
      </c>
    </row>
    <row r="97" spans="1:25" x14ac:dyDescent="0.2">
      <c r="A97" s="25" t="s">
        <v>875</v>
      </c>
      <c r="B97" s="28">
        <v>4</v>
      </c>
      <c r="C97" s="28">
        <v>3</v>
      </c>
      <c r="D97" s="29">
        <v>1</v>
      </c>
      <c r="E97" s="28">
        <v>3</v>
      </c>
      <c r="F97" s="29">
        <v>3</v>
      </c>
      <c r="G97" s="29">
        <v>3</v>
      </c>
      <c r="H97" s="28">
        <v>3</v>
      </c>
      <c r="I97" s="28">
        <v>4</v>
      </c>
      <c r="J97" s="28">
        <v>3</v>
      </c>
      <c r="K97" s="28">
        <v>4</v>
      </c>
      <c r="L97" s="28">
        <v>3</v>
      </c>
      <c r="M97" s="29">
        <v>2</v>
      </c>
      <c r="N97" s="29">
        <v>1</v>
      </c>
      <c r="O97" s="29">
        <v>2</v>
      </c>
      <c r="P97" s="28">
        <v>3</v>
      </c>
      <c r="Q97" s="29">
        <v>2</v>
      </c>
      <c r="R97" s="29">
        <v>2</v>
      </c>
      <c r="S97" s="29">
        <v>2</v>
      </c>
      <c r="T97" s="29">
        <v>3</v>
      </c>
      <c r="U97" s="29">
        <v>4</v>
      </c>
      <c r="V97" s="29">
        <v>3</v>
      </c>
      <c r="W97" s="29">
        <v>1</v>
      </c>
      <c r="X97" s="30">
        <v>4</v>
      </c>
      <c r="Y97" s="35">
        <v>63</v>
      </c>
    </row>
    <row r="98" spans="1:25" x14ac:dyDescent="0.2">
      <c r="A98" s="25" t="s">
        <v>876</v>
      </c>
      <c r="B98" s="28">
        <v>4</v>
      </c>
      <c r="C98" s="28">
        <v>3</v>
      </c>
      <c r="D98" s="29">
        <v>2</v>
      </c>
      <c r="E98" s="28">
        <v>3</v>
      </c>
      <c r="F98" s="29">
        <v>2</v>
      </c>
      <c r="G98" s="29">
        <v>2</v>
      </c>
      <c r="H98" s="28">
        <v>4</v>
      </c>
      <c r="I98" s="28">
        <v>4</v>
      </c>
      <c r="J98" s="28">
        <v>3</v>
      </c>
      <c r="K98" s="28">
        <v>3</v>
      </c>
      <c r="L98" s="28">
        <v>3</v>
      </c>
      <c r="M98" s="29">
        <v>2</v>
      </c>
      <c r="N98" s="29">
        <v>1</v>
      </c>
      <c r="O98" s="29">
        <v>3</v>
      </c>
      <c r="P98" s="28">
        <v>3</v>
      </c>
      <c r="Q98" s="29">
        <v>1</v>
      </c>
      <c r="R98" s="29">
        <v>3</v>
      </c>
      <c r="S98" s="29">
        <v>3</v>
      </c>
      <c r="T98" s="29">
        <v>1</v>
      </c>
      <c r="U98" s="29">
        <v>2</v>
      </c>
      <c r="V98" s="29">
        <v>3</v>
      </c>
      <c r="W98" s="29">
        <v>3</v>
      </c>
      <c r="X98" s="30">
        <v>3</v>
      </c>
      <c r="Y98" s="35">
        <v>61</v>
      </c>
    </row>
    <row r="99" spans="1:25" x14ac:dyDescent="0.2">
      <c r="A99" s="25" t="s">
        <v>877</v>
      </c>
      <c r="B99" s="28">
        <v>4</v>
      </c>
      <c r="C99" s="28">
        <v>2</v>
      </c>
      <c r="D99" s="29">
        <v>2</v>
      </c>
      <c r="E99" s="28">
        <v>2</v>
      </c>
      <c r="F99" s="29">
        <v>1</v>
      </c>
      <c r="G99" s="29">
        <v>1</v>
      </c>
      <c r="H99" s="28">
        <v>3</v>
      </c>
      <c r="I99" s="28">
        <v>3</v>
      </c>
      <c r="J99" s="28">
        <v>2</v>
      </c>
      <c r="K99" s="28">
        <v>3</v>
      </c>
      <c r="L99" s="28">
        <v>2</v>
      </c>
      <c r="M99" s="29">
        <v>1</v>
      </c>
      <c r="N99" s="29">
        <v>1</v>
      </c>
      <c r="O99" s="29">
        <v>3</v>
      </c>
      <c r="P99" s="28">
        <v>3</v>
      </c>
      <c r="Q99" s="29">
        <v>1</v>
      </c>
      <c r="R99" s="29">
        <v>4</v>
      </c>
      <c r="S99" s="29">
        <v>4</v>
      </c>
      <c r="T99" s="29">
        <v>1</v>
      </c>
      <c r="U99" s="29">
        <v>1</v>
      </c>
      <c r="V99" s="29">
        <v>1</v>
      </c>
      <c r="W99" s="29">
        <v>2</v>
      </c>
      <c r="X99" s="30">
        <v>4</v>
      </c>
      <c r="Y99" s="35">
        <v>51</v>
      </c>
    </row>
    <row r="100" spans="1:25" x14ac:dyDescent="0.2">
      <c r="A100" s="25" t="s">
        <v>878</v>
      </c>
      <c r="B100" s="28">
        <v>4</v>
      </c>
      <c r="C100" s="28">
        <v>3</v>
      </c>
      <c r="D100" s="29">
        <v>1</v>
      </c>
      <c r="E100" s="28">
        <v>3</v>
      </c>
      <c r="F100" s="29">
        <v>2</v>
      </c>
      <c r="G100" s="29">
        <v>2</v>
      </c>
      <c r="H100" s="28">
        <v>3</v>
      </c>
      <c r="I100" s="28">
        <v>3</v>
      </c>
      <c r="J100" s="28">
        <v>2</v>
      </c>
      <c r="K100" s="28">
        <v>3</v>
      </c>
      <c r="L100" s="28">
        <v>3</v>
      </c>
      <c r="M100" s="29">
        <v>3</v>
      </c>
      <c r="N100" s="29">
        <v>3</v>
      </c>
      <c r="O100" s="29">
        <v>3</v>
      </c>
      <c r="P100" s="28">
        <v>3</v>
      </c>
      <c r="Q100" s="29">
        <v>2</v>
      </c>
      <c r="R100" s="29">
        <v>2</v>
      </c>
      <c r="S100" s="29">
        <v>2</v>
      </c>
      <c r="T100" s="29">
        <v>3</v>
      </c>
      <c r="U100" s="29">
        <v>3</v>
      </c>
      <c r="V100" s="29">
        <v>2</v>
      </c>
      <c r="W100" s="29">
        <v>2</v>
      </c>
      <c r="X100" s="30">
        <v>3</v>
      </c>
      <c r="Y100" s="35">
        <v>60</v>
      </c>
    </row>
    <row r="101" spans="1:25" x14ac:dyDescent="0.2">
      <c r="A101" s="25" t="s">
        <v>879</v>
      </c>
      <c r="B101" s="28">
        <v>4</v>
      </c>
      <c r="C101" s="28">
        <v>3</v>
      </c>
      <c r="D101" s="29">
        <v>2</v>
      </c>
      <c r="E101" s="28">
        <v>4</v>
      </c>
      <c r="F101" s="29">
        <v>3</v>
      </c>
      <c r="G101" s="29">
        <v>4</v>
      </c>
      <c r="H101" s="28">
        <v>4</v>
      </c>
      <c r="I101" s="28">
        <v>3</v>
      </c>
      <c r="J101" s="28">
        <v>4</v>
      </c>
      <c r="K101" s="28">
        <v>4</v>
      </c>
      <c r="L101" s="28">
        <v>4</v>
      </c>
      <c r="M101" s="29">
        <v>4</v>
      </c>
      <c r="N101" s="29">
        <v>1</v>
      </c>
      <c r="O101" s="29">
        <v>3</v>
      </c>
      <c r="P101" s="28">
        <v>3</v>
      </c>
      <c r="Q101" s="29">
        <v>4</v>
      </c>
      <c r="R101" s="29">
        <v>4</v>
      </c>
      <c r="S101" s="29">
        <v>4</v>
      </c>
      <c r="T101" s="29">
        <v>4</v>
      </c>
      <c r="U101" s="29">
        <v>2</v>
      </c>
      <c r="V101" s="29">
        <v>4</v>
      </c>
      <c r="W101" s="29">
        <v>2</v>
      </c>
      <c r="X101" s="30">
        <v>3</v>
      </c>
      <c r="Y101" s="35">
        <v>77</v>
      </c>
    </row>
    <row r="102" spans="1:25" x14ac:dyDescent="0.2">
      <c r="A102" s="25" t="s">
        <v>880</v>
      </c>
      <c r="B102" s="28">
        <v>4</v>
      </c>
      <c r="C102" s="28">
        <v>3</v>
      </c>
      <c r="D102" s="29">
        <v>2</v>
      </c>
      <c r="E102" s="28">
        <v>3</v>
      </c>
      <c r="F102" s="29">
        <v>3</v>
      </c>
      <c r="G102" s="29">
        <v>3</v>
      </c>
      <c r="H102" s="28">
        <v>4</v>
      </c>
      <c r="I102" s="28">
        <v>3</v>
      </c>
      <c r="J102" s="28">
        <v>3</v>
      </c>
      <c r="K102" s="28">
        <v>4</v>
      </c>
      <c r="L102" s="28">
        <v>4</v>
      </c>
      <c r="M102" s="29">
        <v>2</v>
      </c>
      <c r="N102" s="29">
        <v>1</v>
      </c>
      <c r="O102" s="29">
        <v>3</v>
      </c>
      <c r="P102" s="28">
        <v>3</v>
      </c>
      <c r="Q102" s="29">
        <v>4</v>
      </c>
      <c r="R102" s="29">
        <v>2</v>
      </c>
      <c r="S102" s="29">
        <v>2</v>
      </c>
      <c r="T102" s="29">
        <v>4</v>
      </c>
      <c r="U102" s="29">
        <v>4</v>
      </c>
      <c r="V102" s="29">
        <v>3</v>
      </c>
      <c r="W102" s="29">
        <v>3</v>
      </c>
      <c r="X102" s="30">
        <v>4</v>
      </c>
      <c r="Y102" s="35">
        <v>71</v>
      </c>
    </row>
    <row r="103" spans="1:25" x14ac:dyDescent="0.2">
      <c r="A103" s="25" t="s">
        <v>881</v>
      </c>
      <c r="B103" s="28">
        <v>4</v>
      </c>
      <c r="C103" s="28">
        <v>3</v>
      </c>
      <c r="D103" s="29">
        <v>2</v>
      </c>
      <c r="E103" s="28">
        <v>4</v>
      </c>
      <c r="F103" s="29">
        <v>1</v>
      </c>
      <c r="G103" s="29">
        <v>2</v>
      </c>
      <c r="H103" s="28">
        <v>2</v>
      </c>
      <c r="I103" s="28">
        <v>4</v>
      </c>
      <c r="J103" s="28">
        <v>2</v>
      </c>
      <c r="K103" s="28">
        <v>3</v>
      </c>
      <c r="L103" s="28">
        <v>3</v>
      </c>
      <c r="M103" s="29">
        <v>1</v>
      </c>
      <c r="N103" s="29">
        <v>2</v>
      </c>
      <c r="O103" s="29">
        <v>2</v>
      </c>
      <c r="P103" s="28">
        <v>3</v>
      </c>
      <c r="Q103" s="29">
        <v>1</v>
      </c>
      <c r="R103" s="29">
        <v>2</v>
      </c>
      <c r="S103" s="29">
        <v>4</v>
      </c>
      <c r="T103" s="29">
        <v>1</v>
      </c>
      <c r="U103" s="29">
        <v>1</v>
      </c>
      <c r="V103" s="29">
        <v>1</v>
      </c>
      <c r="W103" s="29">
        <v>4</v>
      </c>
      <c r="X103" s="30">
        <v>2</v>
      </c>
      <c r="Y103" s="35">
        <v>54</v>
      </c>
    </row>
    <row r="104" spans="1:25" x14ac:dyDescent="0.2">
      <c r="A104" s="25" t="s">
        <v>882</v>
      </c>
      <c r="B104" s="28">
        <v>4</v>
      </c>
      <c r="C104" s="28">
        <v>3</v>
      </c>
      <c r="D104" s="29">
        <v>1</v>
      </c>
      <c r="E104" s="28">
        <v>3</v>
      </c>
      <c r="F104" s="29">
        <v>3</v>
      </c>
      <c r="G104" s="29">
        <v>3</v>
      </c>
      <c r="H104" s="28">
        <v>3</v>
      </c>
      <c r="I104" s="28">
        <v>3</v>
      </c>
      <c r="J104" s="28">
        <v>3</v>
      </c>
      <c r="K104" s="28">
        <v>3</v>
      </c>
      <c r="L104" s="28">
        <v>2</v>
      </c>
      <c r="M104" s="29">
        <v>2</v>
      </c>
      <c r="N104" s="29">
        <v>1</v>
      </c>
      <c r="O104" s="29">
        <v>2</v>
      </c>
      <c r="P104" s="28">
        <v>3</v>
      </c>
      <c r="Q104" s="29">
        <v>3</v>
      </c>
      <c r="R104" s="29">
        <v>3</v>
      </c>
      <c r="S104" s="29">
        <v>3</v>
      </c>
      <c r="T104" s="29">
        <v>2</v>
      </c>
      <c r="U104" s="29">
        <v>3</v>
      </c>
      <c r="V104" s="29">
        <v>3</v>
      </c>
      <c r="W104" s="29">
        <v>2</v>
      </c>
      <c r="X104" s="30">
        <v>4</v>
      </c>
      <c r="Y104" s="35">
        <v>62</v>
      </c>
    </row>
    <row r="105" spans="1:25" x14ac:dyDescent="0.2">
      <c r="A105" s="25" t="s">
        <v>883</v>
      </c>
      <c r="B105" s="28">
        <v>3</v>
      </c>
      <c r="C105" s="28">
        <v>3</v>
      </c>
      <c r="D105" s="29">
        <v>2</v>
      </c>
      <c r="E105" s="28">
        <v>2</v>
      </c>
      <c r="F105" s="29">
        <v>2</v>
      </c>
      <c r="G105" s="29">
        <v>2</v>
      </c>
      <c r="H105" s="28">
        <v>3</v>
      </c>
      <c r="I105" s="28">
        <v>3</v>
      </c>
      <c r="J105" s="28">
        <v>3</v>
      </c>
      <c r="K105" s="28">
        <v>3</v>
      </c>
      <c r="L105" s="28">
        <v>3</v>
      </c>
      <c r="M105" s="29">
        <v>2</v>
      </c>
      <c r="N105" s="29">
        <v>2</v>
      </c>
      <c r="O105" s="29">
        <v>2</v>
      </c>
      <c r="P105" s="28">
        <v>3</v>
      </c>
      <c r="Q105" s="29">
        <v>2</v>
      </c>
      <c r="R105" s="29">
        <v>2</v>
      </c>
      <c r="S105" s="29">
        <v>2</v>
      </c>
      <c r="T105" s="29">
        <v>1</v>
      </c>
      <c r="U105" s="29">
        <v>3</v>
      </c>
      <c r="V105" s="29">
        <v>2</v>
      </c>
      <c r="W105" s="29">
        <v>3</v>
      </c>
      <c r="X105" s="30">
        <v>4</v>
      </c>
      <c r="Y105" s="35">
        <v>57</v>
      </c>
    </row>
    <row r="106" spans="1:25" x14ac:dyDescent="0.2">
      <c r="A106" s="25" t="s">
        <v>884</v>
      </c>
      <c r="B106" s="28">
        <v>4</v>
      </c>
      <c r="C106" s="28">
        <v>4</v>
      </c>
      <c r="D106" s="29">
        <v>2</v>
      </c>
      <c r="E106" s="28">
        <v>3</v>
      </c>
      <c r="F106" s="29">
        <v>2</v>
      </c>
      <c r="G106" s="29">
        <v>2</v>
      </c>
      <c r="H106" s="28">
        <v>3</v>
      </c>
      <c r="I106" s="28">
        <v>3</v>
      </c>
      <c r="J106" s="28">
        <v>3</v>
      </c>
      <c r="K106" s="28">
        <v>4</v>
      </c>
      <c r="L106" s="28">
        <v>3</v>
      </c>
      <c r="M106" s="29">
        <v>2</v>
      </c>
      <c r="N106" s="29">
        <v>1</v>
      </c>
      <c r="O106" s="29">
        <v>3</v>
      </c>
      <c r="P106" s="28">
        <v>3</v>
      </c>
      <c r="Q106" s="29">
        <v>2</v>
      </c>
      <c r="R106" s="29">
        <v>3</v>
      </c>
      <c r="S106" s="29">
        <v>3</v>
      </c>
      <c r="T106" s="29">
        <v>1</v>
      </c>
      <c r="U106" s="29">
        <v>2</v>
      </c>
      <c r="V106" s="29">
        <v>2</v>
      </c>
      <c r="W106" s="29">
        <v>3</v>
      </c>
      <c r="X106" s="30">
        <v>4</v>
      </c>
      <c r="Y106" s="35">
        <v>62</v>
      </c>
    </row>
    <row r="107" spans="1:25" x14ac:dyDescent="0.2">
      <c r="A107" s="25" t="s">
        <v>885</v>
      </c>
      <c r="B107" s="28">
        <v>3</v>
      </c>
      <c r="C107" s="28">
        <v>3</v>
      </c>
      <c r="D107" s="29">
        <v>2</v>
      </c>
      <c r="E107" s="28">
        <v>2</v>
      </c>
      <c r="F107" s="29">
        <v>1</v>
      </c>
      <c r="G107" s="29">
        <v>2</v>
      </c>
      <c r="H107" s="28">
        <v>3</v>
      </c>
      <c r="I107" s="28">
        <v>2</v>
      </c>
      <c r="J107" s="28">
        <v>2</v>
      </c>
      <c r="K107" s="28">
        <v>4</v>
      </c>
      <c r="L107" s="28">
        <v>3</v>
      </c>
      <c r="M107" s="29">
        <v>1</v>
      </c>
      <c r="N107" s="29">
        <v>2</v>
      </c>
      <c r="O107" s="29">
        <v>2</v>
      </c>
      <c r="P107" s="28">
        <v>3</v>
      </c>
      <c r="Q107" s="29">
        <v>1</v>
      </c>
      <c r="R107" s="29">
        <v>2</v>
      </c>
      <c r="S107" s="29">
        <v>3</v>
      </c>
      <c r="T107" s="29">
        <v>1</v>
      </c>
      <c r="U107" s="29">
        <v>2</v>
      </c>
      <c r="V107" s="29">
        <v>2</v>
      </c>
      <c r="W107" s="29">
        <v>3</v>
      </c>
      <c r="X107" s="30">
        <v>4</v>
      </c>
      <c r="Y107" s="35">
        <v>53</v>
      </c>
    </row>
    <row r="108" spans="1:25" x14ac:dyDescent="0.2">
      <c r="A108" s="25" t="s">
        <v>886</v>
      </c>
      <c r="B108" s="28">
        <v>3</v>
      </c>
      <c r="C108" s="28">
        <v>2</v>
      </c>
      <c r="D108" s="29">
        <v>3</v>
      </c>
      <c r="E108" s="28">
        <v>2</v>
      </c>
      <c r="F108" s="29">
        <v>1</v>
      </c>
      <c r="G108" s="29">
        <v>2</v>
      </c>
      <c r="H108" s="28">
        <v>2</v>
      </c>
      <c r="I108" s="28">
        <v>4</v>
      </c>
      <c r="J108" s="28">
        <v>2</v>
      </c>
      <c r="K108" s="28">
        <v>2</v>
      </c>
      <c r="L108" s="28">
        <v>2</v>
      </c>
      <c r="M108" s="29">
        <v>1</v>
      </c>
      <c r="N108" s="29">
        <v>3</v>
      </c>
      <c r="O108" s="29">
        <v>3</v>
      </c>
      <c r="P108" s="28">
        <v>2</v>
      </c>
      <c r="Q108" s="29">
        <v>3</v>
      </c>
      <c r="R108" s="29">
        <v>1</v>
      </c>
      <c r="S108" s="29">
        <v>3</v>
      </c>
      <c r="T108" s="29">
        <v>2</v>
      </c>
      <c r="U108" s="29">
        <v>4</v>
      </c>
      <c r="V108" s="29">
        <v>3</v>
      </c>
      <c r="W108" s="29">
        <v>3</v>
      </c>
      <c r="X108" s="30">
        <v>3</v>
      </c>
      <c r="Y108" s="35">
        <v>56</v>
      </c>
    </row>
    <row r="109" spans="1:25" x14ac:dyDescent="0.2">
      <c r="A109" s="25" t="s">
        <v>887</v>
      </c>
      <c r="B109" s="28">
        <v>4</v>
      </c>
      <c r="C109" s="28">
        <v>3</v>
      </c>
      <c r="D109" s="29">
        <v>3</v>
      </c>
      <c r="E109" s="28">
        <v>3</v>
      </c>
      <c r="F109" s="29">
        <v>3</v>
      </c>
      <c r="G109" s="29">
        <v>3</v>
      </c>
      <c r="H109" s="28">
        <v>3</v>
      </c>
      <c r="I109" s="28">
        <v>3</v>
      </c>
      <c r="J109" s="28">
        <v>3</v>
      </c>
      <c r="K109" s="28">
        <v>3</v>
      </c>
      <c r="L109" s="28">
        <v>3</v>
      </c>
      <c r="M109" s="29">
        <v>2</v>
      </c>
      <c r="N109" s="29">
        <v>2</v>
      </c>
      <c r="O109" s="29">
        <v>4</v>
      </c>
      <c r="P109" s="28">
        <v>3</v>
      </c>
      <c r="Q109" s="29">
        <v>2</v>
      </c>
      <c r="R109" s="29">
        <v>4</v>
      </c>
      <c r="S109" s="29">
        <v>4</v>
      </c>
      <c r="T109" s="29">
        <v>2</v>
      </c>
      <c r="U109" s="29">
        <v>3</v>
      </c>
      <c r="V109" s="29">
        <v>2</v>
      </c>
      <c r="W109" s="29">
        <v>3</v>
      </c>
      <c r="X109" s="30">
        <v>4</v>
      </c>
      <c r="Y109" s="35">
        <v>69</v>
      </c>
    </row>
    <row r="110" spans="1:25" x14ac:dyDescent="0.2">
      <c r="A110" s="25" t="s">
        <v>888</v>
      </c>
      <c r="B110" s="28">
        <v>4</v>
      </c>
      <c r="C110" s="28">
        <v>3</v>
      </c>
      <c r="D110" s="29">
        <v>2</v>
      </c>
      <c r="E110" s="28">
        <v>3</v>
      </c>
      <c r="F110" s="29">
        <v>2</v>
      </c>
      <c r="G110" s="29">
        <v>3</v>
      </c>
      <c r="H110" s="28">
        <v>3</v>
      </c>
      <c r="I110" s="28">
        <v>3</v>
      </c>
      <c r="J110" s="28">
        <v>3</v>
      </c>
      <c r="K110" s="28">
        <v>3</v>
      </c>
      <c r="L110" s="28">
        <v>3</v>
      </c>
      <c r="M110" s="29">
        <v>3</v>
      </c>
      <c r="N110" s="29">
        <v>1</v>
      </c>
      <c r="O110" s="29">
        <v>3</v>
      </c>
      <c r="P110" s="28">
        <v>3</v>
      </c>
      <c r="Q110" s="29">
        <v>2</v>
      </c>
      <c r="R110" s="29">
        <v>3</v>
      </c>
      <c r="S110" s="29">
        <v>3</v>
      </c>
      <c r="T110" s="29">
        <v>2</v>
      </c>
      <c r="U110" s="29">
        <v>3</v>
      </c>
      <c r="V110" s="29">
        <v>3</v>
      </c>
      <c r="W110" s="29">
        <v>2</v>
      </c>
      <c r="X110" s="30">
        <v>3</v>
      </c>
      <c r="Y110" s="35">
        <v>63</v>
      </c>
    </row>
    <row r="111" spans="1:25" x14ac:dyDescent="0.2">
      <c r="A111" s="25" t="s">
        <v>889</v>
      </c>
      <c r="B111" s="28">
        <v>4</v>
      </c>
      <c r="C111" s="28">
        <v>3</v>
      </c>
      <c r="D111" s="29">
        <v>2</v>
      </c>
      <c r="E111" s="28">
        <v>2</v>
      </c>
      <c r="F111" s="29">
        <v>2</v>
      </c>
      <c r="G111" s="29">
        <v>3</v>
      </c>
      <c r="H111" s="28">
        <v>2</v>
      </c>
      <c r="I111" s="28">
        <v>2</v>
      </c>
      <c r="J111" s="28">
        <v>2</v>
      </c>
      <c r="K111" s="28">
        <v>2</v>
      </c>
      <c r="L111" s="28">
        <v>2</v>
      </c>
      <c r="M111" s="29">
        <v>1</v>
      </c>
      <c r="N111" s="29">
        <v>2</v>
      </c>
      <c r="O111" s="29">
        <v>3</v>
      </c>
      <c r="P111" s="28">
        <v>3</v>
      </c>
      <c r="Q111" s="29">
        <v>2</v>
      </c>
      <c r="R111" s="29">
        <v>3</v>
      </c>
      <c r="S111" s="29">
        <v>2</v>
      </c>
      <c r="T111" s="29">
        <v>1</v>
      </c>
      <c r="U111" s="29">
        <v>3</v>
      </c>
      <c r="V111" s="29">
        <v>2</v>
      </c>
      <c r="W111" s="29">
        <v>1</v>
      </c>
      <c r="X111" s="30">
        <v>3</v>
      </c>
      <c r="Y111" s="35">
        <v>52</v>
      </c>
    </row>
    <row r="112" spans="1:25" x14ac:dyDescent="0.2">
      <c r="A112" s="25" t="s">
        <v>890</v>
      </c>
      <c r="B112" s="28">
        <v>4</v>
      </c>
      <c r="C112" s="28">
        <v>4</v>
      </c>
      <c r="D112" s="29">
        <v>2</v>
      </c>
      <c r="E112" s="28">
        <v>4</v>
      </c>
      <c r="F112" s="29">
        <v>2</v>
      </c>
      <c r="G112" s="29">
        <v>3</v>
      </c>
      <c r="H112" s="28">
        <v>3</v>
      </c>
      <c r="I112" s="28">
        <v>3</v>
      </c>
      <c r="J112" s="28">
        <v>4</v>
      </c>
      <c r="K112" s="28">
        <v>3</v>
      </c>
      <c r="L112" s="28">
        <v>3</v>
      </c>
      <c r="M112" s="29">
        <v>2</v>
      </c>
      <c r="N112" s="29">
        <v>2</v>
      </c>
      <c r="O112" s="29">
        <v>3</v>
      </c>
      <c r="P112" s="28">
        <v>3</v>
      </c>
      <c r="Q112" s="29">
        <v>4</v>
      </c>
      <c r="R112" s="29">
        <v>3</v>
      </c>
      <c r="S112" s="29">
        <v>3</v>
      </c>
      <c r="T112" s="29">
        <v>3</v>
      </c>
      <c r="U112" s="29">
        <v>2</v>
      </c>
      <c r="V112" s="29">
        <v>2</v>
      </c>
      <c r="W112" s="29">
        <v>2</v>
      </c>
      <c r="X112" s="30">
        <v>3</v>
      </c>
      <c r="Y112" s="35">
        <v>67</v>
      </c>
    </row>
    <row r="113" spans="1:25" x14ac:dyDescent="0.2">
      <c r="A113" s="25" t="s">
        <v>891</v>
      </c>
      <c r="B113" s="28">
        <v>4</v>
      </c>
      <c r="C113" s="28">
        <v>3</v>
      </c>
      <c r="D113" s="29">
        <v>1</v>
      </c>
      <c r="E113" s="28">
        <v>3</v>
      </c>
      <c r="F113" s="29">
        <v>2</v>
      </c>
      <c r="G113" s="29">
        <v>2</v>
      </c>
      <c r="H113" s="28">
        <v>3</v>
      </c>
      <c r="I113" s="28">
        <v>4</v>
      </c>
      <c r="J113" s="28">
        <v>3</v>
      </c>
      <c r="K113" s="28">
        <v>2</v>
      </c>
      <c r="L113" s="28">
        <v>3</v>
      </c>
      <c r="M113" s="29">
        <v>3</v>
      </c>
      <c r="N113" s="29">
        <v>1</v>
      </c>
      <c r="O113" s="29">
        <v>3</v>
      </c>
      <c r="P113" s="28">
        <v>3</v>
      </c>
      <c r="Q113" s="29">
        <v>2</v>
      </c>
      <c r="R113" s="29">
        <v>3</v>
      </c>
      <c r="S113" s="29">
        <v>3</v>
      </c>
      <c r="T113" s="29">
        <v>3</v>
      </c>
      <c r="U113" s="29">
        <v>3</v>
      </c>
      <c r="V113" s="29">
        <v>3</v>
      </c>
      <c r="W113" s="29">
        <v>3</v>
      </c>
      <c r="X113" s="30">
        <v>4</v>
      </c>
      <c r="Y113" s="35">
        <v>64</v>
      </c>
    </row>
    <row r="114" spans="1:25" x14ac:dyDescent="0.2">
      <c r="A114" s="25" t="s">
        <v>892</v>
      </c>
      <c r="B114" s="28">
        <v>4</v>
      </c>
      <c r="C114" s="28">
        <v>4</v>
      </c>
      <c r="D114" s="29">
        <v>1</v>
      </c>
      <c r="E114" s="28">
        <v>3</v>
      </c>
      <c r="F114" s="29">
        <v>4</v>
      </c>
      <c r="G114" s="29">
        <v>4</v>
      </c>
      <c r="H114" s="28">
        <v>4</v>
      </c>
      <c r="I114" s="28">
        <v>1</v>
      </c>
      <c r="J114" s="28">
        <v>4</v>
      </c>
      <c r="K114" s="28">
        <v>3</v>
      </c>
      <c r="L114" s="28">
        <v>4</v>
      </c>
      <c r="M114" s="29">
        <v>4</v>
      </c>
      <c r="N114" s="29">
        <v>1</v>
      </c>
      <c r="O114" s="29">
        <v>3</v>
      </c>
      <c r="P114" s="28">
        <v>4</v>
      </c>
      <c r="Q114" s="29">
        <v>3</v>
      </c>
      <c r="R114" s="29">
        <v>3</v>
      </c>
      <c r="S114" s="29">
        <v>3</v>
      </c>
      <c r="T114" s="29">
        <v>2</v>
      </c>
      <c r="U114" s="29">
        <v>3</v>
      </c>
      <c r="V114" s="29">
        <v>4</v>
      </c>
      <c r="W114" s="29">
        <v>2</v>
      </c>
      <c r="X114" s="30">
        <v>4</v>
      </c>
      <c r="Y114" s="35">
        <v>72</v>
      </c>
    </row>
    <row r="115" spans="1:25" x14ac:dyDescent="0.2">
      <c r="A115" s="25" t="s">
        <v>893</v>
      </c>
      <c r="B115" s="28">
        <v>4</v>
      </c>
      <c r="C115" s="28">
        <v>4</v>
      </c>
      <c r="D115" s="29">
        <v>2</v>
      </c>
      <c r="E115" s="28">
        <v>3</v>
      </c>
      <c r="F115" s="29">
        <v>3</v>
      </c>
      <c r="G115" s="29">
        <v>3</v>
      </c>
      <c r="H115" s="28">
        <v>4</v>
      </c>
      <c r="I115" s="28">
        <v>4</v>
      </c>
      <c r="J115" s="28">
        <v>3</v>
      </c>
      <c r="K115" s="28">
        <v>3</v>
      </c>
      <c r="L115" s="28">
        <v>4</v>
      </c>
      <c r="M115" s="29">
        <v>2</v>
      </c>
      <c r="N115" s="29">
        <v>1</v>
      </c>
      <c r="O115" s="29">
        <v>3</v>
      </c>
      <c r="P115" s="28">
        <v>4</v>
      </c>
      <c r="Q115" s="29">
        <v>3</v>
      </c>
      <c r="R115" s="29">
        <v>3</v>
      </c>
      <c r="S115" s="29">
        <v>3</v>
      </c>
      <c r="T115" s="29">
        <v>3</v>
      </c>
      <c r="U115" s="29">
        <v>3</v>
      </c>
      <c r="V115" s="29">
        <v>2</v>
      </c>
      <c r="W115" s="29">
        <v>3</v>
      </c>
      <c r="X115" s="30">
        <v>4</v>
      </c>
      <c r="Y115" s="35">
        <v>71</v>
      </c>
    </row>
    <row r="116" spans="1:25" x14ac:dyDescent="0.2">
      <c r="A116" s="25" t="s">
        <v>894</v>
      </c>
      <c r="B116" s="28">
        <v>4</v>
      </c>
      <c r="C116" s="28">
        <v>4</v>
      </c>
      <c r="D116" s="29">
        <v>3</v>
      </c>
      <c r="E116" s="28">
        <v>4</v>
      </c>
      <c r="F116" s="29">
        <v>1</v>
      </c>
      <c r="G116" s="29">
        <v>3</v>
      </c>
      <c r="H116" s="28">
        <v>4</v>
      </c>
      <c r="I116" s="28">
        <v>3</v>
      </c>
      <c r="J116" s="28">
        <v>4</v>
      </c>
      <c r="K116" s="28">
        <v>4</v>
      </c>
      <c r="L116" s="28">
        <v>3</v>
      </c>
      <c r="M116" s="29">
        <v>1</v>
      </c>
      <c r="N116" s="29">
        <v>2</v>
      </c>
      <c r="O116" s="29">
        <v>3</v>
      </c>
      <c r="P116" s="28">
        <v>4</v>
      </c>
      <c r="Q116" s="29">
        <v>3</v>
      </c>
      <c r="R116" s="29">
        <v>3</v>
      </c>
      <c r="S116" s="29">
        <v>3</v>
      </c>
      <c r="T116" s="29">
        <v>3</v>
      </c>
      <c r="U116" s="29">
        <v>1</v>
      </c>
      <c r="V116" s="29">
        <v>2</v>
      </c>
      <c r="W116" s="29">
        <v>3</v>
      </c>
      <c r="X116" s="30">
        <v>3</v>
      </c>
      <c r="Y116" s="35">
        <v>68</v>
      </c>
    </row>
    <row r="117" spans="1:25" x14ac:dyDescent="0.2">
      <c r="A117" s="25" t="s">
        <v>895</v>
      </c>
      <c r="B117" s="28">
        <v>4</v>
      </c>
      <c r="C117" s="28">
        <v>3</v>
      </c>
      <c r="D117" s="29">
        <v>1</v>
      </c>
      <c r="E117" s="28">
        <v>3</v>
      </c>
      <c r="F117" s="29">
        <v>3</v>
      </c>
      <c r="G117" s="29">
        <v>3</v>
      </c>
      <c r="H117" s="28">
        <v>3</v>
      </c>
      <c r="I117" s="28">
        <v>2</v>
      </c>
      <c r="J117" s="28">
        <v>2</v>
      </c>
      <c r="K117" s="28">
        <v>4</v>
      </c>
      <c r="L117" s="28">
        <v>3</v>
      </c>
      <c r="M117" s="29">
        <v>3</v>
      </c>
      <c r="N117" s="29">
        <v>2</v>
      </c>
      <c r="O117" s="29">
        <v>4</v>
      </c>
      <c r="P117" s="28">
        <v>2</v>
      </c>
      <c r="Q117" s="29">
        <v>2</v>
      </c>
      <c r="R117" s="29">
        <v>4</v>
      </c>
      <c r="S117" s="29">
        <v>2</v>
      </c>
      <c r="T117" s="29">
        <v>2</v>
      </c>
      <c r="U117" s="29">
        <v>2</v>
      </c>
      <c r="V117" s="29">
        <v>3</v>
      </c>
      <c r="W117" s="29">
        <v>3</v>
      </c>
      <c r="X117" s="30">
        <v>4</v>
      </c>
      <c r="Y117" s="35">
        <v>64</v>
      </c>
    </row>
    <row r="118" spans="1:25" x14ac:dyDescent="0.2">
      <c r="A118" s="25" t="s">
        <v>896</v>
      </c>
      <c r="B118" s="28">
        <v>4</v>
      </c>
      <c r="C118" s="28">
        <v>4</v>
      </c>
      <c r="D118" s="29">
        <v>3</v>
      </c>
      <c r="E118" s="28">
        <v>2</v>
      </c>
      <c r="F118" s="29">
        <v>2</v>
      </c>
      <c r="G118" s="29">
        <v>3</v>
      </c>
      <c r="H118" s="28">
        <v>3</v>
      </c>
      <c r="I118" s="28">
        <v>3</v>
      </c>
      <c r="J118" s="28">
        <v>2</v>
      </c>
      <c r="K118" s="28">
        <v>2</v>
      </c>
      <c r="L118" s="28">
        <v>3</v>
      </c>
      <c r="M118" s="29">
        <v>2</v>
      </c>
      <c r="N118" s="29">
        <v>2</v>
      </c>
      <c r="O118" s="29">
        <v>2</v>
      </c>
      <c r="P118" s="28">
        <v>3</v>
      </c>
      <c r="Q118" s="29">
        <v>3</v>
      </c>
      <c r="R118" s="29">
        <v>3</v>
      </c>
      <c r="S118" s="29">
        <v>3</v>
      </c>
      <c r="T118" s="29">
        <v>2</v>
      </c>
      <c r="U118" s="29">
        <v>2</v>
      </c>
      <c r="V118" s="29">
        <v>2</v>
      </c>
      <c r="W118" s="29">
        <v>3</v>
      </c>
      <c r="X118" s="30">
        <v>3</v>
      </c>
      <c r="Y118" s="35">
        <v>61</v>
      </c>
    </row>
    <row r="119" spans="1:25" x14ac:dyDescent="0.2">
      <c r="A119" s="25" t="s">
        <v>897</v>
      </c>
      <c r="B119" s="28">
        <v>3</v>
      </c>
      <c r="C119" s="28">
        <v>4</v>
      </c>
      <c r="D119" s="29">
        <v>2</v>
      </c>
      <c r="E119" s="28">
        <v>3</v>
      </c>
      <c r="F119" s="29">
        <v>2</v>
      </c>
      <c r="G119" s="29">
        <v>3</v>
      </c>
      <c r="H119" s="28">
        <v>3</v>
      </c>
      <c r="I119" s="28">
        <v>3</v>
      </c>
      <c r="J119" s="28">
        <v>2</v>
      </c>
      <c r="K119" s="28">
        <v>4</v>
      </c>
      <c r="L119" s="28">
        <v>3</v>
      </c>
      <c r="M119" s="29">
        <v>2</v>
      </c>
      <c r="N119" s="29">
        <v>2</v>
      </c>
      <c r="O119" s="29">
        <v>3</v>
      </c>
      <c r="P119" s="28">
        <v>3</v>
      </c>
      <c r="Q119" s="29">
        <v>1</v>
      </c>
      <c r="R119" s="29">
        <v>3</v>
      </c>
      <c r="S119" s="29">
        <v>3</v>
      </c>
      <c r="T119" s="29">
        <v>2</v>
      </c>
      <c r="U119" s="29">
        <v>3</v>
      </c>
      <c r="V119" s="29">
        <v>3</v>
      </c>
      <c r="W119" s="29">
        <v>1</v>
      </c>
      <c r="X119" s="30">
        <v>3</v>
      </c>
      <c r="Y119" s="35">
        <v>61</v>
      </c>
    </row>
    <row r="120" spans="1:25" x14ac:dyDescent="0.2">
      <c r="A120" s="25" t="s">
        <v>898</v>
      </c>
      <c r="B120" s="28">
        <v>4</v>
      </c>
      <c r="C120" s="28">
        <v>1</v>
      </c>
      <c r="D120" s="29">
        <v>1</v>
      </c>
      <c r="E120" s="28">
        <v>2</v>
      </c>
      <c r="F120" s="29">
        <v>1</v>
      </c>
      <c r="G120" s="29">
        <v>2</v>
      </c>
      <c r="H120" s="28">
        <v>4</v>
      </c>
      <c r="I120" s="28">
        <v>3</v>
      </c>
      <c r="J120" s="28">
        <v>4</v>
      </c>
      <c r="K120" s="28">
        <v>4</v>
      </c>
      <c r="L120" s="28">
        <v>4</v>
      </c>
      <c r="M120" s="29">
        <v>2</v>
      </c>
      <c r="N120" s="29">
        <v>1</v>
      </c>
      <c r="O120" s="29">
        <v>2</v>
      </c>
      <c r="P120" s="28">
        <v>4</v>
      </c>
      <c r="Q120" s="29">
        <v>2</v>
      </c>
      <c r="R120" s="29">
        <v>2</v>
      </c>
      <c r="S120" s="29">
        <v>1</v>
      </c>
      <c r="T120" s="29">
        <v>1</v>
      </c>
      <c r="U120" s="29">
        <v>3</v>
      </c>
      <c r="V120" s="29">
        <v>1</v>
      </c>
      <c r="W120" s="29">
        <v>2</v>
      </c>
      <c r="X120" s="30">
        <v>4</v>
      </c>
      <c r="Y120" s="35">
        <v>55</v>
      </c>
    </row>
    <row r="121" spans="1:25" x14ac:dyDescent="0.2">
      <c r="A121" s="25" t="s">
        <v>899</v>
      </c>
      <c r="B121" s="28">
        <v>3</v>
      </c>
      <c r="C121" s="28">
        <v>2</v>
      </c>
      <c r="D121" s="29">
        <v>2</v>
      </c>
      <c r="E121" s="28">
        <v>3</v>
      </c>
      <c r="F121" s="29">
        <v>2</v>
      </c>
      <c r="G121" s="29">
        <v>2</v>
      </c>
      <c r="H121" s="28">
        <v>2</v>
      </c>
      <c r="I121" s="28">
        <v>3</v>
      </c>
      <c r="J121" s="28">
        <v>3</v>
      </c>
      <c r="K121" s="28">
        <v>2</v>
      </c>
      <c r="L121" s="28">
        <v>2</v>
      </c>
      <c r="M121" s="29">
        <v>1</v>
      </c>
      <c r="N121" s="29">
        <v>2</v>
      </c>
      <c r="O121" s="29">
        <v>3</v>
      </c>
      <c r="P121" s="28">
        <v>3</v>
      </c>
      <c r="Q121" s="29">
        <v>4</v>
      </c>
      <c r="R121" s="29">
        <v>3</v>
      </c>
      <c r="S121" s="29">
        <v>4</v>
      </c>
      <c r="T121" s="29">
        <v>2</v>
      </c>
      <c r="U121" s="29">
        <v>3</v>
      </c>
      <c r="V121" s="29">
        <v>2</v>
      </c>
      <c r="W121" s="29">
        <v>2</v>
      </c>
      <c r="X121" s="30">
        <v>4</v>
      </c>
      <c r="Y121" s="35">
        <v>59</v>
      </c>
    </row>
    <row r="122" spans="1:25" x14ac:dyDescent="0.2">
      <c r="A122" s="25" t="s">
        <v>900</v>
      </c>
      <c r="B122" s="28">
        <v>4</v>
      </c>
      <c r="C122" s="28">
        <v>3</v>
      </c>
      <c r="D122" s="29">
        <v>1</v>
      </c>
      <c r="E122" s="28">
        <v>3</v>
      </c>
      <c r="F122" s="29">
        <v>3</v>
      </c>
      <c r="G122" s="29">
        <v>3</v>
      </c>
      <c r="H122" s="28">
        <v>3</v>
      </c>
      <c r="I122" s="28">
        <v>3</v>
      </c>
      <c r="J122" s="28">
        <v>3</v>
      </c>
      <c r="K122" s="28">
        <v>3</v>
      </c>
      <c r="L122" s="28">
        <v>3</v>
      </c>
      <c r="M122" s="29">
        <v>2</v>
      </c>
      <c r="N122" s="29">
        <v>2</v>
      </c>
      <c r="O122" s="29">
        <v>3</v>
      </c>
      <c r="P122" s="28">
        <v>3</v>
      </c>
      <c r="Q122" s="29">
        <v>3</v>
      </c>
      <c r="R122" s="29">
        <v>3</v>
      </c>
      <c r="S122" s="29">
        <v>3</v>
      </c>
      <c r="T122" s="29">
        <v>3</v>
      </c>
      <c r="U122" s="29">
        <v>3</v>
      </c>
      <c r="V122" s="29">
        <v>3</v>
      </c>
      <c r="W122" s="29">
        <v>2</v>
      </c>
      <c r="X122" s="30">
        <v>3</v>
      </c>
      <c r="Y122" s="35">
        <v>65</v>
      </c>
    </row>
    <row r="123" spans="1:25" x14ac:dyDescent="0.2">
      <c r="A123" s="25" t="s">
        <v>901</v>
      </c>
      <c r="B123" s="28">
        <v>4</v>
      </c>
      <c r="C123" s="28">
        <v>3</v>
      </c>
      <c r="D123" s="29">
        <v>1</v>
      </c>
      <c r="E123" s="28">
        <v>3</v>
      </c>
      <c r="F123" s="29">
        <v>2</v>
      </c>
      <c r="G123" s="29">
        <v>2</v>
      </c>
      <c r="H123" s="28">
        <v>3</v>
      </c>
      <c r="I123" s="28">
        <v>4</v>
      </c>
      <c r="J123" s="28">
        <v>3</v>
      </c>
      <c r="K123" s="28">
        <v>3</v>
      </c>
      <c r="L123" s="28">
        <v>3</v>
      </c>
      <c r="M123" s="29">
        <v>2</v>
      </c>
      <c r="N123" s="29">
        <v>1</v>
      </c>
      <c r="O123" s="29">
        <v>3</v>
      </c>
      <c r="P123" s="28">
        <v>4</v>
      </c>
      <c r="Q123" s="29">
        <v>2</v>
      </c>
      <c r="R123" s="29">
        <v>3</v>
      </c>
      <c r="S123" s="29">
        <v>3</v>
      </c>
      <c r="T123" s="29">
        <v>1</v>
      </c>
      <c r="U123" s="29">
        <v>3</v>
      </c>
      <c r="V123" s="29">
        <v>2</v>
      </c>
      <c r="W123" s="29">
        <v>2</v>
      </c>
      <c r="X123" s="30">
        <v>3</v>
      </c>
      <c r="Y123" s="35">
        <v>60</v>
      </c>
    </row>
    <row r="124" spans="1:25" x14ac:dyDescent="0.2">
      <c r="A124" s="25" t="s">
        <v>902</v>
      </c>
      <c r="B124" s="28">
        <v>4</v>
      </c>
      <c r="C124" s="28">
        <v>2</v>
      </c>
      <c r="D124" s="29">
        <v>2</v>
      </c>
      <c r="E124" s="28">
        <v>2</v>
      </c>
      <c r="F124" s="29">
        <v>2</v>
      </c>
      <c r="G124" s="29">
        <v>4</v>
      </c>
      <c r="H124" s="28">
        <v>1</v>
      </c>
      <c r="I124" s="28">
        <v>3</v>
      </c>
      <c r="J124" s="28">
        <v>2</v>
      </c>
      <c r="K124" s="28">
        <v>3</v>
      </c>
      <c r="L124" s="28">
        <v>1</v>
      </c>
      <c r="M124" s="29">
        <v>2</v>
      </c>
      <c r="N124" s="29">
        <v>2</v>
      </c>
      <c r="O124" s="29">
        <v>2</v>
      </c>
      <c r="P124" s="28">
        <v>2</v>
      </c>
      <c r="Q124" s="29">
        <v>1</v>
      </c>
      <c r="R124" s="29">
        <v>2</v>
      </c>
      <c r="S124" s="29">
        <v>1</v>
      </c>
      <c r="T124" s="29">
        <v>1</v>
      </c>
      <c r="U124" s="29">
        <v>4</v>
      </c>
      <c r="V124" s="29">
        <v>2</v>
      </c>
      <c r="W124" s="29">
        <v>2</v>
      </c>
      <c r="X124" s="30">
        <v>4</v>
      </c>
      <c r="Y124" s="35">
        <v>51</v>
      </c>
    </row>
    <row r="125" spans="1:25" x14ac:dyDescent="0.2">
      <c r="A125" s="25" t="s">
        <v>903</v>
      </c>
      <c r="B125" s="28">
        <v>4</v>
      </c>
      <c r="C125" s="28">
        <v>4</v>
      </c>
      <c r="D125" s="29">
        <v>1</v>
      </c>
      <c r="E125" s="28">
        <v>3</v>
      </c>
      <c r="F125" s="29">
        <v>4</v>
      </c>
      <c r="G125" s="29">
        <v>3</v>
      </c>
      <c r="H125" s="28">
        <v>4</v>
      </c>
      <c r="I125" s="28">
        <v>4</v>
      </c>
      <c r="J125" s="28">
        <v>2</v>
      </c>
      <c r="K125" s="28">
        <v>4</v>
      </c>
      <c r="L125" s="28">
        <v>3</v>
      </c>
      <c r="M125" s="29">
        <v>3</v>
      </c>
      <c r="N125" s="29">
        <v>3</v>
      </c>
      <c r="O125" s="29">
        <v>4</v>
      </c>
      <c r="P125" s="28">
        <v>4</v>
      </c>
      <c r="Q125" s="29">
        <v>2</v>
      </c>
      <c r="R125" s="29">
        <v>2</v>
      </c>
      <c r="S125" s="29">
        <v>1</v>
      </c>
      <c r="T125" s="29">
        <v>3</v>
      </c>
      <c r="U125" s="29">
        <v>4</v>
      </c>
      <c r="V125" s="29">
        <v>3</v>
      </c>
      <c r="W125" s="29">
        <v>2</v>
      </c>
      <c r="X125" s="30">
        <v>4</v>
      </c>
      <c r="Y125" s="35">
        <v>71</v>
      </c>
    </row>
    <row r="126" spans="1:25" x14ac:dyDescent="0.2">
      <c r="A126" s="25" t="s">
        <v>904</v>
      </c>
      <c r="B126" s="28">
        <v>3</v>
      </c>
      <c r="C126" s="28">
        <v>2</v>
      </c>
      <c r="D126" s="29">
        <v>1</v>
      </c>
      <c r="E126" s="28">
        <v>2</v>
      </c>
      <c r="F126" s="29">
        <v>1</v>
      </c>
      <c r="G126" s="29">
        <v>2</v>
      </c>
      <c r="H126" s="28">
        <v>2</v>
      </c>
      <c r="I126" s="28">
        <v>4</v>
      </c>
      <c r="J126" s="28">
        <v>2</v>
      </c>
      <c r="K126" s="28">
        <v>4</v>
      </c>
      <c r="L126" s="28">
        <v>2</v>
      </c>
      <c r="M126" s="29">
        <v>1</v>
      </c>
      <c r="N126" s="29">
        <v>2</v>
      </c>
      <c r="O126" s="29">
        <v>2</v>
      </c>
      <c r="P126" s="28">
        <v>2</v>
      </c>
      <c r="Q126" s="29">
        <v>3</v>
      </c>
      <c r="R126" s="29">
        <v>3</v>
      </c>
      <c r="S126" s="29">
        <v>3</v>
      </c>
      <c r="T126" s="29">
        <v>3</v>
      </c>
      <c r="U126" s="29">
        <v>3</v>
      </c>
      <c r="V126" s="29">
        <v>1</v>
      </c>
      <c r="W126" s="29">
        <v>1</v>
      </c>
      <c r="X126" s="30">
        <v>4</v>
      </c>
      <c r="Y126" s="35">
        <v>53</v>
      </c>
    </row>
    <row r="127" spans="1:25" x14ac:dyDescent="0.2">
      <c r="A127" s="25" t="s">
        <v>905</v>
      </c>
      <c r="B127" s="28">
        <v>4</v>
      </c>
      <c r="C127" s="28">
        <v>3</v>
      </c>
      <c r="D127" s="29">
        <v>1</v>
      </c>
      <c r="E127" s="28">
        <v>2</v>
      </c>
      <c r="F127" s="29">
        <v>2</v>
      </c>
      <c r="G127" s="29">
        <v>2</v>
      </c>
      <c r="H127" s="28">
        <v>3</v>
      </c>
      <c r="I127" s="28">
        <v>2</v>
      </c>
      <c r="J127" s="28">
        <v>2</v>
      </c>
      <c r="K127" s="28">
        <v>3</v>
      </c>
      <c r="L127" s="28">
        <v>3</v>
      </c>
      <c r="M127" s="29">
        <v>2</v>
      </c>
      <c r="N127" s="29">
        <v>3</v>
      </c>
      <c r="O127" s="29">
        <v>1</v>
      </c>
      <c r="P127" s="28">
        <v>4</v>
      </c>
      <c r="Q127" s="29">
        <v>2</v>
      </c>
      <c r="R127" s="29">
        <v>1</v>
      </c>
      <c r="S127" s="29">
        <v>2</v>
      </c>
      <c r="T127" s="29">
        <v>3</v>
      </c>
      <c r="U127" s="29">
        <v>3</v>
      </c>
      <c r="V127" s="29">
        <v>2</v>
      </c>
      <c r="W127" s="29">
        <v>1</v>
      </c>
      <c r="X127" s="30">
        <v>2</v>
      </c>
      <c r="Y127" s="35">
        <v>53</v>
      </c>
    </row>
    <row r="128" spans="1:25" x14ac:dyDescent="0.2">
      <c r="A128" s="25" t="s">
        <v>906</v>
      </c>
      <c r="B128" s="28">
        <v>4</v>
      </c>
      <c r="C128" s="28">
        <v>4</v>
      </c>
      <c r="D128" s="29">
        <v>3</v>
      </c>
      <c r="E128" s="28">
        <v>3</v>
      </c>
      <c r="F128" s="29">
        <v>3</v>
      </c>
      <c r="G128" s="29">
        <v>3</v>
      </c>
      <c r="H128" s="28">
        <v>4</v>
      </c>
      <c r="I128" s="28">
        <v>2</v>
      </c>
      <c r="J128" s="28">
        <v>3</v>
      </c>
      <c r="K128" s="28">
        <v>4</v>
      </c>
      <c r="L128" s="28">
        <v>4</v>
      </c>
      <c r="M128" s="29">
        <v>1</v>
      </c>
      <c r="N128" s="29">
        <v>2</v>
      </c>
      <c r="O128" s="29">
        <v>3</v>
      </c>
      <c r="P128" s="28">
        <v>3</v>
      </c>
      <c r="Q128" s="29">
        <v>3</v>
      </c>
      <c r="R128" s="29">
        <v>4</v>
      </c>
      <c r="S128" s="29">
        <v>3</v>
      </c>
      <c r="T128" s="29">
        <v>4</v>
      </c>
      <c r="U128" s="29">
        <v>4</v>
      </c>
      <c r="V128" s="29">
        <v>3</v>
      </c>
      <c r="W128" s="29">
        <v>3</v>
      </c>
      <c r="X128" s="30">
        <v>3</v>
      </c>
      <c r="Y128" s="35">
        <v>73</v>
      </c>
    </row>
    <row r="129" spans="1:25" x14ac:dyDescent="0.2">
      <c r="A129" s="25" t="s">
        <v>907</v>
      </c>
      <c r="B129" s="28">
        <v>4</v>
      </c>
      <c r="C129" s="28">
        <v>2</v>
      </c>
      <c r="D129" s="29">
        <v>1</v>
      </c>
      <c r="E129" s="28">
        <v>2</v>
      </c>
      <c r="F129" s="29">
        <v>2</v>
      </c>
      <c r="G129" s="29">
        <v>1</v>
      </c>
      <c r="H129" s="28">
        <v>2</v>
      </c>
      <c r="I129" s="28">
        <v>2</v>
      </c>
      <c r="J129" s="28">
        <v>2</v>
      </c>
      <c r="K129" s="28">
        <v>3</v>
      </c>
      <c r="L129" s="28">
        <v>3</v>
      </c>
      <c r="M129" s="29">
        <v>1</v>
      </c>
      <c r="N129" s="29">
        <v>2</v>
      </c>
      <c r="O129" s="29">
        <v>1</v>
      </c>
      <c r="P129" s="28">
        <v>3</v>
      </c>
      <c r="Q129" s="29">
        <v>2</v>
      </c>
      <c r="R129" s="29">
        <v>3</v>
      </c>
      <c r="S129" s="29">
        <v>1</v>
      </c>
      <c r="T129" s="29">
        <v>1</v>
      </c>
      <c r="U129" s="29">
        <v>3</v>
      </c>
      <c r="V129" s="29">
        <v>1</v>
      </c>
      <c r="W129" s="29">
        <v>2</v>
      </c>
      <c r="X129" s="30">
        <v>4</v>
      </c>
      <c r="Y129" s="35">
        <v>48</v>
      </c>
    </row>
    <row r="130" spans="1:25" x14ac:dyDescent="0.2">
      <c r="A130" s="25" t="s">
        <v>908</v>
      </c>
      <c r="B130" s="28">
        <v>4</v>
      </c>
      <c r="C130" s="28">
        <v>4</v>
      </c>
      <c r="D130" s="29">
        <v>4</v>
      </c>
      <c r="E130" s="28">
        <v>3</v>
      </c>
      <c r="F130" s="29">
        <v>3</v>
      </c>
      <c r="G130" s="29">
        <v>4</v>
      </c>
      <c r="H130" s="28">
        <v>4</v>
      </c>
      <c r="I130" s="28">
        <v>2</v>
      </c>
      <c r="J130" s="28">
        <v>3</v>
      </c>
      <c r="K130" s="28">
        <v>2</v>
      </c>
      <c r="L130" s="28">
        <v>4</v>
      </c>
      <c r="M130" s="29">
        <v>3</v>
      </c>
      <c r="N130" s="29">
        <v>2</v>
      </c>
      <c r="O130" s="29">
        <v>4</v>
      </c>
      <c r="P130" s="28">
        <v>3</v>
      </c>
      <c r="Q130" s="29">
        <v>3</v>
      </c>
      <c r="R130" s="29">
        <v>4</v>
      </c>
      <c r="S130" s="29">
        <v>4</v>
      </c>
      <c r="T130" s="29">
        <v>4</v>
      </c>
      <c r="U130" s="29">
        <v>4</v>
      </c>
      <c r="V130" s="29">
        <v>4</v>
      </c>
      <c r="W130" s="29">
        <v>4</v>
      </c>
      <c r="X130" s="30">
        <v>4</v>
      </c>
      <c r="Y130" s="35">
        <v>80</v>
      </c>
    </row>
    <row r="131" spans="1:25" x14ac:dyDescent="0.2">
      <c r="A131" s="25" t="s">
        <v>909</v>
      </c>
      <c r="B131" s="28">
        <v>3</v>
      </c>
      <c r="C131" s="28">
        <v>3</v>
      </c>
      <c r="D131" s="29">
        <v>1</v>
      </c>
      <c r="E131" s="28">
        <v>2</v>
      </c>
      <c r="F131" s="29">
        <v>1</v>
      </c>
      <c r="G131" s="29">
        <v>1</v>
      </c>
      <c r="H131" s="28">
        <v>2</v>
      </c>
      <c r="I131" s="28">
        <v>4</v>
      </c>
      <c r="J131" s="28">
        <v>1</v>
      </c>
      <c r="K131" s="28">
        <v>4</v>
      </c>
      <c r="L131" s="28">
        <v>2</v>
      </c>
      <c r="M131" s="29">
        <v>1</v>
      </c>
      <c r="N131" s="29">
        <v>1</v>
      </c>
      <c r="O131" s="29">
        <v>1</v>
      </c>
      <c r="P131" s="28">
        <v>3</v>
      </c>
      <c r="Q131" s="29">
        <v>3</v>
      </c>
      <c r="R131" s="29">
        <v>1</v>
      </c>
      <c r="S131" s="29">
        <v>1</v>
      </c>
      <c r="T131" s="29">
        <v>1</v>
      </c>
      <c r="U131" s="29">
        <v>3</v>
      </c>
      <c r="V131" s="29">
        <v>1</v>
      </c>
      <c r="W131" s="29">
        <v>2</v>
      </c>
      <c r="X131" s="30">
        <v>4</v>
      </c>
      <c r="Y131" s="35">
        <v>46</v>
      </c>
    </row>
    <row r="132" spans="1:25" x14ac:dyDescent="0.2">
      <c r="A132" s="25" t="s">
        <v>910</v>
      </c>
      <c r="B132" s="28">
        <v>3</v>
      </c>
      <c r="C132" s="28">
        <v>3</v>
      </c>
      <c r="D132" s="29">
        <v>3</v>
      </c>
      <c r="E132" s="28">
        <v>3</v>
      </c>
      <c r="F132" s="29">
        <v>3</v>
      </c>
      <c r="G132" s="29">
        <v>4</v>
      </c>
      <c r="H132" s="28">
        <v>4</v>
      </c>
      <c r="I132" s="28">
        <v>1</v>
      </c>
      <c r="J132" s="28">
        <v>3</v>
      </c>
      <c r="K132" s="28">
        <v>3</v>
      </c>
      <c r="L132" s="28">
        <v>4</v>
      </c>
      <c r="M132" s="29">
        <v>2</v>
      </c>
      <c r="N132" s="29">
        <v>2</v>
      </c>
      <c r="O132" s="29">
        <v>3</v>
      </c>
      <c r="P132" s="28">
        <v>2</v>
      </c>
      <c r="Q132" s="29">
        <v>3</v>
      </c>
      <c r="R132" s="29">
        <v>4</v>
      </c>
      <c r="S132" s="29">
        <v>4</v>
      </c>
      <c r="T132" s="29">
        <v>4</v>
      </c>
      <c r="U132" s="29">
        <v>3</v>
      </c>
      <c r="V132" s="29">
        <v>3</v>
      </c>
      <c r="W132" s="29">
        <v>2</v>
      </c>
      <c r="X132" s="30">
        <v>4</v>
      </c>
      <c r="Y132" s="35">
        <v>70</v>
      </c>
    </row>
    <row r="133" spans="1:25" x14ac:dyDescent="0.2">
      <c r="A133" s="25" t="s">
        <v>911</v>
      </c>
      <c r="B133" s="28">
        <v>3</v>
      </c>
      <c r="C133" s="28">
        <v>4</v>
      </c>
      <c r="D133" s="29">
        <v>3</v>
      </c>
      <c r="E133" s="28">
        <v>3</v>
      </c>
      <c r="F133" s="29">
        <v>2</v>
      </c>
      <c r="G133" s="29">
        <v>3</v>
      </c>
      <c r="H133" s="28">
        <v>3</v>
      </c>
      <c r="I133" s="28">
        <v>3</v>
      </c>
      <c r="J133" s="28">
        <v>3</v>
      </c>
      <c r="K133" s="28">
        <v>2</v>
      </c>
      <c r="L133" s="28">
        <v>3</v>
      </c>
      <c r="M133" s="29">
        <v>2</v>
      </c>
      <c r="N133" s="29">
        <v>2</v>
      </c>
      <c r="O133" s="29">
        <v>3</v>
      </c>
      <c r="P133" s="28">
        <v>3</v>
      </c>
      <c r="Q133" s="29">
        <v>2</v>
      </c>
      <c r="R133" s="29">
        <v>3</v>
      </c>
      <c r="S133" s="29">
        <v>3</v>
      </c>
      <c r="T133" s="29">
        <v>3</v>
      </c>
      <c r="U133" s="29">
        <v>3</v>
      </c>
      <c r="V133" s="29">
        <v>3</v>
      </c>
      <c r="W133" s="29">
        <v>3</v>
      </c>
      <c r="X133" s="30">
        <v>3</v>
      </c>
      <c r="Y133" s="35">
        <v>65</v>
      </c>
    </row>
    <row r="134" spans="1:25" x14ac:dyDescent="0.2">
      <c r="A134" s="25" t="s">
        <v>912</v>
      </c>
      <c r="B134" s="28">
        <v>4</v>
      </c>
      <c r="C134" s="28">
        <v>3</v>
      </c>
      <c r="D134" s="29">
        <v>2</v>
      </c>
      <c r="E134" s="28">
        <v>2</v>
      </c>
      <c r="F134" s="29">
        <v>2</v>
      </c>
      <c r="G134" s="29">
        <v>2</v>
      </c>
      <c r="H134" s="28">
        <v>3</v>
      </c>
      <c r="I134" s="28">
        <v>3</v>
      </c>
      <c r="J134" s="28">
        <v>3</v>
      </c>
      <c r="K134" s="28">
        <v>4</v>
      </c>
      <c r="L134" s="28">
        <v>3</v>
      </c>
      <c r="M134" s="29">
        <v>2</v>
      </c>
      <c r="N134" s="29">
        <v>2</v>
      </c>
      <c r="O134" s="29">
        <v>3</v>
      </c>
      <c r="P134" s="28">
        <v>3</v>
      </c>
      <c r="Q134" s="29">
        <v>2</v>
      </c>
      <c r="R134" s="29">
        <v>1</v>
      </c>
      <c r="S134" s="29">
        <v>2</v>
      </c>
      <c r="T134" s="29">
        <v>2</v>
      </c>
      <c r="U134" s="29">
        <v>3</v>
      </c>
      <c r="V134" s="29">
        <v>1</v>
      </c>
      <c r="W134" s="29">
        <v>2</v>
      </c>
      <c r="X134" s="30">
        <v>3</v>
      </c>
      <c r="Y134" s="35">
        <v>57</v>
      </c>
    </row>
    <row r="135" spans="1:25" x14ac:dyDescent="0.2">
      <c r="A135" s="25" t="s">
        <v>913</v>
      </c>
      <c r="B135" s="28">
        <v>3</v>
      </c>
      <c r="C135" s="28">
        <v>3</v>
      </c>
      <c r="D135" s="29">
        <v>3</v>
      </c>
      <c r="E135" s="28">
        <v>3</v>
      </c>
      <c r="F135" s="29">
        <v>1</v>
      </c>
      <c r="G135" s="29">
        <v>2</v>
      </c>
      <c r="H135" s="28">
        <v>2</v>
      </c>
      <c r="I135" s="28">
        <v>4</v>
      </c>
      <c r="J135" s="28">
        <v>2</v>
      </c>
      <c r="K135" s="28">
        <v>4</v>
      </c>
      <c r="L135" s="28">
        <v>2</v>
      </c>
      <c r="M135" s="29">
        <v>2</v>
      </c>
      <c r="N135" s="29">
        <v>2</v>
      </c>
      <c r="O135" s="29">
        <v>3</v>
      </c>
      <c r="P135" s="28">
        <v>3</v>
      </c>
      <c r="Q135" s="29">
        <v>4</v>
      </c>
      <c r="R135" s="29">
        <v>2</v>
      </c>
      <c r="S135" s="29">
        <v>2</v>
      </c>
      <c r="T135" s="29">
        <v>3</v>
      </c>
      <c r="U135" s="29">
        <v>3</v>
      </c>
      <c r="V135" s="29">
        <v>2</v>
      </c>
      <c r="W135" s="29">
        <v>4</v>
      </c>
      <c r="X135" s="30">
        <v>4</v>
      </c>
      <c r="Y135" s="35">
        <v>63</v>
      </c>
    </row>
    <row r="136" spans="1:25" x14ac:dyDescent="0.2">
      <c r="A136" s="25" t="s">
        <v>914</v>
      </c>
      <c r="B136" s="28">
        <v>4</v>
      </c>
      <c r="C136" s="28">
        <v>2</v>
      </c>
      <c r="D136" s="29">
        <v>1</v>
      </c>
      <c r="E136" s="28">
        <v>2</v>
      </c>
      <c r="F136" s="29">
        <v>1</v>
      </c>
      <c r="G136" s="29">
        <v>2</v>
      </c>
      <c r="H136" s="28">
        <v>1</v>
      </c>
      <c r="I136" s="28">
        <v>3</v>
      </c>
      <c r="J136" s="28">
        <v>2</v>
      </c>
      <c r="K136" s="28">
        <v>3</v>
      </c>
      <c r="L136" s="28">
        <v>2</v>
      </c>
      <c r="M136" s="29">
        <v>3</v>
      </c>
      <c r="N136" s="29">
        <v>2</v>
      </c>
      <c r="O136" s="29">
        <v>2</v>
      </c>
      <c r="P136" s="28">
        <v>3</v>
      </c>
      <c r="Q136" s="29">
        <v>4</v>
      </c>
      <c r="R136" s="29">
        <v>1</v>
      </c>
      <c r="S136" s="29">
        <v>1</v>
      </c>
      <c r="T136" s="29">
        <v>1</v>
      </c>
      <c r="U136" s="29">
        <v>3</v>
      </c>
      <c r="V136" s="29">
        <v>1</v>
      </c>
      <c r="W136" s="29">
        <v>3</v>
      </c>
      <c r="X136" s="30">
        <v>4</v>
      </c>
      <c r="Y136" s="35">
        <v>51</v>
      </c>
    </row>
    <row r="137" spans="1:25" x14ac:dyDescent="0.2">
      <c r="A137" s="25" t="s">
        <v>915</v>
      </c>
      <c r="B137" s="28">
        <v>4</v>
      </c>
      <c r="C137" s="28">
        <v>3</v>
      </c>
      <c r="D137" s="29">
        <v>2</v>
      </c>
      <c r="E137" s="28">
        <v>3</v>
      </c>
      <c r="F137" s="29">
        <v>3</v>
      </c>
      <c r="G137" s="29">
        <v>2</v>
      </c>
      <c r="H137" s="28">
        <v>3</v>
      </c>
      <c r="I137" s="28">
        <v>3</v>
      </c>
      <c r="J137" s="28">
        <v>3</v>
      </c>
      <c r="K137" s="28">
        <v>4</v>
      </c>
      <c r="L137" s="28">
        <v>4</v>
      </c>
      <c r="M137" s="29">
        <v>2</v>
      </c>
      <c r="N137" s="29">
        <v>3</v>
      </c>
      <c r="O137" s="29">
        <v>2</v>
      </c>
      <c r="P137" s="28">
        <v>4</v>
      </c>
      <c r="Q137" s="29">
        <v>2</v>
      </c>
      <c r="R137" s="29">
        <v>4</v>
      </c>
      <c r="S137" s="29">
        <v>4</v>
      </c>
      <c r="T137" s="29">
        <v>2</v>
      </c>
      <c r="U137" s="29">
        <v>4</v>
      </c>
      <c r="V137" s="29">
        <v>2</v>
      </c>
      <c r="W137" s="29">
        <v>2</v>
      </c>
      <c r="X137" s="30">
        <v>4</v>
      </c>
      <c r="Y137" s="35">
        <v>69</v>
      </c>
    </row>
    <row r="138" spans="1:25" x14ac:dyDescent="0.2">
      <c r="A138" s="25" t="s">
        <v>916</v>
      </c>
      <c r="B138" s="28">
        <v>4</v>
      </c>
      <c r="C138" s="28">
        <v>3</v>
      </c>
      <c r="D138" s="29">
        <v>1</v>
      </c>
      <c r="E138" s="28">
        <v>3</v>
      </c>
      <c r="F138" s="29">
        <v>2</v>
      </c>
      <c r="G138" s="29">
        <v>2</v>
      </c>
      <c r="H138" s="28">
        <v>3</v>
      </c>
      <c r="I138" s="28">
        <v>4</v>
      </c>
      <c r="J138" s="28">
        <v>3</v>
      </c>
      <c r="K138" s="28">
        <v>3</v>
      </c>
      <c r="L138" s="28">
        <v>3</v>
      </c>
      <c r="M138" s="29">
        <v>3</v>
      </c>
      <c r="N138" s="29">
        <v>3</v>
      </c>
      <c r="O138" s="29">
        <v>3</v>
      </c>
      <c r="P138" s="28">
        <v>2</v>
      </c>
      <c r="Q138" s="29">
        <v>2</v>
      </c>
      <c r="R138" s="29">
        <v>2</v>
      </c>
      <c r="S138" s="29">
        <v>3</v>
      </c>
      <c r="T138" s="29">
        <v>2</v>
      </c>
      <c r="U138" s="29">
        <v>4</v>
      </c>
      <c r="V138" s="29">
        <v>2</v>
      </c>
      <c r="W138" s="29">
        <v>2</v>
      </c>
      <c r="X138" s="30">
        <v>3</v>
      </c>
      <c r="Y138" s="35">
        <v>62</v>
      </c>
    </row>
    <row r="139" spans="1:25" x14ac:dyDescent="0.2">
      <c r="A139" s="25" t="s">
        <v>917</v>
      </c>
      <c r="B139" s="28">
        <v>4</v>
      </c>
      <c r="C139" s="28">
        <v>4</v>
      </c>
      <c r="D139" s="29">
        <v>1</v>
      </c>
      <c r="E139" s="28">
        <v>3</v>
      </c>
      <c r="F139" s="29">
        <v>1</v>
      </c>
      <c r="G139" s="29">
        <v>3</v>
      </c>
      <c r="H139" s="28">
        <v>4</v>
      </c>
      <c r="I139" s="28">
        <v>3</v>
      </c>
      <c r="J139" s="28">
        <v>3</v>
      </c>
      <c r="K139" s="28">
        <v>4</v>
      </c>
      <c r="L139" s="28">
        <v>4</v>
      </c>
      <c r="M139" s="29">
        <v>1</v>
      </c>
      <c r="N139" s="29">
        <v>1</v>
      </c>
      <c r="O139" s="29">
        <v>3</v>
      </c>
      <c r="P139" s="28">
        <v>4</v>
      </c>
      <c r="Q139" s="29">
        <v>1</v>
      </c>
      <c r="R139" s="29">
        <v>2</v>
      </c>
      <c r="S139" s="29">
        <v>2</v>
      </c>
      <c r="T139" s="29">
        <v>1</v>
      </c>
      <c r="U139" s="29">
        <v>3</v>
      </c>
      <c r="V139" s="29">
        <v>1</v>
      </c>
      <c r="W139" s="29">
        <v>3</v>
      </c>
      <c r="X139" s="30">
        <v>4</v>
      </c>
      <c r="Y139" s="35">
        <v>60</v>
      </c>
    </row>
    <row r="140" spans="1:25" x14ac:dyDescent="0.2">
      <c r="A140" s="25" t="s">
        <v>918</v>
      </c>
      <c r="B140" s="28">
        <v>4</v>
      </c>
      <c r="C140" s="28">
        <v>2</v>
      </c>
      <c r="D140" s="29">
        <v>1</v>
      </c>
      <c r="E140" s="28">
        <v>2</v>
      </c>
      <c r="F140" s="29">
        <v>2</v>
      </c>
      <c r="G140" s="29">
        <v>2</v>
      </c>
      <c r="H140" s="28">
        <v>4</v>
      </c>
      <c r="I140" s="28">
        <v>4</v>
      </c>
      <c r="J140" s="28">
        <v>4</v>
      </c>
      <c r="K140" s="28">
        <v>3</v>
      </c>
      <c r="L140" s="28">
        <v>3</v>
      </c>
      <c r="M140" s="29">
        <v>2</v>
      </c>
      <c r="N140" s="29">
        <v>2</v>
      </c>
      <c r="O140" s="29">
        <v>2</v>
      </c>
      <c r="P140" s="28">
        <v>3</v>
      </c>
      <c r="Q140" s="29">
        <v>2</v>
      </c>
      <c r="R140" s="29">
        <v>2</v>
      </c>
      <c r="S140" s="29">
        <v>2</v>
      </c>
      <c r="T140" s="29">
        <v>2</v>
      </c>
      <c r="U140" s="29">
        <v>2</v>
      </c>
      <c r="V140" s="29">
        <v>2</v>
      </c>
      <c r="W140" s="29">
        <v>2</v>
      </c>
      <c r="X140" s="30">
        <v>2</v>
      </c>
      <c r="Y140" s="35">
        <v>56</v>
      </c>
    </row>
    <row r="141" spans="1:25" x14ac:dyDescent="0.2">
      <c r="A141" s="25" t="s">
        <v>919</v>
      </c>
      <c r="B141" s="28">
        <v>4</v>
      </c>
      <c r="C141" s="28">
        <v>4</v>
      </c>
      <c r="D141" s="29">
        <v>2</v>
      </c>
      <c r="E141" s="28">
        <v>3</v>
      </c>
      <c r="F141" s="29">
        <v>2</v>
      </c>
      <c r="G141" s="29">
        <v>1</v>
      </c>
      <c r="H141" s="28">
        <v>3</v>
      </c>
      <c r="I141" s="28">
        <v>4</v>
      </c>
      <c r="J141" s="28">
        <v>3</v>
      </c>
      <c r="K141" s="28">
        <v>4</v>
      </c>
      <c r="L141" s="28">
        <v>3</v>
      </c>
      <c r="M141" s="29">
        <v>2</v>
      </c>
      <c r="N141" s="29">
        <v>1</v>
      </c>
      <c r="O141" s="29">
        <v>1</v>
      </c>
      <c r="P141" s="28">
        <v>3</v>
      </c>
      <c r="Q141" s="29">
        <v>1</v>
      </c>
      <c r="R141" s="29">
        <v>1</v>
      </c>
      <c r="S141" s="29">
        <v>2</v>
      </c>
      <c r="T141" s="29">
        <v>1</v>
      </c>
      <c r="U141" s="29">
        <v>3</v>
      </c>
      <c r="V141" s="29">
        <v>1</v>
      </c>
      <c r="W141" s="29">
        <v>2</v>
      </c>
      <c r="X141" s="30">
        <v>2</v>
      </c>
      <c r="Y141" s="35">
        <v>53</v>
      </c>
    </row>
    <row r="142" spans="1:25" x14ac:dyDescent="0.2">
      <c r="A142" s="25" t="s">
        <v>920</v>
      </c>
      <c r="B142" s="28">
        <v>3</v>
      </c>
      <c r="C142" s="28">
        <v>3</v>
      </c>
      <c r="D142" s="29">
        <v>2</v>
      </c>
      <c r="E142" s="28">
        <v>3</v>
      </c>
      <c r="F142" s="29">
        <v>2</v>
      </c>
      <c r="G142" s="29">
        <v>3</v>
      </c>
      <c r="H142" s="28">
        <v>2</v>
      </c>
      <c r="I142" s="28">
        <v>4</v>
      </c>
      <c r="J142" s="28">
        <v>2</v>
      </c>
      <c r="K142" s="28">
        <v>3</v>
      </c>
      <c r="L142" s="28">
        <v>3</v>
      </c>
      <c r="M142" s="29">
        <v>2</v>
      </c>
      <c r="N142" s="29">
        <v>2</v>
      </c>
      <c r="O142" s="29">
        <v>3</v>
      </c>
      <c r="P142" s="28">
        <v>3</v>
      </c>
      <c r="Q142" s="29">
        <v>3</v>
      </c>
      <c r="R142" s="29">
        <v>3</v>
      </c>
      <c r="S142" s="29">
        <v>3</v>
      </c>
      <c r="T142" s="29">
        <v>3</v>
      </c>
      <c r="U142" s="29">
        <v>3</v>
      </c>
      <c r="V142" s="29">
        <v>3</v>
      </c>
      <c r="W142" s="29">
        <v>3</v>
      </c>
      <c r="X142" s="30">
        <v>3</v>
      </c>
      <c r="Y142" s="35">
        <v>64</v>
      </c>
    </row>
    <row r="143" spans="1:25" x14ac:dyDescent="0.2">
      <c r="A143" s="25" t="s">
        <v>921</v>
      </c>
      <c r="B143" s="28">
        <v>4</v>
      </c>
      <c r="C143" s="28">
        <v>4</v>
      </c>
      <c r="D143" s="29">
        <v>2</v>
      </c>
      <c r="E143" s="28">
        <v>4</v>
      </c>
      <c r="F143" s="29">
        <v>1</v>
      </c>
      <c r="G143" s="29">
        <v>3</v>
      </c>
      <c r="H143" s="28">
        <v>4</v>
      </c>
      <c r="I143" s="28">
        <v>4</v>
      </c>
      <c r="J143" s="28">
        <v>4</v>
      </c>
      <c r="K143" s="28">
        <v>4</v>
      </c>
      <c r="L143" s="28">
        <v>4</v>
      </c>
      <c r="M143" s="29">
        <v>3</v>
      </c>
      <c r="N143" s="29">
        <v>1</v>
      </c>
      <c r="O143" s="29">
        <v>3</v>
      </c>
      <c r="P143" s="28">
        <v>4</v>
      </c>
      <c r="Q143" s="29">
        <v>4</v>
      </c>
      <c r="R143" s="29">
        <v>3</v>
      </c>
      <c r="S143" s="29">
        <v>1</v>
      </c>
      <c r="T143" s="29">
        <v>1</v>
      </c>
      <c r="U143" s="29">
        <v>3</v>
      </c>
      <c r="V143" s="29">
        <v>3</v>
      </c>
      <c r="W143" s="29">
        <v>1</v>
      </c>
      <c r="X143" s="30">
        <v>1</v>
      </c>
      <c r="Y143" s="35">
        <v>66</v>
      </c>
    </row>
    <row r="144" spans="1:25" x14ac:dyDescent="0.2">
      <c r="A144" s="25" t="s">
        <v>922</v>
      </c>
      <c r="B144" s="28">
        <v>3</v>
      </c>
      <c r="C144" s="28">
        <v>3</v>
      </c>
      <c r="D144" s="29">
        <v>2</v>
      </c>
      <c r="E144" s="28">
        <v>3</v>
      </c>
      <c r="F144" s="29">
        <v>2</v>
      </c>
      <c r="G144" s="29">
        <v>3</v>
      </c>
      <c r="H144" s="28">
        <v>3</v>
      </c>
      <c r="I144" s="28">
        <v>4</v>
      </c>
      <c r="J144" s="28">
        <v>2</v>
      </c>
      <c r="K144" s="28">
        <v>2</v>
      </c>
      <c r="L144" s="28">
        <v>3</v>
      </c>
      <c r="M144" s="29">
        <v>1</v>
      </c>
      <c r="N144" s="29">
        <v>3</v>
      </c>
      <c r="O144" s="29">
        <v>3</v>
      </c>
      <c r="P144" s="28">
        <v>2</v>
      </c>
      <c r="Q144" s="29">
        <v>2</v>
      </c>
      <c r="R144" s="29">
        <v>3</v>
      </c>
      <c r="S144" s="29">
        <v>3</v>
      </c>
      <c r="T144" s="29">
        <v>2</v>
      </c>
      <c r="U144" s="29">
        <v>3</v>
      </c>
      <c r="V144" s="29">
        <v>1</v>
      </c>
      <c r="W144" s="29">
        <v>3</v>
      </c>
      <c r="X144" s="30">
        <v>3</v>
      </c>
      <c r="Y144" s="35">
        <v>59</v>
      </c>
    </row>
    <row r="145" spans="1:25" x14ac:dyDescent="0.2">
      <c r="A145" s="25" t="s">
        <v>923</v>
      </c>
      <c r="B145" s="28">
        <v>4</v>
      </c>
      <c r="C145" s="28">
        <v>3</v>
      </c>
      <c r="D145" s="29">
        <v>2</v>
      </c>
      <c r="E145" s="28">
        <v>3</v>
      </c>
      <c r="F145" s="29">
        <v>3</v>
      </c>
      <c r="G145" s="29">
        <v>2</v>
      </c>
      <c r="H145" s="28">
        <v>4</v>
      </c>
      <c r="I145" s="28">
        <v>3</v>
      </c>
      <c r="J145" s="28">
        <v>3</v>
      </c>
      <c r="K145" s="28">
        <v>3</v>
      </c>
      <c r="L145" s="28">
        <v>3</v>
      </c>
      <c r="M145" s="29">
        <v>3</v>
      </c>
      <c r="N145" s="29">
        <v>2</v>
      </c>
      <c r="O145" s="29">
        <v>3</v>
      </c>
      <c r="P145" s="28">
        <v>3</v>
      </c>
      <c r="Q145" s="29">
        <v>2</v>
      </c>
      <c r="R145" s="29">
        <v>3</v>
      </c>
      <c r="S145" s="29">
        <v>3</v>
      </c>
      <c r="T145" s="29">
        <v>2</v>
      </c>
      <c r="U145" s="29">
        <v>4</v>
      </c>
      <c r="V145" s="29">
        <v>3</v>
      </c>
      <c r="W145" s="29">
        <v>3</v>
      </c>
      <c r="X145" s="30">
        <v>4</v>
      </c>
      <c r="Y145" s="35">
        <v>68</v>
      </c>
    </row>
    <row r="146" spans="1:25" x14ac:dyDescent="0.2">
      <c r="A146" s="25" t="s">
        <v>924</v>
      </c>
      <c r="B146" s="28">
        <v>4</v>
      </c>
      <c r="C146" s="28">
        <v>4</v>
      </c>
      <c r="D146" s="29">
        <v>1</v>
      </c>
      <c r="E146" s="28">
        <v>4</v>
      </c>
      <c r="F146" s="29">
        <v>3</v>
      </c>
      <c r="G146" s="29">
        <v>3</v>
      </c>
      <c r="H146" s="28">
        <v>4</v>
      </c>
      <c r="I146" s="28">
        <v>3</v>
      </c>
      <c r="J146" s="28">
        <v>3</v>
      </c>
      <c r="K146" s="28">
        <v>3</v>
      </c>
      <c r="L146" s="28">
        <v>3</v>
      </c>
      <c r="M146" s="29">
        <v>3</v>
      </c>
      <c r="N146" s="29">
        <v>2</v>
      </c>
      <c r="O146" s="29">
        <v>3</v>
      </c>
      <c r="P146" s="28">
        <v>3</v>
      </c>
      <c r="Q146" s="29">
        <v>3</v>
      </c>
      <c r="R146" s="29">
        <v>3</v>
      </c>
      <c r="S146" s="29">
        <v>3</v>
      </c>
      <c r="T146" s="29">
        <v>3</v>
      </c>
      <c r="U146" s="29">
        <v>3</v>
      </c>
      <c r="V146" s="29">
        <v>3</v>
      </c>
      <c r="W146" s="29">
        <v>2</v>
      </c>
      <c r="X146" s="30">
        <v>3</v>
      </c>
      <c r="Y146" s="35">
        <v>69</v>
      </c>
    </row>
    <row r="147" spans="1:25" x14ac:dyDescent="0.2">
      <c r="A147" s="25" t="s">
        <v>925</v>
      </c>
      <c r="B147" s="28">
        <v>4</v>
      </c>
      <c r="C147" s="28">
        <v>2</v>
      </c>
      <c r="D147" s="29">
        <v>1</v>
      </c>
      <c r="E147" s="28">
        <v>2</v>
      </c>
      <c r="F147" s="29">
        <v>2</v>
      </c>
      <c r="G147" s="29">
        <v>4</v>
      </c>
      <c r="H147" s="28">
        <v>4</v>
      </c>
      <c r="I147" s="28">
        <v>4</v>
      </c>
      <c r="J147" s="28">
        <v>2</v>
      </c>
      <c r="K147" s="28">
        <v>2</v>
      </c>
      <c r="L147" s="28">
        <v>3</v>
      </c>
      <c r="M147" s="29">
        <v>1</v>
      </c>
      <c r="N147" s="29">
        <v>1</v>
      </c>
      <c r="O147" s="29">
        <v>3</v>
      </c>
      <c r="P147" s="28">
        <v>2</v>
      </c>
      <c r="Q147" s="29">
        <v>3</v>
      </c>
      <c r="R147" s="29">
        <v>3</v>
      </c>
      <c r="S147" s="29">
        <v>2</v>
      </c>
      <c r="T147" s="29">
        <v>3</v>
      </c>
      <c r="U147" s="29">
        <v>3</v>
      </c>
      <c r="V147" s="29">
        <v>3</v>
      </c>
      <c r="W147" s="29">
        <v>3</v>
      </c>
      <c r="X147" s="30">
        <v>4</v>
      </c>
      <c r="Y147" s="35">
        <v>61</v>
      </c>
    </row>
    <row r="148" spans="1:25" x14ac:dyDescent="0.2">
      <c r="A148" s="25" t="s">
        <v>926</v>
      </c>
      <c r="B148" s="28">
        <v>4</v>
      </c>
      <c r="C148" s="28">
        <v>3</v>
      </c>
      <c r="D148" s="29">
        <v>3</v>
      </c>
      <c r="E148" s="28">
        <v>3</v>
      </c>
      <c r="F148" s="29">
        <v>3</v>
      </c>
      <c r="G148" s="29">
        <v>4</v>
      </c>
      <c r="H148" s="28">
        <v>3</v>
      </c>
      <c r="I148" s="28">
        <v>2</v>
      </c>
      <c r="J148" s="28">
        <v>3</v>
      </c>
      <c r="K148" s="28">
        <v>3</v>
      </c>
      <c r="L148" s="28">
        <v>3</v>
      </c>
      <c r="M148" s="29">
        <v>2</v>
      </c>
      <c r="N148" s="29">
        <v>3</v>
      </c>
      <c r="O148" s="29">
        <v>2</v>
      </c>
      <c r="P148" s="28">
        <v>2</v>
      </c>
      <c r="Q148" s="29">
        <v>3</v>
      </c>
      <c r="R148" s="29">
        <v>4</v>
      </c>
      <c r="S148" s="29">
        <v>3</v>
      </c>
      <c r="T148" s="29">
        <v>3</v>
      </c>
      <c r="U148" s="29">
        <v>3</v>
      </c>
      <c r="V148" s="29">
        <v>3</v>
      </c>
      <c r="W148" s="29">
        <v>3</v>
      </c>
      <c r="X148" s="30">
        <v>4</v>
      </c>
      <c r="Y148" s="35">
        <v>69</v>
      </c>
    </row>
    <row r="149" spans="1:25" x14ac:dyDescent="0.2">
      <c r="A149" s="25" t="s">
        <v>927</v>
      </c>
      <c r="B149" s="28">
        <v>4</v>
      </c>
      <c r="C149" s="28">
        <v>4</v>
      </c>
      <c r="D149" s="29">
        <v>3</v>
      </c>
      <c r="E149" s="28">
        <v>4</v>
      </c>
      <c r="F149" s="29">
        <v>4</v>
      </c>
      <c r="G149" s="29">
        <v>4</v>
      </c>
      <c r="H149" s="28">
        <v>4</v>
      </c>
      <c r="I149" s="28">
        <v>3</v>
      </c>
      <c r="J149" s="28">
        <v>3</v>
      </c>
      <c r="K149" s="28">
        <v>4</v>
      </c>
      <c r="L149" s="28">
        <v>4</v>
      </c>
      <c r="M149" s="29">
        <v>3</v>
      </c>
      <c r="N149" s="29">
        <v>2</v>
      </c>
      <c r="O149" s="29">
        <v>4</v>
      </c>
      <c r="P149" s="28">
        <v>4</v>
      </c>
      <c r="Q149" s="29">
        <v>4</v>
      </c>
      <c r="R149" s="29">
        <v>4</v>
      </c>
      <c r="S149" s="29">
        <v>4</v>
      </c>
      <c r="T149" s="29">
        <v>4</v>
      </c>
      <c r="U149" s="29">
        <v>4</v>
      </c>
      <c r="V149" s="29">
        <v>4</v>
      </c>
      <c r="W149" s="29">
        <v>2</v>
      </c>
      <c r="X149" s="30">
        <v>4</v>
      </c>
      <c r="Y149" s="35">
        <v>84</v>
      </c>
    </row>
    <row r="150" spans="1:25" x14ac:dyDescent="0.2">
      <c r="A150" s="25" t="s">
        <v>928</v>
      </c>
      <c r="B150" s="28">
        <v>4</v>
      </c>
      <c r="C150" s="28">
        <v>2</v>
      </c>
      <c r="D150" s="29">
        <v>2</v>
      </c>
      <c r="E150" s="28">
        <v>2</v>
      </c>
      <c r="F150" s="29">
        <v>2</v>
      </c>
      <c r="G150" s="29">
        <v>1</v>
      </c>
      <c r="H150" s="28">
        <v>2</v>
      </c>
      <c r="I150" s="28">
        <v>2</v>
      </c>
      <c r="J150" s="28">
        <v>3</v>
      </c>
      <c r="K150" s="28">
        <v>3</v>
      </c>
      <c r="L150" s="28">
        <v>3</v>
      </c>
      <c r="M150" s="29">
        <v>2</v>
      </c>
      <c r="N150" s="29">
        <v>2</v>
      </c>
      <c r="O150" s="29">
        <v>3</v>
      </c>
      <c r="P150" s="28">
        <v>2</v>
      </c>
      <c r="Q150" s="29">
        <v>3</v>
      </c>
      <c r="R150" s="29">
        <v>2</v>
      </c>
      <c r="S150" s="29">
        <v>2</v>
      </c>
      <c r="T150" s="29">
        <v>2</v>
      </c>
      <c r="U150" s="29">
        <v>3</v>
      </c>
      <c r="V150" s="29">
        <v>2</v>
      </c>
      <c r="W150" s="29">
        <v>4</v>
      </c>
      <c r="X150" s="30">
        <v>4</v>
      </c>
      <c r="Y150" s="35">
        <v>57</v>
      </c>
    </row>
    <row r="151" spans="1:25" x14ac:dyDescent="0.2">
      <c r="A151" s="25" t="s">
        <v>929</v>
      </c>
      <c r="B151" s="28">
        <v>4</v>
      </c>
      <c r="C151" s="28">
        <v>2</v>
      </c>
      <c r="D151" s="29">
        <v>1</v>
      </c>
      <c r="E151" s="28">
        <v>2</v>
      </c>
      <c r="F151" s="29">
        <v>1</v>
      </c>
      <c r="G151" s="29">
        <v>1</v>
      </c>
      <c r="H151" s="28">
        <v>3</v>
      </c>
      <c r="I151" s="28">
        <v>3</v>
      </c>
      <c r="J151" s="28">
        <v>2</v>
      </c>
      <c r="K151" s="28">
        <v>3</v>
      </c>
      <c r="L151" s="28">
        <v>2</v>
      </c>
      <c r="M151" s="29">
        <v>1</v>
      </c>
      <c r="N151" s="29">
        <v>2</v>
      </c>
      <c r="O151" s="29">
        <v>2</v>
      </c>
      <c r="P151" s="28">
        <v>4</v>
      </c>
      <c r="Q151" s="29">
        <v>1</v>
      </c>
      <c r="R151" s="29">
        <v>1</v>
      </c>
      <c r="S151" s="29">
        <v>1</v>
      </c>
      <c r="T151" s="29">
        <v>2</v>
      </c>
      <c r="U151" s="29">
        <v>3</v>
      </c>
      <c r="V151" s="29">
        <v>2</v>
      </c>
      <c r="W151" s="29">
        <v>1</v>
      </c>
      <c r="X151" s="30">
        <v>3</v>
      </c>
      <c r="Y151" s="35">
        <v>47</v>
      </c>
    </row>
    <row r="152" spans="1:25" x14ac:dyDescent="0.2">
      <c r="A152" s="25" t="s">
        <v>930</v>
      </c>
      <c r="B152" s="28">
        <v>4</v>
      </c>
      <c r="C152" s="28">
        <v>3</v>
      </c>
      <c r="D152" s="29">
        <v>1</v>
      </c>
      <c r="E152" s="28">
        <v>2</v>
      </c>
      <c r="F152" s="29">
        <v>3</v>
      </c>
      <c r="G152" s="29">
        <v>1</v>
      </c>
      <c r="H152" s="28">
        <v>4</v>
      </c>
      <c r="I152" s="28">
        <v>2</v>
      </c>
      <c r="J152" s="28">
        <v>2</v>
      </c>
      <c r="K152" s="28">
        <v>4</v>
      </c>
      <c r="L152" s="28">
        <v>3</v>
      </c>
      <c r="M152" s="29">
        <v>2</v>
      </c>
      <c r="N152" s="29">
        <v>3</v>
      </c>
      <c r="O152" s="29">
        <v>2</v>
      </c>
      <c r="P152" s="28">
        <v>3</v>
      </c>
      <c r="Q152" s="29">
        <v>3</v>
      </c>
      <c r="R152" s="29">
        <v>3</v>
      </c>
      <c r="S152" s="29">
        <v>2</v>
      </c>
      <c r="T152" s="29">
        <v>2</v>
      </c>
      <c r="U152" s="29">
        <v>4</v>
      </c>
      <c r="V152" s="29">
        <v>1</v>
      </c>
      <c r="W152" s="29">
        <v>1</v>
      </c>
      <c r="X152" s="30">
        <v>3</v>
      </c>
      <c r="Y152" s="35">
        <v>58</v>
      </c>
    </row>
    <row r="153" spans="1:25" x14ac:dyDescent="0.2">
      <c r="A153" s="25" t="s">
        <v>931</v>
      </c>
      <c r="B153" s="28">
        <v>4</v>
      </c>
      <c r="C153" s="28">
        <v>3</v>
      </c>
      <c r="D153" s="29">
        <v>3</v>
      </c>
      <c r="E153" s="28">
        <v>2</v>
      </c>
      <c r="F153" s="29">
        <v>3</v>
      </c>
      <c r="G153" s="29">
        <v>3</v>
      </c>
      <c r="H153" s="28">
        <v>4</v>
      </c>
      <c r="I153" s="28">
        <v>2</v>
      </c>
      <c r="J153" s="28">
        <v>4</v>
      </c>
      <c r="K153" s="28">
        <v>2</v>
      </c>
      <c r="L153" s="28">
        <v>4</v>
      </c>
      <c r="M153" s="29">
        <v>2</v>
      </c>
      <c r="N153" s="29">
        <v>2</v>
      </c>
      <c r="O153" s="29">
        <v>3</v>
      </c>
      <c r="P153" s="28">
        <v>2</v>
      </c>
      <c r="Q153" s="29">
        <v>3</v>
      </c>
      <c r="R153" s="29">
        <v>4</v>
      </c>
      <c r="S153" s="29">
        <v>4</v>
      </c>
      <c r="T153" s="29">
        <v>3</v>
      </c>
      <c r="U153" s="29">
        <v>3</v>
      </c>
      <c r="V153" s="29">
        <v>2</v>
      </c>
      <c r="W153" s="29">
        <v>3</v>
      </c>
      <c r="X153" s="30">
        <v>4</v>
      </c>
      <c r="Y153" s="35">
        <v>69</v>
      </c>
    </row>
    <row r="154" spans="1:25" x14ac:dyDescent="0.2">
      <c r="A154" s="25" t="s">
        <v>932</v>
      </c>
      <c r="B154" s="28">
        <v>4</v>
      </c>
      <c r="C154" s="28">
        <v>4</v>
      </c>
      <c r="D154" s="29">
        <v>2</v>
      </c>
      <c r="E154" s="28">
        <v>3</v>
      </c>
      <c r="F154" s="29">
        <v>4</v>
      </c>
      <c r="G154" s="29">
        <v>4</v>
      </c>
      <c r="H154" s="28">
        <v>4</v>
      </c>
      <c r="I154" s="28">
        <v>2</v>
      </c>
      <c r="J154" s="28">
        <v>4</v>
      </c>
      <c r="K154" s="28">
        <v>3</v>
      </c>
      <c r="L154" s="28">
        <v>4</v>
      </c>
      <c r="M154" s="29">
        <v>3</v>
      </c>
      <c r="N154" s="29">
        <v>1</v>
      </c>
      <c r="O154" s="29">
        <v>3</v>
      </c>
      <c r="P154" s="28">
        <v>3</v>
      </c>
      <c r="Q154" s="29">
        <v>3</v>
      </c>
      <c r="R154" s="29">
        <v>3</v>
      </c>
      <c r="S154" s="29">
        <v>3</v>
      </c>
      <c r="T154" s="29">
        <v>3</v>
      </c>
      <c r="U154" s="29">
        <v>3</v>
      </c>
      <c r="V154" s="29">
        <v>3</v>
      </c>
      <c r="W154" s="29">
        <v>2</v>
      </c>
      <c r="X154" s="30">
        <v>3</v>
      </c>
      <c r="Y154" s="35">
        <v>71</v>
      </c>
    </row>
    <row r="155" spans="1:25" x14ac:dyDescent="0.2">
      <c r="A155" s="25" t="s">
        <v>933</v>
      </c>
      <c r="B155" s="28">
        <v>4</v>
      </c>
      <c r="C155" s="28">
        <v>3</v>
      </c>
      <c r="D155" s="29">
        <v>2</v>
      </c>
      <c r="E155" s="28">
        <v>4</v>
      </c>
      <c r="F155" s="29">
        <v>3</v>
      </c>
      <c r="G155" s="29">
        <v>3</v>
      </c>
      <c r="H155" s="28">
        <v>3</v>
      </c>
      <c r="I155" s="28">
        <v>3</v>
      </c>
      <c r="J155" s="28">
        <v>3</v>
      </c>
      <c r="K155" s="28">
        <v>3</v>
      </c>
      <c r="L155" s="28">
        <v>4</v>
      </c>
      <c r="M155" s="29">
        <v>2</v>
      </c>
      <c r="N155" s="29">
        <v>2</v>
      </c>
      <c r="O155" s="29">
        <v>3</v>
      </c>
      <c r="P155" s="28">
        <v>4</v>
      </c>
      <c r="Q155" s="29">
        <v>3</v>
      </c>
      <c r="R155" s="29">
        <v>2</v>
      </c>
      <c r="S155" s="29">
        <v>3</v>
      </c>
      <c r="T155" s="29">
        <v>3</v>
      </c>
      <c r="U155" s="29">
        <v>3</v>
      </c>
      <c r="V155" s="29">
        <v>3</v>
      </c>
      <c r="W155" s="29">
        <v>3</v>
      </c>
      <c r="X155" s="30">
        <v>2</v>
      </c>
      <c r="Y155" s="35">
        <v>68</v>
      </c>
    </row>
    <row r="156" spans="1:25" x14ac:dyDescent="0.2">
      <c r="A156" s="25" t="s">
        <v>934</v>
      </c>
      <c r="B156" s="28">
        <v>4</v>
      </c>
      <c r="C156" s="28">
        <v>4</v>
      </c>
      <c r="D156" s="29">
        <v>3</v>
      </c>
      <c r="E156" s="28">
        <v>3</v>
      </c>
      <c r="F156" s="29">
        <v>4</v>
      </c>
      <c r="G156" s="29">
        <v>2</v>
      </c>
      <c r="H156" s="28">
        <v>4</v>
      </c>
      <c r="I156" s="28">
        <v>3</v>
      </c>
      <c r="J156" s="28">
        <v>3</v>
      </c>
      <c r="K156" s="28">
        <v>3</v>
      </c>
      <c r="L156" s="28">
        <v>4</v>
      </c>
      <c r="M156" s="29">
        <v>4</v>
      </c>
      <c r="N156" s="29">
        <v>1</v>
      </c>
      <c r="O156" s="29">
        <v>2</v>
      </c>
      <c r="P156" s="28">
        <v>4</v>
      </c>
      <c r="Q156" s="29">
        <v>4</v>
      </c>
      <c r="R156" s="29">
        <v>4</v>
      </c>
      <c r="S156" s="29">
        <v>4</v>
      </c>
      <c r="T156" s="29">
        <v>4</v>
      </c>
      <c r="U156" s="29">
        <v>2</v>
      </c>
      <c r="V156" s="29">
        <v>4</v>
      </c>
      <c r="W156" s="29">
        <v>4</v>
      </c>
      <c r="X156" s="30">
        <v>4</v>
      </c>
      <c r="Y156" s="35">
        <v>78</v>
      </c>
    </row>
    <row r="157" spans="1:25" x14ac:dyDescent="0.2">
      <c r="A157" s="25" t="s">
        <v>935</v>
      </c>
      <c r="B157" s="28">
        <v>4</v>
      </c>
      <c r="C157" s="28">
        <v>3</v>
      </c>
      <c r="D157" s="29">
        <v>2</v>
      </c>
      <c r="E157" s="28">
        <v>2</v>
      </c>
      <c r="F157" s="29">
        <v>2</v>
      </c>
      <c r="G157" s="29">
        <v>2</v>
      </c>
      <c r="H157" s="28">
        <v>3</v>
      </c>
      <c r="I157" s="28">
        <v>3</v>
      </c>
      <c r="J157" s="28">
        <v>2</v>
      </c>
      <c r="K157" s="28">
        <v>3</v>
      </c>
      <c r="L157" s="28">
        <v>2</v>
      </c>
      <c r="M157" s="29">
        <v>2</v>
      </c>
      <c r="N157" s="29">
        <v>2</v>
      </c>
      <c r="O157" s="29">
        <v>2</v>
      </c>
      <c r="P157" s="28">
        <v>3</v>
      </c>
      <c r="Q157" s="29">
        <v>1</v>
      </c>
      <c r="R157" s="29">
        <v>2</v>
      </c>
      <c r="S157" s="29">
        <v>2</v>
      </c>
      <c r="T157" s="29">
        <v>2</v>
      </c>
      <c r="U157" s="29">
        <v>3</v>
      </c>
      <c r="V157" s="29">
        <v>1</v>
      </c>
      <c r="W157" s="29">
        <v>2</v>
      </c>
      <c r="X157" s="30">
        <v>4</v>
      </c>
      <c r="Y157" s="35">
        <v>54</v>
      </c>
    </row>
    <row r="158" spans="1:25" x14ac:dyDescent="0.2">
      <c r="A158" s="25" t="s">
        <v>936</v>
      </c>
      <c r="B158" s="28">
        <v>4</v>
      </c>
      <c r="C158" s="28">
        <v>4</v>
      </c>
      <c r="D158" s="29">
        <v>1</v>
      </c>
      <c r="E158" s="28">
        <v>3</v>
      </c>
      <c r="F158" s="29">
        <v>3</v>
      </c>
      <c r="G158" s="29">
        <v>2</v>
      </c>
      <c r="H158" s="28">
        <v>4</v>
      </c>
      <c r="I158" s="28">
        <v>2</v>
      </c>
      <c r="J158" s="28">
        <v>3</v>
      </c>
      <c r="K158" s="28">
        <v>4</v>
      </c>
      <c r="L158" s="28">
        <v>3</v>
      </c>
      <c r="M158" s="29">
        <v>3</v>
      </c>
      <c r="N158" s="29">
        <v>2</v>
      </c>
      <c r="O158" s="29">
        <v>4</v>
      </c>
      <c r="P158" s="28">
        <v>3</v>
      </c>
      <c r="Q158" s="29">
        <v>3</v>
      </c>
      <c r="R158" s="29">
        <v>2</v>
      </c>
      <c r="S158" s="29">
        <v>2</v>
      </c>
      <c r="T158" s="29">
        <v>1</v>
      </c>
      <c r="U158" s="29">
        <v>3</v>
      </c>
      <c r="V158" s="29">
        <v>3</v>
      </c>
      <c r="W158" s="29">
        <v>2</v>
      </c>
      <c r="X158" s="30">
        <v>4</v>
      </c>
      <c r="Y158" s="35">
        <v>65</v>
      </c>
    </row>
    <row r="159" spans="1:25" x14ac:dyDescent="0.2">
      <c r="A159" s="25" t="s">
        <v>937</v>
      </c>
      <c r="B159" s="28">
        <v>4</v>
      </c>
      <c r="C159" s="28">
        <v>3</v>
      </c>
      <c r="D159" s="29">
        <v>2</v>
      </c>
      <c r="E159" s="28">
        <v>2</v>
      </c>
      <c r="F159" s="29">
        <v>2</v>
      </c>
      <c r="G159" s="29">
        <v>1</v>
      </c>
      <c r="H159" s="28">
        <v>3</v>
      </c>
      <c r="I159" s="28">
        <v>3</v>
      </c>
      <c r="J159" s="28">
        <v>2</v>
      </c>
      <c r="K159" s="28">
        <v>3</v>
      </c>
      <c r="L159" s="28">
        <v>2</v>
      </c>
      <c r="M159" s="29">
        <v>2</v>
      </c>
      <c r="N159" s="29">
        <v>2</v>
      </c>
      <c r="O159" s="29">
        <v>3</v>
      </c>
      <c r="P159" s="28">
        <v>3</v>
      </c>
      <c r="Q159" s="29">
        <v>3</v>
      </c>
      <c r="R159" s="29">
        <v>3</v>
      </c>
      <c r="S159" s="29">
        <v>3</v>
      </c>
      <c r="T159" s="29">
        <v>2</v>
      </c>
      <c r="U159" s="29">
        <v>2</v>
      </c>
      <c r="V159" s="29">
        <v>1</v>
      </c>
      <c r="W159" s="29">
        <v>3</v>
      </c>
      <c r="X159" s="30">
        <v>2</v>
      </c>
      <c r="Y159" s="35">
        <v>56</v>
      </c>
    </row>
    <row r="160" spans="1:25" x14ac:dyDescent="0.2">
      <c r="A160" s="25" t="s">
        <v>938</v>
      </c>
      <c r="B160" s="28">
        <v>3</v>
      </c>
      <c r="C160" s="28">
        <v>3</v>
      </c>
      <c r="D160" s="29">
        <v>1</v>
      </c>
      <c r="E160" s="28">
        <v>3</v>
      </c>
      <c r="F160" s="29">
        <v>2</v>
      </c>
      <c r="G160" s="29">
        <v>2</v>
      </c>
      <c r="H160" s="28">
        <v>2</v>
      </c>
      <c r="I160" s="28">
        <v>3</v>
      </c>
      <c r="J160" s="28">
        <v>2</v>
      </c>
      <c r="K160" s="28">
        <v>3</v>
      </c>
      <c r="L160" s="28">
        <v>2</v>
      </c>
      <c r="M160" s="29">
        <v>1</v>
      </c>
      <c r="N160" s="29">
        <v>2</v>
      </c>
      <c r="O160" s="29">
        <v>3</v>
      </c>
      <c r="P160" s="28">
        <v>3</v>
      </c>
      <c r="Q160" s="29">
        <v>1</v>
      </c>
      <c r="R160" s="29">
        <v>1</v>
      </c>
      <c r="S160" s="29">
        <v>2</v>
      </c>
      <c r="T160" s="29">
        <v>1</v>
      </c>
      <c r="U160" s="29">
        <v>3</v>
      </c>
      <c r="V160" s="29">
        <v>1</v>
      </c>
      <c r="W160" s="29">
        <v>1</v>
      </c>
      <c r="X160" s="30">
        <v>3</v>
      </c>
      <c r="Y160" s="35">
        <v>48</v>
      </c>
    </row>
    <row r="161" spans="1:25" x14ac:dyDescent="0.2">
      <c r="A161" s="25" t="s">
        <v>939</v>
      </c>
      <c r="B161" s="28">
        <v>3</v>
      </c>
      <c r="C161" s="28">
        <v>2</v>
      </c>
      <c r="D161" s="29">
        <v>1</v>
      </c>
      <c r="E161" s="28">
        <v>1</v>
      </c>
      <c r="F161" s="29">
        <v>2</v>
      </c>
      <c r="G161" s="29">
        <v>1</v>
      </c>
      <c r="H161" s="28">
        <v>3</v>
      </c>
      <c r="I161" s="28">
        <v>3</v>
      </c>
      <c r="J161" s="28">
        <v>3</v>
      </c>
      <c r="K161" s="28">
        <v>3</v>
      </c>
      <c r="L161" s="28">
        <v>2</v>
      </c>
      <c r="M161" s="29">
        <v>2</v>
      </c>
      <c r="N161" s="29">
        <v>2</v>
      </c>
      <c r="O161" s="29">
        <v>2</v>
      </c>
      <c r="P161" s="28">
        <v>2</v>
      </c>
      <c r="Q161" s="29">
        <v>3</v>
      </c>
      <c r="R161" s="29">
        <v>2</v>
      </c>
      <c r="S161" s="29">
        <v>2</v>
      </c>
      <c r="T161" s="29">
        <v>3</v>
      </c>
      <c r="U161" s="29">
        <v>1</v>
      </c>
      <c r="V161" s="29">
        <v>2</v>
      </c>
      <c r="W161" s="29">
        <v>3</v>
      </c>
      <c r="X161" s="30">
        <v>4</v>
      </c>
      <c r="Y161" s="35">
        <v>52</v>
      </c>
    </row>
    <row r="162" spans="1:25" x14ac:dyDescent="0.2">
      <c r="A162" s="25" t="s">
        <v>940</v>
      </c>
      <c r="B162" s="28">
        <v>4</v>
      </c>
      <c r="C162" s="28">
        <v>3</v>
      </c>
      <c r="D162" s="29">
        <v>2</v>
      </c>
      <c r="E162" s="28">
        <v>3</v>
      </c>
      <c r="F162" s="29">
        <v>3</v>
      </c>
      <c r="G162" s="29">
        <v>3</v>
      </c>
      <c r="H162" s="28">
        <v>3</v>
      </c>
      <c r="I162" s="28">
        <v>3</v>
      </c>
      <c r="J162" s="28">
        <v>2</v>
      </c>
      <c r="K162" s="28">
        <v>2</v>
      </c>
      <c r="L162" s="28">
        <v>4</v>
      </c>
      <c r="M162" s="29">
        <v>2</v>
      </c>
      <c r="N162" s="29">
        <v>2</v>
      </c>
      <c r="O162" s="29">
        <v>3</v>
      </c>
      <c r="P162" s="28">
        <v>3</v>
      </c>
      <c r="Q162" s="29">
        <v>3</v>
      </c>
      <c r="R162" s="29">
        <v>3</v>
      </c>
      <c r="S162" s="29">
        <v>3</v>
      </c>
      <c r="T162" s="29">
        <v>3</v>
      </c>
      <c r="U162" s="29">
        <v>3</v>
      </c>
      <c r="V162" s="29">
        <v>3</v>
      </c>
      <c r="W162" s="29">
        <v>3</v>
      </c>
      <c r="X162" s="30">
        <v>3</v>
      </c>
      <c r="Y162" s="35">
        <v>66</v>
      </c>
    </row>
    <row r="163" spans="1:25" x14ac:dyDescent="0.2">
      <c r="A163" s="25" t="s">
        <v>941</v>
      </c>
      <c r="B163" s="28">
        <v>3</v>
      </c>
      <c r="C163" s="28">
        <v>3</v>
      </c>
      <c r="D163" s="29">
        <v>2</v>
      </c>
      <c r="E163" s="28">
        <v>3</v>
      </c>
      <c r="F163" s="29">
        <v>2</v>
      </c>
      <c r="G163" s="29">
        <v>3</v>
      </c>
      <c r="H163" s="28">
        <v>3</v>
      </c>
      <c r="I163" s="28">
        <v>3</v>
      </c>
      <c r="J163" s="28">
        <v>3</v>
      </c>
      <c r="K163" s="28">
        <v>3</v>
      </c>
      <c r="L163" s="28">
        <v>3</v>
      </c>
      <c r="M163" s="29">
        <v>2</v>
      </c>
      <c r="N163" s="29">
        <v>2</v>
      </c>
      <c r="O163" s="29">
        <v>2</v>
      </c>
      <c r="P163" s="28">
        <v>3</v>
      </c>
      <c r="Q163" s="29">
        <v>3</v>
      </c>
      <c r="R163" s="29">
        <v>2</v>
      </c>
      <c r="S163" s="29">
        <v>2</v>
      </c>
      <c r="T163" s="29">
        <v>2</v>
      </c>
      <c r="U163" s="29">
        <v>3</v>
      </c>
      <c r="V163" s="29">
        <v>3</v>
      </c>
      <c r="W163" s="29">
        <v>3</v>
      </c>
      <c r="X163" s="30">
        <v>3</v>
      </c>
      <c r="Y163" s="35">
        <v>61</v>
      </c>
    </row>
    <row r="164" spans="1:25" x14ac:dyDescent="0.2">
      <c r="A164" s="25" t="s">
        <v>942</v>
      </c>
      <c r="B164" s="28">
        <v>4</v>
      </c>
      <c r="C164" s="28">
        <v>3</v>
      </c>
      <c r="D164" s="29">
        <v>3</v>
      </c>
      <c r="E164" s="28">
        <v>3</v>
      </c>
      <c r="F164" s="29">
        <v>3</v>
      </c>
      <c r="G164" s="29">
        <v>3</v>
      </c>
      <c r="H164" s="28">
        <v>3</v>
      </c>
      <c r="I164" s="28">
        <v>4</v>
      </c>
      <c r="J164" s="28">
        <v>3</v>
      </c>
      <c r="K164" s="28">
        <v>3</v>
      </c>
      <c r="L164" s="28">
        <v>4</v>
      </c>
      <c r="M164" s="29">
        <v>3</v>
      </c>
      <c r="N164" s="29">
        <v>1</v>
      </c>
      <c r="O164" s="29">
        <v>4</v>
      </c>
      <c r="P164" s="28">
        <v>4</v>
      </c>
      <c r="Q164" s="29">
        <v>3</v>
      </c>
      <c r="R164" s="29">
        <v>3</v>
      </c>
      <c r="S164" s="29">
        <v>3</v>
      </c>
      <c r="T164" s="29">
        <v>3</v>
      </c>
      <c r="U164" s="29">
        <v>2</v>
      </c>
      <c r="V164" s="29">
        <v>2</v>
      </c>
      <c r="W164" s="29">
        <v>3</v>
      </c>
      <c r="X164" s="30">
        <v>2</v>
      </c>
      <c r="Y164" s="35">
        <v>69</v>
      </c>
    </row>
    <row r="165" spans="1:25" x14ac:dyDescent="0.2">
      <c r="A165" s="25" t="s">
        <v>943</v>
      </c>
      <c r="B165" s="28">
        <v>4</v>
      </c>
      <c r="C165" s="28">
        <v>4</v>
      </c>
      <c r="D165" s="29">
        <v>2</v>
      </c>
      <c r="E165" s="28">
        <v>3</v>
      </c>
      <c r="F165" s="29">
        <v>2</v>
      </c>
      <c r="G165" s="29">
        <v>3</v>
      </c>
      <c r="H165" s="28">
        <v>2</v>
      </c>
      <c r="I165" s="28">
        <v>3</v>
      </c>
      <c r="J165" s="28">
        <v>2</v>
      </c>
      <c r="K165" s="28">
        <v>2</v>
      </c>
      <c r="L165" s="28">
        <v>3</v>
      </c>
      <c r="M165" s="29">
        <v>2</v>
      </c>
      <c r="N165" s="29">
        <v>2</v>
      </c>
      <c r="O165" s="29">
        <v>3</v>
      </c>
      <c r="P165" s="28">
        <v>3</v>
      </c>
      <c r="Q165" s="29">
        <v>1</v>
      </c>
      <c r="R165" s="29">
        <v>3</v>
      </c>
      <c r="S165" s="29">
        <v>3</v>
      </c>
      <c r="T165" s="29">
        <v>2</v>
      </c>
      <c r="U165" s="29">
        <v>4</v>
      </c>
      <c r="V165" s="29">
        <v>3</v>
      </c>
      <c r="W165" s="29">
        <v>3</v>
      </c>
      <c r="X165" s="30">
        <v>3</v>
      </c>
      <c r="Y165" s="35">
        <v>62</v>
      </c>
    </row>
    <row r="166" spans="1:25" x14ac:dyDescent="0.2">
      <c r="A166" s="25" t="s">
        <v>944</v>
      </c>
      <c r="B166" s="28">
        <v>4</v>
      </c>
      <c r="C166" s="28">
        <v>4</v>
      </c>
      <c r="D166" s="29">
        <v>3</v>
      </c>
      <c r="E166" s="28">
        <v>4</v>
      </c>
      <c r="F166" s="29">
        <v>2</v>
      </c>
      <c r="G166" s="29">
        <v>4</v>
      </c>
      <c r="H166" s="28">
        <v>4</v>
      </c>
      <c r="I166" s="28">
        <v>1</v>
      </c>
      <c r="J166" s="28">
        <v>4</v>
      </c>
      <c r="K166" s="28">
        <v>1</v>
      </c>
      <c r="L166" s="28">
        <v>4</v>
      </c>
      <c r="M166" s="29">
        <v>4</v>
      </c>
      <c r="N166" s="29">
        <v>1</v>
      </c>
      <c r="O166" s="29">
        <v>4</v>
      </c>
      <c r="P166" s="28">
        <v>3</v>
      </c>
      <c r="Q166" s="29">
        <v>2</v>
      </c>
      <c r="R166" s="29">
        <v>4</v>
      </c>
      <c r="S166" s="29">
        <v>4</v>
      </c>
      <c r="T166" s="29">
        <v>3</v>
      </c>
      <c r="U166" s="29">
        <v>4</v>
      </c>
      <c r="V166" s="29">
        <v>4</v>
      </c>
      <c r="W166" s="29">
        <v>4</v>
      </c>
      <c r="X166" s="30">
        <v>4</v>
      </c>
      <c r="Y166" s="35">
        <v>76</v>
      </c>
    </row>
    <row r="167" spans="1:25" x14ac:dyDescent="0.2">
      <c r="A167" s="25" t="s">
        <v>945</v>
      </c>
      <c r="B167" s="28">
        <v>4</v>
      </c>
      <c r="C167" s="28">
        <v>4</v>
      </c>
      <c r="D167" s="29">
        <v>2</v>
      </c>
      <c r="E167" s="28">
        <v>4</v>
      </c>
      <c r="F167" s="29">
        <v>4</v>
      </c>
      <c r="G167" s="29">
        <v>3</v>
      </c>
      <c r="H167" s="28">
        <v>3</v>
      </c>
      <c r="I167" s="28">
        <v>3</v>
      </c>
      <c r="J167" s="28">
        <v>4</v>
      </c>
      <c r="K167" s="28">
        <v>3</v>
      </c>
      <c r="L167" s="28">
        <v>4</v>
      </c>
      <c r="M167" s="29">
        <v>3</v>
      </c>
      <c r="N167" s="29">
        <v>1</v>
      </c>
      <c r="O167" s="29">
        <v>4</v>
      </c>
      <c r="P167" s="28">
        <v>4</v>
      </c>
      <c r="Q167" s="29">
        <v>2</v>
      </c>
      <c r="R167" s="29">
        <v>3</v>
      </c>
      <c r="S167" s="29">
        <v>3</v>
      </c>
      <c r="T167" s="29">
        <v>3</v>
      </c>
      <c r="U167" s="29">
        <v>3</v>
      </c>
      <c r="V167" s="29">
        <v>3</v>
      </c>
      <c r="W167" s="29">
        <v>3</v>
      </c>
      <c r="X167" s="30">
        <v>4</v>
      </c>
      <c r="Y167" s="35">
        <v>74</v>
      </c>
    </row>
    <row r="168" spans="1:25" x14ac:dyDescent="0.2">
      <c r="A168" s="25" t="s">
        <v>946</v>
      </c>
      <c r="B168" s="28">
        <v>4</v>
      </c>
      <c r="C168" s="28">
        <v>3</v>
      </c>
      <c r="D168" s="29">
        <v>2</v>
      </c>
      <c r="E168" s="28">
        <v>3</v>
      </c>
      <c r="F168" s="29">
        <v>3</v>
      </c>
      <c r="G168" s="29">
        <v>3</v>
      </c>
      <c r="H168" s="28">
        <v>3</v>
      </c>
      <c r="I168" s="28">
        <v>3</v>
      </c>
      <c r="J168" s="28">
        <v>3</v>
      </c>
      <c r="K168" s="28">
        <v>3</v>
      </c>
      <c r="L168" s="28">
        <v>3</v>
      </c>
      <c r="M168" s="29">
        <v>3</v>
      </c>
      <c r="N168" s="29">
        <v>2</v>
      </c>
      <c r="O168" s="29">
        <v>3</v>
      </c>
      <c r="P168" s="28">
        <v>3</v>
      </c>
      <c r="Q168" s="29">
        <v>3</v>
      </c>
      <c r="R168" s="29">
        <v>2</v>
      </c>
      <c r="S168" s="29">
        <v>2</v>
      </c>
      <c r="T168" s="29">
        <v>3</v>
      </c>
      <c r="U168" s="29">
        <v>3</v>
      </c>
      <c r="V168" s="29">
        <v>3</v>
      </c>
      <c r="W168" s="29">
        <v>2</v>
      </c>
      <c r="X168" s="30">
        <v>4</v>
      </c>
      <c r="Y168" s="35">
        <v>66</v>
      </c>
    </row>
    <row r="169" spans="1:25" x14ac:dyDescent="0.2">
      <c r="A169" s="25" t="s">
        <v>947</v>
      </c>
      <c r="B169" s="28">
        <v>4</v>
      </c>
      <c r="C169" s="28">
        <v>3</v>
      </c>
      <c r="D169" s="29">
        <v>1</v>
      </c>
      <c r="E169" s="28">
        <v>4</v>
      </c>
      <c r="F169" s="29">
        <v>2</v>
      </c>
      <c r="G169" s="29">
        <v>2</v>
      </c>
      <c r="H169" s="28">
        <v>3</v>
      </c>
      <c r="I169" s="28">
        <v>4</v>
      </c>
      <c r="J169" s="28">
        <v>3</v>
      </c>
      <c r="K169" s="28">
        <v>3</v>
      </c>
      <c r="L169" s="28">
        <v>4</v>
      </c>
      <c r="M169" s="29">
        <v>3</v>
      </c>
      <c r="N169" s="29">
        <v>1</v>
      </c>
      <c r="O169" s="29">
        <v>2</v>
      </c>
      <c r="P169" s="28">
        <v>3</v>
      </c>
      <c r="Q169" s="29">
        <v>2</v>
      </c>
      <c r="R169" s="29">
        <v>1</v>
      </c>
      <c r="S169" s="29">
        <v>3</v>
      </c>
      <c r="T169" s="29">
        <v>4</v>
      </c>
      <c r="U169" s="29">
        <v>4</v>
      </c>
      <c r="V169" s="29">
        <v>4</v>
      </c>
      <c r="W169" s="29">
        <v>1</v>
      </c>
      <c r="X169" s="30">
        <v>4</v>
      </c>
      <c r="Y169" s="35">
        <v>65</v>
      </c>
    </row>
    <row r="170" spans="1:25" x14ac:dyDescent="0.2">
      <c r="A170" s="25" t="s">
        <v>948</v>
      </c>
      <c r="B170" s="28">
        <v>4</v>
      </c>
      <c r="C170" s="28">
        <v>3</v>
      </c>
      <c r="D170" s="29">
        <v>2</v>
      </c>
      <c r="E170" s="28">
        <v>2</v>
      </c>
      <c r="F170" s="29">
        <v>2</v>
      </c>
      <c r="G170" s="29">
        <v>3</v>
      </c>
      <c r="H170" s="28">
        <v>2</v>
      </c>
      <c r="I170" s="28">
        <v>3</v>
      </c>
      <c r="J170" s="28">
        <v>2</v>
      </c>
      <c r="K170" s="28">
        <v>3</v>
      </c>
      <c r="L170" s="28">
        <v>3</v>
      </c>
      <c r="M170" s="29">
        <v>2</v>
      </c>
      <c r="N170" s="29">
        <v>1</v>
      </c>
      <c r="O170" s="29">
        <v>2</v>
      </c>
      <c r="P170" s="28">
        <v>2</v>
      </c>
      <c r="Q170" s="29">
        <v>2</v>
      </c>
      <c r="R170" s="29">
        <v>2</v>
      </c>
      <c r="S170" s="29">
        <v>3</v>
      </c>
      <c r="T170" s="29">
        <v>3</v>
      </c>
      <c r="U170" s="29">
        <v>2</v>
      </c>
      <c r="V170" s="29">
        <v>2</v>
      </c>
      <c r="W170" s="29">
        <v>3</v>
      </c>
      <c r="X170" s="30">
        <v>4</v>
      </c>
      <c r="Y170" s="35">
        <v>57</v>
      </c>
    </row>
    <row r="171" spans="1:25" x14ac:dyDescent="0.2">
      <c r="A171" s="25" t="s">
        <v>949</v>
      </c>
      <c r="B171" s="28">
        <v>4</v>
      </c>
      <c r="C171" s="28">
        <v>4</v>
      </c>
      <c r="D171" s="29">
        <v>2</v>
      </c>
      <c r="E171" s="28">
        <v>4</v>
      </c>
      <c r="F171" s="29">
        <v>3</v>
      </c>
      <c r="G171" s="29">
        <v>3</v>
      </c>
      <c r="H171" s="28">
        <v>3</v>
      </c>
      <c r="I171" s="28">
        <v>3</v>
      </c>
      <c r="J171" s="28">
        <v>3</v>
      </c>
      <c r="K171" s="28">
        <v>3</v>
      </c>
      <c r="L171" s="28">
        <v>4</v>
      </c>
      <c r="M171" s="29">
        <v>3</v>
      </c>
      <c r="N171" s="29">
        <v>1</v>
      </c>
      <c r="O171" s="29">
        <v>3</v>
      </c>
      <c r="P171" s="28">
        <v>3</v>
      </c>
      <c r="Q171" s="29">
        <v>4</v>
      </c>
      <c r="R171" s="29">
        <v>3</v>
      </c>
      <c r="S171" s="29">
        <v>3</v>
      </c>
      <c r="T171" s="29">
        <v>3</v>
      </c>
      <c r="U171" s="29">
        <v>3</v>
      </c>
      <c r="V171" s="29">
        <v>3</v>
      </c>
      <c r="W171" s="29">
        <v>3</v>
      </c>
      <c r="X171" s="30">
        <v>3</v>
      </c>
      <c r="Y171" s="35">
        <v>71</v>
      </c>
    </row>
    <row r="172" spans="1:25" x14ac:dyDescent="0.2">
      <c r="A172" s="25" t="s">
        <v>950</v>
      </c>
      <c r="B172" s="28">
        <v>4</v>
      </c>
      <c r="C172" s="28">
        <v>3</v>
      </c>
      <c r="D172" s="29">
        <v>2</v>
      </c>
      <c r="E172" s="28">
        <v>2</v>
      </c>
      <c r="F172" s="29">
        <v>2</v>
      </c>
      <c r="G172" s="29">
        <v>2</v>
      </c>
      <c r="H172" s="28">
        <v>2</v>
      </c>
      <c r="I172" s="28">
        <v>3</v>
      </c>
      <c r="J172" s="28">
        <v>2</v>
      </c>
      <c r="K172" s="28">
        <v>3</v>
      </c>
      <c r="L172" s="28">
        <v>3</v>
      </c>
      <c r="M172" s="29">
        <v>2</v>
      </c>
      <c r="N172" s="29">
        <v>2</v>
      </c>
      <c r="O172" s="29">
        <v>3</v>
      </c>
      <c r="P172" s="28">
        <v>3</v>
      </c>
      <c r="Q172" s="29">
        <v>4</v>
      </c>
      <c r="R172" s="29">
        <v>2</v>
      </c>
      <c r="S172" s="29">
        <v>2</v>
      </c>
      <c r="T172" s="29">
        <v>2</v>
      </c>
      <c r="U172" s="29">
        <v>3</v>
      </c>
      <c r="V172" s="29">
        <v>1</v>
      </c>
      <c r="W172" s="29">
        <v>3</v>
      </c>
      <c r="X172" s="30">
        <v>4</v>
      </c>
      <c r="Y172" s="35">
        <v>59</v>
      </c>
    </row>
    <row r="173" spans="1:25" x14ac:dyDescent="0.2">
      <c r="A173" s="25" t="s">
        <v>951</v>
      </c>
      <c r="B173" s="28">
        <v>4</v>
      </c>
      <c r="C173" s="28">
        <v>2</v>
      </c>
      <c r="D173" s="29">
        <v>2</v>
      </c>
      <c r="E173" s="28">
        <v>2</v>
      </c>
      <c r="F173" s="29">
        <v>3</v>
      </c>
      <c r="G173" s="29">
        <v>2</v>
      </c>
      <c r="H173" s="28">
        <v>3</v>
      </c>
      <c r="I173" s="28">
        <v>2</v>
      </c>
      <c r="J173" s="28">
        <v>3</v>
      </c>
      <c r="K173" s="28">
        <v>3</v>
      </c>
      <c r="L173" s="28">
        <v>3</v>
      </c>
      <c r="M173" s="29">
        <v>2</v>
      </c>
      <c r="N173" s="29">
        <v>2</v>
      </c>
      <c r="O173" s="29">
        <v>3</v>
      </c>
      <c r="P173" s="28">
        <v>3</v>
      </c>
      <c r="Q173" s="29">
        <v>3</v>
      </c>
      <c r="R173" s="29">
        <v>3</v>
      </c>
      <c r="S173" s="29">
        <v>3</v>
      </c>
      <c r="T173" s="29">
        <v>3</v>
      </c>
      <c r="U173" s="29">
        <v>3</v>
      </c>
      <c r="V173" s="29">
        <v>2</v>
      </c>
      <c r="W173" s="29">
        <v>3</v>
      </c>
      <c r="X173" s="30">
        <v>3</v>
      </c>
      <c r="Y173" s="35">
        <v>62</v>
      </c>
    </row>
    <row r="174" spans="1:25" x14ac:dyDescent="0.2">
      <c r="A174" s="25" t="s">
        <v>952</v>
      </c>
      <c r="B174" s="28">
        <v>4</v>
      </c>
      <c r="C174" s="28">
        <v>3</v>
      </c>
      <c r="D174" s="29">
        <v>2</v>
      </c>
      <c r="E174" s="28">
        <v>2</v>
      </c>
      <c r="F174" s="29">
        <v>2</v>
      </c>
      <c r="G174" s="29">
        <v>2</v>
      </c>
      <c r="H174" s="28">
        <v>3</v>
      </c>
      <c r="I174" s="28">
        <v>2</v>
      </c>
      <c r="J174" s="28">
        <v>3</v>
      </c>
      <c r="K174" s="28">
        <v>3</v>
      </c>
      <c r="L174" s="28">
        <v>3</v>
      </c>
      <c r="M174" s="29">
        <v>3</v>
      </c>
      <c r="N174" s="29">
        <v>3</v>
      </c>
      <c r="O174" s="29">
        <v>2</v>
      </c>
      <c r="P174" s="28">
        <v>3</v>
      </c>
      <c r="Q174" s="29">
        <v>2</v>
      </c>
      <c r="R174" s="29">
        <v>3</v>
      </c>
      <c r="S174" s="29">
        <v>3</v>
      </c>
      <c r="T174" s="29">
        <v>3</v>
      </c>
      <c r="U174" s="29">
        <v>4</v>
      </c>
      <c r="V174" s="29">
        <v>2</v>
      </c>
      <c r="W174" s="29">
        <v>3</v>
      </c>
      <c r="X174" s="30">
        <v>4</v>
      </c>
      <c r="Y174" s="35">
        <v>64</v>
      </c>
    </row>
    <row r="175" spans="1:25" x14ac:dyDescent="0.2">
      <c r="A175" s="25" t="s">
        <v>953</v>
      </c>
      <c r="B175" s="28">
        <v>4</v>
      </c>
      <c r="C175" s="28">
        <v>4</v>
      </c>
      <c r="D175" s="29">
        <v>3</v>
      </c>
      <c r="E175" s="28">
        <v>3</v>
      </c>
      <c r="F175" s="29">
        <v>2</v>
      </c>
      <c r="G175" s="29">
        <v>2</v>
      </c>
      <c r="H175" s="28">
        <v>3</v>
      </c>
      <c r="I175" s="28">
        <v>2</v>
      </c>
      <c r="J175" s="28">
        <v>3</v>
      </c>
      <c r="K175" s="28">
        <v>3</v>
      </c>
      <c r="L175" s="28">
        <v>3</v>
      </c>
      <c r="M175" s="29">
        <v>2</v>
      </c>
      <c r="N175" s="29">
        <v>2</v>
      </c>
      <c r="O175" s="29">
        <v>3</v>
      </c>
      <c r="P175" s="28">
        <v>4</v>
      </c>
      <c r="Q175" s="29">
        <v>2</v>
      </c>
      <c r="R175" s="29">
        <v>3</v>
      </c>
      <c r="S175" s="29">
        <v>2</v>
      </c>
      <c r="T175" s="29">
        <v>2</v>
      </c>
      <c r="U175" s="29">
        <v>2</v>
      </c>
      <c r="V175" s="29">
        <v>3</v>
      </c>
      <c r="W175" s="29">
        <v>3</v>
      </c>
      <c r="X175" s="30">
        <v>3</v>
      </c>
      <c r="Y175" s="35">
        <v>63</v>
      </c>
    </row>
    <row r="176" spans="1:25" x14ac:dyDescent="0.2">
      <c r="A176" s="25" t="s">
        <v>954</v>
      </c>
      <c r="B176" s="28">
        <v>4</v>
      </c>
      <c r="C176" s="28">
        <v>3</v>
      </c>
      <c r="D176" s="29">
        <v>3</v>
      </c>
      <c r="E176" s="28">
        <v>2</v>
      </c>
      <c r="F176" s="29">
        <v>3</v>
      </c>
      <c r="G176" s="29">
        <v>2</v>
      </c>
      <c r="H176" s="28">
        <v>2</v>
      </c>
      <c r="I176" s="28">
        <v>2</v>
      </c>
      <c r="J176" s="28">
        <v>3</v>
      </c>
      <c r="K176" s="28">
        <v>1</v>
      </c>
      <c r="L176" s="28">
        <v>3</v>
      </c>
      <c r="M176" s="29">
        <v>3</v>
      </c>
      <c r="N176" s="29">
        <v>1</v>
      </c>
      <c r="O176" s="29">
        <v>3</v>
      </c>
      <c r="P176" s="28">
        <v>1</v>
      </c>
      <c r="Q176" s="29">
        <v>2</v>
      </c>
      <c r="R176" s="29">
        <v>4</v>
      </c>
      <c r="S176" s="29">
        <v>4</v>
      </c>
      <c r="T176" s="29">
        <v>3</v>
      </c>
      <c r="U176" s="29">
        <v>3</v>
      </c>
      <c r="V176" s="29">
        <v>2</v>
      </c>
      <c r="W176" s="29">
        <v>4</v>
      </c>
      <c r="X176" s="30">
        <v>3</v>
      </c>
      <c r="Y176" s="35">
        <v>61</v>
      </c>
    </row>
    <row r="177" spans="1:25" x14ac:dyDescent="0.2">
      <c r="A177" s="25" t="s">
        <v>955</v>
      </c>
      <c r="B177" s="28">
        <v>4</v>
      </c>
      <c r="C177" s="28">
        <v>3</v>
      </c>
      <c r="D177" s="29">
        <v>2</v>
      </c>
      <c r="E177" s="28">
        <v>3</v>
      </c>
      <c r="F177" s="29">
        <v>2</v>
      </c>
      <c r="G177" s="29">
        <v>2</v>
      </c>
      <c r="H177" s="28">
        <v>3</v>
      </c>
      <c r="I177" s="28">
        <v>2</v>
      </c>
      <c r="J177" s="28">
        <v>2</v>
      </c>
      <c r="K177" s="28">
        <v>2</v>
      </c>
      <c r="L177" s="28">
        <v>3</v>
      </c>
      <c r="M177" s="29">
        <v>2</v>
      </c>
      <c r="N177" s="29">
        <v>2</v>
      </c>
      <c r="O177" s="29">
        <v>3</v>
      </c>
      <c r="P177" s="28">
        <v>3</v>
      </c>
      <c r="Q177" s="29">
        <v>1</v>
      </c>
      <c r="R177" s="29">
        <v>2</v>
      </c>
      <c r="S177" s="29">
        <v>2</v>
      </c>
      <c r="T177" s="29">
        <v>1</v>
      </c>
      <c r="U177" s="29">
        <v>3</v>
      </c>
      <c r="V177" s="29">
        <v>2</v>
      </c>
      <c r="W177" s="29">
        <v>1</v>
      </c>
      <c r="X177" s="30">
        <v>3</v>
      </c>
      <c r="Y177" s="35">
        <v>53</v>
      </c>
    </row>
    <row r="178" spans="1:25" x14ac:dyDescent="0.2">
      <c r="A178" s="25" t="s">
        <v>956</v>
      </c>
      <c r="B178" s="28">
        <v>3</v>
      </c>
      <c r="C178" s="28">
        <v>3</v>
      </c>
      <c r="D178" s="29">
        <v>3</v>
      </c>
      <c r="E178" s="28">
        <v>3</v>
      </c>
      <c r="F178" s="29">
        <v>2</v>
      </c>
      <c r="G178" s="29">
        <v>2</v>
      </c>
      <c r="H178" s="28">
        <v>2</v>
      </c>
      <c r="I178" s="28">
        <v>2</v>
      </c>
      <c r="J178" s="28">
        <v>3</v>
      </c>
      <c r="K178" s="28">
        <v>3</v>
      </c>
      <c r="L178" s="28">
        <v>3</v>
      </c>
      <c r="M178" s="29">
        <v>2</v>
      </c>
      <c r="N178" s="29">
        <v>2</v>
      </c>
      <c r="O178" s="29">
        <v>3</v>
      </c>
      <c r="P178" s="28">
        <v>2</v>
      </c>
      <c r="Q178" s="29">
        <v>3</v>
      </c>
      <c r="R178" s="29">
        <v>1</v>
      </c>
      <c r="S178" s="29">
        <v>2</v>
      </c>
      <c r="T178" s="29">
        <v>1</v>
      </c>
      <c r="U178" s="29">
        <v>3</v>
      </c>
      <c r="V178" s="29">
        <v>2</v>
      </c>
      <c r="W178" s="29">
        <v>1</v>
      </c>
      <c r="X178" s="30">
        <v>4</v>
      </c>
      <c r="Y178" s="35">
        <v>55</v>
      </c>
    </row>
    <row r="179" spans="1:25" x14ac:dyDescent="0.2">
      <c r="A179" s="25" t="s">
        <v>957</v>
      </c>
      <c r="B179" s="28">
        <v>3</v>
      </c>
      <c r="C179" s="28">
        <v>3</v>
      </c>
      <c r="D179" s="29">
        <v>2</v>
      </c>
      <c r="E179" s="28">
        <v>3</v>
      </c>
      <c r="F179" s="29">
        <v>3</v>
      </c>
      <c r="G179" s="29">
        <v>3</v>
      </c>
      <c r="H179" s="28">
        <v>3</v>
      </c>
      <c r="I179" s="28">
        <v>3</v>
      </c>
      <c r="J179" s="28">
        <v>3</v>
      </c>
      <c r="K179" s="28">
        <v>3</v>
      </c>
      <c r="L179" s="28">
        <v>4</v>
      </c>
      <c r="M179" s="29">
        <v>3</v>
      </c>
      <c r="N179" s="29">
        <v>2</v>
      </c>
      <c r="O179" s="29">
        <v>3</v>
      </c>
      <c r="P179" s="28">
        <v>3</v>
      </c>
      <c r="Q179" s="29">
        <v>3</v>
      </c>
      <c r="R179" s="29">
        <v>3</v>
      </c>
      <c r="S179" s="29">
        <v>3</v>
      </c>
      <c r="T179" s="29">
        <v>3</v>
      </c>
      <c r="U179" s="29">
        <v>3</v>
      </c>
      <c r="V179" s="29">
        <v>3</v>
      </c>
      <c r="W179" s="29">
        <v>4</v>
      </c>
      <c r="X179" s="30">
        <v>3</v>
      </c>
      <c r="Y179" s="35">
        <v>69</v>
      </c>
    </row>
    <row r="180" spans="1:25" x14ac:dyDescent="0.2">
      <c r="A180" s="25" t="s">
        <v>958</v>
      </c>
      <c r="B180" s="28">
        <v>4</v>
      </c>
      <c r="C180" s="28">
        <v>3</v>
      </c>
      <c r="D180" s="29">
        <v>2</v>
      </c>
      <c r="E180" s="28">
        <v>3</v>
      </c>
      <c r="F180" s="29">
        <v>3</v>
      </c>
      <c r="G180" s="29">
        <v>1</v>
      </c>
      <c r="H180" s="28">
        <v>4</v>
      </c>
      <c r="I180" s="28">
        <v>4</v>
      </c>
      <c r="J180" s="28">
        <v>3</v>
      </c>
      <c r="K180" s="28">
        <v>4</v>
      </c>
      <c r="L180" s="28">
        <v>4</v>
      </c>
      <c r="M180" s="29">
        <v>3</v>
      </c>
      <c r="N180" s="29">
        <v>1</v>
      </c>
      <c r="O180" s="29">
        <v>3</v>
      </c>
      <c r="P180" s="28">
        <v>4</v>
      </c>
      <c r="Q180" s="29">
        <v>3</v>
      </c>
      <c r="R180" s="29">
        <v>3</v>
      </c>
      <c r="S180" s="29">
        <v>3</v>
      </c>
      <c r="T180" s="29">
        <v>2</v>
      </c>
      <c r="U180" s="29">
        <v>3</v>
      </c>
      <c r="V180" s="29">
        <v>3</v>
      </c>
      <c r="W180" s="29">
        <v>2</v>
      </c>
      <c r="X180" s="30">
        <v>4</v>
      </c>
      <c r="Y180" s="35">
        <v>69</v>
      </c>
    </row>
    <row r="181" spans="1:25" x14ac:dyDescent="0.2">
      <c r="A181" s="25" t="s">
        <v>959</v>
      </c>
      <c r="B181" s="28">
        <v>4</v>
      </c>
      <c r="C181" s="28">
        <v>4</v>
      </c>
      <c r="D181" s="29">
        <v>2</v>
      </c>
      <c r="E181" s="28">
        <v>3</v>
      </c>
      <c r="F181" s="29">
        <v>3</v>
      </c>
      <c r="G181" s="29">
        <v>3</v>
      </c>
      <c r="H181" s="28">
        <v>3</v>
      </c>
      <c r="I181" s="28">
        <v>2</v>
      </c>
      <c r="J181" s="28">
        <v>2</v>
      </c>
      <c r="K181" s="28">
        <v>1</v>
      </c>
      <c r="L181" s="28">
        <v>3</v>
      </c>
      <c r="M181" s="29">
        <v>2</v>
      </c>
      <c r="N181" s="29">
        <v>1</v>
      </c>
      <c r="O181" s="29">
        <v>3</v>
      </c>
      <c r="P181" s="28">
        <v>2</v>
      </c>
      <c r="Q181" s="29">
        <v>2</v>
      </c>
      <c r="R181" s="29">
        <v>3</v>
      </c>
      <c r="S181" s="29">
        <v>3</v>
      </c>
      <c r="T181" s="29">
        <v>2</v>
      </c>
      <c r="U181" s="29">
        <v>3</v>
      </c>
      <c r="V181" s="29">
        <v>3</v>
      </c>
      <c r="W181" s="29">
        <v>2</v>
      </c>
      <c r="X181" s="30">
        <v>3</v>
      </c>
      <c r="Y181" s="35">
        <v>59</v>
      </c>
    </row>
    <row r="182" spans="1:25" x14ac:dyDescent="0.2">
      <c r="A182" s="25" t="s">
        <v>960</v>
      </c>
      <c r="B182" s="28">
        <v>4</v>
      </c>
      <c r="C182" s="28">
        <v>3</v>
      </c>
      <c r="D182" s="29">
        <v>2</v>
      </c>
      <c r="E182" s="28">
        <v>3</v>
      </c>
      <c r="F182" s="29">
        <v>2</v>
      </c>
      <c r="G182" s="29">
        <v>3</v>
      </c>
      <c r="H182" s="28">
        <v>3</v>
      </c>
      <c r="I182" s="28">
        <v>4</v>
      </c>
      <c r="J182" s="28">
        <v>2</v>
      </c>
      <c r="K182" s="28">
        <v>3</v>
      </c>
      <c r="L182" s="28">
        <v>3</v>
      </c>
      <c r="M182" s="29">
        <v>1</v>
      </c>
      <c r="N182" s="29">
        <v>2</v>
      </c>
      <c r="O182" s="29">
        <v>2</v>
      </c>
      <c r="P182" s="28">
        <v>3</v>
      </c>
      <c r="Q182" s="29">
        <v>3</v>
      </c>
      <c r="R182" s="29">
        <v>3</v>
      </c>
      <c r="S182" s="29">
        <v>3</v>
      </c>
      <c r="T182" s="29">
        <v>4</v>
      </c>
      <c r="U182" s="29">
        <v>3</v>
      </c>
      <c r="V182" s="29">
        <v>3</v>
      </c>
      <c r="W182" s="29">
        <v>2</v>
      </c>
      <c r="X182" s="30">
        <v>4</v>
      </c>
      <c r="Y182" s="35">
        <v>65</v>
      </c>
    </row>
    <row r="183" spans="1:25" x14ac:dyDescent="0.2">
      <c r="A183" s="25" t="s">
        <v>961</v>
      </c>
      <c r="B183" s="28">
        <v>3</v>
      </c>
      <c r="C183" s="28">
        <v>2</v>
      </c>
      <c r="D183" s="29">
        <v>2</v>
      </c>
      <c r="E183" s="28">
        <v>2</v>
      </c>
      <c r="F183" s="29">
        <v>2</v>
      </c>
      <c r="G183" s="29">
        <v>2</v>
      </c>
      <c r="H183" s="28">
        <v>2</v>
      </c>
      <c r="I183" s="28">
        <v>3</v>
      </c>
      <c r="J183" s="28">
        <v>2</v>
      </c>
      <c r="K183" s="28">
        <v>3</v>
      </c>
      <c r="L183" s="28">
        <v>2</v>
      </c>
      <c r="M183" s="29">
        <v>2</v>
      </c>
      <c r="N183" s="29">
        <v>2</v>
      </c>
      <c r="O183" s="29">
        <v>3</v>
      </c>
      <c r="P183" s="28">
        <v>2</v>
      </c>
      <c r="Q183" s="29">
        <v>2</v>
      </c>
      <c r="R183" s="29">
        <v>3</v>
      </c>
      <c r="S183" s="29">
        <v>2</v>
      </c>
      <c r="T183" s="29">
        <v>2</v>
      </c>
      <c r="U183" s="29">
        <v>3</v>
      </c>
      <c r="V183" s="29">
        <v>2</v>
      </c>
      <c r="W183" s="29">
        <v>2</v>
      </c>
      <c r="X183" s="30">
        <v>3</v>
      </c>
      <c r="Y183" s="35">
        <v>53</v>
      </c>
    </row>
    <row r="184" spans="1:25" x14ac:dyDescent="0.2">
      <c r="A184" s="25" t="s">
        <v>962</v>
      </c>
      <c r="B184" s="28">
        <v>3</v>
      </c>
      <c r="C184" s="28">
        <v>3</v>
      </c>
      <c r="D184" s="29">
        <v>1</v>
      </c>
      <c r="E184" s="28">
        <v>3</v>
      </c>
      <c r="F184" s="29">
        <v>2</v>
      </c>
      <c r="G184" s="29">
        <v>2</v>
      </c>
      <c r="H184" s="28">
        <v>3</v>
      </c>
      <c r="I184" s="28">
        <v>2</v>
      </c>
      <c r="J184" s="28">
        <v>3</v>
      </c>
      <c r="K184" s="28">
        <v>3</v>
      </c>
      <c r="L184" s="28">
        <v>3</v>
      </c>
      <c r="M184" s="29">
        <v>2</v>
      </c>
      <c r="N184" s="29">
        <v>2</v>
      </c>
      <c r="O184" s="29">
        <v>3</v>
      </c>
      <c r="P184" s="28">
        <v>3</v>
      </c>
      <c r="Q184" s="29">
        <v>3</v>
      </c>
      <c r="R184" s="29">
        <v>2</v>
      </c>
      <c r="S184" s="29">
        <v>2</v>
      </c>
      <c r="T184" s="29">
        <v>2</v>
      </c>
      <c r="U184" s="29">
        <v>2</v>
      </c>
      <c r="V184" s="29">
        <v>2</v>
      </c>
      <c r="W184" s="29">
        <v>2</v>
      </c>
      <c r="X184" s="30">
        <v>3</v>
      </c>
      <c r="Y184" s="35">
        <v>56</v>
      </c>
    </row>
    <row r="185" spans="1:25" x14ac:dyDescent="0.2">
      <c r="A185" s="25" t="s">
        <v>963</v>
      </c>
      <c r="B185" s="28">
        <v>3</v>
      </c>
      <c r="C185" s="28">
        <v>2</v>
      </c>
      <c r="D185" s="29">
        <v>2</v>
      </c>
      <c r="E185" s="28">
        <v>2</v>
      </c>
      <c r="F185" s="29">
        <v>2</v>
      </c>
      <c r="G185" s="29">
        <v>2</v>
      </c>
      <c r="H185" s="28">
        <v>2</v>
      </c>
      <c r="I185" s="28">
        <v>3</v>
      </c>
      <c r="J185" s="28">
        <v>2</v>
      </c>
      <c r="K185" s="28">
        <v>3</v>
      </c>
      <c r="L185" s="28">
        <v>2</v>
      </c>
      <c r="M185" s="29">
        <v>2</v>
      </c>
      <c r="N185" s="29">
        <v>2</v>
      </c>
      <c r="O185" s="29">
        <v>3</v>
      </c>
      <c r="P185" s="28">
        <v>2</v>
      </c>
      <c r="Q185" s="29">
        <v>2</v>
      </c>
      <c r="R185" s="29">
        <v>3</v>
      </c>
      <c r="S185" s="29">
        <v>3</v>
      </c>
      <c r="T185" s="29">
        <v>2</v>
      </c>
      <c r="U185" s="29">
        <v>3</v>
      </c>
      <c r="V185" s="29">
        <v>2</v>
      </c>
      <c r="W185" s="29">
        <v>2</v>
      </c>
      <c r="X185" s="30">
        <v>4</v>
      </c>
      <c r="Y185" s="35">
        <v>55</v>
      </c>
    </row>
    <row r="186" spans="1:25" x14ac:dyDescent="0.2">
      <c r="A186" s="25" t="s">
        <v>964</v>
      </c>
      <c r="B186" s="28">
        <v>4</v>
      </c>
      <c r="C186" s="28">
        <v>4</v>
      </c>
      <c r="D186" s="29">
        <v>3</v>
      </c>
      <c r="E186" s="28">
        <v>3</v>
      </c>
      <c r="F186" s="29">
        <v>3</v>
      </c>
      <c r="G186" s="29">
        <v>3</v>
      </c>
      <c r="H186" s="28">
        <v>3</v>
      </c>
      <c r="I186" s="28">
        <v>2</v>
      </c>
      <c r="J186" s="28">
        <v>4</v>
      </c>
      <c r="K186" s="28">
        <v>2</v>
      </c>
      <c r="L186" s="28">
        <v>3</v>
      </c>
      <c r="M186" s="29">
        <v>3</v>
      </c>
      <c r="N186" s="29">
        <v>1</v>
      </c>
      <c r="O186" s="29">
        <v>3</v>
      </c>
      <c r="P186" s="28">
        <v>3</v>
      </c>
      <c r="Q186" s="29">
        <v>3</v>
      </c>
      <c r="R186" s="29">
        <v>3</v>
      </c>
      <c r="S186" s="29">
        <v>3</v>
      </c>
      <c r="T186" s="29">
        <v>3</v>
      </c>
      <c r="U186" s="29">
        <v>3</v>
      </c>
      <c r="V186" s="29">
        <v>3</v>
      </c>
      <c r="W186" s="29">
        <v>3</v>
      </c>
      <c r="X186" s="30">
        <v>3</v>
      </c>
      <c r="Y186" s="35">
        <v>68</v>
      </c>
    </row>
    <row r="187" spans="1:25" x14ac:dyDescent="0.2">
      <c r="A187" s="25" t="s">
        <v>965</v>
      </c>
      <c r="B187" s="28">
        <v>4</v>
      </c>
      <c r="C187" s="28">
        <v>4</v>
      </c>
      <c r="D187" s="29">
        <v>2</v>
      </c>
      <c r="E187" s="28">
        <v>3</v>
      </c>
      <c r="F187" s="29">
        <v>2</v>
      </c>
      <c r="G187" s="29">
        <v>2</v>
      </c>
      <c r="H187" s="28">
        <v>4</v>
      </c>
      <c r="I187" s="28">
        <v>3</v>
      </c>
      <c r="J187" s="28">
        <v>4</v>
      </c>
      <c r="K187" s="28">
        <v>3</v>
      </c>
      <c r="L187" s="28">
        <v>4</v>
      </c>
      <c r="M187" s="29">
        <v>2</v>
      </c>
      <c r="N187" s="29">
        <v>3</v>
      </c>
      <c r="O187" s="29">
        <v>3</v>
      </c>
      <c r="P187" s="28">
        <v>3</v>
      </c>
      <c r="Q187" s="29">
        <v>3</v>
      </c>
      <c r="R187" s="29">
        <v>3</v>
      </c>
      <c r="S187" s="29">
        <v>3</v>
      </c>
      <c r="T187" s="29">
        <v>3</v>
      </c>
      <c r="U187" s="29">
        <v>3</v>
      </c>
      <c r="V187" s="29">
        <v>3</v>
      </c>
      <c r="W187" s="29">
        <v>2</v>
      </c>
      <c r="X187" s="30">
        <v>3</v>
      </c>
      <c r="Y187" s="35">
        <v>69</v>
      </c>
    </row>
    <row r="188" spans="1:25" x14ac:dyDescent="0.2">
      <c r="A188" s="25" t="s">
        <v>966</v>
      </c>
      <c r="B188" s="28">
        <v>4</v>
      </c>
      <c r="C188" s="28">
        <v>4</v>
      </c>
      <c r="D188" s="29">
        <v>3</v>
      </c>
      <c r="E188" s="28">
        <v>4</v>
      </c>
      <c r="F188" s="29">
        <v>4</v>
      </c>
      <c r="G188" s="29">
        <v>4</v>
      </c>
      <c r="H188" s="28">
        <v>4</v>
      </c>
      <c r="I188" s="28">
        <v>2</v>
      </c>
      <c r="J188" s="28">
        <v>4</v>
      </c>
      <c r="K188" s="28">
        <v>4</v>
      </c>
      <c r="L188" s="28">
        <v>4</v>
      </c>
      <c r="M188" s="29">
        <v>2</v>
      </c>
      <c r="N188" s="29">
        <v>2</v>
      </c>
      <c r="O188" s="29">
        <v>2</v>
      </c>
      <c r="P188" s="28">
        <v>2</v>
      </c>
      <c r="Q188" s="29">
        <v>2</v>
      </c>
      <c r="R188" s="29">
        <v>4</v>
      </c>
      <c r="S188" s="29">
        <v>4</v>
      </c>
      <c r="T188" s="29">
        <v>2</v>
      </c>
      <c r="U188" s="29">
        <v>3</v>
      </c>
      <c r="V188" s="29">
        <v>4</v>
      </c>
      <c r="W188" s="29">
        <v>4</v>
      </c>
      <c r="X188" s="30">
        <v>4</v>
      </c>
      <c r="Y188" s="35">
        <v>76</v>
      </c>
    </row>
    <row r="189" spans="1:25" x14ac:dyDescent="0.2">
      <c r="A189" s="25" t="s">
        <v>967</v>
      </c>
      <c r="B189" s="28">
        <v>4</v>
      </c>
      <c r="C189" s="28">
        <v>3</v>
      </c>
      <c r="D189" s="29">
        <v>2</v>
      </c>
      <c r="E189" s="28">
        <v>4</v>
      </c>
      <c r="F189" s="29">
        <v>3</v>
      </c>
      <c r="G189" s="29">
        <v>3</v>
      </c>
      <c r="H189" s="28">
        <v>3</v>
      </c>
      <c r="I189" s="28">
        <v>3</v>
      </c>
      <c r="J189" s="28">
        <v>3</v>
      </c>
      <c r="K189" s="28">
        <v>4</v>
      </c>
      <c r="L189" s="28">
        <v>3</v>
      </c>
      <c r="M189" s="29">
        <v>3</v>
      </c>
      <c r="N189" s="29">
        <v>3</v>
      </c>
      <c r="O189" s="29">
        <v>2</v>
      </c>
      <c r="P189" s="28">
        <v>2</v>
      </c>
      <c r="Q189" s="29">
        <v>3</v>
      </c>
      <c r="R189" s="29">
        <v>3</v>
      </c>
      <c r="S189" s="29">
        <v>3</v>
      </c>
      <c r="T189" s="29">
        <v>2</v>
      </c>
      <c r="U189" s="29">
        <v>3</v>
      </c>
      <c r="V189" s="29">
        <v>2</v>
      </c>
      <c r="W189" s="29">
        <v>3</v>
      </c>
      <c r="X189" s="30">
        <v>3</v>
      </c>
      <c r="Y189" s="35">
        <v>67</v>
      </c>
    </row>
    <row r="190" spans="1:25" x14ac:dyDescent="0.2">
      <c r="A190" s="25" t="s">
        <v>968</v>
      </c>
      <c r="B190" s="28">
        <v>4</v>
      </c>
      <c r="C190" s="28">
        <v>3</v>
      </c>
      <c r="D190" s="29">
        <v>2</v>
      </c>
      <c r="E190" s="28">
        <v>3</v>
      </c>
      <c r="F190" s="29">
        <v>2</v>
      </c>
      <c r="G190" s="29">
        <v>2</v>
      </c>
      <c r="H190" s="28">
        <v>3</v>
      </c>
      <c r="I190" s="28">
        <v>3</v>
      </c>
      <c r="J190" s="28">
        <v>3</v>
      </c>
      <c r="K190" s="28">
        <v>3</v>
      </c>
      <c r="L190" s="28">
        <v>3</v>
      </c>
      <c r="M190" s="29">
        <v>2</v>
      </c>
      <c r="N190" s="29">
        <v>2</v>
      </c>
      <c r="O190" s="29">
        <v>3</v>
      </c>
      <c r="P190" s="28">
        <v>2</v>
      </c>
      <c r="Q190" s="29">
        <v>3</v>
      </c>
      <c r="R190" s="29">
        <v>3</v>
      </c>
      <c r="S190" s="29">
        <v>3</v>
      </c>
      <c r="T190" s="29">
        <v>2</v>
      </c>
      <c r="U190" s="29">
        <v>3</v>
      </c>
      <c r="V190" s="29">
        <v>2</v>
      </c>
      <c r="W190" s="29">
        <v>2</v>
      </c>
      <c r="X190" s="30">
        <v>3</v>
      </c>
      <c r="Y190" s="35">
        <v>61</v>
      </c>
    </row>
    <row r="191" spans="1:25" x14ac:dyDescent="0.2">
      <c r="A191" s="25" t="s">
        <v>969</v>
      </c>
      <c r="B191" s="28">
        <v>4</v>
      </c>
      <c r="C191" s="28">
        <v>3</v>
      </c>
      <c r="D191" s="29">
        <v>2</v>
      </c>
      <c r="E191" s="28">
        <v>2</v>
      </c>
      <c r="F191" s="29">
        <v>2</v>
      </c>
      <c r="G191" s="29">
        <v>1</v>
      </c>
      <c r="H191" s="28">
        <v>2</v>
      </c>
      <c r="I191" s="28">
        <v>4</v>
      </c>
      <c r="J191" s="28">
        <v>2</v>
      </c>
      <c r="K191" s="28">
        <v>4</v>
      </c>
      <c r="L191" s="28">
        <v>3</v>
      </c>
      <c r="M191" s="29">
        <v>1</v>
      </c>
      <c r="N191" s="29">
        <v>2</v>
      </c>
      <c r="O191" s="29">
        <v>3</v>
      </c>
      <c r="P191" s="28">
        <v>4</v>
      </c>
      <c r="Q191" s="29">
        <v>1</v>
      </c>
      <c r="R191" s="29">
        <v>1</v>
      </c>
      <c r="S191" s="29">
        <v>1</v>
      </c>
      <c r="T191" s="29">
        <v>1</v>
      </c>
      <c r="U191" s="29">
        <v>4</v>
      </c>
      <c r="V191" s="29">
        <v>2</v>
      </c>
      <c r="W191" s="29">
        <v>3</v>
      </c>
      <c r="X191" s="30">
        <v>4</v>
      </c>
      <c r="Y191" s="35">
        <v>56</v>
      </c>
    </row>
    <row r="192" spans="1:25" x14ac:dyDescent="0.2">
      <c r="A192" s="25" t="s">
        <v>970</v>
      </c>
      <c r="B192" s="28">
        <v>4</v>
      </c>
      <c r="C192" s="28">
        <v>3</v>
      </c>
      <c r="D192" s="29">
        <v>2</v>
      </c>
      <c r="E192" s="28">
        <v>3</v>
      </c>
      <c r="F192" s="29">
        <v>3</v>
      </c>
      <c r="G192" s="29">
        <v>4</v>
      </c>
      <c r="H192" s="28">
        <v>3</v>
      </c>
      <c r="I192" s="28">
        <v>3</v>
      </c>
      <c r="J192" s="28">
        <v>3</v>
      </c>
      <c r="K192" s="28">
        <v>2</v>
      </c>
      <c r="L192" s="28">
        <v>4</v>
      </c>
      <c r="M192" s="29">
        <v>2</v>
      </c>
      <c r="N192" s="29">
        <v>2</v>
      </c>
      <c r="O192" s="29">
        <v>3</v>
      </c>
      <c r="P192" s="28">
        <v>3</v>
      </c>
      <c r="Q192" s="29">
        <v>3</v>
      </c>
      <c r="R192" s="29">
        <v>3</v>
      </c>
      <c r="S192" s="29">
        <v>3</v>
      </c>
      <c r="T192" s="29">
        <v>3</v>
      </c>
      <c r="U192" s="29">
        <v>4</v>
      </c>
      <c r="V192" s="29">
        <v>3</v>
      </c>
      <c r="W192" s="29">
        <v>2</v>
      </c>
      <c r="X192" s="30">
        <v>3</v>
      </c>
      <c r="Y192" s="35">
        <v>68</v>
      </c>
    </row>
    <row r="193" spans="1:25" x14ac:dyDescent="0.2">
      <c r="A193" s="25" t="s">
        <v>971</v>
      </c>
      <c r="B193" s="28">
        <v>4</v>
      </c>
      <c r="C193" s="28">
        <v>3</v>
      </c>
      <c r="D193" s="29">
        <v>2</v>
      </c>
      <c r="E193" s="28">
        <v>2</v>
      </c>
      <c r="F193" s="29">
        <v>2</v>
      </c>
      <c r="G193" s="29">
        <v>2</v>
      </c>
      <c r="H193" s="28">
        <v>2</v>
      </c>
      <c r="I193" s="28">
        <v>3</v>
      </c>
      <c r="J193" s="28">
        <v>2</v>
      </c>
      <c r="K193" s="28">
        <v>4</v>
      </c>
      <c r="L193" s="28">
        <v>3</v>
      </c>
      <c r="M193" s="29">
        <v>1</v>
      </c>
      <c r="N193" s="29">
        <v>1</v>
      </c>
      <c r="O193" s="29">
        <v>2</v>
      </c>
      <c r="P193" s="28">
        <v>4</v>
      </c>
      <c r="Q193" s="29">
        <v>2</v>
      </c>
      <c r="R193" s="29">
        <v>3</v>
      </c>
      <c r="S193" s="29">
        <v>2</v>
      </c>
      <c r="T193" s="29">
        <v>1</v>
      </c>
      <c r="U193" s="29">
        <v>3</v>
      </c>
      <c r="V193" s="29">
        <v>2</v>
      </c>
      <c r="W193" s="29">
        <v>1</v>
      </c>
      <c r="X193" s="30">
        <v>4</v>
      </c>
      <c r="Y193" s="35">
        <v>55</v>
      </c>
    </row>
    <row r="194" spans="1:25" x14ac:dyDescent="0.2">
      <c r="A194" s="25" t="s">
        <v>972</v>
      </c>
      <c r="B194" s="28">
        <v>4</v>
      </c>
      <c r="C194" s="28">
        <v>3</v>
      </c>
      <c r="D194" s="29">
        <v>2</v>
      </c>
      <c r="E194" s="28">
        <v>3</v>
      </c>
      <c r="F194" s="29">
        <v>3</v>
      </c>
      <c r="G194" s="29">
        <v>3</v>
      </c>
      <c r="H194" s="28">
        <v>3</v>
      </c>
      <c r="I194" s="28">
        <v>3</v>
      </c>
      <c r="J194" s="28">
        <v>3</v>
      </c>
      <c r="K194" s="28">
        <v>3</v>
      </c>
      <c r="L194" s="28">
        <v>3</v>
      </c>
      <c r="M194" s="29">
        <v>3</v>
      </c>
      <c r="N194" s="29">
        <v>1</v>
      </c>
      <c r="O194" s="29">
        <v>3</v>
      </c>
      <c r="P194" s="28">
        <v>3</v>
      </c>
      <c r="Q194" s="29">
        <v>4</v>
      </c>
      <c r="R194" s="29">
        <v>4</v>
      </c>
      <c r="S194" s="29">
        <v>3</v>
      </c>
      <c r="T194" s="29">
        <v>3</v>
      </c>
      <c r="U194" s="29">
        <v>3</v>
      </c>
      <c r="V194" s="29">
        <v>3</v>
      </c>
      <c r="W194" s="29">
        <v>3</v>
      </c>
      <c r="X194" s="30">
        <v>4</v>
      </c>
      <c r="Y194" s="35">
        <v>70</v>
      </c>
    </row>
    <row r="195" spans="1:25" x14ac:dyDescent="0.2">
      <c r="A195" s="25" t="s">
        <v>973</v>
      </c>
      <c r="B195" s="28">
        <v>3</v>
      </c>
      <c r="C195" s="28">
        <v>3</v>
      </c>
      <c r="D195" s="29">
        <v>3</v>
      </c>
      <c r="E195" s="28">
        <v>2</v>
      </c>
      <c r="F195" s="29">
        <v>2</v>
      </c>
      <c r="G195" s="29">
        <v>2</v>
      </c>
      <c r="H195" s="28">
        <v>3</v>
      </c>
      <c r="I195" s="28">
        <v>3</v>
      </c>
      <c r="J195" s="28">
        <v>2</v>
      </c>
      <c r="K195" s="28">
        <v>2</v>
      </c>
      <c r="L195" s="28">
        <v>3</v>
      </c>
      <c r="M195" s="29">
        <v>2</v>
      </c>
      <c r="N195" s="29">
        <v>2</v>
      </c>
      <c r="O195" s="29">
        <v>3</v>
      </c>
      <c r="P195" s="28">
        <v>3</v>
      </c>
      <c r="Q195" s="29">
        <v>3</v>
      </c>
      <c r="R195" s="29">
        <v>3</v>
      </c>
      <c r="S195" s="29">
        <v>3</v>
      </c>
      <c r="T195" s="29">
        <v>3</v>
      </c>
      <c r="U195" s="29">
        <v>4</v>
      </c>
      <c r="V195" s="29">
        <v>3</v>
      </c>
      <c r="W195" s="29">
        <v>2</v>
      </c>
      <c r="X195" s="30">
        <v>3</v>
      </c>
      <c r="Y195" s="35">
        <v>62</v>
      </c>
    </row>
    <row r="196" spans="1:25" x14ac:dyDescent="0.2">
      <c r="A196" s="25" t="s">
        <v>974</v>
      </c>
      <c r="B196" s="28">
        <v>4</v>
      </c>
      <c r="C196" s="28">
        <v>2</v>
      </c>
      <c r="D196" s="29">
        <v>3</v>
      </c>
      <c r="E196" s="28">
        <v>2</v>
      </c>
      <c r="F196" s="29">
        <v>2</v>
      </c>
      <c r="G196" s="29">
        <v>3</v>
      </c>
      <c r="H196" s="28">
        <v>3</v>
      </c>
      <c r="I196" s="28">
        <v>2</v>
      </c>
      <c r="J196" s="28">
        <v>2</v>
      </c>
      <c r="K196" s="28">
        <v>1</v>
      </c>
      <c r="L196" s="28">
        <v>3</v>
      </c>
      <c r="M196" s="29">
        <v>2</v>
      </c>
      <c r="N196" s="29">
        <v>2</v>
      </c>
      <c r="O196" s="29">
        <v>4</v>
      </c>
      <c r="P196" s="28">
        <v>3</v>
      </c>
      <c r="Q196" s="29">
        <v>3</v>
      </c>
      <c r="R196" s="29">
        <v>2</v>
      </c>
      <c r="S196" s="29">
        <v>4</v>
      </c>
      <c r="T196" s="29">
        <v>4</v>
      </c>
      <c r="U196" s="29">
        <v>3</v>
      </c>
      <c r="V196" s="29">
        <v>2</v>
      </c>
      <c r="W196" s="29">
        <v>3</v>
      </c>
      <c r="X196" s="30">
        <v>4</v>
      </c>
      <c r="Y196" s="35">
        <v>63</v>
      </c>
    </row>
    <row r="197" spans="1:25" x14ac:dyDescent="0.2">
      <c r="A197" s="25" t="s">
        <v>975</v>
      </c>
      <c r="B197" s="28">
        <v>3</v>
      </c>
      <c r="C197" s="28">
        <v>1</v>
      </c>
      <c r="D197" s="29">
        <v>1</v>
      </c>
      <c r="E197" s="28">
        <v>1</v>
      </c>
      <c r="F197" s="29">
        <v>2</v>
      </c>
      <c r="G197" s="29">
        <v>1</v>
      </c>
      <c r="H197" s="28">
        <v>1</v>
      </c>
      <c r="I197" s="28">
        <v>3</v>
      </c>
      <c r="J197" s="28">
        <v>2</v>
      </c>
      <c r="K197" s="28">
        <v>3</v>
      </c>
      <c r="L197" s="28">
        <v>1</v>
      </c>
      <c r="M197" s="29">
        <v>2</v>
      </c>
      <c r="N197" s="29">
        <v>2</v>
      </c>
      <c r="O197" s="29">
        <v>2</v>
      </c>
      <c r="P197" s="28">
        <v>2</v>
      </c>
      <c r="Q197" s="29">
        <v>2</v>
      </c>
      <c r="R197" s="29">
        <v>2</v>
      </c>
      <c r="S197" s="29">
        <v>2</v>
      </c>
      <c r="T197" s="29">
        <v>2</v>
      </c>
      <c r="U197" s="29">
        <v>3</v>
      </c>
      <c r="V197" s="29">
        <v>2</v>
      </c>
      <c r="W197" s="29">
        <v>2</v>
      </c>
      <c r="X197" s="30">
        <v>3</v>
      </c>
      <c r="Y197" s="35">
        <v>45</v>
      </c>
    </row>
    <row r="198" spans="1:25" x14ac:dyDescent="0.2">
      <c r="A198" s="25" t="s">
        <v>976</v>
      </c>
      <c r="B198" s="28">
        <v>3</v>
      </c>
      <c r="C198" s="28">
        <v>3</v>
      </c>
      <c r="D198" s="29">
        <v>1</v>
      </c>
      <c r="E198" s="28">
        <v>4</v>
      </c>
      <c r="F198" s="29">
        <v>1</v>
      </c>
      <c r="G198" s="29">
        <v>1</v>
      </c>
      <c r="H198" s="28">
        <v>3</v>
      </c>
      <c r="I198" s="28">
        <v>4</v>
      </c>
      <c r="J198" s="28">
        <v>3</v>
      </c>
      <c r="K198" s="28">
        <v>3</v>
      </c>
      <c r="L198" s="28">
        <v>3</v>
      </c>
      <c r="M198" s="29">
        <v>1</v>
      </c>
      <c r="N198" s="29">
        <v>1</v>
      </c>
      <c r="O198" s="29">
        <v>2</v>
      </c>
      <c r="P198" s="28">
        <v>4</v>
      </c>
      <c r="Q198" s="29">
        <v>1</v>
      </c>
      <c r="R198" s="29">
        <v>1</v>
      </c>
      <c r="S198" s="29">
        <v>2</v>
      </c>
      <c r="T198" s="29">
        <v>1</v>
      </c>
      <c r="U198" s="29">
        <v>1</v>
      </c>
      <c r="V198" s="29">
        <v>1</v>
      </c>
      <c r="W198" s="29">
        <v>2</v>
      </c>
      <c r="X198" s="30">
        <v>3</v>
      </c>
      <c r="Y198" s="35">
        <v>49</v>
      </c>
    </row>
    <row r="199" spans="1:25" x14ac:dyDescent="0.2">
      <c r="A199" s="25" t="s">
        <v>977</v>
      </c>
      <c r="B199" s="28">
        <v>4</v>
      </c>
      <c r="C199" s="28">
        <v>4</v>
      </c>
      <c r="D199" s="29">
        <v>4</v>
      </c>
      <c r="E199" s="28">
        <v>3</v>
      </c>
      <c r="F199" s="29">
        <v>4</v>
      </c>
      <c r="G199" s="29">
        <v>3</v>
      </c>
      <c r="H199" s="28">
        <v>4</v>
      </c>
      <c r="I199" s="28">
        <v>1</v>
      </c>
      <c r="J199" s="28">
        <v>3</v>
      </c>
      <c r="K199" s="28">
        <v>1</v>
      </c>
      <c r="L199" s="28">
        <v>4</v>
      </c>
      <c r="M199" s="29">
        <v>3</v>
      </c>
      <c r="N199" s="29">
        <v>1</v>
      </c>
      <c r="O199" s="29">
        <v>3</v>
      </c>
      <c r="P199" s="28">
        <v>3</v>
      </c>
      <c r="Q199" s="29">
        <v>4</v>
      </c>
      <c r="R199" s="29">
        <v>4</v>
      </c>
      <c r="S199" s="29">
        <v>4</v>
      </c>
      <c r="T199" s="29">
        <v>4</v>
      </c>
      <c r="U199" s="29">
        <v>3</v>
      </c>
      <c r="V199" s="29">
        <v>3</v>
      </c>
      <c r="W199" s="29">
        <v>4</v>
      </c>
      <c r="X199" s="30">
        <v>4</v>
      </c>
      <c r="Y199" s="35">
        <v>75</v>
      </c>
    </row>
    <row r="200" spans="1:25" x14ac:dyDescent="0.2">
      <c r="A200" s="25" t="s">
        <v>978</v>
      </c>
      <c r="B200" s="28">
        <v>4</v>
      </c>
      <c r="C200" s="28">
        <v>3</v>
      </c>
      <c r="D200" s="29">
        <v>1</v>
      </c>
      <c r="E200" s="28">
        <v>3</v>
      </c>
      <c r="F200" s="29">
        <v>3</v>
      </c>
      <c r="G200" s="29">
        <v>3</v>
      </c>
      <c r="H200" s="28">
        <v>4</v>
      </c>
      <c r="I200" s="28">
        <v>1</v>
      </c>
      <c r="J200" s="28">
        <v>3</v>
      </c>
      <c r="K200" s="28">
        <v>3</v>
      </c>
      <c r="L200" s="28">
        <v>3</v>
      </c>
      <c r="M200" s="29">
        <v>3</v>
      </c>
      <c r="N200" s="29">
        <v>2</v>
      </c>
      <c r="O200" s="29">
        <v>3</v>
      </c>
      <c r="P200" s="28">
        <v>3</v>
      </c>
      <c r="Q200" s="29">
        <v>2</v>
      </c>
      <c r="R200" s="29">
        <v>1</v>
      </c>
      <c r="S200" s="29">
        <v>3</v>
      </c>
      <c r="T200" s="29">
        <v>2</v>
      </c>
      <c r="U200" s="29">
        <v>3</v>
      </c>
      <c r="V200" s="29">
        <v>3</v>
      </c>
      <c r="W200" s="29">
        <v>4</v>
      </c>
      <c r="X200" s="30">
        <v>4</v>
      </c>
      <c r="Y200" s="35">
        <v>64</v>
      </c>
    </row>
    <row r="201" spans="1:25" x14ac:dyDescent="0.2">
      <c r="A201" s="25" t="s">
        <v>979</v>
      </c>
      <c r="B201" s="28">
        <v>4</v>
      </c>
      <c r="C201" s="28">
        <v>4</v>
      </c>
      <c r="D201" s="29">
        <v>2</v>
      </c>
      <c r="E201" s="28">
        <v>3</v>
      </c>
      <c r="F201" s="29">
        <v>2</v>
      </c>
      <c r="G201" s="29">
        <v>3</v>
      </c>
      <c r="H201" s="28">
        <v>2</v>
      </c>
      <c r="I201" s="28">
        <v>2</v>
      </c>
      <c r="J201" s="28">
        <v>2</v>
      </c>
      <c r="K201" s="28">
        <v>2</v>
      </c>
      <c r="L201" s="28">
        <v>3</v>
      </c>
      <c r="M201" s="29">
        <v>2</v>
      </c>
      <c r="N201" s="29">
        <v>2</v>
      </c>
      <c r="O201" s="29">
        <v>3</v>
      </c>
      <c r="P201" s="28">
        <v>2</v>
      </c>
      <c r="Q201" s="29">
        <v>2</v>
      </c>
      <c r="R201" s="29">
        <v>3</v>
      </c>
      <c r="S201" s="29">
        <v>3</v>
      </c>
      <c r="T201" s="29">
        <v>3</v>
      </c>
      <c r="U201" s="29">
        <v>3</v>
      </c>
      <c r="V201" s="29">
        <v>3</v>
      </c>
      <c r="W201" s="29">
        <v>2</v>
      </c>
      <c r="X201" s="30">
        <v>4</v>
      </c>
      <c r="Y201" s="35">
        <v>61</v>
      </c>
    </row>
    <row r="202" spans="1:25" x14ac:dyDescent="0.2">
      <c r="A202" s="25" t="s">
        <v>980</v>
      </c>
      <c r="B202" s="28">
        <v>4</v>
      </c>
      <c r="C202" s="28">
        <v>3</v>
      </c>
      <c r="D202" s="29">
        <v>3</v>
      </c>
      <c r="E202" s="28">
        <v>3</v>
      </c>
      <c r="F202" s="29">
        <v>1</v>
      </c>
      <c r="G202" s="29">
        <v>2</v>
      </c>
      <c r="H202" s="28">
        <v>1</v>
      </c>
      <c r="I202" s="28">
        <v>4</v>
      </c>
      <c r="J202" s="28">
        <v>2</v>
      </c>
      <c r="K202" s="28">
        <v>1</v>
      </c>
      <c r="L202" s="28">
        <v>1</v>
      </c>
      <c r="M202" s="29">
        <v>1</v>
      </c>
      <c r="N202" s="29">
        <v>2</v>
      </c>
      <c r="O202" s="29">
        <v>4</v>
      </c>
      <c r="P202" s="28">
        <v>3</v>
      </c>
      <c r="Q202" s="29">
        <v>1</v>
      </c>
      <c r="R202" s="29">
        <v>4</v>
      </c>
      <c r="S202" s="29">
        <v>4</v>
      </c>
      <c r="T202" s="29">
        <v>1</v>
      </c>
      <c r="U202" s="29">
        <v>1</v>
      </c>
      <c r="V202" s="29">
        <v>1</v>
      </c>
      <c r="W202" s="29">
        <v>3</v>
      </c>
      <c r="X202" s="30">
        <v>2</v>
      </c>
      <c r="Y202" s="35">
        <v>52</v>
      </c>
    </row>
    <row r="203" spans="1:25" x14ac:dyDescent="0.2">
      <c r="A203" s="25" t="s">
        <v>981</v>
      </c>
      <c r="B203" s="28">
        <v>3</v>
      </c>
      <c r="C203" s="28">
        <v>3</v>
      </c>
      <c r="D203" s="29">
        <v>3</v>
      </c>
      <c r="E203" s="28">
        <v>3</v>
      </c>
      <c r="F203" s="29">
        <v>2</v>
      </c>
      <c r="G203" s="29">
        <v>4</v>
      </c>
      <c r="H203" s="28">
        <v>3</v>
      </c>
      <c r="I203" s="28">
        <v>1</v>
      </c>
      <c r="J203" s="28">
        <v>3</v>
      </c>
      <c r="K203" s="28">
        <v>2</v>
      </c>
      <c r="L203" s="28">
        <v>2</v>
      </c>
      <c r="M203" s="29">
        <v>2</v>
      </c>
      <c r="N203" s="29">
        <v>3</v>
      </c>
      <c r="O203" s="29">
        <v>3</v>
      </c>
      <c r="P203" s="28">
        <v>1</v>
      </c>
      <c r="Q203" s="29">
        <v>4</v>
      </c>
      <c r="R203" s="29">
        <v>2</v>
      </c>
      <c r="S203" s="29">
        <v>3</v>
      </c>
      <c r="T203" s="29">
        <v>4</v>
      </c>
      <c r="U203" s="29">
        <v>3</v>
      </c>
      <c r="V203" s="29">
        <v>3</v>
      </c>
      <c r="W203" s="29">
        <v>3</v>
      </c>
      <c r="X203" s="30">
        <v>3</v>
      </c>
      <c r="Y203" s="35">
        <v>63</v>
      </c>
    </row>
    <row r="204" spans="1:25" x14ac:dyDescent="0.2">
      <c r="A204" s="25" t="s">
        <v>982</v>
      </c>
      <c r="B204" s="28">
        <v>3</v>
      </c>
      <c r="C204" s="28">
        <v>3</v>
      </c>
      <c r="D204" s="29">
        <v>3</v>
      </c>
      <c r="E204" s="28">
        <v>3</v>
      </c>
      <c r="F204" s="29">
        <v>3</v>
      </c>
      <c r="G204" s="29">
        <v>3</v>
      </c>
      <c r="H204" s="28">
        <v>3</v>
      </c>
      <c r="I204" s="28">
        <v>2</v>
      </c>
      <c r="J204" s="28">
        <v>3</v>
      </c>
      <c r="K204" s="28">
        <v>3</v>
      </c>
      <c r="L204" s="28">
        <v>3</v>
      </c>
      <c r="M204" s="29">
        <v>2</v>
      </c>
      <c r="N204" s="29">
        <v>2</v>
      </c>
      <c r="O204" s="29">
        <v>3</v>
      </c>
      <c r="P204" s="28">
        <v>3</v>
      </c>
      <c r="Q204" s="29">
        <v>3</v>
      </c>
      <c r="R204" s="29">
        <v>3</v>
      </c>
      <c r="S204" s="29">
        <v>2</v>
      </c>
      <c r="T204" s="29">
        <v>3</v>
      </c>
      <c r="U204" s="29">
        <v>3</v>
      </c>
      <c r="V204" s="29">
        <v>3</v>
      </c>
      <c r="W204" s="29">
        <v>2</v>
      </c>
      <c r="X204" s="30">
        <v>2</v>
      </c>
      <c r="Y204" s="35">
        <v>63</v>
      </c>
    </row>
    <row r="205" spans="1:25" x14ac:dyDescent="0.2">
      <c r="A205" s="25" t="s">
        <v>983</v>
      </c>
      <c r="B205" s="28">
        <v>3</v>
      </c>
      <c r="C205" s="28">
        <v>2</v>
      </c>
      <c r="D205" s="29">
        <v>2</v>
      </c>
      <c r="E205" s="28">
        <v>2</v>
      </c>
      <c r="F205" s="29">
        <v>2</v>
      </c>
      <c r="G205" s="29">
        <v>2</v>
      </c>
      <c r="H205" s="28">
        <v>2</v>
      </c>
      <c r="I205" s="28">
        <v>3</v>
      </c>
      <c r="J205" s="28">
        <v>2</v>
      </c>
      <c r="K205" s="28">
        <v>2</v>
      </c>
      <c r="L205" s="28">
        <v>2</v>
      </c>
      <c r="M205" s="29">
        <v>1</v>
      </c>
      <c r="N205" s="29">
        <v>2</v>
      </c>
      <c r="O205" s="29">
        <v>2</v>
      </c>
      <c r="P205" s="28">
        <v>3</v>
      </c>
      <c r="Q205" s="29">
        <v>2</v>
      </c>
      <c r="R205" s="29">
        <v>2</v>
      </c>
      <c r="S205" s="29">
        <v>2</v>
      </c>
      <c r="T205" s="29">
        <v>2</v>
      </c>
      <c r="U205" s="29">
        <v>3</v>
      </c>
      <c r="V205" s="29">
        <v>2</v>
      </c>
      <c r="W205" s="29">
        <v>2</v>
      </c>
      <c r="X205" s="30">
        <v>3</v>
      </c>
      <c r="Y205" s="35">
        <v>50</v>
      </c>
    </row>
    <row r="206" spans="1:25" x14ac:dyDescent="0.2">
      <c r="A206" s="25" t="s">
        <v>984</v>
      </c>
      <c r="B206" s="28">
        <v>4</v>
      </c>
      <c r="C206" s="28">
        <v>4</v>
      </c>
      <c r="D206" s="29">
        <v>3</v>
      </c>
      <c r="E206" s="28">
        <v>3</v>
      </c>
      <c r="F206" s="29">
        <v>4</v>
      </c>
      <c r="G206" s="29">
        <v>4</v>
      </c>
      <c r="H206" s="28">
        <v>4</v>
      </c>
      <c r="I206" s="28">
        <v>1</v>
      </c>
      <c r="J206" s="28">
        <v>3</v>
      </c>
      <c r="K206" s="28">
        <v>3</v>
      </c>
      <c r="L206" s="28">
        <v>4</v>
      </c>
      <c r="M206" s="29">
        <v>4</v>
      </c>
      <c r="N206" s="29">
        <v>2</v>
      </c>
      <c r="O206" s="29">
        <v>3</v>
      </c>
      <c r="P206" s="28">
        <v>3</v>
      </c>
      <c r="Q206" s="29">
        <v>3</v>
      </c>
      <c r="R206" s="29">
        <v>4</v>
      </c>
      <c r="S206" s="29">
        <v>3</v>
      </c>
      <c r="T206" s="29">
        <v>4</v>
      </c>
      <c r="U206" s="29">
        <v>3</v>
      </c>
      <c r="V206" s="29">
        <v>3</v>
      </c>
      <c r="W206" s="29">
        <v>3</v>
      </c>
      <c r="X206" s="30">
        <v>3</v>
      </c>
      <c r="Y206" s="35">
        <v>75</v>
      </c>
    </row>
    <row r="207" spans="1:25" x14ac:dyDescent="0.2">
      <c r="A207" s="25" t="s">
        <v>985</v>
      </c>
      <c r="B207" s="28">
        <v>4</v>
      </c>
      <c r="C207" s="28">
        <v>4</v>
      </c>
      <c r="D207" s="29">
        <v>2</v>
      </c>
      <c r="E207" s="28">
        <v>4</v>
      </c>
      <c r="F207" s="29">
        <v>2</v>
      </c>
      <c r="G207" s="29">
        <v>3</v>
      </c>
      <c r="H207" s="28">
        <v>3</v>
      </c>
      <c r="I207" s="28">
        <v>2</v>
      </c>
      <c r="J207" s="28">
        <v>2</v>
      </c>
      <c r="K207" s="28">
        <v>4</v>
      </c>
      <c r="L207" s="28">
        <v>3</v>
      </c>
      <c r="M207" s="29">
        <v>1</v>
      </c>
      <c r="N207" s="29">
        <v>1</v>
      </c>
      <c r="O207" s="29">
        <v>1</v>
      </c>
      <c r="P207" s="28">
        <v>4</v>
      </c>
      <c r="Q207" s="29">
        <v>4</v>
      </c>
      <c r="R207" s="29">
        <v>3</v>
      </c>
      <c r="S207" s="29">
        <v>3</v>
      </c>
      <c r="T207" s="29">
        <v>2</v>
      </c>
      <c r="U207" s="29">
        <v>4</v>
      </c>
      <c r="V207" s="29">
        <v>2</v>
      </c>
      <c r="W207" s="29">
        <v>4</v>
      </c>
      <c r="X207" s="30">
        <v>4</v>
      </c>
      <c r="Y207" s="35">
        <v>66</v>
      </c>
    </row>
    <row r="208" spans="1:25" x14ac:dyDescent="0.2">
      <c r="A208" s="25" t="s">
        <v>986</v>
      </c>
      <c r="B208" s="28">
        <v>3</v>
      </c>
      <c r="C208" s="28">
        <v>3</v>
      </c>
      <c r="D208" s="29">
        <v>2</v>
      </c>
      <c r="E208" s="28">
        <v>3</v>
      </c>
      <c r="F208" s="29">
        <v>2</v>
      </c>
      <c r="G208" s="29">
        <v>2</v>
      </c>
      <c r="H208" s="28">
        <v>4</v>
      </c>
      <c r="I208" s="28">
        <v>4</v>
      </c>
      <c r="J208" s="28">
        <v>3</v>
      </c>
      <c r="K208" s="28">
        <v>4</v>
      </c>
      <c r="L208" s="28">
        <v>4</v>
      </c>
      <c r="M208" s="29">
        <v>2</v>
      </c>
      <c r="N208" s="29">
        <v>1</v>
      </c>
      <c r="O208" s="29">
        <v>3</v>
      </c>
      <c r="P208" s="28">
        <v>3</v>
      </c>
      <c r="Q208" s="29">
        <v>3</v>
      </c>
      <c r="R208" s="29">
        <v>3</v>
      </c>
      <c r="S208" s="29">
        <v>3</v>
      </c>
      <c r="T208" s="29">
        <v>3</v>
      </c>
      <c r="U208" s="29">
        <v>1</v>
      </c>
      <c r="V208" s="29">
        <v>3</v>
      </c>
      <c r="W208" s="29">
        <v>3</v>
      </c>
      <c r="X208" s="30">
        <v>4</v>
      </c>
      <c r="Y208" s="35">
        <v>66</v>
      </c>
    </row>
    <row r="209" spans="1:25" x14ac:dyDescent="0.2">
      <c r="A209" s="25" t="s">
        <v>987</v>
      </c>
      <c r="B209" s="28">
        <v>4</v>
      </c>
      <c r="C209" s="28">
        <v>3</v>
      </c>
      <c r="D209" s="29">
        <v>2</v>
      </c>
      <c r="E209" s="28">
        <v>3</v>
      </c>
      <c r="F209" s="29">
        <v>3</v>
      </c>
      <c r="G209" s="29">
        <v>3</v>
      </c>
      <c r="H209" s="28">
        <v>3</v>
      </c>
      <c r="I209" s="28">
        <v>4</v>
      </c>
      <c r="J209" s="28">
        <v>2</v>
      </c>
      <c r="K209" s="28">
        <v>4</v>
      </c>
      <c r="L209" s="28">
        <v>3</v>
      </c>
      <c r="M209" s="29">
        <v>3</v>
      </c>
      <c r="N209" s="29">
        <v>2</v>
      </c>
      <c r="O209" s="29">
        <v>3</v>
      </c>
      <c r="P209" s="28">
        <v>3</v>
      </c>
      <c r="Q209" s="29">
        <v>3</v>
      </c>
      <c r="R209" s="29">
        <v>2</v>
      </c>
      <c r="S209" s="29">
        <v>1</v>
      </c>
      <c r="T209" s="29">
        <v>3</v>
      </c>
      <c r="U209" s="29">
        <v>4</v>
      </c>
      <c r="V209" s="29">
        <v>2</v>
      </c>
      <c r="W209" s="29">
        <v>3</v>
      </c>
      <c r="X209" s="30">
        <v>2</v>
      </c>
      <c r="Y209" s="35">
        <v>65</v>
      </c>
    </row>
    <row r="210" spans="1:25" x14ac:dyDescent="0.2">
      <c r="A210" s="25" t="s">
        <v>988</v>
      </c>
      <c r="B210" s="28">
        <v>4</v>
      </c>
      <c r="C210" s="28">
        <v>3</v>
      </c>
      <c r="D210" s="29">
        <v>2</v>
      </c>
      <c r="E210" s="28">
        <v>3</v>
      </c>
      <c r="F210" s="29">
        <v>2</v>
      </c>
      <c r="G210" s="29">
        <v>2</v>
      </c>
      <c r="H210" s="28">
        <v>2</v>
      </c>
      <c r="I210" s="28">
        <v>4</v>
      </c>
      <c r="J210" s="28">
        <v>2</v>
      </c>
      <c r="K210" s="28">
        <v>2</v>
      </c>
      <c r="L210" s="28">
        <v>2</v>
      </c>
      <c r="M210" s="29">
        <v>1</v>
      </c>
      <c r="N210" s="29">
        <v>1</v>
      </c>
      <c r="O210" s="29">
        <v>3</v>
      </c>
      <c r="P210" s="28">
        <v>3</v>
      </c>
      <c r="Q210" s="29">
        <v>2</v>
      </c>
      <c r="R210" s="29">
        <v>2</v>
      </c>
      <c r="S210" s="29">
        <v>2</v>
      </c>
      <c r="T210" s="29">
        <v>2</v>
      </c>
      <c r="U210" s="29">
        <v>2</v>
      </c>
      <c r="V210" s="29">
        <v>2</v>
      </c>
      <c r="W210" s="29">
        <v>3</v>
      </c>
      <c r="X210" s="30">
        <v>3</v>
      </c>
      <c r="Y210" s="35">
        <v>54</v>
      </c>
    </row>
    <row r="211" spans="1:25" x14ac:dyDescent="0.2">
      <c r="A211" s="25" t="s">
        <v>989</v>
      </c>
      <c r="B211" s="28">
        <v>4</v>
      </c>
      <c r="C211" s="28">
        <v>4</v>
      </c>
      <c r="D211" s="29">
        <v>3</v>
      </c>
      <c r="E211" s="28">
        <v>3</v>
      </c>
      <c r="F211" s="29">
        <v>3</v>
      </c>
      <c r="G211" s="29">
        <v>4</v>
      </c>
      <c r="H211" s="28">
        <v>4</v>
      </c>
      <c r="I211" s="28">
        <v>2</v>
      </c>
      <c r="J211" s="28">
        <v>3</v>
      </c>
      <c r="K211" s="28">
        <v>3</v>
      </c>
      <c r="L211" s="28">
        <v>3</v>
      </c>
      <c r="M211" s="29">
        <v>2</v>
      </c>
      <c r="N211" s="29">
        <v>2</v>
      </c>
      <c r="O211" s="29">
        <v>3</v>
      </c>
      <c r="P211" s="28">
        <v>3</v>
      </c>
      <c r="Q211" s="29">
        <v>3</v>
      </c>
      <c r="R211" s="29">
        <v>4</v>
      </c>
      <c r="S211" s="29">
        <v>4</v>
      </c>
      <c r="T211" s="29">
        <v>4</v>
      </c>
      <c r="U211" s="29">
        <v>3</v>
      </c>
      <c r="V211" s="29">
        <v>4</v>
      </c>
      <c r="W211" s="29">
        <v>4</v>
      </c>
      <c r="X211" s="30">
        <v>4</v>
      </c>
      <c r="Y211" s="35">
        <v>76</v>
      </c>
    </row>
    <row r="212" spans="1:25" x14ac:dyDescent="0.2">
      <c r="A212" s="25" t="s">
        <v>990</v>
      </c>
      <c r="B212" s="28">
        <v>4</v>
      </c>
      <c r="C212" s="28">
        <v>3</v>
      </c>
      <c r="D212" s="29">
        <v>1</v>
      </c>
      <c r="E212" s="28">
        <v>3</v>
      </c>
      <c r="F212" s="29">
        <v>1</v>
      </c>
      <c r="G212" s="29">
        <v>2</v>
      </c>
      <c r="H212" s="28">
        <v>3</v>
      </c>
      <c r="I212" s="28">
        <v>2</v>
      </c>
      <c r="J212" s="28">
        <v>1</v>
      </c>
      <c r="K212" s="28">
        <v>4</v>
      </c>
      <c r="L212" s="28">
        <v>3</v>
      </c>
      <c r="M212" s="29">
        <v>1</v>
      </c>
      <c r="N212" s="29">
        <v>1</v>
      </c>
      <c r="O212" s="29">
        <v>3</v>
      </c>
      <c r="P212" s="28">
        <v>4</v>
      </c>
      <c r="Q212" s="29">
        <v>3</v>
      </c>
      <c r="R212" s="29">
        <v>4</v>
      </c>
      <c r="S212" s="29">
        <v>4</v>
      </c>
      <c r="T212" s="29">
        <v>4</v>
      </c>
      <c r="U212" s="29">
        <v>3</v>
      </c>
      <c r="V212" s="29">
        <v>3</v>
      </c>
      <c r="W212" s="29">
        <v>1</v>
      </c>
      <c r="X212" s="30">
        <v>4</v>
      </c>
      <c r="Y212" s="35">
        <v>62</v>
      </c>
    </row>
    <row r="213" spans="1:25" x14ac:dyDescent="0.2">
      <c r="A213" s="25" t="s">
        <v>991</v>
      </c>
      <c r="B213" s="28">
        <v>4</v>
      </c>
      <c r="C213" s="28">
        <v>3</v>
      </c>
      <c r="D213" s="29">
        <v>1</v>
      </c>
      <c r="E213" s="28">
        <v>2</v>
      </c>
      <c r="F213" s="29">
        <v>2</v>
      </c>
      <c r="G213" s="29">
        <v>3</v>
      </c>
      <c r="H213" s="28">
        <v>3</v>
      </c>
      <c r="I213" s="28">
        <v>4</v>
      </c>
      <c r="J213" s="28">
        <v>3</v>
      </c>
      <c r="K213" s="28">
        <v>3</v>
      </c>
      <c r="L213" s="28">
        <v>3</v>
      </c>
      <c r="M213" s="29">
        <v>3</v>
      </c>
      <c r="N213" s="29">
        <v>4</v>
      </c>
      <c r="O213" s="29">
        <v>2</v>
      </c>
      <c r="P213" s="28">
        <v>1</v>
      </c>
      <c r="Q213" s="29">
        <v>1</v>
      </c>
      <c r="R213" s="29">
        <v>1</v>
      </c>
      <c r="S213" s="29">
        <v>2</v>
      </c>
      <c r="T213" s="29">
        <v>2</v>
      </c>
      <c r="U213" s="29">
        <v>4</v>
      </c>
      <c r="V213" s="29">
        <v>3</v>
      </c>
      <c r="W213" s="29">
        <v>1</v>
      </c>
      <c r="X213" s="30">
        <v>4</v>
      </c>
      <c r="Y213" s="35">
        <v>59</v>
      </c>
    </row>
    <row r="214" spans="1:25" x14ac:dyDescent="0.2">
      <c r="A214" s="25" t="s">
        <v>992</v>
      </c>
      <c r="B214" s="28">
        <v>4</v>
      </c>
      <c r="C214" s="28">
        <v>3</v>
      </c>
      <c r="D214" s="29">
        <v>1</v>
      </c>
      <c r="E214" s="28">
        <v>1</v>
      </c>
      <c r="F214" s="29">
        <v>1</v>
      </c>
      <c r="G214" s="29">
        <v>1</v>
      </c>
      <c r="H214" s="28">
        <v>3</v>
      </c>
      <c r="I214" s="28">
        <v>4</v>
      </c>
      <c r="J214" s="28">
        <v>2</v>
      </c>
      <c r="K214" s="28">
        <v>4</v>
      </c>
      <c r="L214" s="28">
        <v>3</v>
      </c>
      <c r="M214" s="29">
        <v>2</v>
      </c>
      <c r="N214" s="29">
        <v>2</v>
      </c>
      <c r="O214" s="29">
        <v>3</v>
      </c>
      <c r="P214" s="28">
        <v>3</v>
      </c>
      <c r="Q214" s="29">
        <v>1</v>
      </c>
      <c r="R214" s="29">
        <v>1</v>
      </c>
      <c r="S214" s="29">
        <v>2</v>
      </c>
      <c r="T214" s="29">
        <v>1</v>
      </c>
      <c r="U214" s="29">
        <v>4</v>
      </c>
      <c r="V214" s="29">
        <v>1</v>
      </c>
      <c r="W214" s="29">
        <v>2</v>
      </c>
      <c r="X214" s="30">
        <v>4</v>
      </c>
      <c r="Y214" s="35">
        <v>53</v>
      </c>
    </row>
    <row r="215" spans="1:25" x14ac:dyDescent="0.2">
      <c r="A215" s="25" t="s">
        <v>993</v>
      </c>
      <c r="B215" s="28">
        <v>4</v>
      </c>
      <c r="C215" s="28">
        <v>2</v>
      </c>
      <c r="D215" s="29">
        <v>2</v>
      </c>
      <c r="E215" s="28">
        <v>2</v>
      </c>
      <c r="F215" s="29">
        <v>2</v>
      </c>
      <c r="G215" s="29">
        <v>2</v>
      </c>
      <c r="H215" s="28">
        <v>3</v>
      </c>
      <c r="I215" s="28">
        <v>2</v>
      </c>
      <c r="J215" s="28">
        <v>3</v>
      </c>
      <c r="K215" s="28">
        <v>3</v>
      </c>
      <c r="L215" s="28">
        <v>3</v>
      </c>
      <c r="M215" s="29">
        <v>2</v>
      </c>
      <c r="N215" s="29">
        <v>2</v>
      </c>
      <c r="O215" s="29">
        <v>3</v>
      </c>
      <c r="P215" s="28">
        <v>3</v>
      </c>
      <c r="Q215" s="29">
        <v>2</v>
      </c>
      <c r="R215" s="29">
        <v>3</v>
      </c>
      <c r="S215" s="29">
        <v>3</v>
      </c>
      <c r="T215" s="29">
        <v>2</v>
      </c>
      <c r="U215" s="29">
        <v>3</v>
      </c>
      <c r="V215" s="29">
        <v>2</v>
      </c>
      <c r="W215" s="29">
        <v>1</v>
      </c>
      <c r="X215" s="30">
        <v>3</v>
      </c>
      <c r="Y215" s="35">
        <v>57</v>
      </c>
    </row>
    <row r="216" spans="1:25" x14ac:dyDescent="0.2">
      <c r="A216" s="25" t="s">
        <v>994</v>
      </c>
      <c r="B216" s="28">
        <v>4</v>
      </c>
      <c r="C216" s="28">
        <v>3</v>
      </c>
      <c r="D216" s="29">
        <v>2</v>
      </c>
      <c r="E216" s="28">
        <v>3</v>
      </c>
      <c r="F216" s="29">
        <v>3</v>
      </c>
      <c r="G216" s="29">
        <v>3</v>
      </c>
      <c r="H216" s="28">
        <v>3</v>
      </c>
      <c r="I216" s="28">
        <v>2</v>
      </c>
      <c r="J216" s="28">
        <v>2</v>
      </c>
      <c r="K216" s="28">
        <v>3</v>
      </c>
      <c r="L216" s="28">
        <v>3</v>
      </c>
      <c r="M216" s="29">
        <v>3</v>
      </c>
      <c r="N216" s="29">
        <v>2</v>
      </c>
      <c r="O216" s="29">
        <v>3</v>
      </c>
      <c r="P216" s="28">
        <v>4</v>
      </c>
      <c r="Q216" s="29">
        <v>3</v>
      </c>
      <c r="R216" s="29">
        <v>3</v>
      </c>
      <c r="S216" s="29">
        <v>3</v>
      </c>
      <c r="T216" s="29">
        <v>3</v>
      </c>
      <c r="U216" s="29">
        <v>3</v>
      </c>
      <c r="V216" s="29">
        <v>3</v>
      </c>
      <c r="W216" s="29">
        <v>3</v>
      </c>
      <c r="X216" s="30">
        <v>3</v>
      </c>
      <c r="Y216" s="35">
        <v>67</v>
      </c>
    </row>
    <row r="217" spans="1:25" x14ac:dyDescent="0.2">
      <c r="A217" s="25" t="s">
        <v>995</v>
      </c>
      <c r="B217" s="28">
        <v>4</v>
      </c>
      <c r="C217" s="28">
        <v>3</v>
      </c>
      <c r="D217" s="29">
        <v>4</v>
      </c>
      <c r="E217" s="28">
        <v>3</v>
      </c>
      <c r="F217" s="29">
        <v>2</v>
      </c>
      <c r="G217" s="29">
        <v>2</v>
      </c>
      <c r="H217" s="28">
        <v>2</v>
      </c>
      <c r="I217" s="28">
        <v>2</v>
      </c>
      <c r="J217" s="28">
        <v>2</v>
      </c>
      <c r="K217" s="28">
        <v>2</v>
      </c>
      <c r="L217" s="28">
        <v>3</v>
      </c>
      <c r="M217" s="29">
        <v>1</v>
      </c>
      <c r="N217" s="29">
        <v>1</v>
      </c>
      <c r="O217" s="29">
        <v>3</v>
      </c>
      <c r="P217" s="28">
        <v>3</v>
      </c>
      <c r="Q217" s="29">
        <v>3</v>
      </c>
      <c r="R217" s="29">
        <v>3</v>
      </c>
      <c r="S217" s="29">
        <v>3</v>
      </c>
      <c r="T217" s="29">
        <v>4</v>
      </c>
      <c r="U217" s="29">
        <v>3</v>
      </c>
      <c r="V217" s="29">
        <v>3</v>
      </c>
      <c r="W217" s="29">
        <v>1</v>
      </c>
      <c r="X217" s="30">
        <v>4</v>
      </c>
      <c r="Y217" s="35">
        <v>61</v>
      </c>
    </row>
    <row r="218" spans="1:25" x14ac:dyDescent="0.2">
      <c r="A218" s="25" t="s">
        <v>996</v>
      </c>
      <c r="B218" s="28">
        <v>4</v>
      </c>
      <c r="C218" s="28">
        <v>2</v>
      </c>
      <c r="D218" s="29">
        <v>1</v>
      </c>
      <c r="E218" s="28">
        <v>2</v>
      </c>
      <c r="F218" s="29">
        <v>4</v>
      </c>
      <c r="G218" s="29">
        <v>2</v>
      </c>
      <c r="H218" s="28">
        <v>3</v>
      </c>
      <c r="I218" s="28">
        <v>4</v>
      </c>
      <c r="J218" s="28">
        <v>2</v>
      </c>
      <c r="K218" s="28">
        <v>4</v>
      </c>
      <c r="L218" s="28">
        <v>2</v>
      </c>
      <c r="M218" s="29">
        <v>4</v>
      </c>
      <c r="N218" s="29">
        <v>3</v>
      </c>
      <c r="O218" s="29">
        <v>3</v>
      </c>
      <c r="P218" s="28">
        <v>2</v>
      </c>
      <c r="Q218" s="29">
        <v>2</v>
      </c>
      <c r="R218" s="29">
        <v>2</v>
      </c>
      <c r="S218" s="29">
        <v>2</v>
      </c>
      <c r="T218" s="29">
        <v>2</v>
      </c>
      <c r="U218" s="29">
        <v>3</v>
      </c>
      <c r="V218" s="29">
        <v>2</v>
      </c>
      <c r="W218" s="29">
        <v>3</v>
      </c>
      <c r="X218" s="30">
        <v>3</v>
      </c>
      <c r="Y218" s="35">
        <v>61</v>
      </c>
    </row>
    <row r="219" spans="1:25" x14ac:dyDescent="0.2">
      <c r="A219" s="25" t="s">
        <v>997</v>
      </c>
      <c r="B219" s="28">
        <v>3</v>
      </c>
      <c r="C219" s="28">
        <v>2</v>
      </c>
      <c r="D219" s="29">
        <v>2</v>
      </c>
      <c r="E219" s="28">
        <v>2</v>
      </c>
      <c r="F219" s="29">
        <v>3</v>
      </c>
      <c r="G219" s="29">
        <v>2</v>
      </c>
      <c r="H219" s="28">
        <v>3</v>
      </c>
      <c r="I219" s="28">
        <v>3</v>
      </c>
      <c r="J219" s="28">
        <v>2</v>
      </c>
      <c r="K219" s="28">
        <v>3</v>
      </c>
      <c r="L219" s="28">
        <v>3</v>
      </c>
      <c r="M219" s="29">
        <v>3</v>
      </c>
      <c r="N219" s="29">
        <v>3</v>
      </c>
      <c r="O219" s="29">
        <v>3</v>
      </c>
      <c r="P219" s="28">
        <v>3</v>
      </c>
      <c r="Q219" s="29">
        <v>3</v>
      </c>
      <c r="R219" s="29">
        <v>3</v>
      </c>
      <c r="S219" s="29">
        <v>3</v>
      </c>
      <c r="T219" s="29">
        <v>3</v>
      </c>
      <c r="U219" s="29">
        <v>4</v>
      </c>
      <c r="V219" s="29">
        <v>3</v>
      </c>
      <c r="W219" s="29">
        <v>3</v>
      </c>
      <c r="X219" s="30">
        <v>4</v>
      </c>
      <c r="Y219" s="35">
        <v>66</v>
      </c>
    </row>
    <row r="220" spans="1:25" x14ac:dyDescent="0.2">
      <c r="A220" s="25" t="s">
        <v>998</v>
      </c>
      <c r="B220" s="28">
        <v>4</v>
      </c>
      <c r="C220" s="28">
        <v>3</v>
      </c>
      <c r="D220" s="29">
        <v>1</v>
      </c>
      <c r="E220" s="28">
        <v>3</v>
      </c>
      <c r="F220" s="29">
        <v>3</v>
      </c>
      <c r="G220" s="29">
        <v>3</v>
      </c>
      <c r="H220" s="28">
        <v>4</v>
      </c>
      <c r="I220" s="28">
        <v>3</v>
      </c>
      <c r="J220" s="28">
        <v>3</v>
      </c>
      <c r="K220" s="28">
        <v>4</v>
      </c>
      <c r="L220" s="28">
        <v>3</v>
      </c>
      <c r="M220" s="29">
        <v>3</v>
      </c>
      <c r="N220" s="29">
        <v>2</v>
      </c>
      <c r="O220" s="29">
        <v>4</v>
      </c>
      <c r="P220" s="28">
        <v>3</v>
      </c>
      <c r="Q220" s="29">
        <v>3</v>
      </c>
      <c r="R220" s="29">
        <v>4</v>
      </c>
      <c r="S220" s="29">
        <v>3</v>
      </c>
      <c r="T220" s="29">
        <v>4</v>
      </c>
      <c r="U220" s="29">
        <v>4</v>
      </c>
      <c r="V220" s="29">
        <v>3</v>
      </c>
      <c r="W220" s="29">
        <v>4</v>
      </c>
      <c r="X220" s="30">
        <v>4</v>
      </c>
      <c r="Y220" s="35">
        <v>75</v>
      </c>
    </row>
    <row r="221" spans="1:25" x14ac:dyDescent="0.2">
      <c r="A221" s="25" t="s">
        <v>999</v>
      </c>
      <c r="B221" s="28">
        <v>4</v>
      </c>
      <c r="C221" s="28">
        <v>3</v>
      </c>
      <c r="D221" s="29">
        <v>3</v>
      </c>
      <c r="E221" s="28">
        <v>3</v>
      </c>
      <c r="F221" s="29">
        <v>3</v>
      </c>
      <c r="G221" s="29">
        <v>3</v>
      </c>
      <c r="H221" s="28">
        <v>3</v>
      </c>
      <c r="I221" s="28">
        <v>2</v>
      </c>
      <c r="J221" s="28">
        <v>3</v>
      </c>
      <c r="K221" s="28">
        <v>2</v>
      </c>
      <c r="L221" s="28">
        <v>3</v>
      </c>
      <c r="M221" s="29">
        <v>2</v>
      </c>
      <c r="N221" s="29">
        <v>1</v>
      </c>
      <c r="O221" s="29">
        <v>4</v>
      </c>
      <c r="P221" s="28">
        <v>3</v>
      </c>
      <c r="Q221" s="29">
        <v>3</v>
      </c>
      <c r="R221" s="29">
        <v>3</v>
      </c>
      <c r="S221" s="29">
        <v>3</v>
      </c>
      <c r="T221" s="29">
        <v>2</v>
      </c>
      <c r="U221" s="29">
        <v>1</v>
      </c>
      <c r="V221" s="29">
        <v>3</v>
      </c>
      <c r="W221" s="29">
        <v>2</v>
      </c>
      <c r="X221" s="30">
        <v>3</v>
      </c>
      <c r="Y221" s="35">
        <v>62</v>
      </c>
    </row>
    <row r="222" spans="1:25" x14ac:dyDescent="0.2">
      <c r="A222" s="25" t="s">
        <v>1000</v>
      </c>
      <c r="B222" s="28">
        <v>4</v>
      </c>
      <c r="C222" s="28">
        <v>4</v>
      </c>
      <c r="D222" s="29">
        <v>2</v>
      </c>
      <c r="E222" s="28">
        <v>3</v>
      </c>
      <c r="F222" s="29">
        <v>2</v>
      </c>
      <c r="G222" s="29">
        <v>3</v>
      </c>
      <c r="H222" s="28">
        <v>2</v>
      </c>
      <c r="I222" s="28">
        <v>3</v>
      </c>
      <c r="J222" s="28">
        <v>3</v>
      </c>
      <c r="K222" s="28">
        <v>2</v>
      </c>
      <c r="L222" s="28">
        <v>3</v>
      </c>
      <c r="M222" s="29">
        <v>2</v>
      </c>
      <c r="N222" s="29">
        <v>1</v>
      </c>
      <c r="O222" s="29">
        <v>3</v>
      </c>
      <c r="P222" s="28">
        <v>2</v>
      </c>
      <c r="Q222" s="29">
        <v>1</v>
      </c>
      <c r="R222" s="29">
        <v>3</v>
      </c>
      <c r="S222" s="29">
        <v>3</v>
      </c>
      <c r="T222" s="29">
        <v>2</v>
      </c>
      <c r="U222" s="29">
        <v>2</v>
      </c>
      <c r="V222" s="29">
        <v>3</v>
      </c>
      <c r="W222" s="29">
        <v>3</v>
      </c>
      <c r="X222" s="30">
        <v>4</v>
      </c>
      <c r="Y222" s="35">
        <v>60</v>
      </c>
    </row>
    <row r="223" spans="1:25" x14ac:dyDescent="0.2">
      <c r="A223" s="25" t="s">
        <v>1001</v>
      </c>
      <c r="B223" s="28">
        <v>4</v>
      </c>
      <c r="C223" s="28">
        <v>3</v>
      </c>
      <c r="D223" s="29">
        <v>2</v>
      </c>
      <c r="E223" s="28">
        <v>4</v>
      </c>
      <c r="F223" s="29">
        <v>1</v>
      </c>
      <c r="G223" s="29">
        <v>3</v>
      </c>
      <c r="H223" s="28">
        <v>2</v>
      </c>
      <c r="I223" s="28">
        <v>4</v>
      </c>
      <c r="J223" s="28">
        <v>2</v>
      </c>
      <c r="K223" s="28">
        <v>2</v>
      </c>
      <c r="L223" s="28">
        <v>3</v>
      </c>
      <c r="M223" s="29">
        <v>2</v>
      </c>
      <c r="N223" s="29">
        <v>2</v>
      </c>
      <c r="O223" s="29">
        <v>3</v>
      </c>
      <c r="P223" s="28">
        <v>3</v>
      </c>
      <c r="Q223" s="29">
        <v>3</v>
      </c>
      <c r="R223" s="29">
        <v>3</v>
      </c>
      <c r="S223" s="29">
        <v>3</v>
      </c>
      <c r="T223" s="29">
        <v>3</v>
      </c>
      <c r="U223" s="29">
        <v>3</v>
      </c>
      <c r="V223" s="29">
        <v>2</v>
      </c>
      <c r="W223" s="29">
        <v>2</v>
      </c>
      <c r="X223" s="30">
        <v>3</v>
      </c>
      <c r="Y223" s="35">
        <v>62</v>
      </c>
    </row>
    <row r="224" spans="1:25" x14ac:dyDescent="0.2">
      <c r="A224" s="25" t="s">
        <v>1002</v>
      </c>
      <c r="B224" s="28">
        <v>4</v>
      </c>
      <c r="C224" s="28">
        <v>3</v>
      </c>
      <c r="D224" s="29">
        <v>2</v>
      </c>
      <c r="E224" s="28">
        <v>3</v>
      </c>
      <c r="F224" s="29">
        <v>2</v>
      </c>
      <c r="G224" s="29">
        <v>3</v>
      </c>
      <c r="H224" s="28">
        <v>3</v>
      </c>
      <c r="I224" s="28">
        <v>4</v>
      </c>
      <c r="J224" s="28">
        <v>3</v>
      </c>
      <c r="K224" s="28">
        <v>3</v>
      </c>
      <c r="L224" s="28">
        <v>3</v>
      </c>
      <c r="M224" s="29">
        <v>2</v>
      </c>
      <c r="N224" s="29">
        <v>2</v>
      </c>
      <c r="O224" s="29">
        <v>2</v>
      </c>
      <c r="P224" s="28">
        <v>3</v>
      </c>
      <c r="Q224" s="29">
        <v>3</v>
      </c>
      <c r="R224" s="29">
        <v>3</v>
      </c>
      <c r="S224" s="29">
        <v>2</v>
      </c>
      <c r="T224" s="29">
        <v>3</v>
      </c>
      <c r="U224" s="29">
        <v>3</v>
      </c>
      <c r="V224" s="29">
        <v>3</v>
      </c>
      <c r="W224" s="29">
        <v>2</v>
      </c>
      <c r="X224" s="30">
        <v>3</v>
      </c>
      <c r="Y224" s="35">
        <v>64</v>
      </c>
    </row>
    <row r="225" spans="1:25" x14ac:dyDescent="0.2">
      <c r="A225" s="25" t="s">
        <v>1003</v>
      </c>
      <c r="B225" s="28">
        <v>3</v>
      </c>
      <c r="C225" s="28">
        <v>3</v>
      </c>
      <c r="D225" s="29">
        <v>2</v>
      </c>
      <c r="E225" s="28">
        <v>3</v>
      </c>
      <c r="F225" s="29">
        <v>3</v>
      </c>
      <c r="G225" s="29">
        <v>3</v>
      </c>
      <c r="H225" s="28">
        <v>3</v>
      </c>
      <c r="I225" s="28">
        <v>3</v>
      </c>
      <c r="J225" s="28">
        <v>3</v>
      </c>
      <c r="K225" s="28">
        <v>3</v>
      </c>
      <c r="L225" s="28">
        <v>3</v>
      </c>
      <c r="M225" s="29">
        <v>3</v>
      </c>
      <c r="N225" s="29">
        <v>2</v>
      </c>
      <c r="O225" s="29">
        <v>3</v>
      </c>
      <c r="P225" s="28">
        <v>3</v>
      </c>
      <c r="Q225" s="29">
        <v>3</v>
      </c>
      <c r="R225" s="29">
        <v>2</v>
      </c>
      <c r="S225" s="29">
        <v>2</v>
      </c>
      <c r="T225" s="29">
        <v>3</v>
      </c>
      <c r="U225" s="29">
        <v>3</v>
      </c>
      <c r="V225" s="29">
        <v>3</v>
      </c>
      <c r="W225" s="29">
        <v>2</v>
      </c>
      <c r="X225" s="30">
        <v>3</v>
      </c>
      <c r="Y225" s="35">
        <v>64</v>
      </c>
    </row>
    <row r="226" spans="1:25" x14ac:dyDescent="0.2">
      <c r="A226" s="25" t="s">
        <v>1004</v>
      </c>
      <c r="B226" s="28">
        <v>3</v>
      </c>
      <c r="C226" s="28">
        <v>4</v>
      </c>
      <c r="D226" s="29">
        <v>3</v>
      </c>
      <c r="E226" s="28">
        <v>3</v>
      </c>
      <c r="F226" s="29">
        <v>3</v>
      </c>
      <c r="G226" s="29">
        <v>2</v>
      </c>
      <c r="H226" s="28">
        <v>3</v>
      </c>
      <c r="I226" s="28">
        <v>2</v>
      </c>
      <c r="J226" s="28">
        <v>3</v>
      </c>
      <c r="K226" s="28">
        <v>3</v>
      </c>
      <c r="L226" s="28">
        <v>3</v>
      </c>
      <c r="M226" s="29">
        <v>3</v>
      </c>
      <c r="N226" s="29">
        <v>3</v>
      </c>
      <c r="O226" s="29">
        <v>3</v>
      </c>
      <c r="P226" s="28">
        <v>3</v>
      </c>
      <c r="Q226" s="29">
        <v>3</v>
      </c>
      <c r="R226" s="29">
        <v>2</v>
      </c>
      <c r="S226" s="29">
        <v>2</v>
      </c>
      <c r="T226" s="29">
        <v>3</v>
      </c>
      <c r="U226" s="29">
        <v>3</v>
      </c>
      <c r="V226" s="29">
        <v>2</v>
      </c>
      <c r="W226" s="29">
        <v>3</v>
      </c>
      <c r="X226" s="30">
        <v>3</v>
      </c>
      <c r="Y226" s="35">
        <v>65</v>
      </c>
    </row>
    <row r="227" spans="1:25" x14ac:dyDescent="0.2">
      <c r="A227" s="25" t="s">
        <v>1005</v>
      </c>
      <c r="B227" s="28">
        <v>4</v>
      </c>
      <c r="C227" s="28">
        <v>3</v>
      </c>
      <c r="D227" s="29">
        <v>2</v>
      </c>
      <c r="E227" s="28">
        <v>3</v>
      </c>
      <c r="F227" s="29">
        <v>2</v>
      </c>
      <c r="G227" s="29">
        <v>3</v>
      </c>
      <c r="H227" s="28">
        <v>3</v>
      </c>
      <c r="I227" s="28">
        <v>3</v>
      </c>
      <c r="J227" s="28">
        <v>3</v>
      </c>
      <c r="K227" s="28">
        <v>2</v>
      </c>
      <c r="L227" s="28">
        <v>3</v>
      </c>
      <c r="M227" s="29">
        <v>2</v>
      </c>
      <c r="N227" s="29">
        <v>2</v>
      </c>
      <c r="O227" s="29">
        <v>2</v>
      </c>
      <c r="P227" s="28">
        <v>3</v>
      </c>
      <c r="Q227" s="29">
        <v>3</v>
      </c>
      <c r="R227" s="29">
        <v>3</v>
      </c>
      <c r="S227" s="29">
        <v>3</v>
      </c>
      <c r="T227" s="29">
        <v>2</v>
      </c>
      <c r="U227" s="29">
        <v>2</v>
      </c>
      <c r="V227" s="29">
        <v>2</v>
      </c>
      <c r="W227" s="29">
        <v>3</v>
      </c>
      <c r="X227" s="30">
        <v>3</v>
      </c>
      <c r="Y227" s="35">
        <v>61</v>
      </c>
    </row>
    <row r="228" spans="1:25" x14ac:dyDescent="0.2">
      <c r="A228" s="25" t="s">
        <v>1006</v>
      </c>
      <c r="B228" s="28">
        <v>3</v>
      </c>
      <c r="C228" s="28">
        <v>3</v>
      </c>
      <c r="D228" s="29">
        <v>2</v>
      </c>
      <c r="E228" s="28">
        <v>3</v>
      </c>
      <c r="F228" s="29">
        <v>3</v>
      </c>
      <c r="G228" s="29">
        <v>2</v>
      </c>
      <c r="H228" s="28">
        <v>3</v>
      </c>
      <c r="I228" s="28">
        <v>3</v>
      </c>
      <c r="J228" s="28">
        <v>3</v>
      </c>
      <c r="K228" s="28">
        <v>3</v>
      </c>
      <c r="L228" s="28">
        <v>3</v>
      </c>
      <c r="M228" s="29">
        <v>3</v>
      </c>
      <c r="N228" s="29">
        <v>2</v>
      </c>
      <c r="O228" s="29">
        <v>2</v>
      </c>
      <c r="P228" s="28">
        <v>3</v>
      </c>
      <c r="Q228" s="29">
        <v>2</v>
      </c>
      <c r="R228" s="29">
        <v>1</v>
      </c>
      <c r="S228" s="29">
        <v>2</v>
      </c>
      <c r="T228" s="29">
        <v>2</v>
      </c>
      <c r="U228" s="29">
        <v>3</v>
      </c>
      <c r="V228" s="29">
        <v>2</v>
      </c>
      <c r="W228" s="29">
        <v>2</v>
      </c>
      <c r="X228" s="30">
        <v>3</v>
      </c>
      <c r="Y228" s="35">
        <v>58</v>
      </c>
    </row>
    <row r="229" spans="1:25" x14ac:dyDescent="0.2">
      <c r="A229" s="25" t="s">
        <v>1007</v>
      </c>
      <c r="B229" s="28">
        <v>4</v>
      </c>
      <c r="C229" s="28">
        <v>3</v>
      </c>
      <c r="D229" s="29">
        <v>1</v>
      </c>
      <c r="E229" s="28">
        <v>2</v>
      </c>
      <c r="F229" s="29">
        <v>2</v>
      </c>
      <c r="G229" s="29">
        <v>2</v>
      </c>
      <c r="H229" s="28">
        <v>2</v>
      </c>
      <c r="I229" s="28">
        <v>3</v>
      </c>
      <c r="J229" s="28">
        <v>2</v>
      </c>
      <c r="K229" s="28">
        <v>3</v>
      </c>
      <c r="L229" s="28">
        <v>3</v>
      </c>
      <c r="M229" s="29">
        <v>2</v>
      </c>
      <c r="N229" s="29">
        <v>1</v>
      </c>
      <c r="O229" s="29">
        <v>3</v>
      </c>
      <c r="P229" s="28">
        <v>3</v>
      </c>
      <c r="Q229" s="29">
        <v>2</v>
      </c>
      <c r="R229" s="29">
        <v>1</v>
      </c>
      <c r="S229" s="29">
        <v>1</v>
      </c>
      <c r="T229" s="29">
        <v>3</v>
      </c>
      <c r="U229" s="29">
        <v>2</v>
      </c>
      <c r="V229" s="29">
        <v>2</v>
      </c>
      <c r="W229" s="29">
        <v>3</v>
      </c>
      <c r="X229" s="30">
        <v>3</v>
      </c>
      <c r="Y229" s="35">
        <v>53</v>
      </c>
    </row>
    <row r="230" spans="1:25" x14ac:dyDescent="0.2">
      <c r="A230" s="25" t="s">
        <v>1008</v>
      </c>
      <c r="B230" s="28">
        <v>3</v>
      </c>
      <c r="C230" s="28">
        <v>2</v>
      </c>
      <c r="D230" s="29">
        <v>2</v>
      </c>
      <c r="E230" s="28">
        <v>3</v>
      </c>
      <c r="F230" s="29">
        <v>2</v>
      </c>
      <c r="G230" s="29">
        <v>2</v>
      </c>
      <c r="H230" s="28">
        <v>1</v>
      </c>
      <c r="I230" s="28">
        <v>3</v>
      </c>
      <c r="J230" s="28">
        <v>3</v>
      </c>
      <c r="K230" s="28">
        <v>3</v>
      </c>
      <c r="L230" s="28">
        <v>2</v>
      </c>
      <c r="M230" s="29">
        <v>2</v>
      </c>
      <c r="N230" s="29">
        <v>3</v>
      </c>
      <c r="O230" s="29">
        <v>2</v>
      </c>
      <c r="P230" s="28">
        <v>2</v>
      </c>
      <c r="Q230" s="29">
        <v>3</v>
      </c>
      <c r="R230" s="29">
        <v>2</v>
      </c>
      <c r="S230" s="29">
        <v>2</v>
      </c>
      <c r="T230" s="29">
        <v>2</v>
      </c>
      <c r="U230" s="29">
        <v>3</v>
      </c>
      <c r="V230" s="29">
        <v>2</v>
      </c>
      <c r="W230" s="29">
        <v>3</v>
      </c>
      <c r="X230" s="30">
        <v>3</v>
      </c>
      <c r="Y230" s="35">
        <v>55</v>
      </c>
    </row>
    <row r="231" spans="1:25" x14ac:dyDescent="0.2">
      <c r="A231" s="25" t="s">
        <v>1009</v>
      </c>
      <c r="B231" s="28">
        <v>4</v>
      </c>
      <c r="C231" s="28">
        <v>3</v>
      </c>
      <c r="D231" s="29">
        <v>2</v>
      </c>
      <c r="E231" s="28">
        <v>3</v>
      </c>
      <c r="F231" s="29">
        <v>3</v>
      </c>
      <c r="G231" s="29">
        <v>2</v>
      </c>
      <c r="H231" s="28">
        <v>2</v>
      </c>
      <c r="I231" s="28">
        <v>3</v>
      </c>
      <c r="J231" s="28">
        <v>3</v>
      </c>
      <c r="K231" s="28">
        <v>4</v>
      </c>
      <c r="L231" s="28">
        <v>3</v>
      </c>
      <c r="M231" s="29">
        <v>2</v>
      </c>
      <c r="N231" s="29">
        <v>3</v>
      </c>
      <c r="O231" s="29">
        <v>3</v>
      </c>
      <c r="P231" s="28">
        <v>4</v>
      </c>
      <c r="Q231" s="29">
        <v>1</v>
      </c>
      <c r="R231" s="29">
        <v>1</v>
      </c>
      <c r="S231" s="29">
        <v>1</v>
      </c>
      <c r="T231" s="29">
        <v>1</v>
      </c>
      <c r="U231" s="29">
        <v>3</v>
      </c>
      <c r="V231" s="29">
        <v>2</v>
      </c>
      <c r="W231" s="29">
        <v>1</v>
      </c>
      <c r="X231" s="30">
        <v>3</v>
      </c>
      <c r="Y231" s="35">
        <v>57</v>
      </c>
    </row>
    <row r="232" spans="1:25" x14ac:dyDescent="0.2">
      <c r="A232" s="25" t="s">
        <v>1010</v>
      </c>
      <c r="B232" s="28">
        <v>4</v>
      </c>
      <c r="C232" s="28">
        <v>2</v>
      </c>
      <c r="D232" s="29">
        <v>2</v>
      </c>
      <c r="E232" s="28">
        <v>2</v>
      </c>
      <c r="F232" s="29">
        <v>2</v>
      </c>
      <c r="G232" s="29">
        <v>2</v>
      </c>
      <c r="H232" s="28">
        <v>3</v>
      </c>
      <c r="I232" s="28">
        <v>3</v>
      </c>
      <c r="J232" s="28">
        <v>3</v>
      </c>
      <c r="K232" s="28">
        <v>3</v>
      </c>
      <c r="L232" s="28">
        <v>2</v>
      </c>
      <c r="M232" s="29">
        <v>1</v>
      </c>
      <c r="N232" s="29">
        <v>2</v>
      </c>
      <c r="O232" s="29">
        <v>1</v>
      </c>
      <c r="P232" s="28">
        <v>3</v>
      </c>
      <c r="Q232" s="29">
        <v>2</v>
      </c>
      <c r="R232" s="29">
        <v>1</v>
      </c>
      <c r="S232" s="29">
        <v>1</v>
      </c>
      <c r="T232" s="29">
        <v>2</v>
      </c>
      <c r="U232" s="29">
        <v>3</v>
      </c>
      <c r="V232" s="29">
        <v>1</v>
      </c>
      <c r="W232" s="29">
        <v>3</v>
      </c>
      <c r="X232" s="30">
        <v>4</v>
      </c>
      <c r="Y232" s="35">
        <v>52</v>
      </c>
    </row>
    <row r="233" spans="1:25" x14ac:dyDescent="0.2">
      <c r="A233" s="25" t="s">
        <v>1011</v>
      </c>
      <c r="B233" s="28">
        <v>3</v>
      </c>
      <c r="C233" s="28">
        <v>3</v>
      </c>
      <c r="D233" s="29">
        <v>2</v>
      </c>
      <c r="E233" s="28">
        <v>2</v>
      </c>
      <c r="F233" s="29">
        <v>2</v>
      </c>
      <c r="G233" s="29">
        <v>2</v>
      </c>
      <c r="H233" s="28">
        <v>2</v>
      </c>
      <c r="I233" s="28">
        <v>3</v>
      </c>
      <c r="J233" s="28">
        <v>2</v>
      </c>
      <c r="K233" s="28">
        <v>3</v>
      </c>
      <c r="L233" s="28">
        <v>2</v>
      </c>
      <c r="M233" s="29">
        <v>2</v>
      </c>
      <c r="N233" s="29">
        <v>1</v>
      </c>
      <c r="O233" s="29">
        <v>1</v>
      </c>
      <c r="P233" s="28">
        <v>2</v>
      </c>
      <c r="Q233" s="29">
        <v>2</v>
      </c>
      <c r="R233" s="29">
        <v>2</v>
      </c>
      <c r="S233" s="29">
        <v>2</v>
      </c>
      <c r="T233" s="29">
        <v>2</v>
      </c>
      <c r="U233" s="29">
        <v>2</v>
      </c>
      <c r="V233" s="29">
        <v>2</v>
      </c>
      <c r="W233" s="29">
        <v>2</v>
      </c>
      <c r="X233" s="30">
        <v>2</v>
      </c>
      <c r="Y233" s="35">
        <v>48</v>
      </c>
    </row>
    <row r="234" spans="1:25" x14ac:dyDescent="0.2">
      <c r="A234" s="25" t="s">
        <v>1012</v>
      </c>
      <c r="B234" s="28">
        <v>4</v>
      </c>
      <c r="C234" s="28">
        <v>4</v>
      </c>
      <c r="D234" s="29">
        <v>3</v>
      </c>
      <c r="E234" s="28">
        <v>3</v>
      </c>
      <c r="F234" s="29">
        <v>2</v>
      </c>
      <c r="G234" s="29">
        <v>1</v>
      </c>
      <c r="H234" s="28">
        <v>4</v>
      </c>
      <c r="I234" s="28">
        <v>4</v>
      </c>
      <c r="J234" s="28">
        <v>3</v>
      </c>
      <c r="K234" s="28">
        <v>2</v>
      </c>
      <c r="L234" s="28">
        <v>4</v>
      </c>
      <c r="M234" s="29">
        <v>2</v>
      </c>
      <c r="N234" s="29">
        <v>1</v>
      </c>
      <c r="O234" s="29">
        <v>4</v>
      </c>
      <c r="P234" s="28">
        <v>3</v>
      </c>
      <c r="Q234" s="29">
        <v>3</v>
      </c>
      <c r="R234" s="29">
        <v>4</v>
      </c>
      <c r="S234" s="29">
        <v>4</v>
      </c>
      <c r="T234" s="29">
        <v>4</v>
      </c>
      <c r="U234" s="29">
        <v>3</v>
      </c>
      <c r="V234" s="29">
        <v>3</v>
      </c>
      <c r="W234" s="29">
        <v>3</v>
      </c>
      <c r="X234" s="30">
        <v>4</v>
      </c>
      <c r="Y234" s="35">
        <v>72</v>
      </c>
    </row>
    <row r="235" spans="1:25" x14ac:dyDescent="0.2">
      <c r="A235" s="25" t="s">
        <v>1013</v>
      </c>
      <c r="B235" s="28">
        <v>4</v>
      </c>
      <c r="C235" s="28">
        <v>4</v>
      </c>
      <c r="D235" s="29">
        <v>2</v>
      </c>
      <c r="E235" s="28">
        <v>4</v>
      </c>
      <c r="F235" s="29">
        <v>3</v>
      </c>
      <c r="G235" s="29">
        <v>4</v>
      </c>
      <c r="H235" s="28">
        <v>4</v>
      </c>
      <c r="I235" s="28">
        <v>2</v>
      </c>
      <c r="J235" s="28">
        <v>4</v>
      </c>
      <c r="K235" s="28">
        <v>4</v>
      </c>
      <c r="L235" s="28">
        <v>4</v>
      </c>
      <c r="M235" s="29">
        <v>3</v>
      </c>
      <c r="N235" s="29">
        <v>1</v>
      </c>
      <c r="O235" s="29">
        <v>3</v>
      </c>
      <c r="P235" s="28">
        <v>3</v>
      </c>
      <c r="Q235" s="29">
        <v>4</v>
      </c>
      <c r="R235" s="29">
        <v>4</v>
      </c>
      <c r="S235" s="29">
        <v>4</v>
      </c>
      <c r="T235" s="29">
        <v>4</v>
      </c>
      <c r="U235" s="29">
        <v>3</v>
      </c>
      <c r="V235" s="29">
        <v>4</v>
      </c>
      <c r="W235" s="29">
        <v>2</v>
      </c>
      <c r="X235" s="30">
        <v>4</v>
      </c>
      <c r="Y235" s="35">
        <v>78</v>
      </c>
    </row>
    <row r="236" spans="1:25" x14ac:dyDescent="0.2">
      <c r="A236" s="25" t="s">
        <v>1014</v>
      </c>
      <c r="B236" s="28">
        <v>3</v>
      </c>
      <c r="C236" s="28">
        <v>3</v>
      </c>
      <c r="D236" s="29">
        <v>3</v>
      </c>
      <c r="E236" s="28">
        <v>2</v>
      </c>
      <c r="F236" s="29">
        <v>2</v>
      </c>
      <c r="G236" s="29">
        <v>2</v>
      </c>
      <c r="H236" s="28">
        <v>2</v>
      </c>
      <c r="I236" s="28">
        <v>3</v>
      </c>
      <c r="J236" s="28">
        <v>3</v>
      </c>
      <c r="K236" s="28">
        <v>2</v>
      </c>
      <c r="L236" s="28">
        <v>2</v>
      </c>
      <c r="M236" s="29">
        <v>2</v>
      </c>
      <c r="N236" s="29">
        <v>3</v>
      </c>
      <c r="O236" s="29">
        <v>3</v>
      </c>
      <c r="P236" s="28">
        <v>3</v>
      </c>
      <c r="Q236" s="29">
        <v>2</v>
      </c>
      <c r="R236" s="29">
        <v>3</v>
      </c>
      <c r="S236" s="29">
        <v>3</v>
      </c>
      <c r="T236" s="29">
        <v>2</v>
      </c>
      <c r="U236" s="29">
        <v>2</v>
      </c>
      <c r="V236" s="29">
        <v>2</v>
      </c>
      <c r="W236" s="29">
        <v>3</v>
      </c>
      <c r="X236" s="30">
        <v>3</v>
      </c>
      <c r="Y236" s="35">
        <v>58</v>
      </c>
    </row>
    <row r="237" spans="1:25" x14ac:dyDescent="0.2">
      <c r="A237" s="25" t="s">
        <v>1015</v>
      </c>
      <c r="B237" s="28">
        <v>3</v>
      </c>
      <c r="C237" s="28">
        <v>3</v>
      </c>
      <c r="D237" s="29">
        <v>3</v>
      </c>
      <c r="E237" s="28">
        <v>3</v>
      </c>
      <c r="F237" s="29">
        <v>3</v>
      </c>
      <c r="G237" s="29">
        <v>3</v>
      </c>
      <c r="H237" s="28">
        <v>3</v>
      </c>
      <c r="I237" s="28">
        <v>2</v>
      </c>
      <c r="J237" s="28">
        <v>3</v>
      </c>
      <c r="K237" s="28">
        <v>3</v>
      </c>
      <c r="L237" s="28">
        <v>3</v>
      </c>
      <c r="M237" s="29">
        <v>2</v>
      </c>
      <c r="N237" s="29">
        <v>2</v>
      </c>
      <c r="O237" s="29">
        <v>3</v>
      </c>
      <c r="P237" s="28">
        <v>3</v>
      </c>
      <c r="Q237" s="29">
        <v>3</v>
      </c>
      <c r="R237" s="29">
        <v>3</v>
      </c>
      <c r="S237" s="29">
        <v>3</v>
      </c>
      <c r="T237" s="29">
        <v>3</v>
      </c>
      <c r="U237" s="29">
        <v>2</v>
      </c>
      <c r="V237" s="29">
        <v>3</v>
      </c>
      <c r="W237" s="29">
        <v>3</v>
      </c>
      <c r="X237" s="30">
        <v>3</v>
      </c>
      <c r="Y237" s="35">
        <v>65</v>
      </c>
    </row>
    <row r="238" spans="1:25" x14ac:dyDescent="0.2">
      <c r="A238" s="25" t="s">
        <v>1016</v>
      </c>
      <c r="B238" s="28">
        <v>4</v>
      </c>
      <c r="C238" s="28">
        <v>3</v>
      </c>
      <c r="D238" s="29">
        <v>2</v>
      </c>
      <c r="E238" s="28">
        <v>3</v>
      </c>
      <c r="F238" s="29">
        <v>3</v>
      </c>
      <c r="G238" s="29">
        <v>3</v>
      </c>
      <c r="H238" s="28">
        <v>3</v>
      </c>
      <c r="I238" s="28">
        <v>2</v>
      </c>
      <c r="J238" s="28">
        <v>3</v>
      </c>
      <c r="K238" s="28">
        <v>2</v>
      </c>
      <c r="L238" s="28">
        <v>3</v>
      </c>
      <c r="M238" s="29">
        <v>3</v>
      </c>
      <c r="N238" s="29">
        <v>2</v>
      </c>
      <c r="O238" s="29">
        <v>3</v>
      </c>
      <c r="P238" s="28">
        <v>2</v>
      </c>
      <c r="Q238" s="29">
        <v>3</v>
      </c>
      <c r="R238" s="29">
        <v>3</v>
      </c>
      <c r="S238" s="29">
        <v>3</v>
      </c>
      <c r="T238" s="29">
        <v>2</v>
      </c>
      <c r="U238" s="29">
        <v>3</v>
      </c>
      <c r="V238" s="29">
        <v>3</v>
      </c>
      <c r="W238" s="29">
        <v>2</v>
      </c>
      <c r="X238" s="30">
        <v>3</v>
      </c>
      <c r="Y238" s="35">
        <v>63</v>
      </c>
    </row>
    <row r="239" spans="1:25" x14ac:dyDescent="0.2">
      <c r="A239" s="25" t="s">
        <v>1017</v>
      </c>
      <c r="B239" s="28">
        <v>3</v>
      </c>
      <c r="C239" s="28">
        <v>3</v>
      </c>
      <c r="D239" s="29">
        <v>1</v>
      </c>
      <c r="E239" s="28">
        <v>3</v>
      </c>
      <c r="F239" s="29">
        <v>2</v>
      </c>
      <c r="G239" s="29">
        <v>1</v>
      </c>
      <c r="H239" s="28">
        <v>4</v>
      </c>
      <c r="I239" s="28">
        <v>4</v>
      </c>
      <c r="J239" s="28">
        <v>2</v>
      </c>
      <c r="K239" s="28">
        <v>3</v>
      </c>
      <c r="L239" s="28">
        <v>3</v>
      </c>
      <c r="M239" s="29">
        <v>2</v>
      </c>
      <c r="N239" s="29">
        <v>1</v>
      </c>
      <c r="O239" s="29">
        <v>3</v>
      </c>
      <c r="P239" s="28">
        <v>3</v>
      </c>
      <c r="Q239" s="29">
        <v>2</v>
      </c>
      <c r="R239" s="29">
        <v>2</v>
      </c>
      <c r="S239" s="29">
        <v>1</v>
      </c>
      <c r="T239" s="29">
        <v>1</v>
      </c>
      <c r="U239" s="29">
        <v>1</v>
      </c>
      <c r="V239" s="29">
        <v>2</v>
      </c>
      <c r="W239" s="29">
        <v>1</v>
      </c>
      <c r="X239" s="30">
        <v>3</v>
      </c>
      <c r="Y239" s="35">
        <v>51</v>
      </c>
    </row>
    <row r="240" spans="1:25" x14ac:dyDescent="0.2">
      <c r="A240" s="25" t="s">
        <v>1018</v>
      </c>
      <c r="B240" s="28">
        <v>4</v>
      </c>
      <c r="C240" s="28">
        <v>3</v>
      </c>
      <c r="D240" s="29">
        <v>1</v>
      </c>
      <c r="E240" s="28">
        <v>4</v>
      </c>
      <c r="F240" s="29">
        <v>2</v>
      </c>
      <c r="G240" s="29">
        <v>3</v>
      </c>
      <c r="H240" s="28">
        <v>4</v>
      </c>
      <c r="I240" s="28">
        <v>3</v>
      </c>
      <c r="J240" s="28">
        <v>4</v>
      </c>
      <c r="K240" s="28">
        <v>3</v>
      </c>
      <c r="L240" s="28">
        <v>4</v>
      </c>
      <c r="M240" s="29">
        <v>2</v>
      </c>
      <c r="N240" s="29">
        <v>1</v>
      </c>
      <c r="O240" s="29">
        <v>2</v>
      </c>
      <c r="P240" s="28">
        <v>2</v>
      </c>
      <c r="Q240" s="29">
        <v>1</v>
      </c>
      <c r="R240" s="29">
        <v>2</v>
      </c>
      <c r="S240" s="29">
        <v>3</v>
      </c>
      <c r="T240" s="29">
        <v>2</v>
      </c>
      <c r="U240" s="29">
        <v>3</v>
      </c>
      <c r="V240" s="29">
        <v>3</v>
      </c>
      <c r="W240" s="29">
        <v>3</v>
      </c>
      <c r="X240" s="30">
        <v>4</v>
      </c>
      <c r="Y240" s="35">
        <v>63</v>
      </c>
    </row>
    <row r="241" spans="1:25" x14ac:dyDescent="0.2">
      <c r="A241" s="25" t="s">
        <v>1019</v>
      </c>
      <c r="B241" s="28">
        <v>4</v>
      </c>
      <c r="C241" s="28">
        <v>3</v>
      </c>
      <c r="D241" s="29">
        <v>2</v>
      </c>
      <c r="E241" s="28">
        <v>3</v>
      </c>
      <c r="F241" s="29">
        <v>3</v>
      </c>
      <c r="G241" s="29">
        <v>2</v>
      </c>
      <c r="H241" s="28">
        <v>4</v>
      </c>
      <c r="I241" s="28">
        <v>4</v>
      </c>
      <c r="J241" s="28">
        <v>3</v>
      </c>
      <c r="K241" s="28">
        <v>4</v>
      </c>
      <c r="L241" s="28">
        <v>4</v>
      </c>
      <c r="M241" s="29">
        <v>2</v>
      </c>
      <c r="N241" s="29">
        <v>1</v>
      </c>
      <c r="O241" s="29">
        <v>3</v>
      </c>
      <c r="P241" s="28">
        <v>4</v>
      </c>
      <c r="Q241" s="29">
        <v>2</v>
      </c>
      <c r="R241" s="29">
        <v>4</v>
      </c>
      <c r="S241" s="29">
        <v>4</v>
      </c>
      <c r="T241" s="29">
        <v>4</v>
      </c>
      <c r="U241" s="29">
        <v>3</v>
      </c>
      <c r="V241" s="29">
        <v>2</v>
      </c>
      <c r="W241" s="29">
        <v>2</v>
      </c>
      <c r="X241" s="30">
        <v>3</v>
      </c>
      <c r="Y241" s="35">
        <v>70</v>
      </c>
    </row>
    <row r="242" spans="1:25" x14ac:dyDescent="0.2">
      <c r="A242" s="25" t="s">
        <v>1020</v>
      </c>
      <c r="B242" s="28">
        <v>4</v>
      </c>
      <c r="C242" s="28">
        <v>3</v>
      </c>
      <c r="D242" s="29">
        <v>2</v>
      </c>
      <c r="E242" s="28">
        <v>2</v>
      </c>
      <c r="F242" s="29">
        <v>2</v>
      </c>
      <c r="G242" s="29">
        <v>2</v>
      </c>
      <c r="H242" s="28">
        <v>3</v>
      </c>
      <c r="I242" s="28">
        <v>3</v>
      </c>
      <c r="J242" s="28">
        <v>2</v>
      </c>
      <c r="K242" s="28">
        <v>3</v>
      </c>
      <c r="L242" s="28">
        <v>2</v>
      </c>
      <c r="M242" s="29">
        <v>2</v>
      </c>
      <c r="N242" s="29">
        <v>2</v>
      </c>
      <c r="O242" s="29">
        <v>3</v>
      </c>
      <c r="P242" s="28">
        <v>3</v>
      </c>
      <c r="Q242" s="29">
        <v>3</v>
      </c>
      <c r="R242" s="29">
        <v>3</v>
      </c>
      <c r="S242" s="29">
        <v>3</v>
      </c>
      <c r="T242" s="29">
        <v>3</v>
      </c>
      <c r="U242" s="29">
        <v>3</v>
      </c>
      <c r="V242" s="29">
        <v>1</v>
      </c>
      <c r="W242" s="29">
        <v>2</v>
      </c>
      <c r="X242" s="30">
        <v>4</v>
      </c>
      <c r="Y242" s="35">
        <v>60</v>
      </c>
    </row>
    <row r="243" spans="1:25" x14ac:dyDescent="0.2">
      <c r="A243" s="25" t="s">
        <v>1021</v>
      </c>
      <c r="B243" s="28">
        <v>4</v>
      </c>
      <c r="C243" s="28">
        <v>3</v>
      </c>
      <c r="D243" s="29">
        <v>3</v>
      </c>
      <c r="E243" s="28">
        <v>2</v>
      </c>
      <c r="F243" s="29">
        <v>3</v>
      </c>
      <c r="G243" s="29">
        <v>2</v>
      </c>
      <c r="H243" s="28">
        <v>3</v>
      </c>
      <c r="I243" s="28">
        <v>3</v>
      </c>
      <c r="J243" s="28">
        <v>3</v>
      </c>
      <c r="K243" s="28">
        <v>2</v>
      </c>
      <c r="L243" s="28">
        <v>3</v>
      </c>
      <c r="M243" s="29">
        <v>2</v>
      </c>
      <c r="N243" s="29">
        <v>1</v>
      </c>
      <c r="O243" s="29">
        <v>3</v>
      </c>
      <c r="P243" s="28">
        <v>3</v>
      </c>
      <c r="Q243" s="29">
        <v>2</v>
      </c>
      <c r="R243" s="29">
        <v>3</v>
      </c>
      <c r="S243" s="29">
        <v>3</v>
      </c>
      <c r="T243" s="29">
        <v>1</v>
      </c>
      <c r="U243" s="29">
        <v>2</v>
      </c>
      <c r="V243" s="29">
        <v>1</v>
      </c>
      <c r="W243" s="29">
        <v>2</v>
      </c>
      <c r="X243" s="30">
        <v>2</v>
      </c>
      <c r="Y243" s="35">
        <v>56</v>
      </c>
    </row>
    <row r="244" spans="1:25" x14ac:dyDescent="0.2">
      <c r="A244" s="25" t="s">
        <v>1022</v>
      </c>
      <c r="B244" s="28">
        <v>3</v>
      </c>
      <c r="C244" s="28">
        <v>2</v>
      </c>
      <c r="D244" s="29">
        <v>2</v>
      </c>
      <c r="E244" s="28">
        <v>2</v>
      </c>
      <c r="F244" s="29">
        <v>1</v>
      </c>
      <c r="G244" s="29">
        <v>1</v>
      </c>
      <c r="H244" s="28">
        <v>1</v>
      </c>
      <c r="I244" s="28">
        <v>3</v>
      </c>
      <c r="J244" s="28">
        <v>2</v>
      </c>
      <c r="K244" s="28">
        <v>3</v>
      </c>
      <c r="L244" s="28">
        <v>1</v>
      </c>
      <c r="M244" s="29">
        <v>2</v>
      </c>
      <c r="N244" s="29">
        <v>2</v>
      </c>
      <c r="O244" s="29">
        <v>2</v>
      </c>
      <c r="P244" s="28">
        <v>2</v>
      </c>
      <c r="Q244" s="29">
        <v>3</v>
      </c>
      <c r="R244" s="29">
        <v>4</v>
      </c>
      <c r="S244" s="29">
        <v>2</v>
      </c>
      <c r="T244" s="29">
        <v>2</v>
      </c>
      <c r="U244" s="29">
        <v>3</v>
      </c>
      <c r="V244" s="29">
        <v>2</v>
      </c>
      <c r="W244" s="29">
        <v>2</v>
      </c>
      <c r="X244" s="30">
        <v>3</v>
      </c>
      <c r="Y244" s="35">
        <v>50</v>
      </c>
    </row>
    <row r="245" spans="1:25" x14ac:dyDescent="0.2">
      <c r="A245" s="25" t="s">
        <v>1023</v>
      </c>
      <c r="B245" s="28">
        <v>4</v>
      </c>
      <c r="C245" s="28">
        <v>4</v>
      </c>
      <c r="D245" s="29">
        <v>2</v>
      </c>
      <c r="E245" s="28">
        <v>3</v>
      </c>
      <c r="F245" s="29">
        <v>3</v>
      </c>
      <c r="G245" s="29">
        <v>3</v>
      </c>
      <c r="H245" s="28">
        <v>4</v>
      </c>
      <c r="I245" s="28">
        <v>4</v>
      </c>
      <c r="J245" s="28">
        <v>3</v>
      </c>
      <c r="K245" s="28">
        <v>2</v>
      </c>
      <c r="L245" s="28">
        <v>3</v>
      </c>
      <c r="M245" s="29">
        <v>2</v>
      </c>
      <c r="N245" s="29">
        <v>2</v>
      </c>
      <c r="O245" s="29">
        <v>3</v>
      </c>
      <c r="P245" s="28">
        <v>3</v>
      </c>
      <c r="Q245" s="29">
        <v>3</v>
      </c>
      <c r="R245" s="29">
        <v>3</v>
      </c>
      <c r="S245" s="29">
        <v>3</v>
      </c>
      <c r="T245" s="29">
        <v>4</v>
      </c>
      <c r="U245" s="29">
        <v>3</v>
      </c>
      <c r="V245" s="29">
        <v>3</v>
      </c>
      <c r="W245" s="29">
        <v>2</v>
      </c>
      <c r="X245" s="30">
        <v>3</v>
      </c>
      <c r="Y245" s="35">
        <v>69</v>
      </c>
    </row>
    <row r="246" spans="1:25" x14ac:dyDescent="0.2">
      <c r="A246" s="25" t="s">
        <v>1024</v>
      </c>
      <c r="B246" s="28">
        <v>3</v>
      </c>
      <c r="C246" s="28">
        <v>3</v>
      </c>
      <c r="D246" s="29">
        <v>3</v>
      </c>
      <c r="E246" s="28">
        <v>3</v>
      </c>
      <c r="F246" s="29">
        <v>2</v>
      </c>
      <c r="G246" s="29">
        <v>3</v>
      </c>
      <c r="H246" s="28">
        <v>2</v>
      </c>
      <c r="I246" s="28">
        <v>3</v>
      </c>
      <c r="J246" s="28">
        <v>2</v>
      </c>
      <c r="K246" s="28">
        <v>2</v>
      </c>
      <c r="L246" s="28">
        <v>3</v>
      </c>
      <c r="M246" s="29">
        <v>2</v>
      </c>
      <c r="N246" s="29">
        <v>2</v>
      </c>
      <c r="O246" s="29">
        <v>3</v>
      </c>
      <c r="P246" s="28">
        <v>3</v>
      </c>
      <c r="Q246" s="29">
        <v>3</v>
      </c>
      <c r="R246" s="29">
        <v>3</v>
      </c>
      <c r="S246" s="29">
        <v>3</v>
      </c>
      <c r="T246" s="29">
        <v>3</v>
      </c>
      <c r="U246" s="29">
        <v>3</v>
      </c>
      <c r="V246" s="29">
        <v>3</v>
      </c>
      <c r="W246" s="29">
        <v>3</v>
      </c>
      <c r="X246" s="30">
        <v>3</v>
      </c>
      <c r="Y246" s="35">
        <v>63</v>
      </c>
    </row>
    <row r="247" spans="1:25" x14ac:dyDescent="0.2">
      <c r="A247" s="25" t="s">
        <v>1025</v>
      </c>
      <c r="B247" s="28">
        <v>4</v>
      </c>
      <c r="C247" s="28">
        <v>3</v>
      </c>
      <c r="D247" s="29">
        <v>2</v>
      </c>
      <c r="E247" s="28">
        <v>2</v>
      </c>
      <c r="F247" s="29">
        <v>2</v>
      </c>
      <c r="G247" s="29">
        <v>3</v>
      </c>
      <c r="H247" s="28">
        <v>3</v>
      </c>
      <c r="I247" s="28">
        <v>2</v>
      </c>
      <c r="J247" s="28">
        <v>2</v>
      </c>
      <c r="K247" s="28">
        <v>4</v>
      </c>
      <c r="L247" s="28">
        <v>3</v>
      </c>
      <c r="M247" s="29">
        <v>2</v>
      </c>
      <c r="N247" s="29">
        <v>2</v>
      </c>
      <c r="O247" s="29">
        <v>3</v>
      </c>
      <c r="P247" s="28">
        <v>4</v>
      </c>
      <c r="Q247" s="29">
        <v>2</v>
      </c>
      <c r="R247" s="29">
        <v>3</v>
      </c>
      <c r="S247" s="29">
        <v>3</v>
      </c>
      <c r="T247" s="29">
        <v>3</v>
      </c>
      <c r="U247" s="29">
        <v>3</v>
      </c>
      <c r="V247" s="29">
        <v>2</v>
      </c>
      <c r="W247" s="29">
        <v>3</v>
      </c>
      <c r="X247" s="30">
        <v>4</v>
      </c>
      <c r="Y247" s="35">
        <v>64</v>
      </c>
    </row>
    <row r="248" spans="1:25" x14ac:dyDescent="0.2">
      <c r="A248" s="25" t="s">
        <v>1026</v>
      </c>
      <c r="B248" s="28">
        <v>4</v>
      </c>
      <c r="C248" s="28">
        <v>3</v>
      </c>
      <c r="D248" s="29">
        <v>2</v>
      </c>
      <c r="E248" s="28">
        <v>3</v>
      </c>
      <c r="F248" s="29">
        <v>3</v>
      </c>
      <c r="G248" s="29">
        <v>3</v>
      </c>
      <c r="H248" s="28">
        <v>4</v>
      </c>
      <c r="I248" s="28">
        <v>3</v>
      </c>
      <c r="J248" s="28">
        <v>4</v>
      </c>
      <c r="K248" s="28">
        <v>3</v>
      </c>
      <c r="L248" s="28">
        <v>3</v>
      </c>
      <c r="M248" s="29">
        <v>3</v>
      </c>
      <c r="N248" s="29">
        <v>2</v>
      </c>
      <c r="O248" s="29">
        <v>3</v>
      </c>
      <c r="P248" s="28">
        <v>3</v>
      </c>
      <c r="Q248" s="29">
        <v>2</v>
      </c>
      <c r="R248" s="29">
        <v>1</v>
      </c>
      <c r="S248" s="29">
        <v>2</v>
      </c>
      <c r="T248" s="29">
        <v>2</v>
      </c>
      <c r="U248" s="29">
        <v>2</v>
      </c>
      <c r="V248" s="29">
        <v>1</v>
      </c>
      <c r="W248" s="29">
        <v>1</v>
      </c>
      <c r="X248" s="30">
        <v>1</v>
      </c>
      <c r="Y248" s="35">
        <v>58</v>
      </c>
    </row>
    <row r="249" spans="1:25" x14ac:dyDescent="0.2">
      <c r="A249" s="25" t="s">
        <v>1027</v>
      </c>
      <c r="B249" s="28">
        <v>4</v>
      </c>
      <c r="C249" s="28">
        <v>2</v>
      </c>
      <c r="D249" s="29">
        <v>3</v>
      </c>
      <c r="E249" s="28">
        <v>2</v>
      </c>
      <c r="F249" s="29">
        <v>1</v>
      </c>
      <c r="G249" s="29">
        <v>2</v>
      </c>
      <c r="H249" s="28">
        <v>4</v>
      </c>
      <c r="I249" s="28">
        <v>3</v>
      </c>
      <c r="J249" s="28">
        <v>3</v>
      </c>
      <c r="K249" s="28">
        <v>4</v>
      </c>
      <c r="L249" s="28">
        <v>4</v>
      </c>
      <c r="M249" s="29">
        <v>3</v>
      </c>
      <c r="N249" s="29">
        <v>2</v>
      </c>
      <c r="O249" s="29">
        <v>3</v>
      </c>
      <c r="P249" s="28">
        <v>3</v>
      </c>
      <c r="Q249" s="29">
        <v>3</v>
      </c>
      <c r="R249" s="29">
        <v>3</v>
      </c>
      <c r="S249" s="29">
        <v>2</v>
      </c>
      <c r="T249" s="29">
        <v>3</v>
      </c>
      <c r="U249" s="29">
        <v>3</v>
      </c>
      <c r="V249" s="29">
        <v>2</v>
      </c>
      <c r="W249" s="29">
        <v>2</v>
      </c>
      <c r="X249" s="30">
        <v>4</v>
      </c>
      <c r="Y249" s="35">
        <v>65</v>
      </c>
    </row>
    <row r="250" spans="1:25" x14ac:dyDescent="0.2">
      <c r="A250" s="25" t="s">
        <v>1028</v>
      </c>
      <c r="B250" s="28">
        <v>4</v>
      </c>
      <c r="C250" s="28">
        <v>3</v>
      </c>
      <c r="D250" s="29">
        <v>2</v>
      </c>
      <c r="E250" s="28">
        <v>3</v>
      </c>
      <c r="F250" s="29">
        <v>2</v>
      </c>
      <c r="G250" s="29">
        <v>2</v>
      </c>
      <c r="H250" s="28">
        <v>3</v>
      </c>
      <c r="I250" s="28">
        <v>2</v>
      </c>
      <c r="J250" s="28">
        <v>2</v>
      </c>
      <c r="K250" s="28">
        <v>2</v>
      </c>
      <c r="L250" s="28">
        <v>2</v>
      </c>
      <c r="M250" s="29">
        <v>2</v>
      </c>
      <c r="N250" s="29">
        <v>2</v>
      </c>
      <c r="O250" s="29">
        <v>3</v>
      </c>
      <c r="P250" s="28">
        <v>3</v>
      </c>
      <c r="Q250" s="29">
        <v>3</v>
      </c>
      <c r="R250" s="29">
        <v>3</v>
      </c>
      <c r="S250" s="29">
        <v>3</v>
      </c>
      <c r="T250" s="29">
        <v>4</v>
      </c>
      <c r="U250" s="29">
        <v>3</v>
      </c>
      <c r="V250" s="29">
        <v>2</v>
      </c>
      <c r="W250" s="29">
        <v>3</v>
      </c>
      <c r="X250" s="30">
        <v>4</v>
      </c>
      <c r="Y250" s="35">
        <v>62</v>
      </c>
    </row>
    <row r="251" spans="1:25" x14ac:dyDescent="0.2">
      <c r="A251" s="25" t="s">
        <v>1029</v>
      </c>
      <c r="B251" s="28">
        <v>3</v>
      </c>
      <c r="C251" s="28">
        <v>4</v>
      </c>
      <c r="D251" s="29">
        <v>3</v>
      </c>
      <c r="E251" s="28">
        <v>3</v>
      </c>
      <c r="F251" s="29">
        <v>3</v>
      </c>
      <c r="G251" s="29">
        <v>3</v>
      </c>
      <c r="H251" s="28">
        <v>3</v>
      </c>
      <c r="I251" s="28">
        <v>3</v>
      </c>
      <c r="J251" s="28">
        <v>3</v>
      </c>
      <c r="K251" s="28">
        <v>2</v>
      </c>
      <c r="L251" s="28">
        <v>3</v>
      </c>
      <c r="M251" s="29">
        <v>3</v>
      </c>
      <c r="N251" s="29">
        <v>1</v>
      </c>
      <c r="O251" s="29">
        <v>3</v>
      </c>
      <c r="P251" s="28">
        <v>3</v>
      </c>
      <c r="Q251" s="29">
        <v>3</v>
      </c>
      <c r="R251" s="29">
        <v>3</v>
      </c>
      <c r="S251" s="29">
        <v>3</v>
      </c>
      <c r="T251" s="29">
        <v>4</v>
      </c>
      <c r="U251" s="29">
        <v>3</v>
      </c>
      <c r="V251" s="29">
        <v>3</v>
      </c>
      <c r="W251" s="29">
        <v>3</v>
      </c>
      <c r="X251" s="30">
        <v>3</v>
      </c>
      <c r="Y251" s="35">
        <v>68</v>
      </c>
    </row>
    <row r="252" spans="1:25" x14ac:dyDescent="0.2">
      <c r="A252" s="25" t="s">
        <v>1030</v>
      </c>
      <c r="B252" s="28">
        <v>4</v>
      </c>
      <c r="C252" s="28">
        <v>4</v>
      </c>
      <c r="D252" s="29">
        <v>1</v>
      </c>
      <c r="E252" s="28">
        <v>4</v>
      </c>
      <c r="F252" s="29">
        <v>4</v>
      </c>
      <c r="G252" s="29">
        <v>3</v>
      </c>
      <c r="H252" s="28">
        <v>4</v>
      </c>
      <c r="I252" s="28">
        <v>2</v>
      </c>
      <c r="J252" s="28">
        <v>4</v>
      </c>
      <c r="K252" s="28">
        <v>4</v>
      </c>
      <c r="L252" s="28">
        <v>4</v>
      </c>
      <c r="M252" s="29">
        <v>3</v>
      </c>
      <c r="N252" s="29">
        <v>2</v>
      </c>
      <c r="O252" s="29">
        <v>3</v>
      </c>
      <c r="P252" s="28">
        <v>4</v>
      </c>
      <c r="Q252" s="29">
        <v>4</v>
      </c>
      <c r="R252" s="29">
        <v>3</v>
      </c>
      <c r="S252" s="29">
        <v>3</v>
      </c>
      <c r="T252" s="29">
        <v>4</v>
      </c>
      <c r="U252" s="29">
        <v>4</v>
      </c>
      <c r="V252" s="29">
        <v>4</v>
      </c>
      <c r="W252" s="29">
        <v>1</v>
      </c>
      <c r="X252" s="30">
        <v>2</v>
      </c>
      <c r="Y252" s="35">
        <v>75</v>
      </c>
    </row>
    <row r="253" spans="1:25" x14ac:dyDescent="0.2">
      <c r="A253" s="25" t="s">
        <v>1031</v>
      </c>
      <c r="B253" s="28">
        <v>4</v>
      </c>
      <c r="C253" s="28">
        <v>3</v>
      </c>
      <c r="D253" s="29">
        <v>1</v>
      </c>
      <c r="E253" s="28">
        <v>2</v>
      </c>
      <c r="F253" s="29">
        <v>1</v>
      </c>
      <c r="G253" s="29">
        <v>1</v>
      </c>
      <c r="H253" s="28">
        <v>3</v>
      </c>
      <c r="I253" s="28">
        <v>4</v>
      </c>
      <c r="J253" s="28">
        <v>3</v>
      </c>
      <c r="K253" s="28">
        <v>3</v>
      </c>
      <c r="L253" s="28">
        <v>2</v>
      </c>
      <c r="M253" s="29">
        <v>2</v>
      </c>
      <c r="N253" s="29">
        <v>2</v>
      </c>
      <c r="O253" s="29">
        <v>1</v>
      </c>
      <c r="P253" s="28">
        <v>3</v>
      </c>
      <c r="Q253" s="29">
        <v>2</v>
      </c>
      <c r="R253" s="29">
        <v>1</v>
      </c>
      <c r="S253" s="29">
        <v>2</v>
      </c>
      <c r="T253" s="29">
        <v>1</v>
      </c>
      <c r="U253" s="29">
        <v>3</v>
      </c>
      <c r="V253" s="29">
        <v>1</v>
      </c>
      <c r="W253" s="29">
        <v>2</v>
      </c>
      <c r="X253" s="30">
        <v>3</v>
      </c>
      <c r="Y253" s="35">
        <v>50</v>
      </c>
    </row>
    <row r="254" spans="1:25" x14ac:dyDescent="0.2">
      <c r="A254" s="25" t="s">
        <v>1032</v>
      </c>
      <c r="B254" s="28">
        <v>4</v>
      </c>
      <c r="C254" s="28">
        <v>3</v>
      </c>
      <c r="D254" s="29">
        <v>2</v>
      </c>
      <c r="E254" s="28">
        <v>3</v>
      </c>
      <c r="F254" s="29">
        <v>3</v>
      </c>
      <c r="G254" s="29">
        <v>3</v>
      </c>
      <c r="H254" s="28">
        <v>3</v>
      </c>
      <c r="I254" s="28">
        <v>3</v>
      </c>
      <c r="J254" s="28">
        <v>2</v>
      </c>
      <c r="K254" s="28">
        <v>3</v>
      </c>
      <c r="L254" s="28">
        <v>3</v>
      </c>
      <c r="M254" s="29">
        <v>3</v>
      </c>
      <c r="N254" s="29">
        <v>2</v>
      </c>
      <c r="O254" s="29">
        <v>3</v>
      </c>
      <c r="P254" s="28">
        <v>2</v>
      </c>
      <c r="Q254" s="29">
        <v>3</v>
      </c>
      <c r="R254" s="29">
        <v>3</v>
      </c>
      <c r="S254" s="29">
        <v>3</v>
      </c>
      <c r="T254" s="29">
        <v>2</v>
      </c>
      <c r="U254" s="29">
        <v>2</v>
      </c>
      <c r="V254" s="29">
        <v>3</v>
      </c>
      <c r="W254" s="29">
        <v>4</v>
      </c>
      <c r="X254" s="30">
        <v>4</v>
      </c>
      <c r="Y254" s="35">
        <v>66</v>
      </c>
    </row>
    <row r="255" spans="1:25" x14ac:dyDescent="0.2">
      <c r="A255" s="25" t="s">
        <v>1033</v>
      </c>
      <c r="B255" s="28">
        <v>4</v>
      </c>
      <c r="C255" s="28">
        <v>4</v>
      </c>
      <c r="D255" s="29">
        <v>3</v>
      </c>
      <c r="E255" s="28">
        <v>4</v>
      </c>
      <c r="F255" s="29">
        <v>3</v>
      </c>
      <c r="G255" s="29">
        <v>3</v>
      </c>
      <c r="H255" s="28">
        <v>4</v>
      </c>
      <c r="I255" s="28">
        <v>2</v>
      </c>
      <c r="J255" s="28">
        <v>4</v>
      </c>
      <c r="K255" s="28">
        <v>4</v>
      </c>
      <c r="L255" s="28">
        <v>4</v>
      </c>
      <c r="M255" s="29">
        <v>3</v>
      </c>
      <c r="N255" s="29">
        <v>1</v>
      </c>
      <c r="O255" s="29">
        <v>3</v>
      </c>
      <c r="P255" s="28">
        <v>4</v>
      </c>
      <c r="Q255" s="29">
        <v>3</v>
      </c>
      <c r="R255" s="29">
        <v>3</v>
      </c>
      <c r="S255" s="29">
        <v>3</v>
      </c>
      <c r="T255" s="29">
        <v>3</v>
      </c>
      <c r="U255" s="29">
        <v>3</v>
      </c>
      <c r="V255" s="29">
        <v>3</v>
      </c>
      <c r="W255" s="29">
        <v>3</v>
      </c>
      <c r="X255" s="30">
        <v>3</v>
      </c>
      <c r="Y255" s="35">
        <v>74</v>
      </c>
    </row>
    <row r="256" spans="1:25" x14ac:dyDescent="0.2">
      <c r="A256" s="25" t="s">
        <v>1034</v>
      </c>
      <c r="B256" s="28">
        <v>4</v>
      </c>
      <c r="C256" s="28">
        <v>3</v>
      </c>
      <c r="D256" s="29">
        <v>1</v>
      </c>
      <c r="E256" s="28">
        <v>3</v>
      </c>
      <c r="F256" s="29">
        <v>1</v>
      </c>
      <c r="G256" s="29">
        <v>2</v>
      </c>
      <c r="H256" s="28">
        <v>3</v>
      </c>
      <c r="I256" s="28">
        <v>3</v>
      </c>
      <c r="J256" s="28">
        <v>3</v>
      </c>
      <c r="K256" s="28">
        <v>2</v>
      </c>
      <c r="L256" s="28">
        <v>3</v>
      </c>
      <c r="M256" s="29">
        <v>1</v>
      </c>
      <c r="N256" s="29">
        <v>2</v>
      </c>
      <c r="O256" s="29">
        <v>2</v>
      </c>
      <c r="P256" s="28">
        <v>2</v>
      </c>
      <c r="Q256" s="29">
        <v>2</v>
      </c>
      <c r="R256" s="29">
        <v>3</v>
      </c>
      <c r="S256" s="29">
        <v>3</v>
      </c>
      <c r="T256" s="29">
        <v>1</v>
      </c>
      <c r="U256" s="29">
        <v>2</v>
      </c>
      <c r="V256" s="29">
        <v>2</v>
      </c>
      <c r="W256" s="29">
        <v>2</v>
      </c>
      <c r="X256" s="30">
        <v>3</v>
      </c>
      <c r="Y256" s="35">
        <v>53</v>
      </c>
    </row>
    <row r="257" spans="1:25" x14ac:dyDescent="0.2">
      <c r="A257" s="25" t="s">
        <v>1035</v>
      </c>
      <c r="B257" s="28">
        <v>3</v>
      </c>
      <c r="C257" s="28">
        <v>3</v>
      </c>
      <c r="D257" s="29">
        <v>3</v>
      </c>
      <c r="E257" s="28">
        <v>3</v>
      </c>
      <c r="F257" s="29">
        <v>3</v>
      </c>
      <c r="G257" s="29">
        <v>3</v>
      </c>
      <c r="H257" s="28">
        <v>3</v>
      </c>
      <c r="I257" s="28">
        <v>2</v>
      </c>
      <c r="J257" s="28">
        <v>1</v>
      </c>
      <c r="K257" s="28">
        <v>3</v>
      </c>
      <c r="L257" s="28">
        <v>3</v>
      </c>
      <c r="M257" s="29">
        <v>2</v>
      </c>
      <c r="N257" s="29">
        <v>2</v>
      </c>
      <c r="O257" s="29">
        <v>3</v>
      </c>
      <c r="P257" s="28">
        <v>4</v>
      </c>
      <c r="Q257" s="29">
        <v>2</v>
      </c>
      <c r="R257" s="29">
        <v>3</v>
      </c>
      <c r="S257" s="29">
        <v>2</v>
      </c>
      <c r="T257" s="29">
        <v>3</v>
      </c>
      <c r="U257" s="29">
        <v>2</v>
      </c>
      <c r="V257" s="29">
        <v>3</v>
      </c>
      <c r="W257" s="29">
        <v>3</v>
      </c>
      <c r="X257" s="30">
        <v>2</v>
      </c>
      <c r="Y257" s="35">
        <v>61</v>
      </c>
    </row>
    <row r="258" spans="1:25" x14ac:dyDescent="0.2">
      <c r="A258" s="25" t="s">
        <v>1036</v>
      </c>
      <c r="B258" s="28">
        <v>4</v>
      </c>
      <c r="C258" s="28">
        <v>2</v>
      </c>
      <c r="D258" s="29">
        <v>2</v>
      </c>
      <c r="E258" s="28">
        <v>2</v>
      </c>
      <c r="F258" s="29">
        <v>2</v>
      </c>
      <c r="G258" s="29">
        <v>1</v>
      </c>
      <c r="H258" s="28">
        <v>2</v>
      </c>
      <c r="I258" s="28">
        <v>4</v>
      </c>
      <c r="J258" s="28">
        <v>2</v>
      </c>
      <c r="K258" s="28">
        <v>3</v>
      </c>
      <c r="L258" s="28">
        <v>2</v>
      </c>
      <c r="M258" s="29">
        <v>2</v>
      </c>
      <c r="N258" s="29">
        <v>3</v>
      </c>
      <c r="O258" s="29">
        <v>2</v>
      </c>
      <c r="P258" s="28">
        <v>2</v>
      </c>
      <c r="Q258" s="29">
        <v>3</v>
      </c>
      <c r="R258" s="29">
        <v>1</v>
      </c>
      <c r="S258" s="29">
        <v>1</v>
      </c>
      <c r="T258" s="29">
        <v>2</v>
      </c>
      <c r="U258" s="29">
        <v>2</v>
      </c>
      <c r="V258" s="29">
        <v>1</v>
      </c>
      <c r="W258" s="29">
        <v>2</v>
      </c>
      <c r="X258" s="30">
        <v>4</v>
      </c>
      <c r="Y258" s="35">
        <v>51</v>
      </c>
    </row>
    <row r="259" spans="1:25" x14ac:dyDescent="0.2">
      <c r="A259" s="25" t="s">
        <v>1037</v>
      </c>
      <c r="B259" s="28">
        <v>3</v>
      </c>
      <c r="C259" s="28">
        <v>3</v>
      </c>
      <c r="D259" s="29">
        <v>3</v>
      </c>
      <c r="E259" s="28">
        <v>2</v>
      </c>
      <c r="F259" s="29">
        <v>3</v>
      </c>
      <c r="G259" s="29">
        <v>3</v>
      </c>
      <c r="H259" s="28">
        <v>3</v>
      </c>
      <c r="I259" s="28">
        <v>2</v>
      </c>
      <c r="J259" s="28">
        <v>3</v>
      </c>
      <c r="K259" s="28">
        <v>2</v>
      </c>
      <c r="L259" s="28">
        <v>4</v>
      </c>
      <c r="M259" s="29">
        <v>3</v>
      </c>
      <c r="N259" s="29">
        <v>1</v>
      </c>
      <c r="O259" s="29">
        <v>3</v>
      </c>
      <c r="P259" s="28">
        <v>3</v>
      </c>
      <c r="Q259" s="29">
        <v>3</v>
      </c>
      <c r="R259" s="29">
        <v>3</v>
      </c>
      <c r="S259" s="29">
        <v>3</v>
      </c>
      <c r="T259" s="29">
        <v>3</v>
      </c>
      <c r="U259" s="29">
        <v>3</v>
      </c>
      <c r="V259" s="29">
        <v>2</v>
      </c>
      <c r="W259" s="29">
        <v>3</v>
      </c>
      <c r="X259" s="30">
        <v>3</v>
      </c>
      <c r="Y259" s="35">
        <v>64</v>
      </c>
    </row>
    <row r="260" spans="1:25" x14ac:dyDescent="0.2">
      <c r="A260" s="25" t="s">
        <v>1038</v>
      </c>
      <c r="B260" s="28">
        <v>4</v>
      </c>
      <c r="C260" s="28">
        <v>4</v>
      </c>
      <c r="D260" s="29">
        <v>1</v>
      </c>
      <c r="E260" s="28">
        <v>4</v>
      </c>
      <c r="F260" s="29">
        <v>4</v>
      </c>
      <c r="G260" s="29">
        <v>4</v>
      </c>
      <c r="H260" s="28">
        <v>4</v>
      </c>
      <c r="I260" s="28">
        <v>4</v>
      </c>
      <c r="J260" s="28">
        <v>4</v>
      </c>
      <c r="K260" s="28">
        <v>2</v>
      </c>
      <c r="L260" s="28">
        <v>4</v>
      </c>
      <c r="M260" s="29">
        <v>4</v>
      </c>
      <c r="N260" s="29">
        <v>1</v>
      </c>
      <c r="O260" s="29">
        <v>4</v>
      </c>
      <c r="P260" s="28">
        <v>4</v>
      </c>
      <c r="Q260" s="29">
        <v>4</v>
      </c>
      <c r="R260" s="29">
        <v>1</v>
      </c>
      <c r="S260" s="29">
        <v>1</v>
      </c>
      <c r="T260" s="29">
        <v>4</v>
      </c>
      <c r="U260" s="29">
        <v>4</v>
      </c>
      <c r="V260" s="29">
        <v>4</v>
      </c>
      <c r="W260" s="29">
        <v>1</v>
      </c>
      <c r="X260" s="30">
        <v>4</v>
      </c>
      <c r="Y260" s="35">
        <v>75</v>
      </c>
    </row>
    <row r="261" spans="1:25" x14ac:dyDescent="0.2">
      <c r="A261" s="25" t="s">
        <v>1039</v>
      </c>
      <c r="B261" s="28">
        <v>3</v>
      </c>
      <c r="C261" s="28">
        <v>3</v>
      </c>
      <c r="D261" s="29">
        <v>2</v>
      </c>
      <c r="E261" s="28">
        <v>3</v>
      </c>
      <c r="F261" s="29">
        <v>2</v>
      </c>
      <c r="G261" s="29">
        <v>3</v>
      </c>
      <c r="H261" s="28">
        <v>3</v>
      </c>
      <c r="I261" s="28">
        <v>3</v>
      </c>
      <c r="J261" s="28">
        <v>2</v>
      </c>
      <c r="K261" s="28">
        <v>4</v>
      </c>
      <c r="L261" s="28">
        <v>3</v>
      </c>
      <c r="M261" s="29">
        <v>2</v>
      </c>
      <c r="N261" s="29">
        <v>2</v>
      </c>
      <c r="O261" s="29">
        <v>2</v>
      </c>
      <c r="P261" s="28">
        <v>3</v>
      </c>
      <c r="Q261" s="29">
        <v>3</v>
      </c>
      <c r="R261" s="29">
        <v>3</v>
      </c>
      <c r="S261" s="29">
        <v>3</v>
      </c>
      <c r="T261" s="29">
        <v>2</v>
      </c>
      <c r="U261" s="29">
        <v>3</v>
      </c>
      <c r="V261" s="29">
        <v>3</v>
      </c>
      <c r="W261" s="29">
        <v>2</v>
      </c>
      <c r="X261" s="30">
        <v>3</v>
      </c>
      <c r="Y261" s="35">
        <v>62</v>
      </c>
    </row>
    <row r="262" spans="1:25" x14ac:dyDescent="0.2">
      <c r="A262" s="25" t="s">
        <v>1040</v>
      </c>
      <c r="B262" s="28">
        <v>3</v>
      </c>
      <c r="C262" s="28">
        <v>2</v>
      </c>
      <c r="D262" s="29">
        <v>2</v>
      </c>
      <c r="E262" s="28">
        <v>2</v>
      </c>
      <c r="F262" s="29">
        <v>1</v>
      </c>
      <c r="G262" s="29">
        <v>1</v>
      </c>
      <c r="H262" s="28">
        <v>2</v>
      </c>
      <c r="I262" s="28">
        <v>3</v>
      </c>
      <c r="J262" s="28">
        <v>2</v>
      </c>
      <c r="K262" s="28">
        <v>3</v>
      </c>
      <c r="L262" s="28">
        <v>2</v>
      </c>
      <c r="M262" s="29">
        <v>2</v>
      </c>
      <c r="N262" s="29">
        <v>2</v>
      </c>
      <c r="O262" s="29">
        <v>2</v>
      </c>
      <c r="P262" s="28">
        <v>2</v>
      </c>
      <c r="Q262" s="29">
        <v>2</v>
      </c>
      <c r="R262" s="29">
        <v>2</v>
      </c>
      <c r="S262" s="29">
        <v>2</v>
      </c>
      <c r="T262" s="29">
        <v>2</v>
      </c>
      <c r="U262" s="29">
        <v>3</v>
      </c>
      <c r="V262" s="29">
        <v>2</v>
      </c>
      <c r="W262" s="29">
        <v>3</v>
      </c>
      <c r="X262" s="30">
        <v>3</v>
      </c>
      <c r="Y262" s="35">
        <v>50</v>
      </c>
    </row>
    <row r="263" spans="1:25" x14ac:dyDescent="0.2">
      <c r="A263" s="25" t="s">
        <v>1041</v>
      </c>
      <c r="B263" s="28">
        <v>3</v>
      </c>
      <c r="C263" s="28">
        <v>3</v>
      </c>
      <c r="D263" s="29">
        <v>2</v>
      </c>
      <c r="E263" s="28">
        <v>3</v>
      </c>
      <c r="F263" s="29">
        <v>3</v>
      </c>
      <c r="G263" s="29">
        <v>3</v>
      </c>
      <c r="H263" s="28">
        <v>3</v>
      </c>
      <c r="I263" s="28">
        <v>3</v>
      </c>
      <c r="J263" s="28">
        <v>3</v>
      </c>
      <c r="K263" s="28">
        <v>3</v>
      </c>
      <c r="L263" s="28">
        <v>3</v>
      </c>
      <c r="M263" s="29">
        <v>2</v>
      </c>
      <c r="N263" s="29">
        <v>2</v>
      </c>
      <c r="O263" s="29">
        <v>3</v>
      </c>
      <c r="P263" s="28">
        <v>3</v>
      </c>
      <c r="Q263" s="29">
        <v>3</v>
      </c>
      <c r="R263" s="29">
        <v>2</v>
      </c>
      <c r="S263" s="29">
        <v>2</v>
      </c>
      <c r="T263" s="29">
        <v>3</v>
      </c>
      <c r="U263" s="29">
        <v>3</v>
      </c>
      <c r="V263" s="29">
        <v>2</v>
      </c>
      <c r="W263" s="29">
        <v>2</v>
      </c>
      <c r="X263" s="30">
        <v>3</v>
      </c>
      <c r="Y263" s="35">
        <v>62</v>
      </c>
    </row>
    <row r="264" spans="1:25" x14ac:dyDescent="0.2">
      <c r="A264" s="25" t="s">
        <v>1042</v>
      </c>
      <c r="B264" s="28">
        <v>4</v>
      </c>
      <c r="C264" s="28">
        <v>3</v>
      </c>
      <c r="D264" s="29">
        <v>1</v>
      </c>
      <c r="E264" s="28">
        <v>3</v>
      </c>
      <c r="F264" s="29">
        <v>2</v>
      </c>
      <c r="G264" s="29">
        <v>2</v>
      </c>
      <c r="H264" s="28">
        <v>4</v>
      </c>
      <c r="I264" s="28">
        <v>4</v>
      </c>
      <c r="J264" s="28">
        <v>4</v>
      </c>
      <c r="K264" s="28">
        <v>2</v>
      </c>
      <c r="L264" s="28">
        <v>3</v>
      </c>
      <c r="M264" s="29">
        <v>1</v>
      </c>
      <c r="N264" s="29">
        <v>1</v>
      </c>
      <c r="O264" s="29">
        <v>4</v>
      </c>
      <c r="P264" s="28">
        <v>2</v>
      </c>
      <c r="Q264" s="29">
        <v>1</v>
      </c>
      <c r="R264" s="29">
        <v>3</v>
      </c>
      <c r="S264" s="29">
        <v>3</v>
      </c>
      <c r="T264" s="29">
        <v>1</v>
      </c>
      <c r="U264" s="29">
        <v>2</v>
      </c>
      <c r="V264" s="29">
        <v>2</v>
      </c>
      <c r="W264" s="29">
        <v>1</v>
      </c>
      <c r="X264" s="30">
        <v>3</v>
      </c>
      <c r="Y264" s="35">
        <v>56</v>
      </c>
    </row>
    <row r="265" spans="1:25" x14ac:dyDescent="0.2">
      <c r="A265" s="25" t="s">
        <v>1043</v>
      </c>
      <c r="B265" s="28">
        <v>4</v>
      </c>
      <c r="C265" s="28">
        <v>3</v>
      </c>
      <c r="D265" s="29">
        <v>2</v>
      </c>
      <c r="E265" s="28">
        <v>3</v>
      </c>
      <c r="F265" s="29">
        <v>4</v>
      </c>
      <c r="G265" s="29">
        <v>3</v>
      </c>
      <c r="H265" s="28">
        <v>4</v>
      </c>
      <c r="I265" s="28">
        <v>2</v>
      </c>
      <c r="J265" s="28">
        <v>3</v>
      </c>
      <c r="K265" s="28">
        <v>3</v>
      </c>
      <c r="L265" s="28">
        <v>4</v>
      </c>
      <c r="M265" s="29">
        <v>3</v>
      </c>
      <c r="N265" s="29">
        <v>1</v>
      </c>
      <c r="O265" s="29">
        <v>3</v>
      </c>
      <c r="P265" s="28">
        <v>3</v>
      </c>
      <c r="Q265" s="29">
        <v>3</v>
      </c>
      <c r="R265" s="29">
        <v>4</v>
      </c>
      <c r="S265" s="29">
        <v>4</v>
      </c>
      <c r="T265" s="29">
        <v>3</v>
      </c>
      <c r="U265" s="29">
        <v>4</v>
      </c>
      <c r="V265" s="29">
        <v>4</v>
      </c>
      <c r="W265" s="29">
        <v>1</v>
      </c>
      <c r="X265" s="30">
        <v>4</v>
      </c>
      <c r="Y265" s="35">
        <v>72</v>
      </c>
    </row>
    <row r="266" spans="1:25" x14ac:dyDescent="0.2">
      <c r="A266" s="25" t="s">
        <v>1044</v>
      </c>
      <c r="B266" s="28">
        <v>4</v>
      </c>
      <c r="C266" s="28">
        <v>3</v>
      </c>
      <c r="D266" s="29">
        <v>2</v>
      </c>
      <c r="E266" s="28">
        <v>2</v>
      </c>
      <c r="F266" s="29">
        <v>2</v>
      </c>
      <c r="G266" s="29">
        <v>1</v>
      </c>
      <c r="H266" s="28">
        <v>2</v>
      </c>
      <c r="I266" s="28">
        <v>3</v>
      </c>
      <c r="J266" s="28">
        <v>2</v>
      </c>
      <c r="K266" s="28">
        <v>2</v>
      </c>
      <c r="L266" s="28">
        <v>2</v>
      </c>
      <c r="M266" s="29">
        <v>1</v>
      </c>
      <c r="N266" s="29">
        <v>2</v>
      </c>
      <c r="O266" s="29">
        <v>3</v>
      </c>
      <c r="P266" s="28">
        <v>2</v>
      </c>
      <c r="Q266" s="29">
        <v>1</v>
      </c>
      <c r="R266" s="29">
        <v>3</v>
      </c>
      <c r="S266" s="29">
        <v>3</v>
      </c>
      <c r="T266" s="29">
        <v>1</v>
      </c>
      <c r="U266" s="29">
        <v>2</v>
      </c>
      <c r="V266" s="29">
        <v>1</v>
      </c>
      <c r="W266" s="29">
        <v>2</v>
      </c>
      <c r="X266" s="30">
        <v>3</v>
      </c>
      <c r="Y266" s="35">
        <v>49</v>
      </c>
    </row>
    <row r="267" spans="1:25" x14ac:dyDescent="0.2">
      <c r="A267" s="25" t="s">
        <v>1045</v>
      </c>
      <c r="B267" s="28">
        <v>4</v>
      </c>
      <c r="C267" s="28">
        <v>3</v>
      </c>
      <c r="D267" s="29">
        <v>2</v>
      </c>
      <c r="E267" s="28">
        <v>2</v>
      </c>
      <c r="F267" s="29">
        <v>2</v>
      </c>
      <c r="G267" s="29">
        <v>2</v>
      </c>
      <c r="H267" s="28">
        <v>4</v>
      </c>
      <c r="I267" s="28">
        <v>4</v>
      </c>
      <c r="J267" s="28">
        <v>2</v>
      </c>
      <c r="K267" s="28">
        <v>3</v>
      </c>
      <c r="L267" s="28">
        <v>2</v>
      </c>
      <c r="M267" s="29">
        <v>2</v>
      </c>
      <c r="N267" s="29">
        <v>2</v>
      </c>
      <c r="O267" s="29">
        <v>2</v>
      </c>
      <c r="P267" s="28">
        <v>3</v>
      </c>
      <c r="Q267" s="29">
        <v>4</v>
      </c>
      <c r="R267" s="29">
        <v>3</v>
      </c>
      <c r="S267" s="29">
        <v>3</v>
      </c>
      <c r="T267" s="29">
        <v>1</v>
      </c>
      <c r="U267" s="29">
        <v>3</v>
      </c>
      <c r="V267" s="29">
        <v>2</v>
      </c>
      <c r="W267" s="29">
        <v>2</v>
      </c>
      <c r="X267" s="30">
        <v>3</v>
      </c>
      <c r="Y267" s="35">
        <v>60</v>
      </c>
    </row>
    <row r="268" spans="1:25" x14ac:dyDescent="0.2">
      <c r="A268" s="25" t="s">
        <v>1046</v>
      </c>
      <c r="B268" s="28">
        <v>4</v>
      </c>
      <c r="C268" s="28">
        <v>3</v>
      </c>
      <c r="D268" s="29">
        <v>3</v>
      </c>
      <c r="E268" s="28">
        <v>2</v>
      </c>
      <c r="F268" s="29">
        <v>2</v>
      </c>
      <c r="G268" s="29">
        <v>1</v>
      </c>
      <c r="H268" s="28">
        <v>3</v>
      </c>
      <c r="I268" s="28">
        <v>2</v>
      </c>
      <c r="J268" s="28">
        <v>3</v>
      </c>
      <c r="K268" s="28">
        <v>3</v>
      </c>
      <c r="L268" s="28">
        <v>3</v>
      </c>
      <c r="M268" s="29">
        <v>2</v>
      </c>
      <c r="N268" s="29">
        <v>2</v>
      </c>
      <c r="O268" s="29">
        <v>3</v>
      </c>
      <c r="P268" s="28">
        <v>3</v>
      </c>
      <c r="Q268" s="29">
        <v>3</v>
      </c>
      <c r="R268" s="29">
        <v>3</v>
      </c>
      <c r="S268" s="29">
        <v>4</v>
      </c>
      <c r="T268" s="29">
        <v>3</v>
      </c>
      <c r="U268" s="29">
        <v>2</v>
      </c>
      <c r="V268" s="29">
        <v>1</v>
      </c>
      <c r="W268" s="29">
        <v>3</v>
      </c>
      <c r="X268" s="30">
        <v>4</v>
      </c>
      <c r="Y268" s="35">
        <v>62</v>
      </c>
    </row>
    <row r="269" spans="1:25" x14ac:dyDescent="0.2">
      <c r="A269" s="25" t="s">
        <v>1047</v>
      </c>
      <c r="B269" s="28">
        <v>4</v>
      </c>
      <c r="C269" s="28">
        <v>4</v>
      </c>
      <c r="D269" s="29">
        <v>1</v>
      </c>
      <c r="E269" s="28">
        <v>2</v>
      </c>
      <c r="F269" s="29">
        <v>2</v>
      </c>
      <c r="G269" s="29">
        <v>3</v>
      </c>
      <c r="H269" s="28">
        <v>3</v>
      </c>
      <c r="I269" s="28">
        <v>2</v>
      </c>
      <c r="J269" s="28">
        <v>3</v>
      </c>
      <c r="K269" s="28">
        <v>2</v>
      </c>
      <c r="L269" s="28">
        <v>4</v>
      </c>
      <c r="M269" s="29">
        <v>2</v>
      </c>
      <c r="N269" s="29">
        <v>2</v>
      </c>
      <c r="O269" s="29">
        <v>2</v>
      </c>
      <c r="P269" s="28">
        <v>3</v>
      </c>
      <c r="Q269" s="29">
        <v>3</v>
      </c>
      <c r="R269" s="29">
        <v>2</v>
      </c>
      <c r="S269" s="29">
        <v>2</v>
      </c>
      <c r="T269" s="29">
        <v>3</v>
      </c>
      <c r="U269" s="29">
        <v>2</v>
      </c>
      <c r="V269" s="29">
        <v>2</v>
      </c>
      <c r="W269" s="29">
        <v>3</v>
      </c>
      <c r="X269" s="30">
        <v>2</v>
      </c>
      <c r="Y269" s="35">
        <v>58</v>
      </c>
    </row>
    <row r="270" spans="1:25" x14ac:dyDescent="0.2">
      <c r="A270" s="25" t="s">
        <v>1048</v>
      </c>
      <c r="B270" s="28">
        <v>4</v>
      </c>
      <c r="C270" s="28">
        <v>3</v>
      </c>
      <c r="D270" s="29">
        <v>1</v>
      </c>
      <c r="E270" s="28">
        <v>2</v>
      </c>
      <c r="F270" s="29">
        <v>3</v>
      </c>
      <c r="G270" s="29">
        <v>1</v>
      </c>
      <c r="H270" s="28">
        <v>2</v>
      </c>
      <c r="I270" s="28">
        <v>4</v>
      </c>
      <c r="J270" s="28">
        <v>3</v>
      </c>
      <c r="K270" s="28">
        <v>4</v>
      </c>
      <c r="L270" s="28">
        <v>3</v>
      </c>
      <c r="M270" s="29">
        <v>2</v>
      </c>
      <c r="N270" s="29">
        <v>1</v>
      </c>
      <c r="O270" s="29">
        <v>1</v>
      </c>
      <c r="P270" s="28">
        <v>3</v>
      </c>
      <c r="Q270" s="29">
        <v>1</v>
      </c>
      <c r="R270" s="29">
        <v>1</v>
      </c>
      <c r="S270" s="29">
        <v>1</v>
      </c>
      <c r="T270" s="29">
        <v>1</v>
      </c>
      <c r="U270" s="29">
        <v>2</v>
      </c>
      <c r="V270" s="29">
        <v>1</v>
      </c>
      <c r="W270" s="29">
        <v>2</v>
      </c>
      <c r="X270" s="30">
        <v>4</v>
      </c>
      <c r="Y270" s="35">
        <v>50</v>
      </c>
    </row>
    <row r="271" spans="1:25" x14ac:dyDescent="0.2">
      <c r="A271" s="25" t="s">
        <v>1049</v>
      </c>
      <c r="B271" s="28">
        <v>4</v>
      </c>
      <c r="C271" s="28">
        <v>4</v>
      </c>
      <c r="D271" s="29">
        <v>4</v>
      </c>
      <c r="E271" s="28">
        <v>3</v>
      </c>
      <c r="F271" s="29">
        <v>4</v>
      </c>
      <c r="G271" s="29">
        <v>3</v>
      </c>
      <c r="H271" s="28">
        <v>1</v>
      </c>
      <c r="I271" s="28">
        <v>4</v>
      </c>
      <c r="J271" s="28">
        <v>1</v>
      </c>
      <c r="K271" s="28">
        <v>1</v>
      </c>
      <c r="L271" s="28">
        <v>1</v>
      </c>
      <c r="M271" s="29">
        <v>1</v>
      </c>
      <c r="N271" s="29">
        <v>1</v>
      </c>
      <c r="O271" s="29">
        <v>4</v>
      </c>
      <c r="P271" s="28">
        <v>1</v>
      </c>
      <c r="Q271" s="29">
        <v>1</v>
      </c>
      <c r="R271" s="29">
        <v>4</v>
      </c>
      <c r="S271" s="29">
        <v>4</v>
      </c>
      <c r="T271" s="29">
        <v>1</v>
      </c>
      <c r="U271" s="29">
        <v>2</v>
      </c>
      <c r="V271" s="29">
        <v>4</v>
      </c>
      <c r="W271" s="29">
        <v>1</v>
      </c>
      <c r="X271" s="30">
        <v>4</v>
      </c>
      <c r="Y271" s="35">
        <v>58</v>
      </c>
    </row>
    <row r="272" spans="1:25" x14ac:dyDescent="0.2">
      <c r="A272" s="25" t="s">
        <v>1050</v>
      </c>
      <c r="B272" s="28">
        <v>4</v>
      </c>
      <c r="C272" s="28">
        <v>3</v>
      </c>
      <c r="D272" s="29">
        <v>2</v>
      </c>
      <c r="E272" s="28">
        <v>2</v>
      </c>
      <c r="F272" s="29">
        <v>2</v>
      </c>
      <c r="G272" s="29">
        <v>2</v>
      </c>
      <c r="H272" s="28">
        <v>2</v>
      </c>
      <c r="I272" s="28">
        <v>3</v>
      </c>
      <c r="J272" s="28">
        <v>2</v>
      </c>
      <c r="K272" s="28">
        <v>3</v>
      </c>
      <c r="L272" s="28">
        <v>2</v>
      </c>
      <c r="M272" s="29">
        <v>2</v>
      </c>
      <c r="N272" s="29">
        <v>1</v>
      </c>
      <c r="O272" s="29">
        <v>3</v>
      </c>
      <c r="P272" s="28">
        <v>2</v>
      </c>
      <c r="Q272" s="29">
        <v>1</v>
      </c>
      <c r="R272" s="29">
        <v>4</v>
      </c>
      <c r="S272" s="29">
        <v>4</v>
      </c>
      <c r="T272" s="29">
        <v>2</v>
      </c>
      <c r="U272" s="29">
        <v>2</v>
      </c>
      <c r="V272" s="29">
        <v>1</v>
      </c>
      <c r="W272" s="29">
        <v>2</v>
      </c>
      <c r="X272" s="30">
        <v>3</v>
      </c>
      <c r="Y272" s="35">
        <v>54</v>
      </c>
    </row>
    <row r="273" spans="1:25" x14ac:dyDescent="0.2">
      <c r="A273" s="25" t="s">
        <v>1051</v>
      </c>
      <c r="B273" s="28">
        <v>4</v>
      </c>
      <c r="C273" s="28">
        <v>3</v>
      </c>
      <c r="D273" s="29">
        <v>2</v>
      </c>
      <c r="E273" s="28">
        <v>3</v>
      </c>
      <c r="F273" s="29">
        <v>3</v>
      </c>
      <c r="G273" s="29">
        <v>3</v>
      </c>
      <c r="H273" s="28">
        <v>3</v>
      </c>
      <c r="I273" s="28">
        <v>3</v>
      </c>
      <c r="J273" s="28">
        <v>3</v>
      </c>
      <c r="K273" s="28">
        <v>3</v>
      </c>
      <c r="L273" s="28">
        <v>3</v>
      </c>
      <c r="M273" s="29">
        <v>3</v>
      </c>
      <c r="N273" s="29">
        <v>2</v>
      </c>
      <c r="O273" s="29">
        <v>3</v>
      </c>
      <c r="P273" s="28">
        <v>3</v>
      </c>
      <c r="Q273" s="29">
        <v>3</v>
      </c>
      <c r="R273" s="29">
        <v>1</v>
      </c>
      <c r="S273" s="29">
        <v>3</v>
      </c>
      <c r="T273" s="29">
        <v>3</v>
      </c>
      <c r="U273" s="29">
        <v>3</v>
      </c>
      <c r="V273" s="29">
        <v>3</v>
      </c>
      <c r="W273" s="29">
        <v>3</v>
      </c>
      <c r="X273" s="30">
        <v>3</v>
      </c>
      <c r="Y273" s="35">
        <v>66</v>
      </c>
    </row>
    <row r="274" spans="1:25" x14ac:dyDescent="0.2">
      <c r="A274" s="25" t="s">
        <v>1052</v>
      </c>
      <c r="B274" s="28">
        <v>4</v>
      </c>
      <c r="C274" s="28">
        <v>3</v>
      </c>
      <c r="D274" s="29">
        <v>2</v>
      </c>
      <c r="E274" s="28">
        <v>2</v>
      </c>
      <c r="F274" s="29">
        <v>2</v>
      </c>
      <c r="G274" s="29">
        <v>3</v>
      </c>
      <c r="H274" s="28">
        <v>3</v>
      </c>
      <c r="I274" s="28">
        <v>2</v>
      </c>
      <c r="J274" s="28">
        <v>3</v>
      </c>
      <c r="K274" s="28">
        <v>3</v>
      </c>
      <c r="L274" s="28">
        <v>3</v>
      </c>
      <c r="M274" s="29">
        <v>2</v>
      </c>
      <c r="N274" s="29">
        <v>2</v>
      </c>
      <c r="O274" s="29">
        <v>2</v>
      </c>
      <c r="P274" s="28">
        <v>2</v>
      </c>
      <c r="Q274" s="29">
        <v>3</v>
      </c>
      <c r="R274" s="29">
        <v>3</v>
      </c>
      <c r="S274" s="29">
        <v>3</v>
      </c>
      <c r="T274" s="29">
        <v>3</v>
      </c>
      <c r="U274" s="29">
        <v>3</v>
      </c>
      <c r="V274" s="29">
        <v>2</v>
      </c>
      <c r="W274" s="29">
        <v>3</v>
      </c>
      <c r="X274" s="30">
        <v>4</v>
      </c>
      <c r="Y274" s="35">
        <v>62</v>
      </c>
    </row>
    <row r="275" spans="1:25" x14ac:dyDescent="0.2">
      <c r="A275" s="25" t="s">
        <v>1053</v>
      </c>
      <c r="B275" s="28">
        <v>4</v>
      </c>
      <c r="C275" s="28">
        <v>3</v>
      </c>
      <c r="D275" s="29">
        <v>3</v>
      </c>
      <c r="E275" s="28">
        <v>4</v>
      </c>
      <c r="F275" s="29">
        <v>3</v>
      </c>
      <c r="G275" s="29">
        <v>2</v>
      </c>
      <c r="H275" s="28">
        <v>4</v>
      </c>
      <c r="I275" s="28">
        <v>3</v>
      </c>
      <c r="J275" s="28">
        <v>3</v>
      </c>
      <c r="K275" s="28">
        <v>3</v>
      </c>
      <c r="L275" s="28">
        <v>4</v>
      </c>
      <c r="M275" s="29">
        <v>2</v>
      </c>
      <c r="N275" s="29">
        <v>1</v>
      </c>
      <c r="O275" s="29">
        <v>3</v>
      </c>
      <c r="P275" s="28">
        <v>3</v>
      </c>
      <c r="Q275" s="29">
        <v>2</v>
      </c>
      <c r="R275" s="29">
        <v>3</v>
      </c>
      <c r="S275" s="29">
        <v>3</v>
      </c>
      <c r="T275" s="29">
        <v>1</v>
      </c>
      <c r="U275" s="29">
        <v>1</v>
      </c>
      <c r="V275" s="29">
        <v>3</v>
      </c>
      <c r="W275" s="29">
        <v>2</v>
      </c>
      <c r="X275" s="30">
        <v>4</v>
      </c>
      <c r="Y275" s="35">
        <v>64</v>
      </c>
    </row>
    <row r="276" spans="1:25" x14ac:dyDescent="0.2">
      <c r="A276" s="25" t="s">
        <v>1054</v>
      </c>
      <c r="B276" s="28">
        <v>3</v>
      </c>
      <c r="C276" s="28">
        <v>3</v>
      </c>
      <c r="D276" s="29">
        <v>2</v>
      </c>
      <c r="E276" s="28">
        <v>3</v>
      </c>
      <c r="F276" s="29">
        <v>1</v>
      </c>
      <c r="G276" s="29">
        <v>1</v>
      </c>
      <c r="H276" s="28">
        <v>2</v>
      </c>
      <c r="I276" s="28">
        <v>4</v>
      </c>
      <c r="J276" s="28">
        <v>2</v>
      </c>
      <c r="K276" s="28">
        <v>3</v>
      </c>
      <c r="L276" s="28">
        <v>3</v>
      </c>
      <c r="M276" s="29">
        <v>2</v>
      </c>
      <c r="N276" s="29">
        <v>2</v>
      </c>
      <c r="O276" s="29">
        <v>2</v>
      </c>
      <c r="P276" s="28">
        <v>2</v>
      </c>
      <c r="Q276" s="29">
        <v>2</v>
      </c>
      <c r="R276" s="29">
        <v>2</v>
      </c>
      <c r="S276" s="29">
        <v>2</v>
      </c>
      <c r="T276" s="29">
        <v>2</v>
      </c>
      <c r="U276" s="29">
        <v>3</v>
      </c>
      <c r="V276" s="29">
        <v>1</v>
      </c>
      <c r="W276" s="29">
        <v>2</v>
      </c>
      <c r="X276" s="30">
        <v>3</v>
      </c>
      <c r="Y276" s="35">
        <v>52</v>
      </c>
    </row>
    <row r="277" spans="1:25" x14ac:dyDescent="0.2">
      <c r="A277" s="25" t="s">
        <v>1055</v>
      </c>
      <c r="B277" s="28">
        <v>3</v>
      </c>
      <c r="C277" s="28">
        <v>3</v>
      </c>
      <c r="D277" s="29">
        <v>1</v>
      </c>
      <c r="E277" s="28">
        <v>2</v>
      </c>
      <c r="F277" s="29">
        <v>2</v>
      </c>
      <c r="G277" s="29">
        <v>2</v>
      </c>
      <c r="H277" s="28">
        <v>3</v>
      </c>
      <c r="I277" s="28">
        <v>3</v>
      </c>
      <c r="J277" s="28">
        <v>4</v>
      </c>
      <c r="K277" s="28">
        <v>4</v>
      </c>
      <c r="L277" s="28">
        <v>3</v>
      </c>
      <c r="M277" s="29">
        <v>2</v>
      </c>
      <c r="N277" s="29">
        <v>1</v>
      </c>
      <c r="O277" s="29">
        <v>1</v>
      </c>
      <c r="P277" s="28">
        <v>3</v>
      </c>
      <c r="Q277" s="29">
        <v>2</v>
      </c>
      <c r="R277" s="29">
        <v>2</v>
      </c>
      <c r="S277" s="29">
        <v>2</v>
      </c>
      <c r="T277" s="29">
        <v>2</v>
      </c>
      <c r="U277" s="29">
        <v>1</v>
      </c>
      <c r="V277" s="29">
        <v>2</v>
      </c>
      <c r="W277" s="29">
        <v>2</v>
      </c>
      <c r="X277" s="30">
        <v>3</v>
      </c>
      <c r="Y277" s="35">
        <v>53</v>
      </c>
    </row>
    <row r="278" spans="1:25" x14ac:dyDescent="0.2">
      <c r="A278" s="25" t="s">
        <v>1056</v>
      </c>
      <c r="B278" s="28">
        <v>4</v>
      </c>
      <c r="C278" s="28">
        <v>4</v>
      </c>
      <c r="D278" s="29">
        <v>2</v>
      </c>
      <c r="E278" s="28">
        <v>3</v>
      </c>
      <c r="F278" s="29">
        <v>2</v>
      </c>
      <c r="G278" s="29">
        <v>2</v>
      </c>
      <c r="H278" s="28">
        <v>4</v>
      </c>
      <c r="I278" s="28">
        <v>4</v>
      </c>
      <c r="J278" s="28">
        <v>2</v>
      </c>
      <c r="K278" s="28">
        <v>4</v>
      </c>
      <c r="L278" s="28">
        <v>4</v>
      </c>
      <c r="M278" s="29">
        <v>3</v>
      </c>
      <c r="N278" s="29">
        <v>3</v>
      </c>
      <c r="O278" s="29">
        <v>4</v>
      </c>
      <c r="P278" s="28">
        <v>4</v>
      </c>
      <c r="Q278" s="29">
        <v>2</v>
      </c>
      <c r="R278" s="29">
        <v>3</v>
      </c>
      <c r="S278" s="29">
        <v>3</v>
      </c>
      <c r="T278" s="29">
        <v>3</v>
      </c>
      <c r="U278" s="29">
        <v>4</v>
      </c>
      <c r="V278" s="29">
        <v>3</v>
      </c>
      <c r="W278" s="29">
        <v>3</v>
      </c>
      <c r="X278" s="30">
        <v>3</v>
      </c>
      <c r="Y278" s="35">
        <v>73</v>
      </c>
    </row>
    <row r="279" spans="1:25" x14ac:dyDescent="0.2">
      <c r="A279" s="25" t="s">
        <v>1057</v>
      </c>
      <c r="B279" s="28">
        <v>4</v>
      </c>
      <c r="C279" s="28">
        <v>3</v>
      </c>
      <c r="D279" s="29">
        <v>2</v>
      </c>
      <c r="E279" s="28">
        <v>3</v>
      </c>
      <c r="F279" s="29">
        <v>3</v>
      </c>
      <c r="G279" s="29">
        <v>4</v>
      </c>
      <c r="H279" s="28">
        <v>3</v>
      </c>
      <c r="I279" s="28">
        <v>3</v>
      </c>
      <c r="J279" s="28">
        <v>3</v>
      </c>
      <c r="K279" s="28">
        <v>3</v>
      </c>
      <c r="L279" s="28">
        <v>3</v>
      </c>
      <c r="M279" s="29">
        <v>3</v>
      </c>
      <c r="N279" s="29">
        <v>2</v>
      </c>
      <c r="O279" s="29">
        <v>4</v>
      </c>
      <c r="P279" s="28">
        <v>3</v>
      </c>
      <c r="Q279" s="29">
        <v>4</v>
      </c>
      <c r="R279" s="29">
        <v>2</v>
      </c>
      <c r="S279" s="29">
        <v>2</v>
      </c>
      <c r="T279" s="29">
        <v>4</v>
      </c>
      <c r="U279" s="29">
        <v>3</v>
      </c>
      <c r="V279" s="29">
        <v>3</v>
      </c>
      <c r="W279" s="29">
        <v>3</v>
      </c>
      <c r="X279" s="30">
        <v>3</v>
      </c>
      <c r="Y279" s="35">
        <v>70</v>
      </c>
    </row>
    <row r="280" spans="1:25" x14ac:dyDescent="0.2">
      <c r="A280" s="25" t="s">
        <v>1058</v>
      </c>
      <c r="B280" s="28">
        <v>4</v>
      </c>
      <c r="C280" s="28">
        <v>3</v>
      </c>
      <c r="D280" s="29">
        <v>2</v>
      </c>
      <c r="E280" s="28">
        <v>2</v>
      </c>
      <c r="F280" s="29">
        <v>3</v>
      </c>
      <c r="G280" s="29">
        <v>3</v>
      </c>
      <c r="H280" s="28">
        <v>3</v>
      </c>
      <c r="I280" s="28">
        <v>4</v>
      </c>
      <c r="J280" s="28">
        <v>3</v>
      </c>
      <c r="K280" s="28">
        <v>3</v>
      </c>
      <c r="L280" s="28">
        <v>3</v>
      </c>
      <c r="M280" s="29">
        <v>3</v>
      </c>
      <c r="N280" s="29">
        <v>2</v>
      </c>
      <c r="O280" s="29">
        <v>3</v>
      </c>
      <c r="P280" s="28">
        <v>3</v>
      </c>
      <c r="Q280" s="29">
        <v>3</v>
      </c>
      <c r="R280" s="29">
        <v>3</v>
      </c>
      <c r="S280" s="29">
        <v>2</v>
      </c>
      <c r="T280" s="29">
        <v>3</v>
      </c>
      <c r="U280" s="29">
        <v>3</v>
      </c>
      <c r="V280" s="29">
        <v>1</v>
      </c>
      <c r="W280" s="29">
        <v>3</v>
      </c>
      <c r="X280" s="30">
        <v>4</v>
      </c>
      <c r="Y280" s="35">
        <v>66</v>
      </c>
    </row>
    <row r="281" spans="1:25" x14ac:dyDescent="0.2">
      <c r="A281" s="25" t="s">
        <v>1059</v>
      </c>
      <c r="B281" s="28">
        <v>3</v>
      </c>
      <c r="C281" s="28">
        <v>4</v>
      </c>
      <c r="D281" s="29">
        <v>2</v>
      </c>
      <c r="E281" s="28">
        <v>3</v>
      </c>
      <c r="F281" s="29">
        <v>2</v>
      </c>
      <c r="G281" s="29">
        <v>3</v>
      </c>
      <c r="H281" s="28">
        <v>3</v>
      </c>
      <c r="I281" s="28">
        <v>2</v>
      </c>
      <c r="J281" s="28">
        <v>2</v>
      </c>
      <c r="K281" s="28">
        <v>3</v>
      </c>
      <c r="L281" s="28">
        <v>3</v>
      </c>
      <c r="M281" s="29">
        <v>2</v>
      </c>
      <c r="N281" s="29">
        <v>1</v>
      </c>
      <c r="O281" s="29">
        <v>2</v>
      </c>
      <c r="P281" s="28">
        <v>3</v>
      </c>
      <c r="Q281" s="29">
        <v>3</v>
      </c>
      <c r="R281" s="29">
        <v>3</v>
      </c>
      <c r="S281" s="29">
        <v>3</v>
      </c>
      <c r="T281" s="29">
        <v>2</v>
      </c>
      <c r="U281" s="29">
        <v>3</v>
      </c>
      <c r="V281" s="29">
        <v>2</v>
      </c>
      <c r="W281" s="29">
        <v>3</v>
      </c>
      <c r="X281" s="30">
        <v>4</v>
      </c>
      <c r="Y281" s="35">
        <v>61</v>
      </c>
    </row>
    <row r="282" spans="1:25" x14ac:dyDescent="0.2">
      <c r="A282" s="25" t="s">
        <v>1060</v>
      </c>
      <c r="B282" s="28">
        <v>4</v>
      </c>
      <c r="C282" s="28">
        <v>3</v>
      </c>
      <c r="D282" s="29">
        <v>3</v>
      </c>
      <c r="E282" s="28">
        <v>3</v>
      </c>
      <c r="F282" s="29">
        <v>3</v>
      </c>
      <c r="G282" s="29">
        <v>2</v>
      </c>
      <c r="H282" s="28">
        <v>4</v>
      </c>
      <c r="I282" s="28">
        <v>2</v>
      </c>
      <c r="J282" s="28">
        <v>2</v>
      </c>
      <c r="K282" s="28">
        <v>2</v>
      </c>
      <c r="L282" s="28">
        <v>4</v>
      </c>
      <c r="M282" s="29">
        <v>3</v>
      </c>
      <c r="N282" s="29">
        <v>1</v>
      </c>
      <c r="O282" s="29">
        <v>3</v>
      </c>
      <c r="P282" s="28">
        <v>4</v>
      </c>
      <c r="Q282" s="29">
        <v>3</v>
      </c>
      <c r="R282" s="29">
        <v>3</v>
      </c>
      <c r="S282" s="29">
        <v>3</v>
      </c>
      <c r="T282" s="29">
        <v>2</v>
      </c>
      <c r="U282" s="29">
        <v>3</v>
      </c>
      <c r="V282" s="29">
        <v>2</v>
      </c>
      <c r="W282" s="29">
        <v>4</v>
      </c>
      <c r="X282" s="30">
        <v>4</v>
      </c>
      <c r="Y282" s="35">
        <v>67</v>
      </c>
    </row>
    <row r="283" spans="1:25" x14ac:dyDescent="0.2">
      <c r="A283" s="25" t="s">
        <v>1061</v>
      </c>
      <c r="B283" s="28">
        <v>3</v>
      </c>
      <c r="C283" s="28">
        <v>2</v>
      </c>
      <c r="D283" s="29">
        <v>2</v>
      </c>
      <c r="E283" s="28">
        <v>4</v>
      </c>
      <c r="F283" s="29">
        <v>1</v>
      </c>
      <c r="G283" s="29">
        <v>3</v>
      </c>
      <c r="H283" s="28">
        <v>3</v>
      </c>
      <c r="I283" s="28">
        <v>3</v>
      </c>
      <c r="J283" s="28">
        <v>2</v>
      </c>
      <c r="K283" s="28">
        <v>2</v>
      </c>
      <c r="L283" s="28">
        <v>2</v>
      </c>
      <c r="M283" s="29">
        <v>1</v>
      </c>
      <c r="N283" s="29">
        <v>2</v>
      </c>
      <c r="O283" s="29">
        <v>3</v>
      </c>
      <c r="P283" s="28">
        <v>1</v>
      </c>
      <c r="Q283" s="29">
        <v>3</v>
      </c>
      <c r="R283" s="29">
        <v>2</v>
      </c>
      <c r="S283" s="29">
        <v>3</v>
      </c>
      <c r="T283" s="29">
        <v>2</v>
      </c>
      <c r="U283" s="29">
        <v>4</v>
      </c>
      <c r="V283" s="29">
        <v>4</v>
      </c>
      <c r="W283" s="29">
        <v>1</v>
      </c>
      <c r="X283" s="30">
        <v>4</v>
      </c>
      <c r="Y283" s="35">
        <v>57</v>
      </c>
    </row>
    <row r="284" spans="1:25" x14ac:dyDescent="0.2">
      <c r="A284" s="25" t="s">
        <v>1062</v>
      </c>
      <c r="B284" s="28">
        <v>3</v>
      </c>
      <c r="C284" s="28">
        <v>3</v>
      </c>
      <c r="D284" s="29">
        <v>3</v>
      </c>
      <c r="E284" s="28">
        <v>2</v>
      </c>
      <c r="F284" s="29">
        <v>3</v>
      </c>
      <c r="G284" s="29">
        <v>3</v>
      </c>
      <c r="H284" s="28">
        <v>4</v>
      </c>
      <c r="I284" s="28">
        <v>3</v>
      </c>
      <c r="J284" s="28">
        <v>2</v>
      </c>
      <c r="K284" s="28">
        <v>3</v>
      </c>
      <c r="L284" s="28">
        <v>3</v>
      </c>
      <c r="M284" s="29">
        <v>2</v>
      </c>
      <c r="N284" s="29">
        <v>2</v>
      </c>
      <c r="O284" s="29">
        <v>3</v>
      </c>
      <c r="P284" s="28">
        <v>3</v>
      </c>
      <c r="Q284" s="29">
        <v>3</v>
      </c>
      <c r="R284" s="29">
        <v>3</v>
      </c>
      <c r="S284" s="29">
        <v>3</v>
      </c>
      <c r="T284" s="29">
        <v>3</v>
      </c>
      <c r="U284" s="29">
        <v>3</v>
      </c>
      <c r="V284" s="29">
        <v>3</v>
      </c>
      <c r="W284" s="29">
        <v>3</v>
      </c>
      <c r="X284" s="30">
        <v>3</v>
      </c>
      <c r="Y284" s="35">
        <v>66</v>
      </c>
    </row>
    <row r="285" spans="1:25" x14ac:dyDescent="0.2">
      <c r="A285" s="25" t="s">
        <v>1063</v>
      </c>
      <c r="B285" s="28">
        <v>4</v>
      </c>
      <c r="C285" s="28">
        <v>3</v>
      </c>
      <c r="D285" s="29">
        <v>2</v>
      </c>
      <c r="E285" s="28">
        <v>4</v>
      </c>
      <c r="F285" s="29">
        <v>3</v>
      </c>
      <c r="G285" s="29">
        <v>3</v>
      </c>
      <c r="H285" s="28">
        <v>2</v>
      </c>
      <c r="I285" s="28">
        <v>3</v>
      </c>
      <c r="J285" s="28">
        <v>3</v>
      </c>
      <c r="K285" s="28">
        <v>2</v>
      </c>
      <c r="L285" s="28">
        <v>2</v>
      </c>
      <c r="M285" s="29">
        <v>1</v>
      </c>
      <c r="N285" s="29">
        <v>1</v>
      </c>
      <c r="O285" s="29">
        <v>3</v>
      </c>
      <c r="P285" s="28">
        <v>3</v>
      </c>
      <c r="Q285" s="29">
        <v>2</v>
      </c>
      <c r="R285" s="29">
        <v>4</v>
      </c>
      <c r="S285" s="29">
        <v>2</v>
      </c>
      <c r="T285" s="29">
        <v>1</v>
      </c>
      <c r="U285" s="29">
        <v>3</v>
      </c>
      <c r="V285" s="29">
        <v>3</v>
      </c>
      <c r="W285" s="29">
        <v>3</v>
      </c>
      <c r="X285" s="30">
        <v>4</v>
      </c>
      <c r="Y285" s="35">
        <v>61</v>
      </c>
    </row>
    <row r="286" spans="1:25" x14ac:dyDescent="0.2">
      <c r="A286" s="25" t="s">
        <v>1064</v>
      </c>
      <c r="B286" s="28">
        <v>3</v>
      </c>
      <c r="C286" s="28">
        <v>3</v>
      </c>
      <c r="D286" s="29">
        <v>1</v>
      </c>
      <c r="E286" s="28">
        <v>1</v>
      </c>
      <c r="F286" s="29">
        <v>1</v>
      </c>
      <c r="G286" s="29">
        <v>2</v>
      </c>
      <c r="H286" s="28">
        <v>2</v>
      </c>
      <c r="I286" s="28">
        <v>3</v>
      </c>
      <c r="J286" s="28">
        <v>2</v>
      </c>
      <c r="K286" s="28">
        <v>3</v>
      </c>
      <c r="L286" s="28">
        <v>2</v>
      </c>
      <c r="M286" s="29">
        <v>2</v>
      </c>
      <c r="N286" s="29">
        <v>2</v>
      </c>
      <c r="O286" s="29">
        <v>1</v>
      </c>
      <c r="P286" s="28">
        <v>2</v>
      </c>
      <c r="Q286" s="29">
        <v>1</v>
      </c>
      <c r="R286" s="29">
        <v>2</v>
      </c>
      <c r="S286" s="29">
        <v>2</v>
      </c>
      <c r="T286" s="29">
        <v>2</v>
      </c>
      <c r="U286" s="29">
        <v>2</v>
      </c>
      <c r="V286" s="29">
        <v>1</v>
      </c>
      <c r="W286" s="29">
        <v>2</v>
      </c>
      <c r="X286" s="30">
        <v>3</v>
      </c>
      <c r="Y286" s="35">
        <v>45</v>
      </c>
    </row>
    <row r="287" spans="1:25" x14ac:dyDescent="0.2">
      <c r="A287" s="25" t="s">
        <v>1065</v>
      </c>
      <c r="B287" s="28">
        <v>4</v>
      </c>
      <c r="C287" s="28">
        <v>3</v>
      </c>
      <c r="D287" s="29">
        <v>1</v>
      </c>
      <c r="E287" s="28">
        <v>3</v>
      </c>
      <c r="F287" s="29">
        <v>1</v>
      </c>
      <c r="G287" s="29">
        <v>2</v>
      </c>
      <c r="H287" s="28">
        <v>2</v>
      </c>
      <c r="I287" s="28">
        <v>3</v>
      </c>
      <c r="J287" s="28">
        <v>2</v>
      </c>
      <c r="K287" s="28">
        <v>3</v>
      </c>
      <c r="L287" s="28">
        <v>3</v>
      </c>
      <c r="M287" s="29">
        <v>1</v>
      </c>
      <c r="N287" s="29">
        <v>2</v>
      </c>
      <c r="O287" s="29">
        <v>2</v>
      </c>
      <c r="P287" s="28">
        <v>2</v>
      </c>
      <c r="Q287" s="29">
        <v>2</v>
      </c>
      <c r="R287" s="29">
        <v>3</v>
      </c>
      <c r="S287" s="29">
        <v>3</v>
      </c>
      <c r="T287" s="29">
        <v>2</v>
      </c>
      <c r="U287" s="29">
        <v>2</v>
      </c>
      <c r="V287" s="29">
        <v>2</v>
      </c>
      <c r="W287" s="29">
        <v>1</v>
      </c>
      <c r="X287" s="30">
        <v>1</v>
      </c>
      <c r="Y287" s="35">
        <v>50</v>
      </c>
    </row>
    <row r="288" spans="1:25" x14ac:dyDescent="0.2">
      <c r="A288" s="25" t="s">
        <v>1066</v>
      </c>
      <c r="B288" s="28">
        <v>4</v>
      </c>
      <c r="C288" s="28">
        <v>3</v>
      </c>
      <c r="D288" s="29">
        <v>2</v>
      </c>
      <c r="E288" s="28">
        <v>3</v>
      </c>
      <c r="F288" s="29">
        <v>2</v>
      </c>
      <c r="G288" s="29">
        <v>3</v>
      </c>
      <c r="H288" s="28">
        <v>3</v>
      </c>
      <c r="I288" s="28">
        <v>3</v>
      </c>
      <c r="J288" s="28">
        <v>3</v>
      </c>
      <c r="K288" s="28">
        <v>2</v>
      </c>
      <c r="L288" s="28">
        <v>3</v>
      </c>
      <c r="M288" s="29">
        <v>2</v>
      </c>
      <c r="N288" s="29">
        <v>2</v>
      </c>
      <c r="O288" s="29">
        <v>3</v>
      </c>
      <c r="P288" s="28">
        <v>3</v>
      </c>
      <c r="Q288" s="29">
        <v>2</v>
      </c>
      <c r="R288" s="29">
        <v>4</v>
      </c>
      <c r="S288" s="29">
        <v>3</v>
      </c>
      <c r="T288" s="29">
        <v>2</v>
      </c>
      <c r="U288" s="29">
        <v>1</v>
      </c>
      <c r="V288" s="29">
        <v>2</v>
      </c>
      <c r="W288" s="29">
        <v>4</v>
      </c>
      <c r="X288" s="30">
        <v>4</v>
      </c>
      <c r="Y288" s="35">
        <v>63</v>
      </c>
    </row>
    <row r="289" spans="1:25" x14ac:dyDescent="0.2">
      <c r="A289" s="25" t="s">
        <v>1067</v>
      </c>
      <c r="B289" s="28">
        <v>4</v>
      </c>
      <c r="C289" s="28">
        <v>3</v>
      </c>
      <c r="D289" s="29">
        <v>3</v>
      </c>
      <c r="E289" s="28">
        <v>1</v>
      </c>
      <c r="F289" s="29">
        <v>2</v>
      </c>
      <c r="G289" s="29">
        <v>3</v>
      </c>
      <c r="H289" s="28">
        <v>3</v>
      </c>
      <c r="I289" s="28">
        <v>3</v>
      </c>
      <c r="J289" s="28">
        <v>3</v>
      </c>
      <c r="K289" s="28">
        <v>2</v>
      </c>
      <c r="L289" s="28">
        <v>3</v>
      </c>
      <c r="M289" s="29">
        <v>3</v>
      </c>
      <c r="N289" s="29">
        <v>2</v>
      </c>
      <c r="O289" s="29">
        <v>3</v>
      </c>
      <c r="P289" s="28">
        <v>3</v>
      </c>
      <c r="Q289" s="29">
        <v>3</v>
      </c>
      <c r="R289" s="29">
        <v>2</v>
      </c>
      <c r="S289" s="29">
        <v>4</v>
      </c>
      <c r="T289" s="29">
        <v>3</v>
      </c>
      <c r="U289" s="29">
        <v>3</v>
      </c>
      <c r="V289" s="29">
        <v>1</v>
      </c>
      <c r="W289" s="29">
        <v>3</v>
      </c>
      <c r="X289" s="30">
        <v>3</v>
      </c>
      <c r="Y289" s="35">
        <v>63</v>
      </c>
    </row>
    <row r="290" spans="1:25" x14ac:dyDescent="0.2">
      <c r="A290" s="25" t="s">
        <v>1068</v>
      </c>
      <c r="B290" s="28">
        <v>3</v>
      </c>
      <c r="C290" s="28">
        <v>3</v>
      </c>
      <c r="D290" s="29">
        <v>1</v>
      </c>
      <c r="E290" s="28">
        <v>2</v>
      </c>
      <c r="F290" s="29">
        <v>2</v>
      </c>
      <c r="G290" s="29">
        <v>2</v>
      </c>
      <c r="H290" s="28">
        <v>2</v>
      </c>
      <c r="I290" s="28">
        <v>2</v>
      </c>
      <c r="J290" s="28">
        <v>2</v>
      </c>
      <c r="K290" s="28">
        <v>4</v>
      </c>
      <c r="L290" s="28">
        <v>3</v>
      </c>
      <c r="M290" s="29">
        <v>1</v>
      </c>
      <c r="N290" s="29">
        <v>3</v>
      </c>
      <c r="O290" s="29">
        <v>2</v>
      </c>
      <c r="P290" s="28">
        <v>2</v>
      </c>
      <c r="Q290" s="29">
        <v>1</v>
      </c>
      <c r="R290" s="29">
        <v>1</v>
      </c>
      <c r="S290" s="29">
        <v>1</v>
      </c>
      <c r="T290" s="29">
        <v>2</v>
      </c>
      <c r="U290" s="29">
        <v>3</v>
      </c>
      <c r="V290" s="29">
        <v>1</v>
      </c>
      <c r="W290" s="29">
        <v>4</v>
      </c>
      <c r="X290" s="30">
        <v>4</v>
      </c>
      <c r="Y290" s="35">
        <v>51</v>
      </c>
    </row>
    <row r="291" spans="1:25" x14ac:dyDescent="0.2">
      <c r="A291" s="25" t="s">
        <v>1069</v>
      </c>
      <c r="B291" s="28">
        <v>4</v>
      </c>
      <c r="C291" s="28">
        <v>4</v>
      </c>
      <c r="D291" s="29">
        <v>4</v>
      </c>
      <c r="E291" s="28">
        <v>4</v>
      </c>
      <c r="F291" s="29">
        <v>4</v>
      </c>
      <c r="G291" s="29">
        <v>4</v>
      </c>
      <c r="H291" s="28">
        <v>4</v>
      </c>
      <c r="I291" s="28">
        <v>4</v>
      </c>
      <c r="J291" s="28">
        <v>4</v>
      </c>
      <c r="K291" s="28">
        <v>4</v>
      </c>
      <c r="L291" s="28">
        <v>4</v>
      </c>
      <c r="M291" s="29">
        <v>4</v>
      </c>
      <c r="N291" s="29">
        <v>4</v>
      </c>
      <c r="O291" s="29">
        <v>4</v>
      </c>
      <c r="P291" s="28">
        <v>4</v>
      </c>
      <c r="Q291" s="29">
        <v>4</v>
      </c>
      <c r="R291" s="29">
        <v>4</v>
      </c>
      <c r="S291" s="29">
        <v>4</v>
      </c>
      <c r="T291" s="29">
        <v>4</v>
      </c>
      <c r="U291" s="29">
        <v>4</v>
      </c>
      <c r="V291" s="29">
        <v>4</v>
      </c>
      <c r="W291" s="29">
        <v>4</v>
      </c>
      <c r="X291" s="30">
        <v>4</v>
      </c>
      <c r="Y291" s="35">
        <v>92</v>
      </c>
    </row>
    <row r="292" spans="1:25" x14ac:dyDescent="0.2">
      <c r="A292" s="25" t="s">
        <v>1070</v>
      </c>
      <c r="B292" s="28">
        <v>1</v>
      </c>
      <c r="C292" s="28">
        <v>1</v>
      </c>
      <c r="D292" s="29">
        <v>1</v>
      </c>
      <c r="E292" s="28">
        <v>1</v>
      </c>
      <c r="F292" s="29">
        <v>1</v>
      </c>
      <c r="G292" s="29">
        <v>1</v>
      </c>
      <c r="H292" s="28">
        <v>1</v>
      </c>
      <c r="I292" s="28">
        <v>1</v>
      </c>
      <c r="J292" s="28">
        <v>1</v>
      </c>
      <c r="K292" s="28">
        <v>1</v>
      </c>
      <c r="L292" s="28">
        <v>1</v>
      </c>
      <c r="M292" s="29">
        <v>1</v>
      </c>
      <c r="N292" s="29">
        <v>1</v>
      </c>
      <c r="O292" s="29">
        <v>1</v>
      </c>
      <c r="P292" s="28">
        <v>1</v>
      </c>
      <c r="Q292" s="29">
        <v>1</v>
      </c>
      <c r="R292" s="29">
        <v>1</v>
      </c>
      <c r="S292" s="29">
        <v>1</v>
      </c>
      <c r="T292" s="29">
        <v>1</v>
      </c>
      <c r="U292" s="29">
        <v>1</v>
      </c>
      <c r="V292" s="29">
        <v>1</v>
      </c>
      <c r="W292" s="29">
        <v>1</v>
      </c>
      <c r="X292" s="30">
        <v>1</v>
      </c>
      <c r="Y292" s="35">
        <v>23</v>
      </c>
    </row>
    <row r="293" spans="1:25" x14ac:dyDescent="0.2">
      <c r="A293" s="25" t="s">
        <v>1071</v>
      </c>
      <c r="B293" s="28">
        <v>1</v>
      </c>
      <c r="C293" s="28">
        <v>1</v>
      </c>
      <c r="D293" s="29">
        <v>1</v>
      </c>
      <c r="E293" s="28">
        <v>1</v>
      </c>
      <c r="F293" s="29">
        <v>1</v>
      </c>
      <c r="G293" s="29">
        <v>1</v>
      </c>
      <c r="H293" s="28">
        <v>1</v>
      </c>
      <c r="I293" s="28">
        <v>1</v>
      </c>
      <c r="J293" s="28">
        <v>1</v>
      </c>
      <c r="K293" s="28">
        <v>1</v>
      </c>
      <c r="L293" s="28">
        <v>1</v>
      </c>
      <c r="M293" s="29">
        <v>1</v>
      </c>
      <c r="N293" s="29">
        <v>1</v>
      </c>
      <c r="O293" s="29">
        <v>1</v>
      </c>
      <c r="P293" s="28">
        <v>1</v>
      </c>
      <c r="Q293" s="29">
        <v>1</v>
      </c>
      <c r="R293" s="29">
        <v>1</v>
      </c>
      <c r="S293" s="29">
        <v>1</v>
      </c>
      <c r="T293" s="29">
        <v>1</v>
      </c>
      <c r="U293" s="29">
        <v>1</v>
      </c>
      <c r="V293" s="29">
        <v>1</v>
      </c>
      <c r="W293" s="29">
        <v>1</v>
      </c>
      <c r="X293" s="30">
        <v>1</v>
      </c>
      <c r="Y293" s="35">
        <v>23</v>
      </c>
    </row>
    <row r="294" spans="1:25" x14ac:dyDescent="0.2">
      <c r="A294" s="25" t="s">
        <v>1072</v>
      </c>
      <c r="B294" s="28">
        <v>3</v>
      </c>
      <c r="C294" s="28">
        <v>2</v>
      </c>
      <c r="D294" s="29">
        <v>1</v>
      </c>
      <c r="E294" s="28">
        <v>2</v>
      </c>
      <c r="F294" s="29">
        <v>1</v>
      </c>
      <c r="G294" s="29">
        <v>1</v>
      </c>
      <c r="H294" s="28">
        <v>3</v>
      </c>
      <c r="I294" s="28">
        <v>4</v>
      </c>
      <c r="J294" s="28">
        <v>2</v>
      </c>
      <c r="K294" s="28">
        <v>4</v>
      </c>
      <c r="L294" s="28">
        <v>3</v>
      </c>
      <c r="M294" s="29">
        <v>2</v>
      </c>
      <c r="N294" s="29">
        <v>2</v>
      </c>
      <c r="O294" s="29">
        <v>3</v>
      </c>
      <c r="P294" s="28">
        <v>4</v>
      </c>
      <c r="Q294" s="29">
        <v>2</v>
      </c>
      <c r="R294" s="29">
        <v>1</v>
      </c>
      <c r="S294" s="29">
        <v>1</v>
      </c>
      <c r="T294" s="29">
        <v>1</v>
      </c>
      <c r="U294" s="29">
        <v>1</v>
      </c>
      <c r="V294" s="29">
        <v>1</v>
      </c>
      <c r="W294" s="29">
        <v>1</v>
      </c>
      <c r="X294" s="30">
        <v>3</v>
      </c>
      <c r="Y294" s="35">
        <v>48</v>
      </c>
    </row>
    <row r="295" spans="1:25" x14ac:dyDescent="0.2">
      <c r="A295" s="25" t="s">
        <v>1073</v>
      </c>
      <c r="B295" s="28">
        <v>4</v>
      </c>
      <c r="C295" s="28">
        <v>3</v>
      </c>
      <c r="D295" s="29">
        <v>2</v>
      </c>
      <c r="E295" s="28">
        <v>2</v>
      </c>
      <c r="F295" s="29">
        <v>2</v>
      </c>
      <c r="G295" s="29">
        <v>2</v>
      </c>
      <c r="H295" s="28">
        <v>2</v>
      </c>
      <c r="I295" s="28">
        <v>2</v>
      </c>
      <c r="J295" s="28">
        <v>2</v>
      </c>
      <c r="K295" s="28">
        <v>4</v>
      </c>
      <c r="L295" s="28">
        <v>2</v>
      </c>
      <c r="M295" s="29">
        <v>2</v>
      </c>
      <c r="N295" s="29">
        <v>2</v>
      </c>
      <c r="O295" s="29">
        <v>3</v>
      </c>
      <c r="P295" s="28">
        <v>3</v>
      </c>
      <c r="Q295" s="29">
        <v>1</v>
      </c>
      <c r="R295" s="29">
        <v>1</v>
      </c>
      <c r="S295" s="29">
        <v>3</v>
      </c>
      <c r="T295" s="29">
        <v>1</v>
      </c>
      <c r="U295" s="29">
        <v>3</v>
      </c>
      <c r="V295" s="29">
        <v>2</v>
      </c>
      <c r="W295" s="29">
        <v>3</v>
      </c>
      <c r="X295" s="30">
        <v>4</v>
      </c>
      <c r="Y295" s="35">
        <v>55</v>
      </c>
    </row>
    <row r="296" spans="1:25" x14ac:dyDescent="0.2">
      <c r="A296"/>
      <c r="D296"/>
      <c r="F296"/>
      <c r="G296"/>
      <c r="M296"/>
      <c r="N296"/>
      <c r="O296"/>
      <c r="Q296"/>
      <c r="R296"/>
      <c r="S296"/>
      <c r="T296"/>
      <c r="U296"/>
      <c r="V296"/>
      <c r="W296"/>
      <c r="X296" s="21"/>
    </row>
    <row r="297" spans="1:25" x14ac:dyDescent="0.2">
      <c r="A297"/>
      <c r="D297"/>
      <c r="F297"/>
      <c r="G297"/>
      <c r="M297"/>
      <c r="N297"/>
      <c r="O297"/>
      <c r="Q297"/>
      <c r="R297"/>
      <c r="S297"/>
      <c r="T297"/>
      <c r="U297"/>
      <c r="V297"/>
      <c r="W297"/>
      <c r="X297" s="21"/>
    </row>
    <row r="298" spans="1:25" x14ac:dyDescent="0.2">
      <c r="A298"/>
      <c r="D298"/>
      <c r="F298"/>
      <c r="G298"/>
      <c r="M298"/>
      <c r="N298"/>
      <c r="O298"/>
      <c r="Q298"/>
      <c r="R298"/>
      <c r="S298"/>
      <c r="T298"/>
      <c r="U298"/>
      <c r="V298"/>
      <c r="W298"/>
      <c r="X298" s="21"/>
    </row>
    <row r="299" spans="1:25" x14ac:dyDescent="0.2">
      <c r="A299"/>
      <c r="D299"/>
      <c r="F299"/>
      <c r="G299"/>
      <c r="M299"/>
      <c r="N299"/>
      <c r="O299"/>
      <c r="Q299"/>
      <c r="R299"/>
      <c r="S299"/>
      <c r="T299"/>
      <c r="U299"/>
      <c r="V299"/>
      <c r="W299"/>
      <c r="X299" s="21"/>
    </row>
    <row r="300" spans="1:25" x14ac:dyDescent="0.2">
      <c r="A300"/>
      <c r="D300"/>
      <c r="F300"/>
      <c r="G300"/>
      <c r="M300"/>
      <c r="N300"/>
      <c r="O300"/>
      <c r="Q300"/>
      <c r="R300"/>
      <c r="S300"/>
      <c r="T300"/>
      <c r="U300"/>
      <c r="V300"/>
      <c r="W300"/>
      <c r="X300" s="21"/>
    </row>
    <row r="301" spans="1:25" x14ac:dyDescent="0.2">
      <c r="A301"/>
      <c r="D301"/>
      <c r="F301"/>
      <c r="G301"/>
      <c r="M301"/>
      <c r="N301"/>
      <c r="O301"/>
      <c r="Q301"/>
      <c r="R301"/>
      <c r="S301"/>
      <c r="T301"/>
      <c r="U301"/>
      <c r="V301"/>
      <c r="W301"/>
      <c r="X301" s="21"/>
    </row>
    <row r="302" spans="1:25" x14ac:dyDescent="0.2">
      <c r="A302"/>
      <c r="D302"/>
      <c r="F302"/>
      <c r="G302"/>
      <c r="M302"/>
      <c r="N302"/>
      <c r="O302"/>
      <c r="Q302"/>
      <c r="R302"/>
      <c r="S302"/>
      <c r="T302"/>
      <c r="U302"/>
      <c r="V302"/>
      <c r="W302"/>
      <c r="X302" s="21"/>
    </row>
    <row r="303" spans="1:25" x14ac:dyDescent="0.2">
      <c r="A303"/>
      <c r="D303"/>
      <c r="F303"/>
      <c r="G303"/>
      <c r="M303"/>
      <c r="N303"/>
      <c r="O303"/>
      <c r="Q303"/>
      <c r="R303"/>
      <c r="S303"/>
      <c r="T303"/>
      <c r="U303"/>
      <c r="V303"/>
      <c r="W303"/>
      <c r="X303" s="21"/>
    </row>
    <row r="304" spans="1:25" x14ac:dyDescent="0.2">
      <c r="A304"/>
      <c r="D304"/>
      <c r="F304"/>
      <c r="G304"/>
      <c r="M304"/>
      <c r="N304"/>
      <c r="O304"/>
      <c r="Q304"/>
      <c r="R304"/>
      <c r="S304"/>
      <c r="T304"/>
      <c r="U304"/>
      <c r="V304"/>
      <c r="W304"/>
      <c r="X304" s="21"/>
    </row>
    <row r="305" spans="1:24" x14ac:dyDescent="0.2">
      <c r="A305"/>
      <c r="D305"/>
      <c r="F305"/>
      <c r="G305"/>
      <c r="M305"/>
      <c r="N305"/>
      <c r="O305"/>
      <c r="Q305"/>
      <c r="R305"/>
      <c r="S305"/>
      <c r="T305"/>
      <c r="U305"/>
      <c r="V305"/>
      <c r="W305"/>
      <c r="X305" s="21"/>
    </row>
    <row r="306" spans="1:24" x14ac:dyDescent="0.2">
      <c r="A306"/>
      <c r="D306"/>
      <c r="F306"/>
      <c r="G306"/>
      <c r="M306"/>
      <c r="N306"/>
      <c r="O306"/>
      <c r="Q306"/>
      <c r="R306"/>
      <c r="S306"/>
      <c r="T306"/>
      <c r="U306"/>
      <c r="V306"/>
      <c r="W306"/>
      <c r="X306" s="21"/>
    </row>
    <row r="307" spans="1:24" x14ac:dyDescent="0.2">
      <c r="A307"/>
      <c r="D307"/>
      <c r="F307"/>
      <c r="G307"/>
      <c r="M307"/>
      <c r="N307"/>
      <c r="O307"/>
      <c r="Q307"/>
      <c r="R307"/>
      <c r="S307"/>
      <c r="T307"/>
      <c r="U307"/>
      <c r="V307"/>
      <c r="W307"/>
      <c r="X307" s="21"/>
    </row>
    <row r="308" spans="1:24" x14ac:dyDescent="0.2">
      <c r="A308"/>
      <c r="D308"/>
      <c r="F308"/>
      <c r="G308"/>
      <c r="M308"/>
      <c r="N308"/>
      <c r="O308"/>
      <c r="Q308"/>
      <c r="R308"/>
      <c r="S308"/>
      <c r="T308"/>
      <c r="U308"/>
      <c r="V308"/>
      <c r="W308"/>
      <c r="X308" s="21"/>
    </row>
    <row r="309" spans="1:24" x14ac:dyDescent="0.2">
      <c r="A309"/>
      <c r="D309"/>
      <c r="F309"/>
      <c r="G309"/>
      <c r="M309"/>
      <c r="N309"/>
      <c r="O309"/>
      <c r="Q309"/>
      <c r="R309"/>
      <c r="S309"/>
      <c r="T309"/>
      <c r="U309"/>
      <c r="V309"/>
      <c r="W309"/>
      <c r="X309" s="21"/>
    </row>
    <row r="310" spans="1:24" x14ac:dyDescent="0.2">
      <c r="A310"/>
      <c r="D310"/>
      <c r="F310"/>
      <c r="G310"/>
      <c r="M310"/>
      <c r="N310"/>
      <c r="O310"/>
      <c r="Q310"/>
      <c r="R310"/>
      <c r="S310"/>
      <c r="T310"/>
      <c r="U310"/>
      <c r="V310"/>
      <c r="W310"/>
      <c r="X310" s="21"/>
    </row>
    <row r="311" spans="1:24" x14ac:dyDescent="0.2">
      <c r="A311"/>
      <c r="D311"/>
      <c r="F311"/>
      <c r="G311"/>
      <c r="M311"/>
      <c r="N311"/>
      <c r="O311"/>
      <c r="Q311"/>
      <c r="R311"/>
      <c r="S311"/>
      <c r="T311"/>
      <c r="U311"/>
      <c r="V311"/>
      <c r="W311"/>
      <c r="X311" s="21"/>
    </row>
    <row r="312" spans="1:24" x14ac:dyDescent="0.2">
      <c r="A312"/>
      <c r="D312"/>
      <c r="F312"/>
      <c r="G312"/>
      <c r="M312"/>
      <c r="N312"/>
      <c r="O312"/>
      <c r="Q312"/>
      <c r="R312"/>
      <c r="S312"/>
      <c r="T312"/>
      <c r="U312"/>
      <c r="V312"/>
      <c r="W312"/>
      <c r="X312" s="21"/>
    </row>
    <row r="313" spans="1:24" x14ac:dyDescent="0.2">
      <c r="A313"/>
      <c r="D313"/>
      <c r="F313"/>
      <c r="G313"/>
      <c r="M313"/>
      <c r="N313"/>
      <c r="O313"/>
      <c r="Q313"/>
      <c r="R313"/>
      <c r="S313"/>
      <c r="T313"/>
      <c r="U313"/>
      <c r="V313"/>
      <c r="W313"/>
      <c r="X313" s="21"/>
    </row>
    <row r="314" spans="1:24" x14ac:dyDescent="0.2">
      <c r="A314"/>
      <c r="D314"/>
      <c r="F314"/>
      <c r="G314"/>
      <c r="M314"/>
      <c r="N314"/>
      <c r="O314"/>
      <c r="Q314"/>
      <c r="R314"/>
      <c r="S314"/>
      <c r="T314"/>
      <c r="U314"/>
      <c r="V314"/>
      <c r="W314"/>
      <c r="X314" s="21"/>
    </row>
    <row r="315" spans="1:24" x14ac:dyDescent="0.2">
      <c r="A315"/>
      <c r="D315"/>
      <c r="F315"/>
      <c r="G315"/>
      <c r="M315"/>
      <c r="N315"/>
      <c r="O315"/>
      <c r="Q315"/>
      <c r="R315"/>
      <c r="S315"/>
      <c r="T315"/>
      <c r="U315"/>
      <c r="V315"/>
      <c r="W315"/>
      <c r="X315" s="21"/>
    </row>
    <row r="316" spans="1:24" x14ac:dyDescent="0.2">
      <c r="A316"/>
      <c r="D316"/>
      <c r="F316"/>
      <c r="G316"/>
      <c r="M316"/>
      <c r="N316"/>
      <c r="O316"/>
      <c r="Q316"/>
      <c r="R316"/>
      <c r="S316"/>
      <c r="T316"/>
      <c r="U316"/>
      <c r="V316"/>
      <c r="W316"/>
      <c r="X316" s="21"/>
    </row>
    <row r="317" spans="1:24" x14ac:dyDescent="0.2">
      <c r="A317"/>
      <c r="D317"/>
      <c r="F317"/>
      <c r="G317"/>
      <c r="M317"/>
      <c r="N317"/>
      <c r="O317"/>
      <c r="Q317"/>
      <c r="R317"/>
      <c r="S317"/>
      <c r="T317"/>
      <c r="U317"/>
      <c r="V317"/>
      <c r="W317"/>
      <c r="X317" s="21"/>
    </row>
    <row r="318" spans="1:24" x14ac:dyDescent="0.2">
      <c r="A318"/>
      <c r="D318"/>
      <c r="F318"/>
      <c r="G318"/>
      <c r="M318"/>
      <c r="N318"/>
      <c r="O318"/>
      <c r="Q318"/>
      <c r="R318"/>
      <c r="S318"/>
      <c r="T318"/>
      <c r="U318"/>
      <c r="V318"/>
      <c r="W318"/>
      <c r="X318" s="21"/>
    </row>
    <row r="319" spans="1:24" x14ac:dyDescent="0.2">
      <c r="A319"/>
      <c r="D319"/>
      <c r="F319"/>
      <c r="G319"/>
      <c r="M319"/>
      <c r="N319"/>
      <c r="O319"/>
      <c r="Q319"/>
      <c r="R319"/>
      <c r="S319"/>
      <c r="T319"/>
      <c r="U319"/>
      <c r="V319"/>
      <c r="W319"/>
      <c r="X319" s="21"/>
    </row>
    <row r="320" spans="1:24" x14ac:dyDescent="0.2">
      <c r="A320"/>
      <c r="D320"/>
      <c r="F320"/>
      <c r="G320"/>
      <c r="M320"/>
      <c r="N320"/>
      <c r="O320"/>
      <c r="Q320"/>
      <c r="R320"/>
      <c r="S320"/>
      <c r="T320"/>
      <c r="U320"/>
      <c r="V320"/>
      <c r="W320"/>
      <c r="X320" s="21"/>
    </row>
    <row r="321" spans="1:24" x14ac:dyDescent="0.2">
      <c r="A321"/>
      <c r="D321"/>
      <c r="F321"/>
      <c r="G321"/>
      <c r="M321"/>
      <c r="N321"/>
      <c r="O321"/>
      <c r="Q321"/>
      <c r="R321"/>
      <c r="S321"/>
      <c r="T321"/>
      <c r="U321"/>
      <c r="V321"/>
      <c r="W321"/>
      <c r="X321" s="21"/>
    </row>
    <row r="322" spans="1:24" x14ac:dyDescent="0.2">
      <c r="A322"/>
      <c r="D322"/>
      <c r="F322"/>
      <c r="G322"/>
      <c r="M322"/>
      <c r="N322"/>
      <c r="O322"/>
      <c r="Q322"/>
      <c r="R322"/>
      <c r="S322"/>
      <c r="T322"/>
      <c r="U322"/>
      <c r="V322"/>
      <c r="W322"/>
      <c r="X322" s="21"/>
    </row>
    <row r="323" spans="1:24" x14ac:dyDescent="0.2">
      <c r="A323"/>
      <c r="D323"/>
      <c r="F323"/>
      <c r="G323"/>
      <c r="M323"/>
      <c r="N323"/>
      <c r="O323"/>
      <c r="Q323"/>
      <c r="R323"/>
      <c r="S323"/>
      <c r="T323"/>
      <c r="U323"/>
      <c r="V323"/>
      <c r="W323"/>
      <c r="X323" s="21"/>
    </row>
    <row r="324" spans="1:24" x14ac:dyDescent="0.2">
      <c r="A324"/>
      <c r="D324"/>
      <c r="F324"/>
      <c r="G324"/>
      <c r="M324"/>
      <c r="N324"/>
      <c r="O324"/>
      <c r="Q324"/>
      <c r="R324"/>
      <c r="S324"/>
      <c r="T324"/>
      <c r="U324"/>
      <c r="V324"/>
      <c r="W324"/>
      <c r="X324" s="21"/>
    </row>
    <row r="325" spans="1:24" x14ac:dyDescent="0.2">
      <c r="A325"/>
      <c r="D325"/>
      <c r="F325"/>
      <c r="G325"/>
      <c r="M325"/>
      <c r="N325"/>
      <c r="O325"/>
      <c r="Q325"/>
      <c r="R325"/>
      <c r="S325"/>
      <c r="T325"/>
      <c r="U325"/>
      <c r="V325"/>
      <c r="W325"/>
      <c r="X325" s="21"/>
    </row>
    <row r="326" spans="1:24" x14ac:dyDescent="0.2">
      <c r="A326"/>
      <c r="D326"/>
      <c r="F326"/>
      <c r="G326"/>
      <c r="M326"/>
      <c r="N326"/>
      <c r="O326"/>
      <c r="Q326"/>
      <c r="R326"/>
      <c r="S326"/>
      <c r="T326"/>
      <c r="U326"/>
      <c r="V326"/>
      <c r="W326"/>
      <c r="X326" s="21"/>
    </row>
    <row r="327" spans="1:24" x14ac:dyDescent="0.2">
      <c r="A327"/>
      <c r="D327"/>
      <c r="F327"/>
      <c r="G327"/>
      <c r="M327"/>
      <c r="N327"/>
      <c r="O327"/>
      <c r="Q327"/>
      <c r="R327"/>
      <c r="S327"/>
      <c r="T327"/>
      <c r="U327"/>
      <c r="V327"/>
      <c r="W327"/>
      <c r="X327" s="21"/>
    </row>
    <row r="328" spans="1:24" x14ac:dyDescent="0.2">
      <c r="A328"/>
      <c r="D328"/>
      <c r="F328"/>
      <c r="G328"/>
      <c r="M328"/>
      <c r="N328"/>
      <c r="O328"/>
      <c r="Q328"/>
      <c r="R328"/>
      <c r="S328"/>
      <c r="T328"/>
      <c r="U328"/>
      <c r="V328"/>
      <c r="W328"/>
      <c r="X328" s="21"/>
    </row>
    <row r="329" spans="1:24" x14ac:dyDescent="0.2">
      <c r="A329"/>
      <c r="D329"/>
      <c r="F329"/>
      <c r="G329"/>
      <c r="M329"/>
      <c r="N329"/>
      <c r="O329"/>
      <c r="Q329"/>
      <c r="R329"/>
      <c r="S329"/>
      <c r="T329"/>
      <c r="U329"/>
      <c r="V329"/>
      <c r="W329"/>
      <c r="X329" s="21"/>
    </row>
    <row r="330" spans="1:24" x14ac:dyDescent="0.2">
      <c r="A330"/>
      <c r="D330"/>
      <c r="F330"/>
      <c r="G330"/>
      <c r="M330"/>
      <c r="N330"/>
      <c r="O330"/>
      <c r="Q330"/>
      <c r="R330"/>
      <c r="S330"/>
      <c r="T330"/>
      <c r="U330"/>
      <c r="V330"/>
      <c r="W330"/>
      <c r="X330" s="21"/>
    </row>
    <row r="331" spans="1:24" x14ac:dyDescent="0.2">
      <c r="A331"/>
      <c r="D331"/>
      <c r="F331"/>
      <c r="G331"/>
      <c r="M331"/>
      <c r="N331"/>
      <c r="O331"/>
      <c r="Q331"/>
      <c r="R331"/>
      <c r="S331"/>
      <c r="T331"/>
      <c r="U331"/>
      <c r="V331"/>
      <c r="W331"/>
      <c r="X331" s="21"/>
    </row>
    <row r="332" spans="1:24" x14ac:dyDescent="0.2">
      <c r="A332"/>
      <c r="D332"/>
      <c r="F332"/>
      <c r="G332"/>
      <c r="M332"/>
      <c r="N332"/>
      <c r="O332"/>
      <c r="Q332"/>
      <c r="R332"/>
      <c r="S332"/>
      <c r="T332"/>
      <c r="U332"/>
      <c r="V332"/>
      <c r="W332"/>
      <c r="X332" s="21"/>
    </row>
    <row r="333" spans="1:24" x14ac:dyDescent="0.2">
      <c r="A333"/>
      <c r="D333"/>
      <c r="F333"/>
      <c r="G333"/>
      <c r="M333"/>
      <c r="N333"/>
      <c r="O333"/>
      <c r="Q333"/>
      <c r="R333"/>
      <c r="S333"/>
      <c r="T333"/>
      <c r="U333"/>
      <c r="V333"/>
      <c r="W333"/>
      <c r="X333" s="21"/>
    </row>
    <row r="334" spans="1:24" x14ac:dyDescent="0.2">
      <c r="A334"/>
      <c r="D334"/>
      <c r="F334"/>
      <c r="G334"/>
      <c r="M334"/>
      <c r="N334"/>
      <c r="O334"/>
      <c r="Q334"/>
      <c r="R334"/>
      <c r="S334"/>
      <c r="T334"/>
      <c r="U334"/>
      <c r="V334"/>
      <c r="W334"/>
      <c r="X334" s="21"/>
    </row>
    <row r="335" spans="1:24" x14ac:dyDescent="0.2">
      <c r="A335"/>
      <c r="D335"/>
      <c r="F335"/>
      <c r="G335"/>
      <c r="M335"/>
      <c r="N335"/>
      <c r="O335"/>
      <c r="Q335"/>
      <c r="R335"/>
      <c r="S335"/>
      <c r="T335"/>
      <c r="U335"/>
      <c r="V335"/>
      <c r="W335"/>
      <c r="X335" s="21"/>
    </row>
    <row r="336" spans="1:24" x14ac:dyDescent="0.2">
      <c r="A336"/>
      <c r="D336"/>
      <c r="F336"/>
      <c r="G336"/>
      <c r="M336"/>
      <c r="N336"/>
      <c r="O336"/>
      <c r="Q336"/>
      <c r="R336"/>
      <c r="S336"/>
      <c r="T336"/>
      <c r="U336"/>
      <c r="V336"/>
      <c r="W336"/>
      <c r="X336" s="21"/>
    </row>
    <row r="337" spans="1:24" x14ac:dyDescent="0.2">
      <c r="A337"/>
      <c r="D337"/>
      <c r="F337"/>
      <c r="G337"/>
      <c r="M337"/>
      <c r="N337"/>
      <c r="O337"/>
      <c r="Q337"/>
      <c r="R337"/>
      <c r="S337"/>
      <c r="T337"/>
      <c r="U337"/>
      <c r="V337"/>
      <c r="W337"/>
      <c r="X337" s="21"/>
    </row>
    <row r="338" spans="1:24" x14ac:dyDescent="0.2">
      <c r="A338"/>
      <c r="D338"/>
      <c r="F338"/>
      <c r="G338"/>
      <c r="M338"/>
      <c r="N338"/>
      <c r="O338"/>
      <c r="Q338"/>
      <c r="R338"/>
      <c r="S338"/>
      <c r="T338"/>
      <c r="U338"/>
      <c r="V338"/>
      <c r="W338"/>
      <c r="X338" s="21"/>
    </row>
    <row r="339" spans="1:24" x14ac:dyDescent="0.2">
      <c r="A339"/>
      <c r="D339"/>
      <c r="F339"/>
      <c r="G339"/>
      <c r="M339"/>
      <c r="N339"/>
      <c r="O339"/>
      <c r="Q339"/>
      <c r="R339"/>
      <c r="S339"/>
      <c r="T339"/>
      <c r="U339"/>
      <c r="V339"/>
      <c r="W339"/>
      <c r="X339" s="21"/>
    </row>
    <row r="340" spans="1:24" x14ac:dyDescent="0.2">
      <c r="A340"/>
      <c r="D340"/>
      <c r="F340"/>
      <c r="G340"/>
      <c r="M340"/>
      <c r="N340"/>
      <c r="O340"/>
      <c r="Q340"/>
      <c r="R340"/>
      <c r="S340"/>
      <c r="T340"/>
      <c r="U340"/>
      <c r="V340"/>
      <c r="W340"/>
      <c r="X340" s="21"/>
    </row>
    <row r="341" spans="1:24" x14ac:dyDescent="0.2">
      <c r="A341"/>
      <c r="D341"/>
      <c r="F341"/>
      <c r="G341"/>
      <c r="M341"/>
      <c r="N341"/>
      <c r="O341"/>
      <c r="Q341"/>
      <c r="R341"/>
      <c r="S341"/>
      <c r="T341"/>
      <c r="U341"/>
      <c r="V341"/>
      <c r="W341"/>
      <c r="X341" s="21"/>
    </row>
    <row r="342" spans="1:24" x14ac:dyDescent="0.2">
      <c r="A342"/>
      <c r="D342"/>
      <c r="F342"/>
      <c r="G342"/>
      <c r="M342"/>
      <c r="N342"/>
      <c r="O342"/>
      <c r="Q342"/>
      <c r="R342"/>
      <c r="S342"/>
      <c r="T342"/>
      <c r="U342"/>
      <c r="V342"/>
      <c r="W342"/>
      <c r="X342" s="21"/>
    </row>
    <row r="343" spans="1:24" x14ac:dyDescent="0.2">
      <c r="A343"/>
      <c r="D343"/>
      <c r="F343"/>
      <c r="G343"/>
      <c r="M343"/>
      <c r="N343"/>
      <c r="O343"/>
      <c r="Q343"/>
      <c r="R343"/>
      <c r="S343"/>
      <c r="T343"/>
      <c r="U343"/>
      <c r="V343"/>
      <c r="W343"/>
      <c r="X343" s="21"/>
    </row>
    <row r="344" spans="1:24" x14ac:dyDescent="0.2">
      <c r="A344"/>
      <c r="D344"/>
      <c r="F344"/>
      <c r="G344"/>
      <c r="M344"/>
      <c r="N344"/>
      <c r="O344"/>
      <c r="Q344"/>
      <c r="R344"/>
      <c r="S344"/>
      <c r="T344"/>
      <c r="U344"/>
      <c r="V344"/>
      <c r="W344"/>
      <c r="X344" s="21"/>
    </row>
    <row r="345" spans="1:24" x14ac:dyDescent="0.2">
      <c r="A345"/>
      <c r="D345"/>
      <c r="F345"/>
      <c r="G345"/>
      <c r="M345"/>
      <c r="N345"/>
      <c r="O345"/>
      <c r="Q345"/>
      <c r="R345"/>
      <c r="S345"/>
      <c r="T345"/>
      <c r="U345"/>
      <c r="V345"/>
      <c r="W345"/>
      <c r="X345" s="21"/>
    </row>
    <row r="346" spans="1:24" x14ac:dyDescent="0.2">
      <c r="A346"/>
      <c r="D346"/>
      <c r="F346"/>
      <c r="G346"/>
      <c r="M346"/>
      <c r="N346"/>
      <c r="O346"/>
      <c r="Q346"/>
      <c r="R346"/>
      <c r="S346"/>
      <c r="T346"/>
      <c r="U346"/>
      <c r="V346"/>
      <c r="W346"/>
      <c r="X346" s="21"/>
    </row>
    <row r="347" spans="1:24" x14ac:dyDescent="0.2">
      <c r="A347"/>
      <c r="D347"/>
      <c r="F347"/>
      <c r="G347"/>
      <c r="M347"/>
      <c r="N347"/>
      <c r="O347"/>
      <c r="Q347"/>
      <c r="R347"/>
      <c r="S347"/>
      <c r="T347"/>
      <c r="U347"/>
      <c r="V347"/>
      <c r="W347"/>
      <c r="X347" s="21"/>
    </row>
    <row r="348" spans="1:24" x14ac:dyDescent="0.2">
      <c r="A348"/>
      <c r="D348"/>
      <c r="F348"/>
      <c r="G348"/>
      <c r="M348"/>
      <c r="N348"/>
      <c r="O348"/>
      <c r="Q348"/>
      <c r="R348"/>
      <c r="S348"/>
      <c r="T348"/>
      <c r="U348"/>
      <c r="V348"/>
      <c r="W348"/>
      <c r="X348" s="21"/>
    </row>
    <row r="349" spans="1:24" x14ac:dyDescent="0.2">
      <c r="A349"/>
      <c r="D349"/>
      <c r="F349"/>
      <c r="G349"/>
      <c r="M349"/>
      <c r="N349"/>
      <c r="O349"/>
      <c r="Q349"/>
      <c r="R349"/>
      <c r="S349"/>
      <c r="T349"/>
      <c r="U349"/>
      <c r="V349"/>
      <c r="W349"/>
      <c r="X349" s="21"/>
    </row>
    <row r="350" spans="1:24" x14ac:dyDescent="0.2">
      <c r="A350"/>
      <c r="D350"/>
      <c r="F350"/>
      <c r="G350"/>
      <c r="M350"/>
      <c r="N350"/>
      <c r="O350"/>
      <c r="Q350"/>
      <c r="R350"/>
      <c r="S350"/>
      <c r="T350"/>
      <c r="U350"/>
      <c r="V350"/>
      <c r="W350"/>
      <c r="X350" s="21"/>
    </row>
    <row r="351" spans="1:24" x14ac:dyDescent="0.2">
      <c r="A351"/>
      <c r="D351"/>
      <c r="F351"/>
      <c r="G351"/>
      <c r="M351"/>
      <c r="N351"/>
      <c r="O351"/>
      <c r="Q351"/>
      <c r="R351"/>
      <c r="S351"/>
      <c r="T351"/>
      <c r="U351"/>
      <c r="V351"/>
      <c r="W351"/>
      <c r="X351" s="21"/>
    </row>
    <row r="352" spans="1:24" x14ac:dyDescent="0.2">
      <c r="A352"/>
      <c r="D352"/>
      <c r="F352"/>
      <c r="G352"/>
      <c r="M352"/>
      <c r="N352"/>
      <c r="O352"/>
      <c r="Q352"/>
      <c r="R352"/>
      <c r="S352"/>
      <c r="T352"/>
      <c r="U352"/>
      <c r="V352"/>
      <c r="W352"/>
      <c r="X352" s="21"/>
    </row>
    <row r="353" spans="1:24" x14ac:dyDescent="0.2">
      <c r="A353"/>
      <c r="D353"/>
      <c r="F353"/>
      <c r="G353"/>
      <c r="M353"/>
      <c r="N353"/>
      <c r="O353"/>
      <c r="Q353"/>
      <c r="R353"/>
      <c r="S353"/>
      <c r="T353"/>
      <c r="U353"/>
      <c r="V353"/>
      <c r="W353"/>
      <c r="X353" s="21"/>
    </row>
    <row r="354" spans="1:24" x14ac:dyDescent="0.2">
      <c r="A354"/>
      <c r="D354"/>
      <c r="F354"/>
      <c r="G354"/>
      <c r="M354"/>
      <c r="N354"/>
      <c r="O354"/>
      <c r="Q354"/>
      <c r="R354"/>
      <c r="S354"/>
      <c r="T354"/>
      <c r="U354"/>
      <c r="V354"/>
      <c r="W354"/>
      <c r="X354" s="21"/>
    </row>
    <row r="355" spans="1:24" x14ac:dyDescent="0.2">
      <c r="A355"/>
      <c r="D355"/>
      <c r="F355"/>
      <c r="G355"/>
      <c r="M355"/>
      <c r="N355"/>
      <c r="O355"/>
      <c r="Q355"/>
      <c r="R355"/>
      <c r="S355"/>
      <c r="T355"/>
      <c r="U355"/>
      <c r="V355"/>
      <c r="W355"/>
      <c r="X355" s="21"/>
    </row>
    <row r="356" spans="1:24" x14ac:dyDescent="0.2">
      <c r="A356"/>
      <c r="D356"/>
      <c r="F356"/>
      <c r="G356"/>
      <c r="M356"/>
      <c r="N356"/>
      <c r="O356"/>
      <c r="Q356"/>
      <c r="R356"/>
      <c r="S356"/>
      <c r="T356"/>
      <c r="U356"/>
      <c r="V356"/>
      <c r="W356"/>
      <c r="X356" s="21"/>
    </row>
    <row r="357" spans="1:24" x14ac:dyDescent="0.2">
      <c r="A357"/>
      <c r="D357"/>
      <c r="F357"/>
      <c r="G357"/>
      <c r="M357"/>
      <c r="N357"/>
      <c r="O357"/>
      <c r="Q357"/>
      <c r="R357"/>
      <c r="S357"/>
      <c r="T357"/>
      <c r="U357"/>
      <c r="V357"/>
      <c r="W357"/>
      <c r="X357" s="21"/>
    </row>
    <row r="358" spans="1:24" x14ac:dyDescent="0.2">
      <c r="A358"/>
      <c r="D358"/>
      <c r="F358"/>
      <c r="G358"/>
      <c r="M358"/>
      <c r="N358"/>
      <c r="O358"/>
      <c r="Q358"/>
      <c r="R358"/>
      <c r="S358"/>
      <c r="T358"/>
      <c r="U358"/>
      <c r="V358"/>
      <c r="W358"/>
      <c r="X358" s="21"/>
    </row>
    <row r="359" spans="1:24" x14ac:dyDescent="0.2">
      <c r="A359"/>
      <c r="D359"/>
      <c r="F359"/>
      <c r="G359"/>
      <c r="M359"/>
      <c r="N359"/>
      <c r="O359"/>
      <c r="Q359"/>
      <c r="R359"/>
      <c r="S359"/>
      <c r="T359"/>
      <c r="U359"/>
      <c r="V359"/>
      <c r="W359"/>
      <c r="X359" s="21"/>
    </row>
    <row r="360" spans="1:24" x14ac:dyDescent="0.2">
      <c r="A360"/>
      <c r="D360"/>
      <c r="F360"/>
      <c r="G360"/>
      <c r="M360"/>
      <c r="N360"/>
      <c r="O360"/>
      <c r="Q360"/>
      <c r="R360"/>
      <c r="S360"/>
      <c r="T360"/>
      <c r="U360"/>
      <c r="V360"/>
      <c r="W360"/>
      <c r="X360" s="21"/>
    </row>
    <row r="361" spans="1:24" x14ac:dyDescent="0.2">
      <c r="A361"/>
      <c r="D361"/>
      <c r="F361"/>
      <c r="G361"/>
      <c r="M361"/>
      <c r="N361"/>
      <c r="O361"/>
      <c r="Q361"/>
      <c r="R361"/>
      <c r="S361"/>
      <c r="T361"/>
      <c r="U361"/>
      <c r="V361"/>
      <c r="W361"/>
      <c r="X361" s="21"/>
    </row>
    <row r="362" spans="1:24" x14ac:dyDescent="0.2">
      <c r="A362"/>
      <c r="D362"/>
      <c r="F362"/>
      <c r="G362"/>
      <c r="M362"/>
      <c r="N362"/>
      <c r="O362"/>
      <c r="Q362"/>
      <c r="R362"/>
      <c r="S362"/>
      <c r="T362"/>
      <c r="U362"/>
      <c r="V362"/>
      <c r="W362"/>
      <c r="X362" s="21"/>
    </row>
    <row r="363" spans="1:24" x14ac:dyDescent="0.2">
      <c r="A363"/>
      <c r="D363"/>
      <c r="F363"/>
      <c r="G363"/>
      <c r="M363"/>
      <c r="N363"/>
      <c r="O363"/>
      <c r="Q363"/>
      <c r="R363"/>
      <c r="S363"/>
      <c r="T363"/>
      <c r="U363"/>
      <c r="V363"/>
      <c r="W363"/>
      <c r="X363" s="21"/>
    </row>
    <row r="364" spans="1:24" x14ac:dyDescent="0.2">
      <c r="A364"/>
      <c r="D364"/>
      <c r="F364"/>
      <c r="G364"/>
      <c r="M364"/>
      <c r="N364"/>
      <c r="O364"/>
      <c r="Q364"/>
      <c r="R364"/>
      <c r="S364"/>
      <c r="T364"/>
      <c r="U364"/>
      <c r="V364"/>
      <c r="W364"/>
      <c r="X364" s="21"/>
    </row>
    <row r="365" spans="1:24" x14ac:dyDescent="0.2">
      <c r="A365"/>
      <c r="D365"/>
      <c r="F365"/>
      <c r="G365"/>
      <c r="M365"/>
      <c r="N365"/>
      <c r="O365"/>
      <c r="Q365"/>
      <c r="R365"/>
      <c r="S365"/>
      <c r="T365"/>
      <c r="U365"/>
      <c r="V365"/>
      <c r="W365"/>
      <c r="X365" s="21"/>
    </row>
    <row r="366" spans="1:24" x14ac:dyDescent="0.2">
      <c r="A366"/>
      <c r="D366"/>
      <c r="F366"/>
      <c r="G366"/>
      <c r="M366"/>
      <c r="N366"/>
      <c r="O366"/>
      <c r="Q366"/>
      <c r="R366"/>
      <c r="S366"/>
      <c r="T366"/>
      <c r="U366"/>
      <c r="V366"/>
      <c r="W366"/>
      <c r="X366" s="21"/>
    </row>
    <row r="367" spans="1:24" x14ac:dyDescent="0.2">
      <c r="A367"/>
      <c r="D367"/>
      <c r="F367"/>
      <c r="G367"/>
      <c r="M367"/>
      <c r="N367"/>
      <c r="O367"/>
      <c r="Q367"/>
      <c r="R367"/>
      <c r="S367"/>
      <c r="T367"/>
      <c r="U367"/>
      <c r="V367"/>
      <c r="W367"/>
      <c r="X367" s="21"/>
    </row>
    <row r="368" spans="1:24" x14ac:dyDescent="0.2">
      <c r="A368"/>
      <c r="D368"/>
      <c r="F368"/>
      <c r="G368"/>
      <c r="M368"/>
      <c r="N368"/>
      <c r="O368"/>
      <c r="Q368"/>
      <c r="R368"/>
      <c r="S368"/>
      <c r="T368"/>
      <c r="U368"/>
      <c r="V368"/>
      <c r="W368"/>
      <c r="X368" s="21"/>
    </row>
    <row r="369" spans="1:24" x14ac:dyDescent="0.2">
      <c r="A369"/>
      <c r="D369"/>
      <c r="F369"/>
      <c r="G369"/>
      <c r="M369"/>
      <c r="N369"/>
      <c r="O369"/>
      <c r="Q369"/>
      <c r="R369"/>
      <c r="S369"/>
      <c r="T369"/>
      <c r="U369"/>
      <c r="V369"/>
      <c r="W369"/>
      <c r="X369" s="21"/>
    </row>
    <row r="370" spans="1:24" x14ac:dyDescent="0.2">
      <c r="A370"/>
      <c r="D370"/>
      <c r="F370"/>
      <c r="G370"/>
      <c r="M370"/>
      <c r="N370"/>
      <c r="O370"/>
      <c r="Q370"/>
      <c r="R370"/>
      <c r="S370"/>
      <c r="T370"/>
      <c r="U370"/>
      <c r="V370"/>
      <c r="W370"/>
      <c r="X370" s="21"/>
    </row>
    <row r="371" spans="1:24" x14ac:dyDescent="0.2">
      <c r="A371"/>
      <c r="D371"/>
      <c r="F371"/>
      <c r="G371"/>
      <c r="M371"/>
      <c r="N371"/>
      <c r="O371"/>
      <c r="Q371"/>
      <c r="R371"/>
      <c r="S371"/>
      <c r="T371"/>
      <c r="U371"/>
      <c r="V371"/>
      <c r="W371"/>
      <c r="X371" s="21"/>
    </row>
    <row r="372" spans="1:24" x14ac:dyDescent="0.2">
      <c r="A372"/>
      <c r="D372"/>
      <c r="F372"/>
      <c r="G372"/>
      <c r="M372"/>
      <c r="N372"/>
      <c r="O372"/>
      <c r="Q372"/>
      <c r="R372"/>
      <c r="S372"/>
      <c r="T372"/>
      <c r="U372"/>
      <c r="V372"/>
      <c r="W372"/>
      <c r="X372" s="21"/>
    </row>
    <row r="373" spans="1:24" x14ac:dyDescent="0.2">
      <c r="A373"/>
      <c r="D373"/>
      <c r="F373"/>
      <c r="G373"/>
      <c r="M373"/>
      <c r="N373"/>
      <c r="O373"/>
      <c r="Q373"/>
      <c r="R373"/>
      <c r="S373"/>
      <c r="T373"/>
      <c r="U373"/>
      <c r="V373"/>
      <c r="W373"/>
      <c r="X373" s="21"/>
    </row>
    <row r="374" spans="1:24" x14ac:dyDescent="0.2">
      <c r="A374"/>
      <c r="D374"/>
      <c r="F374"/>
      <c r="G374"/>
      <c r="M374"/>
      <c r="N374"/>
      <c r="O374"/>
      <c r="Q374"/>
      <c r="R374"/>
      <c r="S374"/>
      <c r="T374"/>
      <c r="U374"/>
      <c r="V374"/>
      <c r="W374"/>
      <c r="X374" s="21"/>
    </row>
    <row r="375" spans="1:24" x14ac:dyDescent="0.2">
      <c r="A375"/>
      <c r="D375"/>
      <c r="F375"/>
      <c r="G375"/>
      <c r="M375"/>
      <c r="N375"/>
      <c r="O375"/>
      <c r="Q375"/>
      <c r="R375"/>
      <c r="S375"/>
      <c r="T375"/>
      <c r="U375"/>
      <c r="V375"/>
      <c r="W375"/>
      <c r="X375" s="21"/>
    </row>
    <row r="376" spans="1:24" x14ac:dyDescent="0.2">
      <c r="A376"/>
      <c r="D376"/>
      <c r="F376"/>
      <c r="G376"/>
      <c r="M376"/>
      <c r="N376"/>
      <c r="O376"/>
      <c r="Q376"/>
      <c r="R376"/>
      <c r="S376"/>
      <c r="T376"/>
      <c r="U376"/>
      <c r="V376"/>
      <c r="W376"/>
      <c r="X376" s="21"/>
    </row>
    <row r="377" spans="1:24" x14ac:dyDescent="0.2">
      <c r="A377"/>
      <c r="D377"/>
      <c r="F377"/>
      <c r="G377"/>
      <c r="M377"/>
      <c r="N377"/>
      <c r="O377"/>
      <c r="Q377"/>
      <c r="R377"/>
      <c r="S377"/>
      <c r="T377"/>
      <c r="U377"/>
      <c r="V377"/>
      <c r="W377"/>
      <c r="X377" s="21"/>
    </row>
    <row r="378" spans="1:24" x14ac:dyDescent="0.2">
      <c r="A378"/>
      <c r="D378"/>
      <c r="F378"/>
      <c r="G378"/>
      <c r="M378"/>
      <c r="N378"/>
      <c r="O378"/>
      <c r="Q378"/>
      <c r="R378"/>
      <c r="S378"/>
      <c r="T378"/>
      <c r="U378"/>
      <c r="V378"/>
      <c r="W378"/>
      <c r="X378" s="21"/>
    </row>
    <row r="379" spans="1:24" x14ac:dyDescent="0.2">
      <c r="A379"/>
      <c r="D379"/>
      <c r="F379"/>
      <c r="G379"/>
      <c r="M379"/>
      <c r="N379"/>
      <c r="O379"/>
      <c r="Q379"/>
      <c r="R379"/>
      <c r="S379"/>
      <c r="T379"/>
      <c r="U379"/>
      <c r="V379"/>
      <c r="W379"/>
      <c r="X379" s="21"/>
    </row>
    <row r="380" spans="1:24" x14ac:dyDescent="0.2">
      <c r="A380"/>
      <c r="D380"/>
      <c r="F380"/>
      <c r="G380"/>
      <c r="M380"/>
      <c r="N380"/>
      <c r="O380"/>
      <c r="Q380"/>
      <c r="R380"/>
      <c r="S380"/>
      <c r="T380"/>
      <c r="U380"/>
      <c r="V380"/>
      <c r="W380"/>
      <c r="X380" s="21"/>
    </row>
    <row r="381" spans="1:24" x14ac:dyDescent="0.2">
      <c r="A381"/>
      <c r="D381"/>
      <c r="F381"/>
      <c r="G381"/>
      <c r="M381"/>
      <c r="N381"/>
      <c r="O381"/>
      <c r="Q381"/>
      <c r="R381"/>
      <c r="S381"/>
      <c r="T381"/>
      <c r="U381"/>
      <c r="V381"/>
      <c r="W381"/>
      <c r="X381" s="21"/>
    </row>
    <row r="382" spans="1:24" x14ac:dyDescent="0.2">
      <c r="A382"/>
      <c r="D382"/>
      <c r="F382"/>
      <c r="G382"/>
      <c r="M382"/>
      <c r="N382"/>
      <c r="O382"/>
      <c r="Q382"/>
      <c r="R382"/>
      <c r="S382"/>
      <c r="T382"/>
      <c r="U382"/>
      <c r="V382"/>
      <c r="W382"/>
      <c r="X382" s="21"/>
    </row>
    <row r="383" spans="1:24" x14ac:dyDescent="0.2">
      <c r="A383"/>
      <c r="D383"/>
      <c r="F383"/>
      <c r="G383"/>
      <c r="M383"/>
      <c r="N383"/>
      <c r="O383"/>
      <c r="Q383"/>
      <c r="R383"/>
      <c r="S383"/>
      <c r="T383"/>
      <c r="U383"/>
      <c r="V383"/>
      <c r="W383"/>
      <c r="X383" s="21"/>
    </row>
    <row r="384" spans="1:24" x14ac:dyDescent="0.2">
      <c r="A384"/>
      <c r="D384"/>
      <c r="F384"/>
      <c r="G384"/>
      <c r="M384"/>
      <c r="N384"/>
      <c r="O384"/>
      <c r="Q384"/>
      <c r="R384"/>
      <c r="S384"/>
      <c r="T384"/>
      <c r="U384"/>
      <c r="V384"/>
      <c r="W384"/>
      <c r="X384" s="21"/>
    </row>
    <row r="385" spans="1:24" x14ac:dyDescent="0.2">
      <c r="A385"/>
      <c r="D385"/>
      <c r="F385"/>
      <c r="G385"/>
      <c r="M385"/>
      <c r="N385"/>
      <c r="O385"/>
      <c r="Q385"/>
      <c r="R385"/>
      <c r="S385"/>
      <c r="T385"/>
      <c r="U385"/>
      <c r="V385"/>
      <c r="W385"/>
      <c r="X385" s="21"/>
    </row>
    <row r="386" spans="1:24" x14ac:dyDescent="0.2">
      <c r="A386"/>
      <c r="D386"/>
      <c r="F386"/>
      <c r="G386"/>
      <c r="M386"/>
      <c r="N386"/>
      <c r="O386"/>
      <c r="Q386"/>
      <c r="R386"/>
      <c r="S386"/>
      <c r="T386"/>
      <c r="U386"/>
      <c r="V386"/>
      <c r="W386"/>
      <c r="X386" s="21"/>
    </row>
    <row r="387" spans="1:24" x14ac:dyDescent="0.2">
      <c r="A387"/>
      <c r="D387"/>
      <c r="F387"/>
      <c r="G387"/>
      <c r="M387"/>
      <c r="N387"/>
      <c r="O387"/>
      <c r="Q387"/>
      <c r="R387"/>
      <c r="S387"/>
      <c r="T387"/>
      <c r="U387"/>
      <c r="V387"/>
      <c r="W387"/>
      <c r="X387" s="21"/>
    </row>
    <row r="388" spans="1:24" x14ac:dyDescent="0.2">
      <c r="A388"/>
      <c r="D388"/>
      <c r="F388"/>
      <c r="G388"/>
      <c r="M388"/>
      <c r="N388"/>
      <c r="O388"/>
      <c r="Q388"/>
      <c r="R388"/>
      <c r="S388"/>
      <c r="T388"/>
      <c r="U388"/>
      <c r="V388"/>
      <c r="W388"/>
      <c r="X388" s="21"/>
    </row>
    <row r="389" spans="1:24" x14ac:dyDescent="0.2">
      <c r="A389"/>
      <c r="D389"/>
      <c r="F389"/>
      <c r="G389"/>
      <c r="M389"/>
      <c r="N389"/>
      <c r="O389"/>
      <c r="Q389"/>
      <c r="R389"/>
      <c r="S389"/>
      <c r="T389"/>
      <c r="U389"/>
      <c r="V389"/>
      <c r="W389"/>
      <c r="X389" s="21"/>
    </row>
    <row r="390" spans="1:24" x14ac:dyDescent="0.2">
      <c r="A390"/>
      <c r="D390"/>
      <c r="F390"/>
      <c r="G390"/>
      <c r="M390"/>
      <c r="N390"/>
      <c r="O390"/>
      <c r="Q390"/>
      <c r="R390"/>
      <c r="S390"/>
      <c r="T390"/>
      <c r="U390"/>
      <c r="V390"/>
      <c r="W390"/>
      <c r="X390" s="21"/>
    </row>
    <row r="391" spans="1:24" x14ac:dyDescent="0.2">
      <c r="A391"/>
      <c r="D391"/>
      <c r="F391"/>
      <c r="G391"/>
      <c r="M391"/>
      <c r="N391"/>
      <c r="O391"/>
      <c r="Q391"/>
      <c r="R391"/>
      <c r="S391"/>
      <c r="T391"/>
      <c r="U391"/>
      <c r="V391"/>
      <c r="W391"/>
      <c r="X391" s="21"/>
    </row>
    <row r="392" spans="1:24" x14ac:dyDescent="0.2">
      <c r="A392"/>
      <c r="D392"/>
      <c r="F392"/>
      <c r="G392"/>
      <c r="M392"/>
      <c r="N392"/>
      <c r="O392"/>
      <c r="Q392"/>
      <c r="R392"/>
      <c r="S392"/>
      <c r="T392"/>
      <c r="U392"/>
      <c r="V392"/>
      <c r="W392"/>
      <c r="X392" s="21"/>
    </row>
    <row r="393" spans="1:24" x14ac:dyDescent="0.2">
      <c r="A393"/>
      <c r="D393"/>
      <c r="F393"/>
      <c r="G393"/>
      <c r="M393"/>
      <c r="N393"/>
      <c r="O393"/>
      <c r="Q393"/>
      <c r="R393"/>
      <c r="S393"/>
      <c r="T393"/>
      <c r="U393"/>
      <c r="V393"/>
      <c r="W393"/>
      <c r="X393" s="21"/>
    </row>
    <row r="394" spans="1:24" x14ac:dyDescent="0.2">
      <c r="A394"/>
      <c r="D394"/>
      <c r="F394"/>
      <c r="G394"/>
      <c r="M394"/>
      <c r="N394"/>
      <c r="O394"/>
      <c r="Q394"/>
      <c r="R394"/>
      <c r="S394"/>
      <c r="T394"/>
      <c r="U394"/>
      <c r="V394"/>
      <c r="W394"/>
      <c r="X394" s="21"/>
    </row>
    <row r="395" spans="1:24" x14ac:dyDescent="0.2">
      <c r="A395"/>
      <c r="D395"/>
      <c r="F395"/>
      <c r="G395"/>
      <c r="M395"/>
      <c r="N395"/>
      <c r="O395"/>
      <c r="Q395"/>
      <c r="R395"/>
      <c r="S395"/>
      <c r="T395"/>
      <c r="U395"/>
      <c r="V395"/>
      <c r="W395"/>
      <c r="X395" s="21"/>
    </row>
    <row r="396" spans="1:24" x14ac:dyDescent="0.2">
      <c r="A396"/>
      <c r="D396"/>
      <c r="F396"/>
      <c r="G396"/>
      <c r="M396"/>
      <c r="N396"/>
      <c r="O396"/>
      <c r="Q396"/>
      <c r="R396"/>
      <c r="S396"/>
      <c r="T396"/>
      <c r="U396"/>
      <c r="V396"/>
      <c r="W396"/>
      <c r="X396" s="21"/>
    </row>
    <row r="397" spans="1:24" x14ac:dyDescent="0.2">
      <c r="A397"/>
      <c r="D397"/>
      <c r="F397"/>
      <c r="G397"/>
      <c r="M397"/>
      <c r="N397"/>
      <c r="O397"/>
      <c r="Q397"/>
      <c r="R397"/>
      <c r="S397"/>
      <c r="T397"/>
      <c r="U397"/>
      <c r="V397"/>
      <c r="W397"/>
      <c r="X397" s="21"/>
    </row>
    <row r="398" spans="1:24" x14ac:dyDescent="0.2">
      <c r="A398"/>
      <c r="D398"/>
      <c r="F398"/>
      <c r="G398"/>
      <c r="M398"/>
      <c r="N398"/>
      <c r="O398"/>
      <c r="Q398"/>
      <c r="R398"/>
      <c r="S398"/>
      <c r="T398"/>
      <c r="U398"/>
      <c r="V398"/>
      <c r="W398"/>
      <c r="X398" s="21"/>
    </row>
    <row r="399" spans="1:24" x14ac:dyDescent="0.2">
      <c r="A399"/>
      <c r="D399"/>
      <c r="F399"/>
      <c r="G399"/>
      <c r="M399"/>
      <c r="N399"/>
      <c r="O399"/>
      <c r="Q399"/>
      <c r="R399"/>
      <c r="S399"/>
      <c r="T399"/>
      <c r="U399"/>
      <c r="V399"/>
      <c r="W399"/>
      <c r="X399" s="21"/>
    </row>
    <row r="400" spans="1:24" x14ac:dyDescent="0.2">
      <c r="A400"/>
      <c r="D400"/>
      <c r="F400"/>
      <c r="G400"/>
      <c r="M400"/>
      <c r="N400"/>
      <c r="O400"/>
      <c r="Q400"/>
      <c r="R400"/>
      <c r="S400"/>
      <c r="T400"/>
      <c r="U400"/>
      <c r="V400"/>
      <c r="W400"/>
      <c r="X400" s="21"/>
    </row>
    <row r="401" spans="1:24" x14ac:dyDescent="0.2">
      <c r="A401"/>
      <c r="D401"/>
      <c r="F401"/>
      <c r="G401"/>
      <c r="M401"/>
      <c r="N401"/>
      <c r="O401"/>
      <c r="Q401"/>
      <c r="R401"/>
      <c r="S401"/>
      <c r="T401"/>
      <c r="U401"/>
      <c r="V401"/>
      <c r="W401"/>
      <c r="X401" s="21"/>
    </row>
    <row r="402" spans="1:24" x14ac:dyDescent="0.2">
      <c r="A402"/>
      <c r="D402"/>
      <c r="F402"/>
      <c r="G402"/>
      <c r="M402"/>
      <c r="N402"/>
      <c r="O402"/>
      <c r="Q402"/>
      <c r="R402"/>
      <c r="S402"/>
      <c r="T402"/>
      <c r="U402"/>
      <c r="V402"/>
      <c r="W402"/>
      <c r="X402" s="21"/>
    </row>
    <row r="403" spans="1:24" x14ac:dyDescent="0.2">
      <c r="A403"/>
      <c r="D403"/>
      <c r="F403"/>
      <c r="G403"/>
      <c r="M403"/>
      <c r="N403"/>
      <c r="O403"/>
      <c r="Q403"/>
      <c r="R403"/>
      <c r="S403"/>
      <c r="T403"/>
      <c r="U403"/>
      <c r="V403"/>
      <c r="W403"/>
      <c r="X403" s="21"/>
    </row>
    <row r="404" spans="1:24" x14ac:dyDescent="0.2">
      <c r="A404"/>
      <c r="D404"/>
      <c r="F404"/>
      <c r="G404"/>
      <c r="M404"/>
      <c r="N404"/>
      <c r="O404"/>
      <c r="Q404"/>
      <c r="R404"/>
      <c r="S404"/>
      <c r="T404"/>
      <c r="U404"/>
      <c r="V404"/>
      <c r="W404"/>
      <c r="X404" s="21"/>
    </row>
    <row r="405" spans="1:24" x14ac:dyDescent="0.2">
      <c r="A405"/>
      <c r="D405"/>
      <c r="F405"/>
      <c r="G405"/>
      <c r="M405"/>
      <c r="N405"/>
      <c r="O405"/>
      <c r="Q405"/>
      <c r="R405"/>
      <c r="S405"/>
      <c r="T405"/>
      <c r="U405"/>
      <c r="V405"/>
      <c r="W405"/>
      <c r="X405" s="21"/>
    </row>
    <row r="406" spans="1:24" x14ac:dyDescent="0.2">
      <c r="A406"/>
      <c r="D406"/>
      <c r="F406"/>
      <c r="G406"/>
      <c r="M406"/>
      <c r="N406"/>
      <c r="O406"/>
      <c r="Q406"/>
      <c r="R406"/>
      <c r="S406"/>
      <c r="T406"/>
      <c r="U406"/>
      <c r="V406"/>
      <c r="W406"/>
      <c r="X406" s="21"/>
    </row>
    <row r="407" spans="1:24" x14ac:dyDescent="0.2">
      <c r="A407"/>
      <c r="D407"/>
      <c r="F407"/>
      <c r="G407"/>
      <c r="M407"/>
      <c r="N407"/>
      <c r="O407"/>
      <c r="Q407"/>
      <c r="R407"/>
      <c r="S407"/>
      <c r="T407"/>
      <c r="U407"/>
      <c r="V407"/>
      <c r="W407"/>
      <c r="X407" s="21"/>
    </row>
    <row r="408" spans="1:24" x14ac:dyDescent="0.2">
      <c r="A408"/>
      <c r="D408"/>
      <c r="F408"/>
      <c r="G408"/>
      <c r="M408"/>
      <c r="N408"/>
      <c r="O408"/>
      <c r="Q408"/>
      <c r="R408"/>
      <c r="S408"/>
      <c r="T408"/>
      <c r="U408"/>
      <c r="V408"/>
      <c r="W408"/>
      <c r="X408" s="21"/>
    </row>
    <row r="409" spans="1:24" x14ac:dyDescent="0.2">
      <c r="A409"/>
      <c r="D409"/>
      <c r="F409"/>
      <c r="G409"/>
      <c r="M409"/>
      <c r="N409"/>
      <c r="O409"/>
      <c r="Q409"/>
      <c r="R409"/>
      <c r="S409"/>
      <c r="T409"/>
      <c r="U409"/>
      <c r="V409"/>
      <c r="W409"/>
      <c r="X409" s="21"/>
    </row>
    <row r="410" spans="1:24" x14ac:dyDescent="0.2">
      <c r="A410"/>
      <c r="D410"/>
      <c r="F410"/>
      <c r="G410"/>
      <c r="M410"/>
      <c r="N410"/>
      <c r="O410"/>
      <c r="Q410"/>
      <c r="R410"/>
      <c r="S410"/>
      <c r="T410"/>
      <c r="U410"/>
      <c r="V410"/>
      <c r="W410"/>
      <c r="X410" s="21"/>
    </row>
    <row r="411" spans="1:24" x14ac:dyDescent="0.2">
      <c r="A411"/>
      <c r="D411"/>
      <c r="F411"/>
      <c r="G411"/>
      <c r="M411"/>
      <c r="N411"/>
      <c r="O411"/>
      <c r="Q411"/>
      <c r="R411"/>
      <c r="S411"/>
      <c r="T411"/>
      <c r="U411"/>
      <c r="V411"/>
      <c r="W411"/>
      <c r="X411" s="21"/>
    </row>
    <row r="412" spans="1:24" x14ac:dyDescent="0.2">
      <c r="A412"/>
      <c r="D412"/>
      <c r="F412"/>
      <c r="G412"/>
      <c r="M412"/>
      <c r="N412"/>
      <c r="O412"/>
      <c r="Q412"/>
      <c r="R412"/>
      <c r="S412"/>
      <c r="T412"/>
      <c r="U412"/>
      <c r="V412"/>
      <c r="W412"/>
      <c r="X412" s="21"/>
    </row>
    <row r="413" spans="1:24" x14ac:dyDescent="0.2">
      <c r="A413"/>
      <c r="D413"/>
      <c r="F413"/>
      <c r="G413"/>
      <c r="M413"/>
      <c r="N413"/>
      <c r="O413"/>
      <c r="Q413"/>
      <c r="R413"/>
      <c r="S413"/>
      <c r="T413"/>
      <c r="U413"/>
      <c r="V413"/>
      <c r="W413"/>
      <c r="X413" s="21"/>
    </row>
    <row r="414" spans="1:24" x14ac:dyDescent="0.2">
      <c r="A414"/>
      <c r="D414"/>
      <c r="F414"/>
      <c r="G414"/>
      <c r="M414"/>
      <c r="N414"/>
      <c r="O414"/>
      <c r="Q414"/>
      <c r="R414"/>
      <c r="S414"/>
      <c r="T414"/>
      <c r="U414"/>
      <c r="V414"/>
      <c r="W414"/>
      <c r="X414" s="21"/>
    </row>
    <row r="415" spans="1:24" x14ac:dyDescent="0.2">
      <c r="A415"/>
      <c r="D415"/>
      <c r="F415"/>
      <c r="G415"/>
      <c r="M415"/>
      <c r="N415"/>
      <c r="O415"/>
      <c r="Q415"/>
      <c r="R415"/>
      <c r="S415"/>
      <c r="T415"/>
      <c r="U415"/>
      <c r="V415"/>
      <c r="W415"/>
      <c r="X415" s="21"/>
    </row>
    <row r="416" spans="1:24" x14ac:dyDescent="0.2">
      <c r="A416"/>
      <c r="D416"/>
      <c r="F416"/>
      <c r="G416"/>
      <c r="M416"/>
      <c r="N416"/>
      <c r="O416"/>
      <c r="Q416"/>
      <c r="R416"/>
      <c r="S416"/>
      <c r="T416"/>
      <c r="U416"/>
      <c r="V416"/>
      <c r="W416"/>
      <c r="X416" s="21"/>
    </row>
    <row r="417" spans="1:24" x14ac:dyDescent="0.2">
      <c r="A417"/>
      <c r="D417"/>
      <c r="F417"/>
      <c r="G417"/>
      <c r="M417"/>
      <c r="N417"/>
      <c r="O417"/>
      <c r="Q417"/>
      <c r="R417"/>
      <c r="S417"/>
      <c r="T417"/>
      <c r="U417"/>
      <c r="V417"/>
      <c r="W417"/>
      <c r="X417" s="21"/>
    </row>
    <row r="418" spans="1:24" x14ac:dyDescent="0.2">
      <c r="A418"/>
      <c r="D418"/>
      <c r="F418"/>
      <c r="G418"/>
      <c r="M418"/>
      <c r="N418"/>
      <c r="O418"/>
      <c r="Q418"/>
      <c r="R418"/>
      <c r="S418"/>
      <c r="T418"/>
      <c r="U418"/>
      <c r="V418"/>
      <c r="W418"/>
      <c r="X418" s="21"/>
    </row>
    <row r="419" spans="1:24" x14ac:dyDescent="0.2">
      <c r="A419"/>
      <c r="D419"/>
      <c r="F419"/>
      <c r="G419"/>
      <c r="M419"/>
      <c r="N419"/>
      <c r="O419"/>
      <c r="Q419"/>
      <c r="R419"/>
      <c r="S419"/>
      <c r="T419"/>
      <c r="U419"/>
      <c r="V419"/>
      <c r="W419"/>
      <c r="X419" s="21"/>
    </row>
    <row r="420" spans="1:24" x14ac:dyDescent="0.2">
      <c r="A420"/>
      <c r="D420"/>
      <c r="F420"/>
      <c r="G420"/>
      <c r="M420"/>
      <c r="N420"/>
      <c r="O420"/>
      <c r="Q420"/>
      <c r="R420"/>
      <c r="S420"/>
      <c r="T420"/>
      <c r="U420"/>
      <c r="V420"/>
      <c r="W420"/>
      <c r="X420" s="21"/>
    </row>
    <row r="421" spans="1:24" x14ac:dyDescent="0.2">
      <c r="A421"/>
      <c r="D421"/>
      <c r="F421"/>
      <c r="G421"/>
      <c r="M421"/>
      <c r="N421"/>
      <c r="O421"/>
      <c r="Q421"/>
      <c r="R421"/>
      <c r="S421"/>
      <c r="T421"/>
      <c r="U421"/>
      <c r="V421"/>
      <c r="W421"/>
      <c r="X421" s="21"/>
    </row>
    <row r="422" spans="1:24" x14ac:dyDescent="0.2">
      <c r="A422"/>
      <c r="D422"/>
      <c r="F422"/>
      <c r="G422"/>
      <c r="M422"/>
      <c r="N422"/>
      <c r="O422"/>
      <c r="Q422"/>
      <c r="R422"/>
      <c r="S422"/>
      <c r="T422"/>
      <c r="U422"/>
      <c r="V422"/>
      <c r="W422"/>
      <c r="X422" s="21"/>
    </row>
    <row r="423" spans="1:24" x14ac:dyDescent="0.2">
      <c r="A423"/>
      <c r="D423"/>
      <c r="F423"/>
      <c r="G423"/>
      <c r="M423"/>
      <c r="N423"/>
      <c r="O423"/>
      <c r="Q423"/>
      <c r="R423"/>
      <c r="S423"/>
      <c r="T423"/>
      <c r="U423"/>
      <c r="V423"/>
      <c r="W423"/>
      <c r="X423" s="21"/>
    </row>
    <row r="424" spans="1:24" x14ac:dyDescent="0.2">
      <c r="A424"/>
      <c r="D424"/>
      <c r="F424"/>
      <c r="G424"/>
      <c r="M424"/>
      <c r="N424"/>
      <c r="O424"/>
      <c r="Q424"/>
      <c r="R424"/>
      <c r="S424"/>
      <c r="T424"/>
      <c r="U424"/>
      <c r="V424"/>
      <c r="W424"/>
      <c r="X424" s="21"/>
    </row>
    <row r="425" spans="1:24" x14ac:dyDescent="0.2">
      <c r="A425"/>
      <c r="D425"/>
      <c r="F425"/>
      <c r="G425"/>
      <c r="M425"/>
      <c r="N425"/>
      <c r="O425"/>
      <c r="Q425"/>
      <c r="R425"/>
      <c r="S425"/>
      <c r="T425"/>
      <c r="U425"/>
      <c r="V425"/>
      <c r="W425"/>
      <c r="X425" s="21"/>
    </row>
    <row r="426" spans="1:24" x14ac:dyDescent="0.2">
      <c r="A426"/>
      <c r="D426"/>
      <c r="F426"/>
      <c r="G426"/>
      <c r="M426"/>
      <c r="N426"/>
      <c r="O426"/>
      <c r="Q426"/>
      <c r="R426"/>
      <c r="S426"/>
      <c r="T426"/>
      <c r="U426"/>
      <c r="V426"/>
      <c r="W426"/>
      <c r="X426" s="21"/>
    </row>
    <row r="427" spans="1:24" x14ac:dyDescent="0.2">
      <c r="A427"/>
      <c r="D427"/>
      <c r="F427"/>
      <c r="G427"/>
      <c r="M427"/>
      <c r="N427"/>
      <c r="O427"/>
      <c r="Q427"/>
      <c r="R427"/>
      <c r="S427"/>
      <c r="T427"/>
      <c r="U427"/>
      <c r="V427"/>
      <c r="W427"/>
      <c r="X427" s="21"/>
    </row>
    <row r="428" spans="1:24" x14ac:dyDescent="0.2">
      <c r="A428"/>
      <c r="D428"/>
      <c r="F428"/>
      <c r="G428"/>
      <c r="M428"/>
      <c r="N428"/>
      <c r="O428"/>
      <c r="Q428"/>
      <c r="R428"/>
      <c r="S428"/>
      <c r="T428"/>
      <c r="U428"/>
      <c r="V428"/>
      <c r="W428"/>
      <c r="X428" s="21"/>
    </row>
    <row r="429" spans="1:24" x14ac:dyDescent="0.2">
      <c r="A429"/>
      <c r="D429"/>
      <c r="F429"/>
      <c r="G429"/>
      <c r="M429"/>
      <c r="N429"/>
      <c r="O429"/>
      <c r="Q429"/>
      <c r="R429"/>
      <c r="S429"/>
      <c r="T429"/>
      <c r="U429"/>
      <c r="V429"/>
      <c r="W429"/>
      <c r="X429" s="21"/>
    </row>
    <row r="430" spans="1:24" x14ac:dyDescent="0.2">
      <c r="A430"/>
      <c r="D430"/>
      <c r="F430"/>
      <c r="G430"/>
      <c r="M430"/>
      <c r="N430"/>
      <c r="O430"/>
      <c r="Q430"/>
      <c r="R430"/>
      <c r="S430"/>
      <c r="T430"/>
      <c r="U430"/>
      <c r="V430"/>
      <c r="W430"/>
      <c r="X430" s="21"/>
    </row>
    <row r="431" spans="1:24" x14ac:dyDescent="0.2">
      <c r="A431"/>
      <c r="D431"/>
      <c r="F431"/>
      <c r="G431"/>
      <c r="M431"/>
      <c r="N431"/>
      <c r="O431"/>
      <c r="Q431"/>
      <c r="R431"/>
      <c r="S431"/>
      <c r="T431"/>
      <c r="U431"/>
      <c r="V431"/>
      <c r="W431"/>
      <c r="X431" s="21"/>
    </row>
    <row r="432" spans="1:24" x14ac:dyDescent="0.2">
      <c r="A432"/>
      <c r="D432"/>
      <c r="F432"/>
      <c r="G432"/>
      <c r="M432"/>
      <c r="N432"/>
      <c r="O432"/>
      <c r="Q432"/>
      <c r="R432"/>
      <c r="S432"/>
      <c r="T432"/>
      <c r="U432"/>
      <c r="V432"/>
      <c r="W432"/>
      <c r="X432" s="21"/>
    </row>
    <row r="433" spans="1:24" x14ac:dyDescent="0.2">
      <c r="A433"/>
      <c r="D433"/>
      <c r="F433"/>
      <c r="G433"/>
      <c r="M433"/>
      <c r="N433"/>
      <c r="O433"/>
      <c r="Q433"/>
      <c r="R433"/>
      <c r="S433"/>
      <c r="T433"/>
      <c r="U433"/>
      <c r="V433"/>
      <c r="W433"/>
      <c r="X433" s="21"/>
    </row>
    <row r="434" spans="1:24" x14ac:dyDescent="0.2">
      <c r="A434"/>
      <c r="D434"/>
      <c r="F434"/>
      <c r="G434"/>
      <c r="M434"/>
      <c r="N434"/>
      <c r="O434"/>
      <c r="Q434"/>
      <c r="R434"/>
      <c r="S434"/>
      <c r="T434"/>
      <c r="U434"/>
      <c r="V434"/>
      <c r="W434"/>
      <c r="X434" s="21"/>
    </row>
    <row r="435" spans="1:24" x14ac:dyDescent="0.2">
      <c r="A435"/>
      <c r="D435"/>
      <c r="F435"/>
      <c r="G435"/>
      <c r="M435"/>
      <c r="N435"/>
      <c r="O435"/>
      <c r="Q435"/>
      <c r="R435"/>
      <c r="S435"/>
      <c r="T435"/>
      <c r="U435"/>
      <c r="V435"/>
      <c r="W435"/>
      <c r="X435" s="21"/>
    </row>
    <row r="436" spans="1:24" x14ac:dyDescent="0.2">
      <c r="A436"/>
      <c r="D436"/>
      <c r="F436"/>
      <c r="G436"/>
      <c r="M436"/>
      <c r="N436"/>
      <c r="O436"/>
      <c r="Q436"/>
      <c r="R436"/>
      <c r="S436"/>
      <c r="T436"/>
      <c r="U436"/>
      <c r="V436"/>
      <c r="W436"/>
      <c r="X436" s="21"/>
    </row>
    <row r="437" spans="1:24" x14ac:dyDescent="0.2">
      <c r="A437"/>
      <c r="D437"/>
      <c r="F437"/>
      <c r="G437"/>
      <c r="M437"/>
      <c r="N437"/>
      <c r="O437"/>
      <c r="Q437"/>
      <c r="R437"/>
      <c r="S437"/>
      <c r="T437"/>
      <c r="U437"/>
      <c r="V437"/>
      <c r="W437"/>
      <c r="X437" s="21"/>
    </row>
    <row r="438" spans="1:24" x14ac:dyDescent="0.2">
      <c r="A438"/>
      <c r="D438"/>
      <c r="F438"/>
      <c r="G438"/>
      <c r="M438"/>
      <c r="N438"/>
      <c r="O438"/>
      <c r="Q438"/>
      <c r="R438"/>
      <c r="S438"/>
      <c r="T438"/>
      <c r="U438"/>
      <c r="V438"/>
      <c r="W438"/>
      <c r="X438" s="21"/>
    </row>
    <row r="439" spans="1:24" x14ac:dyDescent="0.2">
      <c r="A439"/>
      <c r="D439"/>
      <c r="F439"/>
      <c r="G439"/>
      <c r="M439"/>
      <c r="N439"/>
      <c r="O439"/>
      <c r="Q439"/>
      <c r="R439"/>
      <c r="S439"/>
      <c r="T439"/>
      <c r="U439"/>
      <c r="V439"/>
      <c r="W439"/>
      <c r="X439" s="21"/>
    </row>
    <row r="440" spans="1:24" x14ac:dyDescent="0.2">
      <c r="A440"/>
      <c r="D440"/>
      <c r="F440"/>
      <c r="G440"/>
      <c r="M440"/>
      <c r="N440"/>
      <c r="O440"/>
      <c r="Q440"/>
      <c r="R440"/>
      <c r="S440"/>
      <c r="T440"/>
      <c r="U440"/>
      <c r="V440"/>
      <c r="W440"/>
      <c r="X440" s="21"/>
    </row>
    <row r="441" spans="1:24" x14ac:dyDescent="0.2">
      <c r="A441"/>
      <c r="D441"/>
      <c r="F441"/>
      <c r="G441"/>
      <c r="M441"/>
      <c r="N441"/>
      <c r="O441"/>
      <c r="Q441"/>
      <c r="R441"/>
      <c r="S441"/>
      <c r="T441"/>
      <c r="U441"/>
      <c r="V441"/>
      <c r="W441"/>
      <c r="X441" s="21"/>
    </row>
    <row r="442" spans="1:24" x14ac:dyDescent="0.2">
      <c r="A442"/>
      <c r="D442"/>
      <c r="F442"/>
      <c r="G442"/>
      <c r="M442"/>
      <c r="N442"/>
      <c r="O442"/>
      <c r="Q442"/>
      <c r="R442"/>
      <c r="S442"/>
      <c r="T442"/>
      <c r="U442"/>
      <c r="V442"/>
      <c r="W442"/>
      <c r="X442" s="21"/>
    </row>
    <row r="443" spans="1:24" x14ac:dyDescent="0.2">
      <c r="A443"/>
      <c r="D443"/>
      <c r="F443"/>
      <c r="G443"/>
      <c r="M443"/>
      <c r="N443"/>
      <c r="O443"/>
      <c r="Q443"/>
      <c r="R443"/>
      <c r="S443"/>
      <c r="T443"/>
      <c r="U443"/>
      <c r="V443"/>
      <c r="W443"/>
      <c r="X443" s="21"/>
    </row>
    <row r="444" spans="1:24" x14ac:dyDescent="0.2">
      <c r="A444"/>
      <c r="D444"/>
      <c r="F444"/>
      <c r="G444"/>
      <c r="M444"/>
      <c r="N444"/>
      <c r="O444"/>
      <c r="Q444"/>
      <c r="R444"/>
      <c r="S444"/>
      <c r="T444"/>
      <c r="U444"/>
      <c r="V444"/>
      <c r="W444"/>
      <c r="X444" s="21"/>
    </row>
    <row r="445" spans="1:24" x14ac:dyDescent="0.2">
      <c r="A445"/>
      <c r="D445"/>
      <c r="F445"/>
      <c r="G445"/>
      <c r="M445"/>
      <c r="N445"/>
      <c r="O445"/>
      <c r="Q445"/>
      <c r="R445"/>
      <c r="S445"/>
      <c r="T445"/>
      <c r="U445"/>
      <c r="V445"/>
      <c r="W445"/>
      <c r="X445" s="21"/>
    </row>
    <row r="446" spans="1:24" x14ac:dyDescent="0.2">
      <c r="A446"/>
      <c r="D446"/>
      <c r="F446"/>
      <c r="G446"/>
      <c r="M446"/>
      <c r="N446"/>
      <c r="O446"/>
      <c r="Q446"/>
      <c r="R446"/>
      <c r="S446"/>
      <c r="T446"/>
      <c r="U446"/>
      <c r="V446"/>
      <c r="W446"/>
      <c r="X446" s="21"/>
    </row>
    <row r="447" spans="1:24" x14ac:dyDescent="0.2">
      <c r="A447"/>
      <c r="D447"/>
      <c r="F447"/>
      <c r="G447"/>
      <c r="M447"/>
      <c r="N447"/>
      <c r="O447"/>
      <c r="Q447"/>
      <c r="R447"/>
      <c r="S447"/>
      <c r="T447"/>
      <c r="U447"/>
      <c r="V447"/>
      <c r="W447"/>
      <c r="X447" s="21"/>
    </row>
    <row r="448" spans="1:24" x14ac:dyDescent="0.2">
      <c r="A448"/>
      <c r="D448"/>
      <c r="F448"/>
      <c r="G448"/>
      <c r="M448"/>
      <c r="N448"/>
      <c r="O448"/>
      <c r="Q448"/>
      <c r="R448"/>
      <c r="S448"/>
      <c r="T448"/>
      <c r="U448"/>
      <c r="V448"/>
      <c r="W448"/>
      <c r="X448" s="21"/>
    </row>
    <row r="449" spans="1:24" x14ac:dyDescent="0.2">
      <c r="A449"/>
      <c r="D449"/>
      <c r="F449"/>
      <c r="G449"/>
      <c r="M449"/>
      <c r="N449"/>
      <c r="O449"/>
      <c r="Q449"/>
      <c r="R449"/>
      <c r="S449"/>
      <c r="T449"/>
      <c r="U449"/>
      <c r="V449"/>
      <c r="W449"/>
      <c r="X449" s="21"/>
    </row>
    <row r="450" spans="1:24" x14ac:dyDescent="0.2">
      <c r="A450"/>
      <c r="D450"/>
      <c r="F450"/>
      <c r="G450"/>
      <c r="M450"/>
      <c r="N450"/>
      <c r="O450"/>
      <c r="Q450"/>
      <c r="R450"/>
      <c r="S450"/>
      <c r="T450"/>
      <c r="U450"/>
      <c r="V450"/>
      <c r="W450"/>
      <c r="X450" s="21"/>
    </row>
    <row r="451" spans="1:24" x14ac:dyDescent="0.2">
      <c r="A451"/>
      <c r="D451"/>
      <c r="F451"/>
      <c r="G451"/>
      <c r="M451"/>
      <c r="N451"/>
      <c r="O451"/>
      <c r="Q451"/>
      <c r="R451"/>
      <c r="S451"/>
      <c r="T451"/>
      <c r="U451"/>
      <c r="V451"/>
      <c r="W451"/>
      <c r="X451" s="21"/>
    </row>
    <row r="452" spans="1:24" x14ac:dyDescent="0.2">
      <c r="A452"/>
      <c r="D452"/>
      <c r="F452"/>
      <c r="G452"/>
      <c r="M452"/>
      <c r="N452"/>
      <c r="O452"/>
      <c r="Q452"/>
      <c r="R452"/>
      <c r="S452"/>
      <c r="T452"/>
      <c r="U452"/>
      <c r="V452"/>
      <c r="W452"/>
      <c r="X452" s="21"/>
    </row>
    <row r="453" spans="1:24" x14ac:dyDescent="0.2">
      <c r="A453"/>
      <c r="D453"/>
      <c r="F453"/>
      <c r="G453"/>
      <c r="M453"/>
      <c r="N453"/>
      <c r="O453"/>
      <c r="Q453"/>
      <c r="R453"/>
      <c r="S453"/>
      <c r="T453"/>
      <c r="U453"/>
      <c r="V453"/>
      <c r="W453"/>
      <c r="X453" s="21"/>
    </row>
    <row r="454" spans="1:24" x14ac:dyDescent="0.2">
      <c r="A454"/>
      <c r="D454"/>
      <c r="F454"/>
      <c r="G454"/>
      <c r="M454"/>
      <c r="N454"/>
      <c r="O454"/>
      <c r="Q454"/>
      <c r="R454"/>
      <c r="S454"/>
      <c r="T454"/>
      <c r="U454"/>
      <c r="V454"/>
      <c r="W454"/>
      <c r="X454" s="21"/>
    </row>
    <row r="455" spans="1:24" x14ac:dyDescent="0.2">
      <c r="A455"/>
      <c r="D455"/>
      <c r="F455"/>
      <c r="G455"/>
      <c r="M455"/>
      <c r="N455"/>
      <c r="O455"/>
      <c r="Q455"/>
      <c r="R455"/>
      <c r="S455"/>
      <c r="T455"/>
      <c r="U455"/>
      <c r="V455"/>
      <c r="W455"/>
      <c r="X455" s="21"/>
    </row>
    <row r="456" spans="1:24" x14ac:dyDescent="0.2">
      <c r="A456"/>
      <c r="D456"/>
      <c r="F456"/>
      <c r="G456"/>
      <c r="M456"/>
      <c r="N456"/>
      <c r="O456"/>
      <c r="Q456"/>
      <c r="R456"/>
      <c r="S456"/>
      <c r="T456"/>
      <c r="U456"/>
      <c r="V456"/>
      <c r="W456"/>
      <c r="X456" s="21"/>
    </row>
    <row r="457" spans="1:24" x14ac:dyDescent="0.2">
      <c r="A457"/>
      <c r="D457"/>
      <c r="F457"/>
      <c r="G457"/>
      <c r="M457"/>
      <c r="N457"/>
      <c r="O457"/>
      <c r="Q457"/>
      <c r="R457"/>
      <c r="S457"/>
      <c r="T457"/>
      <c r="U457"/>
      <c r="V457"/>
      <c r="W457"/>
      <c r="X457" s="21"/>
    </row>
    <row r="458" spans="1:24" x14ac:dyDescent="0.2">
      <c r="A458"/>
      <c r="D458"/>
      <c r="F458"/>
      <c r="G458"/>
      <c r="M458"/>
      <c r="N458"/>
      <c r="O458"/>
      <c r="Q458"/>
      <c r="R458"/>
      <c r="S458"/>
      <c r="T458"/>
      <c r="U458"/>
      <c r="V458"/>
      <c r="W458"/>
      <c r="X458" s="21"/>
    </row>
    <row r="459" spans="1:24" x14ac:dyDescent="0.2">
      <c r="A459"/>
      <c r="D459"/>
      <c r="F459"/>
      <c r="G459"/>
      <c r="M459"/>
      <c r="N459"/>
      <c r="O459"/>
      <c r="Q459"/>
      <c r="R459"/>
      <c r="S459"/>
      <c r="T459"/>
      <c r="U459"/>
      <c r="V459"/>
      <c r="W459"/>
      <c r="X459" s="21"/>
    </row>
    <row r="460" spans="1:24" x14ac:dyDescent="0.2">
      <c r="A460"/>
      <c r="D460"/>
      <c r="F460"/>
      <c r="G460"/>
      <c r="M460"/>
      <c r="N460"/>
      <c r="O460"/>
      <c r="Q460"/>
      <c r="R460"/>
      <c r="S460"/>
      <c r="T460"/>
      <c r="U460"/>
      <c r="V460"/>
      <c r="W460"/>
      <c r="X460" s="21"/>
    </row>
    <row r="461" spans="1:24" x14ac:dyDescent="0.2">
      <c r="A461"/>
      <c r="D461"/>
      <c r="F461"/>
      <c r="G461"/>
      <c r="M461"/>
      <c r="N461"/>
      <c r="O461"/>
      <c r="Q461"/>
      <c r="R461"/>
      <c r="S461"/>
      <c r="T461"/>
      <c r="U461"/>
      <c r="V461"/>
      <c r="W461"/>
      <c r="X461" s="21"/>
    </row>
    <row r="462" spans="1:24" x14ac:dyDescent="0.2">
      <c r="A462"/>
      <c r="D462"/>
      <c r="F462"/>
      <c r="G462"/>
      <c r="M462"/>
      <c r="N462"/>
      <c r="O462"/>
      <c r="Q462"/>
      <c r="R462"/>
      <c r="S462"/>
      <c r="T462"/>
      <c r="U462"/>
      <c r="V462"/>
      <c r="W462"/>
      <c r="X462" s="21"/>
    </row>
    <row r="463" spans="1:24" x14ac:dyDescent="0.2">
      <c r="A463"/>
      <c r="D463"/>
      <c r="F463"/>
      <c r="G463"/>
      <c r="M463"/>
      <c r="N463"/>
      <c r="O463"/>
      <c r="Q463"/>
      <c r="R463"/>
      <c r="S463"/>
      <c r="T463"/>
      <c r="U463"/>
      <c r="V463"/>
      <c r="W463"/>
      <c r="X463" s="21"/>
    </row>
    <row r="464" spans="1:24" x14ac:dyDescent="0.2">
      <c r="A464"/>
      <c r="D464"/>
      <c r="F464"/>
      <c r="G464"/>
      <c r="M464"/>
      <c r="N464"/>
      <c r="O464"/>
      <c r="Q464"/>
      <c r="R464"/>
      <c r="S464"/>
      <c r="T464"/>
      <c r="U464"/>
      <c r="V464"/>
      <c r="W464"/>
      <c r="X464" s="21"/>
    </row>
    <row r="465" spans="1:24" x14ac:dyDescent="0.2">
      <c r="A465"/>
      <c r="D465"/>
      <c r="F465"/>
      <c r="G465"/>
      <c r="M465"/>
      <c r="N465"/>
      <c r="O465"/>
      <c r="Q465"/>
      <c r="R465"/>
      <c r="S465"/>
      <c r="T465"/>
      <c r="U465"/>
      <c r="V465"/>
      <c r="W465"/>
      <c r="X465" s="21"/>
    </row>
    <row r="466" spans="1:24" x14ac:dyDescent="0.2">
      <c r="A466"/>
      <c r="D466"/>
      <c r="F466"/>
      <c r="G466"/>
      <c r="M466"/>
      <c r="N466"/>
      <c r="O466"/>
      <c r="Q466"/>
      <c r="R466"/>
      <c r="S466"/>
      <c r="T466"/>
      <c r="U466"/>
      <c r="V466"/>
      <c r="W466"/>
      <c r="X466" s="21"/>
    </row>
    <row r="467" spans="1:24" x14ac:dyDescent="0.2">
      <c r="A467"/>
      <c r="D467"/>
      <c r="F467"/>
      <c r="G467"/>
      <c r="M467"/>
      <c r="N467"/>
      <c r="O467"/>
      <c r="Q467"/>
      <c r="R467"/>
      <c r="S467"/>
      <c r="T467"/>
      <c r="U467"/>
      <c r="V467"/>
      <c r="W467"/>
      <c r="X467" s="21"/>
    </row>
    <row r="468" spans="1:24" x14ac:dyDescent="0.2">
      <c r="A468"/>
      <c r="D468"/>
      <c r="F468"/>
      <c r="G468"/>
      <c r="M468"/>
      <c r="N468"/>
      <c r="O468"/>
      <c r="Q468"/>
      <c r="R468"/>
      <c r="S468"/>
      <c r="T468"/>
      <c r="U468"/>
      <c r="V468"/>
      <c r="W468"/>
      <c r="X468" s="21"/>
    </row>
    <row r="469" spans="1:24" x14ac:dyDescent="0.2">
      <c r="A469"/>
      <c r="D469"/>
      <c r="F469"/>
      <c r="G469"/>
      <c r="M469"/>
      <c r="N469"/>
      <c r="O469"/>
      <c r="Q469"/>
      <c r="R469"/>
      <c r="S469"/>
      <c r="T469"/>
      <c r="U469"/>
      <c r="V469"/>
      <c r="W469"/>
      <c r="X469" s="21"/>
    </row>
    <row r="470" spans="1:24" x14ac:dyDescent="0.2">
      <c r="A470"/>
      <c r="D470"/>
      <c r="F470"/>
      <c r="G470"/>
      <c r="M470"/>
      <c r="N470"/>
      <c r="O470"/>
      <c r="Q470"/>
      <c r="R470"/>
      <c r="S470"/>
      <c r="T470"/>
      <c r="U470"/>
      <c r="V470"/>
      <c r="W470"/>
      <c r="X470" s="21"/>
    </row>
    <row r="471" spans="1:24" x14ac:dyDescent="0.2">
      <c r="A471"/>
      <c r="D471"/>
      <c r="F471"/>
      <c r="G471"/>
      <c r="M471"/>
      <c r="N471"/>
      <c r="O471"/>
      <c r="Q471"/>
      <c r="R471"/>
      <c r="S471"/>
      <c r="T471"/>
      <c r="U471"/>
      <c r="V471"/>
      <c r="W471"/>
      <c r="X471" s="21"/>
    </row>
    <row r="472" spans="1:24" x14ac:dyDescent="0.2">
      <c r="A472"/>
      <c r="D472"/>
      <c r="F472"/>
      <c r="G472"/>
      <c r="M472"/>
      <c r="N472"/>
      <c r="O472"/>
      <c r="Q472"/>
      <c r="R472"/>
      <c r="S472"/>
      <c r="T472"/>
      <c r="U472"/>
      <c r="V472"/>
      <c r="W472"/>
      <c r="X472" s="21"/>
    </row>
    <row r="473" spans="1:24" x14ac:dyDescent="0.2">
      <c r="A473"/>
      <c r="D473"/>
      <c r="F473"/>
      <c r="G473"/>
      <c r="M473"/>
      <c r="N473"/>
      <c r="O473"/>
      <c r="Q473"/>
      <c r="R473"/>
      <c r="S473"/>
      <c r="T473"/>
      <c r="U473"/>
      <c r="V473"/>
      <c r="W473"/>
      <c r="X473" s="21"/>
    </row>
    <row r="474" spans="1:24" x14ac:dyDescent="0.2">
      <c r="A474"/>
      <c r="D474"/>
      <c r="F474"/>
      <c r="G474"/>
      <c r="M474"/>
      <c r="N474"/>
      <c r="O474"/>
      <c r="Q474"/>
      <c r="R474"/>
      <c r="S474"/>
      <c r="T474"/>
      <c r="U474"/>
      <c r="V474"/>
      <c r="W474"/>
      <c r="X474" s="21"/>
    </row>
    <row r="475" spans="1:24" x14ac:dyDescent="0.2">
      <c r="A475"/>
      <c r="D475"/>
      <c r="F475"/>
      <c r="G475"/>
      <c r="M475"/>
      <c r="N475"/>
      <c r="O475"/>
      <c r="Q475"/>
      <c r="R475"/>
      <c r="S475"/>
      <c r="T475"/>
      <c r="U475"/>
      <c r="V475"/>
      <c r="W475"/>
      <c r="X475" s="21"/>
    </row>
    <row r="476" spans="1:24" x14ac:dyDescent="0.2">
      <c r="A476"/>
      <c r="D476"/>
      <c r="F476"/>
      <c r="G476"/>
      <c r="M476"/>
      <c r="N476"/>
      <c r="O476"/>
      <c r="Q476"/>
      <c r="R476"/>
      <c r="S476"/>
      <c r="T476"/>
      <c r="U476"/>
      <c r="V476"/>
      <c r="W476"/>
      <c r="X476" s="21"/>
    </row>
    <row r="477" spans="1:24" x14ac:dyDescent="0.2">
      <c r="A477"/>
      <c r="D477"/>
      <c r="F477"/>
      <c r="G477"/>
      <c r="M477"/>
      <c r="N477"/>
      <c r="O477"/>
      <c r="Q477"/>
      <c r="R477"/>
      <c r="S477"/>
      <c r="T477"/>
      <c r="U477"/>
      <c r="V477"/>
      <c r="W477"/>
      <c r="X477" s="21"/>
    </row>
    <row r="478" spans="1:24" x14ac:dyDescent="0.2">
      <c r="A478"/>
      <c r="D478"/>
      <c r="F478"/>
      <c r="G478"/>
      <c r="M478"/>
      <c r="N478"/>
      <c r="O478"/>
      <c r="Q478"/>
      <c r="R478"/>
      <c r="S478"/>
      <c r="T478"/>
      <c r="U478"/>
      <c r="V478"/>
      <c r="W478"/>
      <c r="X478" s="21"/>
    </row>
    <row r="479" spans="1:24" x14ac:dyDescent="0.2">
      <c r="A479"/>
      <c r="D479"/>
      <c r="F479"/>
      <c r="G479"/>
      <c r="M479"/>
      <c r="N479"/>
      <c r="O479"/>
      <c r="Q479"/>
      <c r="R479"/>
      <c r="S479"/>
      <c r="T479"/>
      <c r="U479"/>
      <c r="V479"/>
      <c r="W479"/>
      <c r="X479" s="21"/>
    </row>
    <row r="480" spans="1:24" x14ac:dyDescent="0.2">
      <c r="A480"/>
      <c r="D480"/>
      <c r="F480"/>
      <c r="G480"/>
      <c r="M480"/>
      <c r="N480"/>
      <c r="O480"/>
      <c r="Q480"/>
      <c r="R480"/>
      <c r="S480"/>
      <c r="T480"/>
      <c r="U480"/>
      <c r="V480"/>
      <c r="W480"/>
      <c r="X480" s="21"/>
    </row>
    <row r="481" spans="1:24" x14ac:dyDescent="0.2">
      <c r="A481"/>
      <c r="D481"/>
      <c r="F481"/>
      <c r="G481"/>
      <c r="M481"/>
      <c r="N481"/>
      <c r="O481"/>
      <c r="Q481"/>
      <c r="R481"/>
      <c r="S481"/>
      <c r="T481"/>
      <c r="U481"/>
      <c r="V481"/>
      <c r="W481"/>
      <c r="X481" s="21"/>
    </row>
    <row r="482" spans="1:24" x14ac:dyDescent="0.2">
      <c r="A482"/>
      <c r="D482"/>
      <c r="F482"/>
      <c r="G482"/>
      <c r="M482"/>
      <c r="N482"/>
      <c r="O482"/>
      <c r="Q482"/>
      <c r="R482"/>
      <c r="S482"/>
      <c r="T482"/>
      <c r="U482"/>
      <c r="V482"/>
      <c r="W482"/>
      <c r="X482" s="21"/>
    </row>
    <row r="483" spans="1:24" x14ac:dyDescent="0.2">
      <c r="A483"/>
      <c r="D483"/>
      <c r="F483"/>
      <c r="G483"/>
      <c r="M483"/>
      <c r="N483"/>
      <c r="O483"/>
      <c r="Q483"/>
      <c r="R483"/>
      <c r="S483"/>
      <c r="T483"/>
      <c r="U483"/>
      <c r="V483"/>
      <c r="W483"/>
      <c r="X483" s="21"/>
    </row>
    <row r="484" spans="1:24" x14ac:dyDescent="0.2">
      <c r="A484"/>
      <c r="D484"/>
      <c r="F484"/>
      <c r="G484"/>
      <c r="M484"/>
      <c r="N484"/>
      <c r="O484"/>
      <c r="Q484"/>
      <c r="R484"/>
      <c r="S484"/>
      <c r="T484"/>
      <c r="U484"/>
      <c r="V484"/>
      <c r="W484"/>
      <c r="X484" s="21"/>
    </row>
    <row r="485" spans="1:24" x14ac:dyDescent="0.2">
      <c r="A485"/>
      <c r="D485"/>
      <c r="F485"/>
      <c r="G485"/>
      <c r="M485"/>
      <c r="N485"/>
      <c r="O485"/>
      <c r="Q485"/>
      <c r="R485"/>
      <c r="S485"/>
      <c r="T485"/>
      <c r="U485"/>
      <c r="V485"/>
      <c r="W485"/>
      <c r="X485" s="21"/>
    </row>
    <row r="486" spans="1:24" x14ac:dyDescent="0.2">
      <c r="A486"/>
      <c r="D486"/>
      <c r="F486"/>
      <c r="G486"/>
      <c r="M486"/>
      <c r="N486"/>
      <c r="O486"/>
      <c r="Q486"/>
      <c r="R486"/>
      <c r="S486"/>
      <c r="T486"/>
      <c r="U486"/>
      <c r="V486"/>
      <c r="W486"/>
      <c r="X486" s="21"/>
    </row>
    <row r="487" spans="1:24" x14ac:dyDescent="0.2">
      <c r="A487"/>
      <c r="D487"/>
      <c r="F487"/>
      <c r="G487"/>
      <c r="M487"/>
      <c r="N487"/>
      <c r="O487"/>
      <c r="Q487"/>
      <c r="R487"/>
      <c r="S487"/>
      <c r="T487"/>
      <c r="U487"/>
      <c r="V487"/>
      <c r="W487"/>
      <c r="X487" s="21"/>
    </row>
    <row r="488" spans="1:24" x14ac:dyDescent="0.2">
      <c r="A488"/>
      <c r="D488"/>
      <c r="F488"/>
      <c r="G488"/>
      <c r="M488"/>
      <c r="N488"/>
      <c r="O488"/>
      <c r="Q488"/>
      <c r="R488"/>
      <c r="S488"/>
      <c r="T488"/>
      <c r="U488"/>
      <c r="V488"/>
      <c r="W488"/>
      <c r="X488" s="21"/>
    </row>
    <row r="489" spans="1:24" x14ac:dyDescent="0.2">
      <c r="A489"/>
      <c r="D489"/>
      <c r="F489"/>
      <c r="G489"/>
      <c r="M489"/>
      <c r="N489"/>
      <c r="O489"/>
      <c r="Q489"/>
      <c r="R489"/>
      <c r="S489"/>
      <c r="T489"/>
      <c r="U489"/>
      <c r="V489"/>
      <c r="W489"/>
      <c r="X489" s="21"/>
    </row>
    <row r="490" spans="1:24" x14ac:dyDescent="0.2">
      <c r="A490"/>
      <c r="D490"/>
      <c r="F490"/>
      <c r="G490"/>
      <c r="M490"/>
      <c r="N490"/>
      <c r="O490"/>
      <c r="Q490"/>
      <c r="R490"/>
      <c r="S490"/>
      <c r="T490"/>
      <c r="U490"/>
      <c r="V490"/>
      <c r="W490"/>
      <c r="X490" s="21"/>
    </row>
    <row r="491" spans="1:24" x14ac:dyDescent="0.2">
      <c r="A491"/>
      <c r="D491"/>
      <c r="F491"/>
      <c r="G491"/>
      <c r="M491"/>
      <c r="N491"/>
      <c r="O491"/>
      <c r="Q491"/>
      <c r="R491"/>
      <c r="S491"/>
      <c r="T491"/>
      <c r="U491"/>
      <c r="V491"/>
      <c r="W491"/>
      <c r="X491" s="21"/>
    </row>
    <row r="492" spans="1:24" x14ac:dyDescent="0.2">
      <c r="A492"/>
      <c r="D492"/>
      <c r="F492"/>
      <c r="G492"/>
      <c r="M492"/>
      <c r="N492"/>
      <c r="O492"/>
      <c r="Q492"/>
      <c r="R492"/>
      <c r="S492"/>
      <c r="T492"/>
      <c r="U492"/>
      <c r="V492"/>
      <c r="W492"/>
      <c r="X492" s="21"/>
    </row>
    <row r="493" spans="1:24" x14ac:dyDescent="0.2">
      <c r="A493"/>
      <c r="D493"/>
      <c r="F493"/>
      <c r="G493"/>
      <c r="M493"/>
      <c r="N493"/>
      <c r="O493"/>
      <c r="Q493"/>
      <c r="R493"/>
      <c r="S493"/>
      <c r="T493"/>
      <c r="U493"/>
      <c r="V493"/>
      <c r="W493"/>
      <c r="X493" s="21"/>
    </row>
    <row r="494" spans="1:24" x14ac:dyDescent="0.2">
      <c r="A494"/>
      <c r="D494"/>
      <c r="F494"/>
      <c r="G494"/>
      <c r="M494"/>
      <c r="N494"/>
      <c r="O494"/>
      <c r="Q494"/>
      <c r="R494"/>
      <c r="S494"/>
      <c r="T494"/>
      <c r="U494"/>
      <c r="V494"/>
      <c r="W494"/>
      <c r="X494" s="21"/>
    </row>
    <row r="495" spans="1:24" x14ac:dyDescent="0.2">
      <c r="A495"/>
      <c r="D495"/>
      <c r="F495"/>
      <c r="G495"/>
      <c r="M495"/>
      <c r="N495"/>
      <c r="O495"/>
      <c r="Q495"/>
      <c r="R495"/>
      <c r="S495"/>
      <c r="T495"/>
      <c r="U495"/>
      <c r="V495"/>
      <c r="W495"/>
      <c r="X495" s="21"/>
    </row>
    <row r="496" spans="1:24" x14ac:dyDescent="0.2">
      <c r="A496"/>
      <c r="D496"/>
      <c r="F496"/>
      <c r="G496"/>
      <c r="M496"/>
      <c r="N496"/>
      <c r="O496"/>
      <c r="Q496"/>
      <c r="R496"/>
      <c r="S496"/>
      <c r="T496"/>
      <c r="U496"/>
      <c r="V496"/>
      <c r="W496"/>
      <c r="X496" s="21"/>
    </row>
    <row r="497" spans="1:24" x14ac:dyDescent="0.2">
      <c r="A497"/>
      <c r="D497"/>
      <c r="F497"/>
      <c r="G497"/>
      <c r="M497"/>
      <c r="N497"/>
      <c r="O497"/>
      <c r="Q497"/>
      <c r="R497"/>
      <c r="S497"/>
      <c r="T497"/>
      <c r="U497"/>
      <c r="V497"/>
      <c r="W497"/>
      <c r="X497" s="21"/>
    </row>
    <row r="498" spans="1:24" x14ac:dyDescent="0.2">
      <c r="A498"/>
      <c r="D498"/>
      <c r="F498"/>
      <c r="G498"/>
      <c r="M498"/>
      <c r="N498"/>
      <c r="O498"/>
      <c r="Q498"/>
      <c r="R498"/>
      <c r="S498"/>
      <c r="T498"/>
      <c r="U498"/>
      <c r="V498"/>
      <c r="W498"/>
      <c r="X498" s="21"/>
    </row>
    <row r="499" spans="1:24" x14ac:dyDescent="0.2">
      <c r="A499"/>
      <c r="D499"/>
      <c r="F499"/>
      <c r="G499"/>
      <c r="M499"/>
      <c r="N499"/>
      <c r="O499"/>
      <c r="Q499"/>
      <c r="R499"/>
      <c r="S499"/>
      <c r="T499"/>
      <c r="U499"/>
      <c r="V499"/>
      <c r="W499"/>
      <c r="X499" s="21"/>
    </row>
    <row r="500" spans="1:24" x14ac:dyDescent="0.2">
      <c r="A500"/>
      <c r="D500"/>
      <c r="F500"/>
      <c r="G500"/>
      <c r="M500"/>
      <c r="N500"/>
      <c r="O500"/>
      <c r="Q500"/>
      <c r="R500"/>
      <c r="S500"/>
      <c r="T500"/>
      <c r="U500"/>
      <c r="V500"/>
      <c r="W500"/>
      <c r="X500" s="21"/>
    </row>
    <row r="501" spans="1:24" x14ac:dyDescent="0.2">
      <c r="A501"/>
      <c r="D501"/>
      <c r="F501"/>
      <c r="G501"/>
      <c r="M501"/>
      <c r="N501"/>
      <c r="O501"/>
      <c r="Q501"/>
      <c r="R501"/>
      <c r="S501"/>
      <c r="T501"/>
      <c r="U501"/>
      <c r="V501"/>
      <c r="W501"/>
      <c r="X501" s="21"/>
    </row>
    <row r="502" spans="1:24" x14ac:dyDescent="0.2">
      <c r="A502"/>
      <c r="D502"/>
      <c r="F502"/>
      <c r="G502"/>
      <c r="M502"/>
      <c r="N502"/>
      <c r="O502"/>
      <c r="Q502"/>
      <c r="R502"/>
      <c r="S502"/>
      <c r="T502"/>
      <c r="U502"/>
      <c r="V502"/>
      <c r="W502"/>
      <c r="X502" s="21"/>
    </row>
    <row r="503" spans="1:24" x14ac:dyDescent="0.2">
      <c r="A503"/>
      <c r="D503"/>
      <c r="F503"/>
      <c r="G503"/>
      <c r="M503"/>
      <c r="N503"/>
      <c r="O503"/>
      <c r="Q503"/>
      <c r="R503"/>
      <c r="S503"/>
      <c r="T503"/>
      <c r="U503"/>
      <c r="V503"/>
      <c r="W503"/>
      <c r="X503" s="21"/>
    </row>
    <row r="504" spans="1:24" x14ac:dyDescent="0.2">
      <c r="A504"/>
      <c r="D504"/>
      <c r="F504"/>
      <c r="G504"/>
      <c r="M504"/>
      <c r="N504"/>
      <c r="O504"/>
      <c r="Q504"/>
      <c r="R504"/>
      <c r="S504"/>
      <c r="T504"/>
      <c r="U504"/>
      <c r="V504"/>
      <c r="W504"/>
      <c r="X504" s="21"/>
    </row>
    <row r="505" spans="1:24" x14ac:dyDescent="0.2">
      <c r="A505"/>
      <c r="D505"/>
      <c r="F505"/>
      <c r="G505"/>
      <c r="M505"/>
      <c r="N505"/>
      <c r="O505"/>
      <c r="Q505"/>
      <c r="R505"/>
      <c r="S505"/>
      <c r="T505"/>
      <c r="U505"/>
      <c r="V505"/>
      <c r="W505"/>
      <c r="X505" s="21"/>
    </row>
    <row r="506" spans="1:24" x14ac:dyDescent="0.2">
      <c r="A506"/>
      <c r="D506"/>
      <c r="F506"/>
      <c r="G506"/>
      <c r="M506"/>
      <c r="N506"/>
      <c r="O506"/>
      <c r="Q506"/>
      <c r="R506"/>
      <c r="S506"/>
      <c r="T506"/>
      <c r="U506"/>
      <c r="V506"/>
      <c r="W506"/>
      <c r="X506" s="21"/>
    </row>
    <row r="507" spans="1:24" x14ac:dyDescent="0.2">
      <c r="A507"/>
      <c r="D507"/>
      <c r="F507"/>
      <c r="G507"/>
      <c r="M507"/>
      <c r="N507"/>
      <c r="O507"/>
      <c r="Q507"/>
      <c r="R507"/>
      <c r="S507"/>
      <c r="T507"/>
      <c r="U507"/>
      <c r="V507"/>
      <c r="W507"/>
      <c r="X507" s="21"/>
    </row>
    <row r="508" spans="1:24" x14ac:dyDescent="0.2">
      <c r="A508"/>
      <c r="D508"/>
      <c r="F508"/>
      <c r="G508"/>
      <c r="M508"/>
      <c r="N508"/>
      <c r="O508"/>
      <c r="Q508"/>
      <c r="R508"/>
      <c r="S508"/>
      <c r="T508"/>
      <c r="U508"/>
      <c r="V508"/>
      <c r="W508"/>
      <c r="X508" s="21"/>
    </row>
    <row r="509" spans="1:24" x14ac:dyDescent="0.2">
      <c r="A509"/>
      <c r="D509"/>
      <c r="F509"/>
      <c r="G509"/>
      <c r="M509"/>
      <c r="N509"/>
      <c r="O509"/>
      <c r="Q509"/>
      <c r="R509"/>
      <c r="S509"/>
      <c r="T509"/>
      <c r="U509"/>
      <c r="V509"/>
      <c r="W509"/>
      <c r="X509" s="21"/>
    </row>
    <row r="510" spans="1:24" x14ac:dyDescent="0.2">
      <c r="A510"/>
      <c r="D510"/>
      <c r="F510"/>
      <c r="G510"/>
      <c r="M510"/>
      <c r="N510"/>
      <c r="O510"/>
      <c r="Q510"/>
      <c r="R510"/>
      <c r="S510"/>
      <c r="T510"/>
      <c r="U510"/>
      <c r="V510"/>
      <c r="W510"/>
      <c r="X510" s="21"/>
    </row>
    <row r="511" spans="1:24" x14ac:dyDescent="0.2">
      <c r="A511"/>
      <c r="D511"/>
      <c r="F511"/>
      <c r="G511"/>
      <c r="M511"/>
      <c r="N511"/>
      <c r="O511"/>
      <c r="Q511"/>
      <c r="R511"/>
      <c r="S511"/>
      <c r="T511"/>
      <c r="U511"/>
      <c r="V511"/>
      <c r="W511"/>
      <c r="X511" s="21"/>
    </row>
    <row r="512" spans="1:24" x14ac:dyDescent="0.2">
      <c r="A512"/>
      <c r="D512"/>
      <c r="F512"/>
      <c r="G512"/>
      <c r="M512"/>
      <c r="N512"/>
      <c r="O512"/>
      <c r="Q512"/>
      <c r="R512"/>
      <c r="S512"/>
      <c r="T512"/>
      <c r="U512"/>
      <c r="V512"/>
      <c r="W512"/>
      <c r="X512" s="21"/>
    </row>
    <row r="513" spans="1:24" x14ac:dyDescent="0.2">
      <c r="A513"/>
      <c r="D513"/>
      <c r="F513"/>
      <c r="G513"/>
      <c r="M513"/>
      <c r="N513"/>
      <c r="O513"/>
      <c r="Q513"/>
      <c r="R513"/>
      <c r="S513"/>
      <c r="T513"/>
      <c r="U513"/>
      <c r="V513"/>
      <c r="W513"/>
      <c r="X513" s="21"/>
    </row>
    <row r="514" spans="1:24" x14ac:dyDescent="0.2">
      <c r="A514"/>
      <c r="D514"/>
      <c r="F514"/>
      <c r="G514"/>
      <c r="M514"/>
      <c r="N514"/>
      <c r="O514"/>
      <c r="Q514"/>
      <c r="R514"/>
      <c r="S514"/>
      <c r="T514"/>
      <c r="U514"/>
      <c r="V514"/>
      <c r="W514"/>
      <c r="X514" s="21"/>
    </row>
    <row r="515" spans="1:24" x14ac:dyDescent="0.2">
      <c r="A515"/>
      <c r="D515"/>
      <c r="F515"/>
      <c r="G515"/>
      <c r="M515"/>
      <c r="N515"/>
      <c r="O515"/>
      <c r="Q515"/>
      <c r="R515"/>
      <c r="S515"/>
      <c r="T515"/>
      <c r="U515"/>
      <c r="V515"/>
      <c r="W515"/>
      <c r="X515" s="21"/>
    </row>
    <row r="516" spans="1:24" x14ac:dyDescent="0.2">
      <c r="A516"/>
      <c r="D516"/>
      <c r="F516"/>
      <c r="G516"/>
      <c r="M516"/>
      <c r="N516"/>
      <c r="O516"/>
      <c r="Q516"/>
      <c r="R516"/>
      <c r="S516"/>
      <c r="T516"/>
      <c r="U516"/>
      <c r="V516"/>
      <c r="W516"/>
      <c r="X516" s="21"/>
    </row>
    <row r="517" spans="1:24" x14ac:dyDescent="0.2">
      <c r="A517"/>
      <c r="D517"/>
      <c r="F517"/>
      <c r="G517"/>
      <c r="M517"/>
      <c r="N517"/>
      <c r="O517"/>
      <c r="Q517"/>
      <c r="R517"/>
      <c r="S517"/>
      <c r="T517"/>
      <c r="U517"/>
      <c r="V517"/>
      <c r="W517"/>
      <c r="X517" s="21"/>
    </row>
    <row r="518" spans="1:24" x14ac:dyDescent="0.2">
      <c r="A518"/>
      <c r="D518"/>
      <c r="F518"/>
      <c r="G518"/>
      <c r="M518"/>
      <c r="N518"/>
      <c r="O518"/>
      <c r="Q518"/>
      <c r="R518"/>
      <c r="S518"/>
      <c r="T518"/>
      <c r="U518"/>
      <c r="V518"/>
      <c r="W518"/>
      <c r="X518" s="21"/>
    </row>
    <row r="519" spans="1:24" x14ac:dyDescent="0.2">
      <c r="A519"/>
      <c r="D519"/>
      <c r="F519"/>
      <c r="G519"/>
      <c r="M519"/>
      <c r="N519"/>
      <c r="O519"/>
      <c r="Q519"/>
      <c r="R519"/>
      <c r="S519"/>
      <c r="T519"/>
      <c r="U519"/>
      <c r="V519"/>
      <c r="W519"/>
      <c r="X519" s="21"/>
    </row>
    <row r="520" spans="1:24" x14ac:dyDescent="0.2">
      <c r="A520"/>
      <c r="D520"/>
      <c r="F520"/>
      <c r="G520"/>
      <c r="M520"/>
      <c r="N520"/>
      <c r="O520"/>
      <c r="Q520"/>
      <c r="R520"/>
      <c r="S520"/>
      <c r="T520"/>
      <c r="U520"/>
      <c r="V520"/>
      <c r="W520"/>
      <c r="X520" s="21"/>
    </row>
    <row r="521" spans="1:24" x14ac:dyDescent="0.2">
      <c r="A521"/>
      <c r="D521"/>
      <c r="F521"/>
      <c r="G521"/>
      <c r="M521"/>
      <c r="N521"/>
      <c r="O521"/>
      <c r="Q521"/>
      <c r="R521"/>
      <c r="S521"/>
      <c r="T521"/>
      <c r="U521"/>
      <c r="V521"/>
      <c r="W521"/>
      <c r="X521" s="21"/>
    </row>
    <row r="522" spans="1:24" x14ac:dyDescent="0.2">
      <c r="A522"/>
      <c r="D522"/>
      <c r="F522"/>
      <c r="G522"/>
      <c r="M522"/>
      <c r="N522"/>
      <c r="O522"/>
      <c r="Q522"/>
      <c r="R522"/>
      <c r="S522"/>
      <c r="T522"/>
      <c r="U522"/>
      <c r="V522"/>
      <c r="W522"/>
      <c r="X522" s="21"/>
    </row>
    <row r="523" spans="1:24" x14ac:dyDescent="0.2">
      <c r="A523"/>
      <c r="D523"/>
      <c r="F523"/>
      <c r="G523"/>
      <c r="M523"/>
      <c r="N523"/>
      <c r="O523"/>
      <c r="Q523"/>
      <c r="R523"/>
      <c r="S523"/>
      <c r="T523"/>
      <c r="U523"/>
      <c r="V523"/>
      <c r="W523"/>
      <c r="X523" s="21"/>
    </row>
    <row r="524" spans="1:24" x14ac:dyDescent="0.2">
      <c r="A524"/>
      <c r="D524"/>
      <c r="F524"/>
      <c r="G524"/>
      <c r="M524"/>
      <c r="N524"/>
      <c r="O524"/>
      <c r="Q524"/>
      <c r="R524"/>
      <c r="S524"/>
      <c r="T524"/>
      <c r="U524"/>
      <c r="V524"/>
      <c r="W524"/>
      <c r="X524" s="21"/>
    </row>
    <row r="525" spans="1:24" x14ac:dyDescent="0.2">
      <c r="A525"/>
      <c r="D525"/>
      <c r="F525"/>
      <c r="G525"/>
      <c r="M525"/>
      <c r="N525"/>
      <c r="O525"/>
      <c r="Q525"/>
      <c r="R525"/>
      <c r="S525"/>
      <c r="T525"/>
      <c r="U525"/>
      <c r="V525"/>
      <c r="W525"/>
      <c r="X525" s="21"/>
    </row>
    <row r="526" spans="1:24" x14ac:dyDescent="0.2">
      <c r="A526"/>
      <c r="D526"/>
      <c r="F526"/>
      <c r="G526"/>
      <c r="M526"/>
      <c r="N526"/>
      <c r="O526"/>
      <c r="Q526"/>
      <c r="R526"/>
      <c r="S526"/>
      <c r="T526"/>
      <c r="U526"/>
      <c r="V526"/>
      <c r="W526"/>
      <c r="X526" s="21"/>
    </row>
    <row r="527" spans="1:24" x14ac:dyDescent="0.2">
      <c r="A527"/>
      <c r="D527"/>
      <c r="F527"/>
      <c r="G527"/>
      <c r="M527"/>
      <c r="N527"/>
      <c r="O527"/>
      <c r="Q527"/>
      <c r="R527"/>
      <c r="S527"/>
      <c r="T527"/>
      <c r="U527"/>
      <c r="V527"/>
      <c r="W527"/>
      <c r="X527" s="21"/>
    </row>
    <row r="528" spans="1:24" x14ac:dyDescent="0.2">
      <c r="A528"/>
      <c r="D528"/>
      <c r="F528"/>
      <c r="G528"/>
      <c r="M528"/>
      <c r="N528"/>
      <c r="O528"/>
      <c r="Q528"/>
      <c r="R528"/>
      <c r="S528"/>
      <c r="T528"/>
      <c r="U528"/>
      <c r="V528"/>
      <c r="W528"/>
      <c r="X528" s="21"/>
    </row>
    <row r="529" spans="1:24" x14ac:dyDescent="0.2">
      <c r="A529"/>
      <c r="D529"/>
      <c r="F529"/>
      <c r="G529"/>
      <c r="M529"/>
      <c r="N529"/>
      <c r="O529"/>
      <c r="Q529"/>
      <c r="R529"/>
      <c r="S529"/>
      <c r="T529"/>
      <c r="U529"/>
      <c r="V529"/>
      <c r="W529"/>
      <c r="X529" s="21"/>
    </row>
    <row r="530" spans="1:24" x14ac:dyDescent="0.2">
      <c r="A530"/>
      <c r="D530"/>
      <c r="F530"/>
      <c r="G530"/>
      <c r="M530"/>
      <c r="N530"/>
      <c r="O530"/>
      <c r="Q530"/>
      <c r="R530"/>
      <c r="S530"/>
      <c r="T530"/>
      <c r="U530"/>
      <c r="V530"/>
      <c r="W530"/>
      <c r="X530" s="21"/>
    </row>
    <row r="531" spans="1:24" x14ac:dyDescent="0.2">
      <c r="A531"/>
      <c r="D531"/>
      <c r="F531"/>
      <c r="G531"/>
      <c r="M531"/>
      <c r="N531"/>
      <c r="O531"/>
      <c r="Q531"/>
      <c r="R531"/>
      <c r="S531"/>
      <c r="T531"/>
      <c r="U531"/>
      <c r="V531"/>
      <c r="W531"/>
      <c r="X531" s="21"/>
    </row>
    <row r="532" spans="1:24" x14ac:dyDescent="0.2">
      <c r="A532"/>
      <c r="D532"/>
      <c r="F532"/>
      <c r="G532"/>
      <c r="M532"/>
      <c r="N532"/>
      <c r="O532"/>
      <c r="Q532"/>
      <c r="R532"/>
      <c r="S532"/>
      <c r="T532"/>
      <c r="U532"/>
      <c r="V532"/>
      <c r="W532"/>
      <c r="X532" s="21"/>
    </row>
    <row r="533" spans="1:24" x14ac:dyDescent="0.2">
      <c r="A533"/>
      <c r="D533"/>
      <c r="F533"/>
      <c r="G533"/>
      <c r="M533"/>
      <c r="N533"/>
      <c r="O533"/>
      <c r="Q533"/>
      <c r="R533"/>
      <c r="S533"/>
      <c r="T533"/>
      <c r="U533"/>
      <c r="V533"/>
      <c r="W533"/>
      <c r="X533" s="21"/>
    </row>
    <row r="534" spans="1:24" x14ac:dyDescent="0.2">
      <c r="A534"/>
      <c r="D534"/>
      <c r="F534"/>
      <c r="G534"/>
      <c r="M534"/>
      <c r="N534"/>
      <c r="O534"/>
      <c r="Q534"/>
      <c r="R534"/>
      <c r="S534"/>
      <c r="T534"/>
      <c r="U534"/>
      <c r="V534"/>
      <c r="W534"/>
      <c r="X534" s="21"/>
    </row>
    <row r="535" spans="1:24" x14ac:dyDescent="0.2">
      <c r="A535"/>
      <c r="D535"/>
      <c r="F535"/>
      <c r="G535"/>
      <c r="M535"/>
      <c r="N535"/>
      <c r="O535"/>
      <c r="Q535"/>
      <c r="R535"/>
      <c r="S535"/>
      <c r="T535"/>
      <c r="U535"/>
      <c r="V535"/>
      <c r="W535"/>
      <c r="X535" s="21"/>
    </row>
    <row r="536" spans="1:24" x14ac:dyDescent="0.2">
      <c r="A536"/>
      <c r="D536"/>
      <c r="F536"/>
      <c r="G536"/>
      <c r="M536"/>
      <c r="N536"/>
      <c r="O536"/>
      <c r="Q536"/>
      <c r="R536"/>
      <c r="S536"/>
      <c r="T536"/>
      <c r="U536"/>
      <c r="V536"/>
      <c r="W536"/>
      <c r="X536" s="21"/>
    </row>
    <row r="537" spans="1:24" x14ac:dyDescent="0.2">
      <c r="A537"/>
      <c r="D537"/>
      <c r="F537"/>
      <c r="G537"/>
      <c r="M537"/>
      <c r="N537"/>
      <c r="O537"/>
      <c r="Q537"/>
      <c r="R537"/>
      <c r="S537"/>
      <c r="T537"/>
      <c r="U537"/>
      <c r="V537"/>
      <c r="W537"/>
      <c r="X537" s="21"/>
    </row>
    <row r="538" spans="1:24" x14ac:dyDescent="0.2">
      <c r="A538"/>
      <c r="D538"/>
      <c r="F538"/>
      <c r="G538"/>
      <c r="M538"/>
      <c r="N538"/>
      <c r="O538"/>
      <c r="Q538"/>
      <c r="R538"/>
      <c r="S538"/>
      <c r="T538"/>
      <c r="U538"/>
      <c r="V538"/>
      <c r="W538"/>
      <c r="X538" s="21"/>
    </row>
    <row r="539" spans="1:24" x14ac:dyDescent="0.2">
      <c r="A539"/>
      <c r="D539"/>
      <c r="F539"/>
      <c r="G539"/>
      <c r="M539"/>
      <c r="N539"/>
      <c r="O539"/>
      <c r="Q539"/>
      <c r="R539"/>
      <c r="S539"/>
      <c r="T539"/>
      <c r="U539"/>
      <c r="V539"/>
      <c r="W539"/>
      <c r="X539" s="21"/>
    </row>
    <row r="540" spans="1:24" x14ac:dyDescent="0.2">
      <c r="A540"/>
      <c r="D540"/>
      <c r="F540"/>
      <c r="G540"/>
      <c r="M540"/>
      <c r="N540"/>
      <c r="O540"/>
      <c r="Q540"/>
      <c r="R540"/>
      <c r="S540"/>
      <c r="T540"/>
      <c r="U540"/>
      <c r="V540"/>
      <c r="W540"/>
      <c r="X540" s="21"/>
    </row>
    <row r="541" spans="1:24" x14ac:dyDescent="0.2">
      <c r="A541"/>
      <c r="D541"/>
      <c r="F541"/>
      <c r="G541"/>
      <c r="M541"/>
      <c r="N541"/>
      <c r="O541"/>
      <c r="Q541"/>
      <c r="R541"/>
      <c r="S541"/>
      <c r="T541"/>
      <c r="U541"/>
      <c r="V541"/>
      <c r="W541"/>
      <c r="X541" s="21"/>
    </row>
    <row r="542" spans="1:24" x14ac:dyDescent="0.2">
      <c r="A542"/>
      <c r="D542"/>
      <c r="F542"/>
      <c r="G542"/>
      <c r="M542"/>
      <c r="N542"/>
      <c r="O542"/>
      <c r="Q542"/>
      <c r="R542"/>
      <c r="S542"/>
      <c r="T542"/>
      <c r="U542"/>
      <c r="V542"/>
      <c r="W542"/>
      <c r="X542" s="21"/>
    </row>
    <row r="543" spans="1:24" x14ac:dyDescent="0.2">
      <c r="A543"/>
      <c r="D543"/>
      <c r="F543"/>
      <c r="G543"/>
      <c r="M543"/>
      <c r="N543"/>
      <c r="O543"/>
      <c r="Q543"/>
      <c r="R543"/>
      <c r="S543"/>
      <c r="T543"/>
      <c r="U543"/>
      <c r="V543"/>
      <c r="W543"/>
      <c r="X543" s="21"/>
    </row>
    <row r="544" spans="1:24" x14ac:dyDescent="0.2">
      <c r="A544"/>
      <c r="D544"/>
      <c r="F544"/>
      <c r="G544"/>
      <c r="M544"/>
      <c r="N544"/>
      <c r="O544"/>
      <c r="Q544"/>
      <c r="R544"/>
      <c r="S544"/>
      <c r="T544"/>
      <c r="U544"/>
      <c r="V544"/>
      <c r="W544"/>
      <c r="X544" s="21"/>
    </row>
    <row r="545" spans="1:24" x14ac:dyDescent="0.2">
      <c r="A545"/>
      <c r="D545"/>
      <c r="F545"/>
      <c r="G545"/>
      <c r="M545"/>
      <c r="N545"/>
      <c r="O545"/>
      <c r="Q545"/>
      <c r="R545"/>
      <c r="S545"/>
      <c r="T545"/>
      <c r="U545"/>
      <c r="V545"/>
      <c r="W545"/>
      <c r="X545" s="21"/>
    </row>
    <row r="546" spans="1:24" x14ac:dyDescent="0.2">
      <c r="A546"/>
      <c r="D546"/>
      <c r="F546"/>
      <c r="G546"/>
      <c r="M546"/>
      <c r="N546"/>
      <c r="O546"/>
      <c r="Q546"/>
      <c r="R546"/>
      <c r="S546"/>
      <c r="T546"/>
      <c r="U546"/>
      <c r="V546"/>
      <c r="W546"/>
      <c r="X546" s="21"/>
    </row>
    <row r="547" spans="1:24" x14ac:dyDescent="0.2">
      <c r="A547"/>
      <c r="D547"/>
      <c r="F547"/>
      <c r="G547"/>
      <c r="M547"/>
      <c r="N547"/>
      <c r="O547"/>
      <c r="Q547"/>
      <c r="R547"/>
      <c r="S547"/>
      <c r="T547"/>
      <c r="U547"/>
      <c r="V547"/>
      <c r="W547"/>
      <c r="X547" s="21"/>
    </row>
    <row r="548" spans="1:24" x14ac:dyDescent="0.2">
      <c r="A548"/>
      <c r="D548"/>
      <c r="F548"/>
      <c r="G548"/>
      <c r="M548"/>
      <c r="N548"/>
      <c r="O548"/>
      <c r="Q548"/>
      <c r="R548"/>
      <c r="S548"/>
      <c r="T548"/>
      <c r="U548"/>
      <c r="V548"/>
      <c r="W548"/>
      <c r="X548" s="21"/>
    </row>
    <row r="549" spans="1:24" x14ac:dyDescent="0.2">
      <c r="A549"/>
      <c r="D549"/>
      <c r="F549"/>
      <c r="G549"/>
      <c r="M549"/>
      <c r="N549"/>
      <c r="O549"/>
      <c r="Q549"/>
      <c r="R549"/>
      <c r="S549"/>
      <c r="T549"/>
      <c r="U549"/>
      <c r="V549"/>
      <c r="W549"/>
      <c r="X549" s="21"/>
    </row>
    <row r="550" spans="1:24" x14ac:dyDescent="0.2">
      <c r="A550"/>
      <c r="D550"/>
      <c r="F550"/>
      <c r="G550"/>
      <c r="M550"/>
      <c r="N550"/>
      <c r="O550"/>
      <c r="Q550"/>
      <c r="R550"/>
      <c r="S550"/>
      <c r="T550"/>
      <c r="U550"/>
      <c r="V550"/>
      <c r="W550"/>
      <c r="X550" s="21"/>
    </row>
    <row r="551" spans="1:24" x14ac:dyDescent="0.2">
      <c r="A551"/>
      <c r="D551"/>
      <c r="F551"/>
      <c r="G551"/>
      <c r="M551"/>
      <c r="N551"/>
      <c r="O551"/>
      <c r="Q551"/>
      <c r="R551"/>
      <c r="S551"/>
      <c r="T551"/>
      <c r="U551"/>
      <c r="V551"/>
      <c r="W551"/>
      <c r="X551" s="21"/>
    </row>
    <row r="552" spans="1:24" x14ac:dyDescent="0.2">
      <c r="A552"/>
      <c r="D552"/>
      <c r="F552"/>
      <c r="G552"/>
      <c r="M552"/>
      <c r="N552"/>
      <c r="O552"/>
      <c r="Q552"/>
      <c r="R552"/>
      <c r="S552"/>
      <c r="T552"/>
      <c r="U552"/>
      <c r="V552"/>
      <c r="W552"/>
      <c r="X552" s="21"/>
    </row>
    <row r="553" spans="1:24" x14ac:dyDescent="0.2">
      <c r="A553"/>
      <c r="D553"/>
      <c r="F553"/>
      <c r="G553"/>
      <c r="M553"/>
      <c r="N553"/>
      <c r="O553"/>
      <c r="Q553"/>
      <c r="R553"/>
      <c r="S553"/>
      <c r="T553"/>
      <c r="U553"/>
      <c r="V553"/>
      <c r="W553"/>
      <c r="X553" s="21"/>
    </row>
    <row r="554" spans="1:24" x14ac:dyDescent="0.2">
      <c r="A554"/>
      <c r="D554"/>
      <c r="F554"/>
      <c r="G554"/>
      <c r="M554"/>
      <c r="N554"/>
      <c r="O554"/>
      <c r="Q554"/>
      <c r="R554"/>
      <c r="S554"/>
      <c r="T554"/>
      <c r="U554"/>
      <c r="V554"/>
      <c r="W554"/>
      <c r="X554" s="21"/>
    </row>
    <row r="555" spans="1:24" x14ac:dyDescent="0.2">
      <c r="A555"/>
      <c r="D555"/>
      <c r="F555"/>
      <c r="G555"/>
      <c r="M555"/>
      <c r="N555"/>
      <c r="O555"/>
      <c r="Q555"/>
      <c r="R555"/>
      <c r="S555"/>
      <c r="T555"/>
      <c r="U555"/>
      <c r="V555"/>
      <c r="W555"/>
      <c r="X555" s="21"/>
    </row>
    <row r="556" spans="1:24" x14ac:dyDescent="0.2">
      <c r="A556"/>
      <c r="D556"/>
      <c r="F556"/>
      <c r="G556"/>
      <c r="M556"/>
      <c r="N556"/>
      <c r="O556"/>
      <c r="Q556"/>
      <c r="R556"/>
      <c r="S556"/>
      <c r="T556"/>
      <c r="U556"/>
      <c r="V556"/>
      <c r="W556"/>
      <c r="X556" s="21"/>
    </row>
    <row r="557" spans="1:24" x14ac:dyDescent="0.2">
      <c r="A557"/>
      <c r="D557"/>
      <c r="F557"/>
      <c r="G557"/>
      <c r="M557"/>
      <c r="N557"/>
      <c r="O557"/>
      <c r="Q557"/>
      <c r="R557"/>
      <c r="S557"/>
      <c r="T557"/>
      <c r="U557"/>
      <c r="V557"/>
      <c r="W557"/>
      <c r="X557" s="21"/>
    </row>
    <row r="558" spans="1:24" x14ac:dyDescent="0.2">
      <c r="A558"/>
      <c r="D558"/>
      <c r="F558"/>
      <c r="G558"/>
      <c r="M558"/>
      <c r="N558"/>
      <c r="O558"/>
      <c r="Q558"/>
      <c r="R558"/>
      <c r="S558"/>
      <c r="T558"/>
      <c r="U558"/>
      <c r="V558"/>
      <c r="W558"/>
      <c r="X558" s="21"/>
    </row>
    <row r="559" spans="1:24" x14ac:dyDescent="0.2">
      <c r="A559"/>
      <c r="D559"/>
      <c r="F559"/>
      <c r="G559"/>
      <c r="M559"/>
      <c r="N559"/>
      <c r="O559"/>
      <c r="Q559"/>
      <c r="R559"/>
      <c r="S559"/>
      <c r="T559"/>
      <c r="U559"/>
      <c r="V559"/>
      <c r="W559"/>
      <c r="X559" s="21"/>
    </row>
    <row r="560" spans="1:24" x14ac:dyDescent="0.2">
      <c r="A560"/>
      <c r="D560"/>
      <c r="F560"/>
      <c r="G560"/>
      <c r="M560"/>
      <c r="N560"/>
      <c r="O560"/>
      <c r="Q560"/>
      <c r="R560"/>
      <c r="S560"/>
      <c r="T560"/>
      <c r="U560"/>
      <c r="V560"/>
      <c r="W560"/>
      <c r="X560" s="21"/>
    </row>
    <row r="561" spans="1:24" x14ac:dyDescent="0.2">
      <c r="A561"/>
      <c r="D561"/>
      <c r="F561"/>
      <c r="G561"/>
      <c r="M561"/>
      <c r="N561"/>
      <c r="O561"/>
      <c r="Q561"/>
      <c r="R561"/>
      <c r="S561"/>
      <c r="T561"/>
      <c r="U561"/>
      <c r="V561"/>
      <c r="W561"/>
      <c r="X561" s="21"/>
    </row>
    <row r="562" spans="1:24" x14ac:dyDescent="0.2">
      <c r="A562"/>
      <c r="D562"/>
      <c r="F562"/>
      <c r="G562"/>
      <c r="M562"/>
      <c r="N562"/>
      <c r="O562"/>
      <c r="Q562"/>
      <c r="R562"/>
      <c r="S562"/>
      <c r="T562"/>
      <c r="U562"/>
      <c r="V562"/>
      <c r="W562"/>
      <c r="X562" s="21"/>
    </row>
    <row r="563" spans="1:24" x14ac:dyDescent="0.2">
      <c r="A563"/>
      <c r="D563"/>
      <c r="F563"/>
      <c r="G563"/>
      <c r="M563"/>
      <c r="N563"/>
      <c r="O563"/>
      <c r="Q563"/>
      <c r="R563"/>
      <c r="S563"/>
      <c r="T563"/>
      <c r="U563"/>
      <c r="V563"/>
      <c r="W563"/>
      <c r="X563" s="21"/>
    </row>
    <row r="564" spans="1:24" x14ac:dyDescent="0.2">
      <c r="A564"/>
      <c r="D564"/>
      <c r="F564"/>
      <c r="G564"/>
      <c r="M564"/>
      <c r="N564"/>
      <c r="O564"/>
      <c r="Q564"/>
      <c r="R564"/>
      <c r="S564"/>
      <c r="T564"/>
      <c r="U564"/>
      <c r="V564"/>
      <c r="W564"/>
      <c r="X564" s="21"/>
    </row>
    <row r="565" spans="1:24" x14ac:dyDescent="0.2">
      <c r="A565"/>
      <c r="D565"/>
      <c r="F565"/>
      <c r="G565"/>
      <c r="M565"/>
      <c r="N565"/>
      <c r="O565"/>
      <c r="Q565"/>
      <c r="R565"/>
      <c r="S565"/>
      <c r="T565"/>
      <c r="U565"/>
      <c r="V565"/>
      <c r="W565"/>
      <c r="X565" s="21"/>
    </row>
    <row r="566" spans="1:24" x14ac:dyDescent="0.2">
      <c r="A566"/>
      <c r="D566"/>
      <c r="F566"/>
      <c r="G566"/>
      <c r="M566"/>
      <c r="N566"/>
      <c r="O566"/>
      <c r="Q566"/>
      <c r="R566"/>
      <c r="S566"/>
      <c r="T566"/>
      <c r="U566"/>
      <c r="V566"/>
      <c r="W566"/>
      <c r="X566" s="21"/>
    </row>
    <row r="567" spans="1:24" x14ac:dyDescent="0.2">
      <c r="A567"/>
      <c r="D567"/>
      <c r="F567"/>
      <c r="G567"/>
      <c r="M567"/>
      <c r="N567"/>
      <c r="O567"/>
      <c r="Q567"/>
      <c r="R567"/>
      <c r="S567"/>
      <c r="T567"/>
      <c r="U567"/>
      <c r="V567"/>
      <c r="W567"/>
      <c r="X567" s="21"/>
    </row>
    <row r="568" spans="1:24" x14ac:dyDescent="0.2">
      <c r="A568"/>
      <c r="D568"/>
      <c r="F568"/>
      <c r="G568"/>
      <c r="M568"/>
      <c r="N568"/>
      <c r="O568"/>
      <c r="Q568"/>
      <c r="R568"/>
      <c r="S568"/>
      <c r="T568"/>
      <c r="U568"/>
      <c r="V568"/>
      <c r="W568"/>
      <c r="X568" s="21"/>
    </row>
    <row r="569" spans="1:24" x14ac:dyDescent="0.2">
      <c r="A569"/>
      <c r="D569"/>
      <c r="F569"/>
      <c r="G569"/>
      <c r="M569"/>
      <c r="N569"/>
      <c r="O569"/>
      <c r="Q569"/>
      <c r="R569"/>
      <c r="S569"/>
      <c r="T569"/>
      <c r="U569"/>
      <c r="V569"/>
      <c r="W569"/>
      <c r="X569" s="21"/>
    </row>
    <row r="570" spans="1:24" x14ac:dyDescent="0.2">
      <c r="A570"/>
      <c r="D570"/>
      <c r="F570"/>
      <c r="G570"/>
      <c r="M570"/>
      <c r="N570"/>
      <c r="O570"/>
      <c r="Q570"/>
      <c r="R570"/>
      <c r="S570"/>
      <c r="T570"/>
      <c r="U570"/>
      <c r="V570"/>
      <c r="W570"/>
      <c r="X570" s="21"/>
    </row>
    <row r="571" spans="1:24" x14ac:dyDescent="0.2">
      <c r="A571"/>
      <c r="D571"/>
      <c r="F571"/>
      <c r="G571"/>
      <c r="M571"/>
      <c r="N571"/>
      <c r="O571"/>
      <c r="Q571"/>
      <c r="R571"/>
      <c r="S571"/>
      <c r="T571"/>
      <c r="U571"/>
      <c r="V571"/>
      <c r="W571"/>
      <c r="X571" s="21"/>
    </row>
    <row r="572" spans="1:24" x14ac:dyDescent="0.2">
      <c r="A572"/>
      <c r="D572"/>
      <c r="F572"/>
      <c r="G572"/>
      <c r="M572"/>
      <c r="N572"/>
      <c r="O572"/>
      <c r="Q572"/>
      <c r="R572"/>
      <c r="S572"/>
      <c r="T572"/>
      <c r="U572"/>
      <c r="V572"/>
      <c r="W572"/>
      <c r="X572" s="21"/>
    </row>
    <row r="573" spans="1:24" x14ac:dyDescent="0.2">
      <c r="A573"/>
      <c r="D573"/>
      <c r="F573"/>
      <c r="G573"/>
      <c r="M573"/>
      <c r="N573"/>
      <c r="O573"/>
      <c r="Q573"/>
      <c r="R573"/>
      <c r="S573"/>
      <c r="T573"/>
      <c r="U573"/>
      <c r="V573"/>
      <c r="W573"/>
      <c r="X573" s="21"/>
    </row>
    <row r="574" spans="1:24" x14ac:dyDescent="0.2">
      <c r="A574"/>
      <c r="D574"/>
      <c r="F574"/>
      <c r="G574"/>
      <c r="M574"/>
      <c r="N574"/>
      <c r="O574"/>
      <c r="Q574"/>
      <c r="R574"/>
      <c r="S574"/>
      <c r="T574"/>
      <c r="U574"/>
      <c r="V574"/>
      <c r="W574"/>
      <c r="X574" s="21"/>
    </row>
    <row r="575" spans="1:24" x14ac:dyDescent="0.2">
      <c r="A575"/>
      <c r="D575"/>
      <c r="F575"/>
      <c r="G575"/>
      <c r="M575"/>
      <c r="N575"/>
      <c r="O575"/>
      <c r="Q575"/>
      <c r="R575"/>
      <c r="S575"/>
      <c r="T575"/>
      <c r="U575"/>
      <c r="V575"/>
      <c r="W575"/>
      <c r="X575" s="21"/>
    </row>
    <row r="576" spans="1:24" x14ac:dyDescent="0.2">
      <c r="A576"/>
      <c r="D576"/>
      <c r="F576"/>
      <c r="G576"/>
      <c r="M576"/>
      <c r="N576"/>
      <c r="O576"/>
      <c r="Q576"/>
      <c r="R576"/>
      <c r="S576"/>
      <c r="T576"/>
      <c r="U576"/>
      <c r="V576"/>
      <c r="W576"/>
      <c r="X576" s="21"/>
    </row>
    <row r="577" spans="1:24" x14ac:dyDescent="0.2">
      <c r="A577"/>
      <c r="D577"/>
      <c r="F577"/>
      <c r="G577"/>
      <c r="M577"/>
      <c r="N577"/>
      <c r="O577"/>
      <c r="Q577"/>
      <c r="R577"/>
      <c r="S577"/>
      <c r="T577"/>
      <c r="U577"/>
      <c r="V577"/>
      <c r="W577"/>
      <c r="X577" s="21"/>
    </row>
    <row r="578" spans="1:24" x14ac:dyDescent="0.2">
      <c r="A578"/>
      <c r="D578"/>
      <c r="F578"/>
      <c r="G578"/>
      <c r="M578"/>
      <c r="N578"/>
      <c r="O578"/>
      <c r="Q578"/>
      <c r="R578"/>
      <c r="S578"/>
      <c r="T578"/>
      <c r="U578"/>
      <c r="V578"/>
      <c r="W578"/>
      <c r="X578" s="21"/>
    </row>
    <row r="579" spans="1:24" x14ac:dyDescent="0.2">
      <c r="A579"/>
      <c r="D579"/>
      <c r="F579"/>
      <c r="G579"/>
      <c r="M579"/>
      <c r="N579"/>
      <c r="O579"/>
      <c r="Q579"/>
      <c r="R579"/>
      <c r="S579"/>
      <c r="T579"/>
      <c r="U579"/>
      <c r="V579"/>
      <c r="W579"/>
      <c r="X579" s="21"/>
    </row>
    <row r="580" spans="1:24" x14ac:dyDescent="0.2">
      <c r="A580"/>
      <c r="D580"/>
      <c r="F580"/>
      <c r="G580"/>
      <c r="M580"/>
      <c r="N580"/>
      <c r="O580"/>
      <c r="Q580"/>
      <c r="R580"/>
      <c r="S580"/>
      <c r="T580"/>
      <c r="U580"/>
      <c r="V580"/>
      <c r="W580"/>
      <c r="X580" s="21"/>
    </row>
    <row r="581" spans="1:24" x14ac:dyDescent="0.2">
      <c r="A581"/>
      <c r="D581"/>
      <c r="F581"/>
      <c r="G581"/>
      <c r="M581"/>
      <c r="N581"/>
      <c r="O581"/>
      <c r="Q581"/>
      <c r="R581"/>
      <c r="S581"/>
      <c r="T581"/>
      <c r="U581"/>
      <c r="V581"/>
      <c r="W581"/>
      <c r="X581" s="21"/>
    </row>
    <row r="582" spans="1:24" x14ac:dyDescent="0.2">
      <c r="A582"/>
      <c r="D582"/>
      <c r="F582"/>
      <c r="G582"/>
      <c r="M582"/>
      <c r="N582"/>
      <c r="O582"/>
      <c r="Q582"/>
      <c r="R582"/>
      <c r="S582"/>
      <c r="T582"/>
      <c r="U582"/>
      <c r="V582"/>
      <c r="W582"/>
      <c r="X582" s="21"/>
    </row>
    <row r="583" spans="1:24" x14ac:dyDescent="0.2">
      <c r="A583"/>
      <c r="D583"/>
      <c r="F583"/>
      <c r="G583"/>
      <c r="M583"/>
      <c r="N583"/>
      <c r="O583"/>
      <c r="Q583"/>
      <c r="R583"/>
      <c r="S583"/>
      <c r="T583"/>
      <c r="U583"/>
      <c r="V583"/>
      <c r="W583"/>
      <c r="X583" s="21"/>
    </row>
    <row r="584" spans="1:24" x14ac:dyDescent="0.2">
      <c r="A584"/>
      <c r="D584"/>
      <c r="F584"/>
      <c r="G584"/>
      <c r="M584"/>
      <c r="N584"/>
      <c r="O584"/>
      <c r="Q584"/>
      <c r="R584"/>
      <c r="S584"/>
      <c r="T584"/>
      <c r="U584"/>
      <c r="V584"/>
      <c r="W584"/>
      <c r="X584" s="21"/>
    </row>
    <row r="585" spans="1:24" x14ac:dyDescent="0.2">
      <c r="A585"/>
      <c r="D585"/>
      <c r="F585"/>
      <c r="G585"/>
      <c r="M585"/>
      <c r="N585"/>
      <c r="O585"/>
      <c r="Q585"/>
      <c r="R585"/>
      <c r="S585"/>
      <c r="T585"/>
      <c r="U585"/>
      <c r="V585"/>
      <c r="W585"/>
      <c r="X585" s="21"/>
    </row>
    <row r="586" spans="1:24" x14ac:dyDescent="0.2">
      <c r="A586"/>
      <c r="D586"/>
      <c r="F586"/>
      <c r="G586"/>
      <c r="M586"/>
      <c r="N586"/>
      <c r="O586"/>
      <c r="Q586"/>
      <c r="R586"/>
      <c r="S586"/>
      <c r="T586"/>
      <c r="U586"/>
      <c r="V586"/>
      <c r="W586"/>
      <c r="X586" s="21"/>
    </row>
    <row r="587" spans="1:24" x14ac:dyDescent="0.2">
      <c r="A587"/>
      <c r="D587"/>
      <c r="F587"/>
      <c r="G587"/>
      <c r="M587"/>
      <c r="N587"/>
      <c r="O587"/>
      <c r="Q587"/>
      <c r="R587"/>
      <c r="S587"/>
      <c r="T587"/>
      <c r="U587"/>
      <c r="V587"/>
      <c r="W587"/>
      <c r="X587" s="21"/>
    </row>
    <row r="588" spans="1:24" x14ac:dyDescent="0.2">
      <c r="A588"/>
      <c r="D588"/>
      <c r="F588"/>
      <c r="G588"/>
      <c r="M588"/>
      <c r="N588"/>
      <c r="O588"/>
      <c r="Q588"/>
      <c r="R588"/>
      <c r="S588"/>
      <c r="T588"/>
      <c r="U588"/>
      <c r="V588"/>
      <c r="W588"/>
      <c r="X588" s="21"/>
    </row>
    <row r="589" spans="1:24" x14ac:dyDescent="0.2">
      <c r="A589"/>
      <c r="D589"/>
      <c r="F589"/>
      <c r="G589"/>
      <c r="M589"/>
      <c r="N589"/>
      <c r="O589"/>
      <c r="Q589"/>
      <c r="R589"/>
      <c r="S589"/>
      <c r="T589"/>
      <c r="U589"/>
      <c r="V589"/>
      <c r="W589"/>
      <c r="X589" s="21"/>
    </row>
    <row r="590" spans="1:24" x14ac:dyDescent="0.2">
      <c r="A590"/>
      <c r="D590"/>
      <c r="F590"/>
      <c r="G590"/>
      <c r="M590"/>
      <c r="N590"/>
      <c r="O590"/>
      <c r="Q590"/>
      <c r="R590"/>
      <c r="S590"/>
      <c r="T590"/>
      <c r="U590"/>
      <c r="V590"/>
      <c r="W590"/>
      <c r="X590" s="21"/>
    </row>
    <row r="591" spans="1:24" x14ac:dyDescent="0.2">
      <c r="A591"/>
      <c r="D591"/>
      <c r="F591"/>
      <c r="G591"/>
      <c r="M591"/>
      <c r="N591"/>
      <c r="O591"/>
      <c r="Q591"/>
      <c r="R591"/>
      <c r="S591"/>
      <c r="T591"/>
      <c r="U591"/>
      <c r="V591"/>
      <c r="W591"/>
      <c r="X591" s="21"/>
    </row>
    <row r="592" spans="1:24" x14ac:dyDescent="0.2">
      <c r="A592"/>
      <c r="D592"/>
      <c r="F592"/>
      <c r="G592"/>
      <c r="M592"/>
      <c r="N592"/>
      <c r="O592"/>
      <c r="Q592"/>
      <c r="R592"/>
      <c r="S592"/>
      <c r="T592"/>
      <c r="U592"/>
      <c r="V592"/>
      <c r="W592"/>
      <c r="X592" s="21"/>
    </row>
    <row r="593" spans="1:24" x14ac:dyDescent="0.2">
      <c r="A593"/>
      <c r="D593"/>
      <c r="F593"/>
      <c r="G593"/>
      <c r="M593"/>
      <c r="N593"/>
      <c r="O593"/>
      <c r="Q593"/>
      <c r="R593"/>
      <c r="S593"/>
      <c r="T593"/>
      <c r="U593"/>
      <c r="V593"/>
      <c r="W593"/>
      <c r="X593" s="21"/>
    </row>
    <row r="594" spans="1:24" x14ac:dyDescent="0.2">
      <c r="A594"/>
      <c r="D594"/>
      <c r="F594"/>
      <c r="G594"/>
      <c r="M594"/>
      <c r="N594"/>
      <c r="O594"/>
      <c r="Q594"/>
      <c r="R594"/>
      <c r="S594"/>
      <c r="T594"/>
      <c r="U594"/>
      <c r="V594"/>
      <c r="W594"/>
      <c r="X594" s="21"/>
    </row>
    <row r="595" spans="1:24" x14ac:dyDescent="0.2">
      <c r="A595"/>
      <c r="D595"/>
      <c r="F595"/>
      <c r="G595"/>
      <c r="M595"/>
      <c r="N595"/>
      <c r="O595"/>
      <c r="Q595"/>
      <c r="R595"/>
      <c r="S595"/>
      <c r="T595"/>
      <c r="U595"/>
      <c r="V595"/>
      <c r="W595"/>
      <c r="X595" s="21"/>
    </row>
    <row r="596" spans="1:24" x14ac:dyDescent="0.2">
      <c r="A596"/>
      <c r="D596"/>
      <c r="F596"/>
      <c r="G596"/>
      <c r="M596"/>
      <c r="N596"/>
      <c r="O596"/>
      <c r="Q596"/>
      <c r="R596"/>
      <c r="S596"/>
      <c r="T596"/>
      <c r="U596"/>
      <c r="V596"/>
      <c r="W596"/>
      <c r="X596" s="21"/>
    </row>
    <row r="597" spans="1:24" x14ac:dyDescent="0.2">
      <c r="A597"/>
      <c r="D597"/>
      <c r="F597"/>
      <c r="G597"/>
      <c r="M597"/>
      <c r="N597"/>
      <c r="O597"/>
      <c r="Q597"/>
      <c r="R597"/>
      <c r="S597"/>
      <c r="T597"/>
      <c r="U597"/>
      <c r="V597"/>
      <c r="W597"/>
      <c r="X597" s="21"/>
    </row>
    <row r="598" spans="1:24" x14ac:dyDescent="0.2">
      <c r="A598"/>
      <c r="D598"/>
      <c r="F598"/>
      <c r="G598"/>
      <c r="M598"/>
      <c r="N598"/>
      <c r="O598"/>
      <c r="Q598"/>
      <c r="R598"/>
      <c r="S598"/>
      <c r="T598"/>
      <c r="U598"/>
      <c r="V598"/>
      <c r="W598"/>
      <c r="X598" s="21"/>
    </row>
    <row r="599" spans="1:24" x14ac:dyDescent="0.2">
      <c r="A599"/>
      <c r="D599"/>
      <c r="F599"/>
      <c r="G599"/>
      <c r="M599"/>
      <c r="N599"/>
      <c r="O599"/>
      <c r="Q599"/>
      <c r="R599"/>
      <c r="S599"/>
      <c r="T599"/>
      <c r="U599"/>
      <c r="V599"/>
      <c r="W599"/>
      <c r="X599" s="21"/>
    </row>
    <row r="600" spans="1:24" x14ac:dyDescent="0.2">
      <c r="A600"/>
      <c r="D600"/>
      <c r="F600"/>
      <c r="G600"/>
      <c r="M600"/>
      <c r="N600"/>
      <c r="O600"/>
      <c r="Q600"/>
      <c r="R600"/>
      <c r="S600"/>
      <c r="T600"/>
      <c r="U600"/>
      <c r="V600"/>
      <c r="W600"/>
      <c r="X600" s="21"/>
    </row>
    <row r="601" spans="1:24" x14ac:dyDescent="0.2">
      <c r="A601"/>
      <c r="D601"/>
      <c r="F601"/>
      <c r="G601"/>
      <c r="M601"/>
      <c r="N601"/>
      <c r="O601"/>
      <c r="Q601"/>
      <c r="R601"/>
      <c r="S601"/>
      <c r="T601"/>
      <c r="U601"/>
      <c r="V601"/>
      <c r="W601"/>
      <c r="X601" s="21"/>
    </row>
    <row r="602" spans="1:24" x14ac:dyDescent="0.2">
      <c r="A602"/>
      <c r="D602"/>
      <c r="F602"/>
      <c r="G602"/>
      <c r="M602"/>
      <c r="N602"/>
      <c r="O602"/>
      <c r="Q602"/>
      <c r="R602"/>
      <c r="S602"/>
      <c r="T602"/>
      <c r="U602"/>
      <c r="V602"/>
      <c r="W602"/>
      <c r="X602" s="21"/>
    </row>
    <row r="603" spans="1:24" x14ac:dyDescent="0.2">
      <c r="A603"/>
      <c r="D603"/>
      <c r="F603"/>
      <c r="G603"/>
      <c r="M603"/>
      <c r="N603"/>
      <c r="O603"/>
      <c r="Q603"/>
      <c r="R603"/>
      <c r="S603"/>
      <c r="T603"/>
      <c r="U603"/>
      <c r="V603"/>
      <c r="W603"/>
      <c r="X603" s="21"/>
    </row>
    <row r="604" spans="1:24" x14ac:dyDescent="0.2">
      <c r="A604"/>
      <c r="D604"/>
      <c r="F604"/>
      <c r="G604"/>
      <c r="M604"/>
      <c r="N604"/>
      <c r="O604"/>
      <c r="Q604"/>
      <c r="R604"/>
      <c r="S604"/>
      <c r="T604"/>
      <c r="U604"/>
      <c r="V604"/>
      <c r="W604"/>
      <c r="X604" s="21"/>
    </row>
    <row r="605" spans="1:24" x14ac:dyDescent="0.2">
      <c r="A605"/>
      <c r="D605"/>
      <c r="F605"/>
      <c r="G605"/>
      <c r="M605"/>
      <c r="N605"/>
      <c r="O605"/>
      <c r="Q605"/>
      <c r="R605"/>
      <c r="S605"/>
      <c r="T605"/>
      <c r="U605"/>
      <c r="V605"/>
      <c r="W605"/>
      <c r="X605" s="21"/>
    </row>
    <row r="606" spans="1:24" x14ac:dyDescent="0.2">
      <c r="A606"/>
      <c r="D606"/>
      <c r="F606"/>
      <c r="G606"/>
      <c r="M606"/>
      <c r="N606"/>
      <c r="O606"/>
      <c r="Q606"/>
      <c r="R606"/>
      <c r="S606"/>
      <c r="T606"/>
      <c r="U606"/>
      <c r="V606"/>
      <c r="W606"/>
      <c r="X606" s="21"/>
    </row>
    <row r="607" spans="1:24" x14ac:dyDescent="0.2">
      <c r="A607"/>
      <c r="D607"/>
      <c r="F607"/>
      <c r="G607"/>
      <c r="M607"/>
      <c r="N607"/>
      <c r="O607"/>
      <c r="Q607"/>
      <c r="R607"/>
      <c r="S607"/>
      <c r="T607"/>
      <c r="U607"/>
      <c r="V607"/>
      <c r="W607"/>
      <c r="X607" s="21"/>
    </row>
    <row r="608" spans="1:24" x14ac:dyDescent="0.2">
      <c r="A608"/>
      <c r="D608"/>
      <c r="F608"/>
      <c r="G608"/>
      <c r="M608"/>
      <c r="N608"/>
      <c r="O608"/>
      <c r="Q608"/>
      <c r="R608"/>
      <c r="S608"/>
      <c r="T608"/>
      <c r="U608"/>
      <c r="V608"/>
      <c r="W608"/>
      <c r="X608" s="21"/>
    </row>
    <row r="609" spans="1:24" x14ac:dyDescent="0.2">
      <c r="A609"/>
      <c r="D609"/>
      <c r="F609"/>
      <c r="G609"/>
      <c r="M609"/>
      <c r="N609"/>
      <c r="O609"/>
      <c r="Q609"/>
      <c r="R609"/>
      <c r="S609"/>
      <c r="T609"/>
      <c r="U609"/>
      <c r="V609"/>
      <c r="W609"/>
      <c r="X609" s="21"/>
    </row>
    <row r="610" spans="1:24" x14ac:dyDescent="0.2">
      <c r="A610"/>
      <c r="D610"/>
      <c r="F610"/>
      <c r="G610"/>
      <c r="M610"/>
      <c r="N610"/>
      <c r="O610"/>
      <c r="Q610"/>
      <c r="R610"/>
      <c r="S610"/>
      <c r="T610"/>
      <c r="U610"/>
      <c r="V610"/>
      <c r="W610"/>
      <c r="X610" s="21"/>
    </row>
    <row r="611" spans="1:24" x14ac:dyDescent="0.2">
      <c r="A611"/>
      <c r="D611"/>
      <c r="F611"/>
      <c r="G611"/>
      <c r="M611"/>
      <c r="N611"/>
      <c r="O611"/>
      <c r="Q611"/>
      <c r="R611"/>
      <c r="S611"/>
      <c r="T611"/>
      <c r="U611"/>
      <c r="V611"/>
      <c r="W611"/>
      <c r="X611" s="21"/>
    </row>
    <row r="612" spans="1:24" x14ac:dyDescent="0.2">
      <c r="A612"/>
      <c r="D612"/>
      <c r="F612"/>
      <c r="G612"/>
      <c r="M612"/>
      <c r="N612"/>
      <c r="O612"/>
      <c r="Q612"/>
      <c r="R612"/>
      <c r="S612"/>
      <c r="T612"/>
      <c r="U612"/>
      <c r="V612"/>
      <c r="W612"/>
      <c r="X612" s="21"/>
    </row>
    <row r="613" spans="1:24" x14ac:dyDescent="0.2">
      <c r="A613"/>
      <c r="D613"/>
      <c r="F613"/>
      <c r="G613"/>
      <c r="M613"/>
      <c r="N613"/>
      <c r="O613"/>
      <c r="Q613"/>
      <c r="R613"/>
      <c r="S613"/>
      <c r="T613"/>
      <c r="U613"/>
      <c r="V613"/>
      <c r="W613"/>
      <c r="X613" s="21"/>
    </row>
    <row r="614" spans="1:24" x14ac:dyDescent="0.2">
      <c r="A614"/>
      <c r="D614"/>
      <c r="F614"/>
      <c r="G614"/>
      <c r="M614"/>
      <c r="N614"/>
      <c r="O614"/>
      <c r="Q614"/>
      <c r="R614"/>
      <c r="S614"/>
      <c r="T614"/>
      <c r="U614"/>
      <c r="V614"/>
      <c r="W614"/>
      <c r="X614" s="21"/>
    </row>
    <row r="615" spans="1:24" x14ac:dyDescent="0.2">
      <c r="A615"/>
      <c r="D615"/>
      <c r="F615"/>
      <c r="G615"/>
      <c r="M615"/>
      <c r="N615"/>
      <c r="O615"/>
      <c r="Q615"/>
      <c r="R615"/>
      <c r="S615"/>
      <c r="T615"/>
      <c r="U615"/>
      <c r="V615"/>
      <c r="W615"/>
      <c r="X615" s="21"/>
    </row>
    <row r="616" spans="1:24" x14ac:dyDescent="0.2">
      <c r="A616"/>
      <c r="D616"/>
      <c r="F616"/>
      <c r="G616"/>
      <c r="M616"/>
      <c r="N616"/>
      <c r="O616"/>
      <c r="Q616"/>
      <c r="R616"/>
      <c r="S616"/>
      <c r="T616"/>
      <c r="U616"/>
      <c r="V616"/>
      <c r="W616"/>
      <c r="X616" s="21"/>
    </row>
    <row r="617" spans="1:24" x14ac:dyDescent="0.2">
      <c r="A617"/>
      <c r="D617"/>
      <c r="F617"/>
      <c r="G617"/>
      <c r="M617"/>
      <c r="N617"/>
      <c r="O617"/>
      <c r="Q617"/>
      <c r="R617"/>
      <c r="S617"/>
      <c r="T617"/>
      <c r="U617"/>
      <c r="V617"/>
      <c r="W617"/>
      <c r="X617" s="21"/>
    </row>
    <row r="618" spans="1:24" x14ac:dyDescent="0.2">
      <c r="A618"/>
      <c r="D618"/>
      <c r="F618"/>
      <c r="G618"/>
      <c r="M618"/>
      <c r="N618"/>
      <c r="O618"/>
      <c r="Q618"/>
      <c r="R618"/>
      <c r="S618"/>
      <c r="T618"/>
      <c r="U618"/>
      <c r="V618"/>
      <c r="W618"/>
      <c r="X618" s="21"/>
    </row>
    <row r="619" spans="1:24" x14ac:dyDescent="0.2">
      <c r="A619"/>
      <c r="D619"/>
      <c r="F619"/>
      <c r="G619"/>
      <c r="M619"/>
      <c r="N619"/>
      <c r="O619"/>
      <c r="Q619"/>
      <c r="R619"/>
      <c r="S619"/>
      <c r="T619"/>
      <c r="U619"/>
      <c r="V619"/>
      <c r="W619"/>
      <c r="X619" s="21"/>
    </row>
    <row r="620" spans="1:24" x14ac:dyDescent="0.2">
      <c r="A620"/>
      <c r="D620"/>
      <c r="F620"/>
      <c r="G620"/>
      <c r="M620"/>
      <c r="N620"/>
      <c r="O620"/>
      <c r="Q620"/>
      <c r="R620"/>
      <c r="S620"/>
      <c r="T620"/>
      <c r="U620"/>
      <c r="V620"/>
      <c r="W620"/>
      <c r="X620" s="21"/>
    </row>
    <row r="621" spans="1:24" x14ac:dyDescent="0.2">
      <c r="A621"/>
      <c r="D621"/>
      <c r="F621"/>
      <c r="G621"/>
      <c r="M621"/>
      <c r="N621"/>
      <c r="O621"/>
      <c r="Q621"/>
      <c r="R621"/>
      <c r="S621"/>
      <c r="T621"/>
      <c r="U621"/>
      <c r="V621"/>
      <c r="W621"/>
      <c r="X621" s="21"/>
    </row>
    <row r="622" spans="1:24" x14ac:dyDescent="0.2">
      <c r="A622"/>
      <c r="D622"/>
      <c r="F622"/>
      <c r="G622"/>
      <c r="M622"/>
      <c r="N622"/>
      <c r="O622"/>
      <c r="Q622"/>
      <c r="R622"/>
      <c r="S622"/>
      <c r="T622"/>
      <c r="U622"/>
      <c r="V622"/>
      <c r="W622"/>
      <c r="X622" s="21"/>
    </row>
    <row r="623" spans="1:24" x14ac:dyDescent="0.2">
      <c r="A623"/>
      <c r="D623"/>
      <c r="F623"/>
      <c r="G623"/>
      <c r="M623"/>
      <c r="N623"/>
      <c r="O623"/>
      <c r="Q623"/>
      <c r="R623"/>
      <c r="S623"/>
      <c r="T623"/>
      <c r="U623"/>
      <c r="V623"/>
      <c r="W623"/>
      <c r="X623" s="21"/>
    </row>
    <row r="624" spans="1:24" x14ac:dyDescent="0.2">
      <c r="A624"/>
      <c r="D624"/>
      <c r="F624"/>
      <c r="G624"/>
      <c r="M624"/>
      <c r="N624"/>
      <c r="O624"/>
      <c r="Q624"/>
      <c r="R624"/>
      <c r="S624"/>
      <c r="T624"/>
      <c r="U624"/>
      <c r="V624"/>
      <c r="W624"/>
      <c r="X624" s="21"/>
    </row>
    <row r="625" spans="1:24" x14ac:dyDescent="0.2">
      <c r="A625"/>
      <c r="D625"/>
      <c r="F625"/>
      <c r="G625"/>
      <c r="M625"/>
      <c r="N625"/>
      <c r="O625"/>
      <c r="Q625"/>
      <c r="R625"/>
      <c r="S625"/>
      <c r="T625"/>
      <c r="U625"/>
      <c r="V625"/>
      <c r="W625"/>
      <c r="X625" s="21"/>
    </row>
    <row r="626" spans="1:24" x14ac:dyDescent="0.2">
      <c r="A626"/>
      <c r="D626"/>
      <c r="F626"/>
      <c r="G626"/>
      <c r="M626"/>
      <c r="N626"/>
      <c r="O626"/>
      <c r="Q626"/>
      <c r="R626"/>
      <c r="S626"/>
      <c r="T626"/>
      <c r="U626"/>
      <c r="V626"/>
      <c r="W626"/>
      <c r="X626" s="21"/>
    </row>
    <row r="627" spans="1:24" x14ac:dyDescent="0.2">
      <c r="A627"/>
      <c r="D627"/>
      <c r="F627"/>
      <c r="G627"/>
      <c r="M627"/>
      <c r="N627"/>
      <c r="O627"/>
      <c r="Q627"/>
      <c r="R627"/>
      <c r="S627"/>
      <c r="T627"/>
      <c r="U627"/>
      <c r="V627"/>
      <c r="W627"/>
      <c r="X627" s="21"/>
    </row>
    <row r="628" spans="1:24" x14ac:dyDescent="0.2">
      <c r="A628"/>
      <c r="D628"/>
      <c r="F628"/>
      <c r="G628"/>
      <c r="M628"/>
      <c r="N628"/>
      <c r="O628"/>
      <c r="Q628"/>
      <c r="R628"/>
      <c r="S628"/>
      <c r="T628"/>
      <c r="U628"/>
      <c r="V628"/>
      <c r="W628"/>
      <c r="X628" s="21"/>
    </row>
    <row r="629" spans="1:24" x14ac:dyDescent="0.2">
      <c r="A629"/>
      <c r="D629"/>
      <c r="F629"/>
      <c r="G629"/>
      <c r="M629"/>
      <c r="N629"/>
      <c r="O629"/>
      <c r="Q629"/>
      <c r="R629"/>
      <c r="S629"/>
      <c r="T629"/>
      <c r="U629"/>
      <c r="V629"/>
      <c r="W629"/>
      <c r="X629" s="21"/>
    </row>
    <row r="630" spans="1:24" x14ac:dyDescent="0.2">
      <c r="A630"/>
      <c r="D630"/>
      <c r="F630"/>
      <c r="G630"/>
      <c r="M630"/>
      <c r="N630"/>
      <c r="O630"/>
      <c r="Q630"/>
      <c r="R630"/>
      <c r="S630"/>
      <c r="T630"/>
      <c r="U630"/>
      <c r="V630"/>
      <c r="W630"/>
      <c r="X630" s="21"/>
    </row>
    <row r="631" spans="1:24" x14ac:dyDescent="0.2">
      <c r="A631"/>
      <c r="D631"/>
      <c r="F631"/>
      <c r="G631"/>
      <c r="M631"/>
      <c r="N631"/>
      <c r="O631"/>
      <c r="Q631"/>
      <c r="R631"/>
      <c r="S631"/>
      <c r="T631"/>
      <c r="U631"/>
      <c r="V631"/>
      <c r="W631"/>
      <c r="X631" s="21"/>
    </row>
    <row r="632" spans="1:24" x14ac:dyDescent="0.2">
      <c r="A632"/>
      <c r="D632"/>
      <c r="F632"/>
      <c r="G632"/>
      <c r="M632"/>
      <c r="N632"/>
      <c r="O632"/>
      <c r="Q632"/>
      <c r="R632"/>
      <c r="S632"/>
      <c r="T632"/>
      <c r="U632"/>
      <c r="V632"/>
      <c r="W632"/>
      <c r="X632" s="21"/>
    </row>
    <row r="633" spans="1:24" x14ac:dyDescent="0.2">
      <c r="A633"/>
      <c r="D633"/>
      <c r="F633"/>
      <c r="G633"/>
      <c r="M633"/>
      <c r="N633"/>
      <c r="O633"/>
      <c r="Q633"/>
      <c r="R633"/>
      <c r="S633"/>
      <c r="T633"/>
      <c r="U633"/>
      <c r="V633"/>
      <c r="W633"/>
      <c r="X633" s="21"/>
    </row>
    <row r="634" spans="1:24" x14ac:dyDescent="0.2">
      <c r="A634"/>
      <c r="D634"/>
      <c r="F634"/>
      <c r="G634"/>
      <c r="M634"/>
      <c r="N634"/>
      <c r="O634"/>
      <c r="Q634"/>
      <c r="R634"/>
      <c r="S634"/>
      <c r="T634"/>
      <c r="U634"/>
      <c r="V634"/>
      <c r="W634"/>
      <c r="X634" s="21"/>
    </row>
    <row r="635" spans="1:24" x14ac:dyDescent="0.2">
      <c r="A635"/>
      <c r="D635"/>
      <c r="F635"/>
      <c r="G635"/>
      <c r="M635"/>
      <c r="N635"/>
      <c r="O635"/>
      <c r="Q635"/>
      <c r="R635"/>
      <c r="S635"/>
      <c r="T635"/>
      <c r="U635"/>
      <c r="V635"/>
      <c r="W635"/>
      <c r="X635" s="21"/>
    </row>
    <row r="636" spans="1:24" x14ac:dyDescent="0.2">
      <c r="A636"/>
      <c r="D636"/>
      <c r="F636"/>
      <c r="G636"/>
      <c r="M636"/>
      <c r="N636"/>
      <c r="O636"/>
      <c r="Q636"/>
      <c r="R636"/>
      <c r="S636"/>
      <c r="T636"/>
      <c r="U636"/>
      <c r="V636"/>
      <c r="W636"/>
      <c r="X636" s="21"/>
    </row>
    <row r="637" spans="1:24" x14ac:dyDescent="0.2">
      <c r="A637"/>
      <c r="D637"/>
      <c r="F637"/>
      <c r="G637"/>
      <c r="M637"/>
      <c r="N637"/>
      <c r="O637"/>
      <c r="Q637"/>
      <c r="R637"/>
      <c r="S637"/>
      <c r="T637"/>
      <c r="U637"/>
      <c r="V637"/>
      <c r="W637"/>
      <c r="X637" s="21"/>
    </row>
    <row r="638" spans="1:24" x14ac:dyDescent="0.2">
      <c r="A638"/>
      <c r="D638"/>
      <c r="F638"/>
      <c r="G638"/>
      <c r="M638"/>
      <c r="N638"/>
      <c r="O638"/>
      <c r="Q638"/>
      <c r="R638"/>
      <c r="S638"/>
      <c r="T638"/>
      <c r="U638"/>
      <c r="V638"/>
      <c r="W638"/>
      <c r="X638" s="21"/>
    </row>
    <row r="639" spans="1:24" x14ac:dyDescent="0.2">
      <c r="A639"/>
      <c r="D639"/>
      <c r="F639"/>
      <c r="G639"/>
      <c r="M639"/>
      <c r="N639"/>
      <c r="O639"/>
      <c r="Q639"/>
      <c r="R639"/>
      <c r="S639"/>
      <c r="T639"/>
      <c r="U639"/>
      <c r="V639"/>
      <c r="W639"/>
      <c r="X639" s="21"/>
    </row>
    <row r="640" spans="1:24" x14ac:dyDescent="0.2">
      <c r="A640"/>
      <c r="D640"/>
      <c r="F640"/>
      <c r="G640"/>
      <c r="M640"/>
      <c r="N640"/>
      <c r="O640"/>
      <c r="Q640"/>
      <c r="R640"/>
      <c r="S640"/>
      <c r="T640"/>
      <c r="U640"/>
      <c r="V640"/>
      <c r="W640"/>
      <c r="X640" s="21"/>
    </row>
    <row r="641" spans="1:24" x14ac:dyDescent="0.2">
      <c r="A641"/>
      <c r="D641"/>
      <c r="F641"/>
      <c r="G641"/>
      <c r="M641"/>
      <c r="N641"/>
      <c r="O641"/>
      <c r="Q641"/>
      <c r="R641"/>
      <c r="S641"/>
      <c r="T641"/>
      <c r="U641"/>
      <c r="V641"/>
      <c r="W641"/>
      <c r="X641" s="21"/>
    </row>
    <row r="642" spans="1:24" x14ac:dyDescent="0.2">
      <c r="A642"/>
      <c r="D642"/>
      <c r="F642"/>
      <c r="G642"/>
      <c r="M642"/>
      <c r="N642"/>
      <c r="O642"/>
      <c r="Q642"/>
      <c r="R642"/>
      <c r="S642"/>
      <c r="T642"/>
      <c r="U642"/>
      <c r="V642"/>
      <c r="W642"/>
      <c r="X642" s="21"/>
    </row>
    <row r="643" spans="1:24" x14ac:dyDescent="0.2">
      <c r="A643"/>
      <c r="D643"/>
      <c r="F643"/>
      <c r="G643"/>
      <c r="M643"/>
      <c r="N643"/>
      <c r="O643"/>
      <c r="Q643"/>
      <c r="R643"/>
      <c r="S643"/>
      <c r="T643"/>
      <c r="U643"/>
      <c r="V643"/>
      <c r="W643"/>
      <c r="X643" s="21"/>
    </row>
    <row r="644" spans="1:24" x14ac:dyDescent="0.2">
      <c r="A644"/>
      <c r="D644"/>
      <c r="F644"/>
      <c r="G644"/>
      <c r="M644"/>
      <c r="N644"/>
      <c r="O644"/>
      <c r="Q644"/>
      <c r="R644"/>
      <c r="S644"/>
      <c r="T644"/>
      <c r="U644"/>
      <c r="V644"/>
      <c r="W644"/>
      <c r="X644" s="21"/>
    </row>
    <row r="645" spans="1:24" x14ac:dyDescent="0.2">
      <c r="A645"/>
      <c r="D645"/>
      <c r="F645"/>
      <c r="G645"/>
      <c r="M645"/>
      <c r="N645"/>
      <c r="O645"/>
      <c r="Q645"/>
      <c r="R645"/>
      <c r="S645"/>
      <c r="T645"/>
      <c r="U645"/>
      <c r="V645"/>
      <c r="W645"/>
      <c r="X645" s="21"/>
    </row>
    <row r="646" spans="1:24" x14ac:dyDescent="0.2">
      <c r="A646"/>
      <c r="D646"/>
      <c r="F646"/>
      <c r="G646"/>
      <c r="M646"/>
      <c r="N646"/>
      <c r="O646"/>
      <c r="Q646"/>
      <c r="R646"/>
      <c r="S646"/>
      <c r="T646"/>
      <c r="U646"/>
      <c r="V646"/>
      <c r="W646"/>
      <c r="X646" s="21"/>
    </row>
    <row r="647" spans="1:24" x14ac:dyDescent="0.2">
      <c r="A647"/>
      <c r="D647"/>
      <c r="F647"/>
      <c r="G647"/>
      <c r="M647"/>
      <c r="N647"/>
      <c r="O647"/>
      <c r="Q647"/>
      <c r="R647"/>
      <c r="S647"/>
      <c r="T647"/>
      <c r="U647"/>
      <c r="V647"/>
      <c r="W647"/>
      <c r="X647" s="21"/>
    </row>
    <row r="648" spans="1:24" x14ac:dyDescent="0.2">
      <c r="A648"/>
      <c r="D648"/>
      <c r="F648"/>
      <c r="G648"/>
      <c r="M648"/>
      <c r="N648"/>
      <c r="O648"/>
      <c r="Q648"/>
      <c r="R648"/>
      <c r="S648"/>
      <c r="T648"/>
      <c r="U648"/>
      <c r="V648"/>
      <c r="W648"/>
      <c r="X648" s="21"/>
    </row>
    <row r="649" spans="1:24" x14ac:dyDescent="0.2">
      <c r="A649"/>
      <c r="D649"/>
      <c r="F649"/>
      <c r="G649"/>
      <c r="M649"/>
      <c r="N649"/>
      <c r="O649"/>
      <c r="Q649"/>
      <c r="R649"/>
      <c r="S649"/>
      <c r="T649"/>
      <c r="U649"/>
      <c r="V649"/>
      <c r="W649"/>
      <c r="X649" s="21"/>
    </row>
    <row r="650" spans="1:24" x14ac:dyDescent="0.2">
      <c r="A650"/>
      <c r="D650"/>
      <c r="F650"/>
      <c r="G650"/>
      <c r="M650"/>
      <c r="N650"/>
      <c r="O650"/>
      <c r="Q650"/>
      <c r="R650"/>
      <c r="S650"/>
      <c r="T650"/>
      <c r="U650"/>
      <c r="V650"/>
      <c r="W650"/>
      <c r="X650" s="21"/>
    </row>
    <row r="651" spans="1:24" x14ac:dyDescent="0.2">
      <c r="D651"/>
      <c r="F651"/>
      <c r="G651"/>
      <c r="M651"/>
      <c r="N651"/>
      <c r="O651"/>
      <c r="Q651"/>
      <c r="R651"/>
      <c r="S651"/>
      <c r="T651"/>
      <c r="U651"/>
      <c r="V651"/>
      <c r="W651"/>
      <c r="X651" s="21"/>
    </row>
    <row r="652" spans="1:24" x14ac:dyDescent="0.2">
      <c r="D652"/>
      <c r="F652"/>
      <c r="G652"/>
      <c r="M652"/>
      <c r="N652"/>
      <c r="O652"/>
      <c r="Q652"/>
      <c r="R652"/>
      <c r="S652"/>
      <c r="T652"/>
      <c r="U652"/>
      <c r="V652"/>
      <c r="W652"/>
      <c r="X652" s="21"/>
    </row>
    <row r="653" spans="1:24" x14ac:dyDescent="0.2">
      <c r="D653"/>
      <c r="F653"/>
      <c r="G653"/>
      <c r="M653"/>
      <c r="N653"/>
      <c r="O653"/>
      <c r="Q653"/>
      <c r="R653"/>
      <c r="S653"/>
      <c r="T653"/>
      <c r="U653"/>
      <c r="V653"/>
      <c r="W653"/>
      <c r="X653" s="21"/>
    </row>
    <row r="654" spans="1:24" x14ac:dyDescent="0.2">
      <c r="D654"/>
      <c r="F654"/>
      <c r="G654"/>
      <c r="M654"/>
      <c r="N654"/>
      <c r="O654"/>
      <c r="Q654"/>
      <c r="R654"/>
      <c r="S654"/>
      <c r="T654"/>
      <c r="U654"/>
      <c r="V654"/>
      <c r="W654"/>
      <c r="X654" s="21"/>
    </row>
    <row r="655" spans="1:24" x14ac:dyDescent="0.2">
      <c r="D655"/>
      <c r="F655"/>
      <c r="G655"/>
      <c r="M655"/>
      <c r="N655"/>
      <c r="O655"/>
      <c r="Q655"/>
      <c r="R655"/>
      <c r="S655"/>
      <c r="T655"/>
      <c r="U655"/>
      <c r="V655"/>
      <c r="W655"/>
      <c r="X655" s="21"/>
    </row>
    <row r="656" spans="1:24" x14ac:dyDescent="0.2">
      <c r="D656"/>
      <c r="F656"/>
      <c r="G656"/>
      <c r="M656"/>
      <c r="N656"/>
      <c r="O656"/>
      <c r="Q656"/>
      <c r="R656"/>
      <c r="S656"/>
      <c r="T656"/>
      <c r="U656"/>
      <c r="V656"/>
      <c r="W656"/>
      <c r="X656" s="21"/>
    </row>
    <row r="657" spans="4:24" x14ac:dyDescent="0.2">
      <c r="D657"/>
      <c r="F657"/>
      <c r="G657"/>
      <c r="M657"/>
      <c r="N657"/>
      <c r="O657"/>
      <c r="Q657"/>
      <c r="R657"/>
      <c r="S657"/>
      <c r="T657"/>
      <c r="U657"/>
      <c r="V657"/>
      <c r="W657"/>
      <c r="X657" s="21"/>
    </row>
    <row r="658" spans="4:24" x14ac:dyDescent="0.2">
      <c r="D658"/>
      <c r="F658"/>
      <c r="G658"/>
      <c r="M658"/>
      <c r="N658"/>
      <c r="O658"/>
      <c r="Q658"/>
      <c r="R658"/>
      <c r="S658"/>
      <c r="T658"/>
      <c r="U658"/>
      <c r="V658"/>
      <c r="W658"/>
      <c r="X658" s="21"/>
    </row>
    <row r="659" spans="4:24" x14ac:dyDescent="0.2">
      <c r="D659"/>
      <c r="F659"/>
      <c r="G659"/>
      <c r="M659"/>
      <c r="N659"/>
      <c r="O659"/>
      <c r="Q659"/>
      <c r="R659"/>
      <c r="S659"/>
      <c r="T659"/>
      <c r="U659"/>
      <c r="V659"/>
      <c r="W659"/>
      <c r="X659" s="21"/>
    </row>
    <row r="660" spans="4:24" x14ac:dyDescent="0.2">
      <c r="D660"/>
      <c r="F660"/>
      <c r="G660"/>
      <c r="M660"/>
      <c r="N660"/>
      <c r="O660"/>
      <c r="Q660"/>
      <c r="R660"/>
      <c r="S660"/>
      <c r="T660"/>
      <c r="U660"/>
      <c r="V660"/>
      <c r="W660"/>
      <c r="X660" s="21"/>
    </row>
    <row r="661" spans="4:24" x14ac:dyDescent="0.2">
      <c r="D661"/>
      <c r="F661"/>
      <c r="G661"/>
      <c r="M661"/>
      <c r="N661"/>
      <c r="O661"/>
      <c r="Q661"/>
      <c r="R661"/>
      <c r="S661"/>
      <c r="T661"/>
      <c r="U661"/>
      <c r="V661"/>
      <c r="W661"/>
      <c r="X661" s="21"/>
    </row>
    <row r="662" spans="4:24" x14ac:dyDescent="0.2">
      <c r="D662"/>
      <c r="F662"/>
      <c r="G662"/>
      <c r="M662"/>
      <c r="N662"/>
      <c r="O662"/>
      <c r="Q662"/>
      <c r="R662"/>
      <c r="S662"/>
      <c r="T662"/>
      <c r="U662"/>
      <c r="V662"/>
      <c r="W662"/>
      <c r="X662" s="21"/>
    </row>
    <row r="663" spans="4:24" x14ac:dyDescent="0.2">
      <c r="D663"/>
      <c r="F663"/>
      <c r="G663"/>
      <c r="M663"/>
      <c r="N663"/>
      <c r="O663"/>
      <c r="Q663"/>
      <c r="R663"/>
      <c r="S663"/>
      <c r="T663"/>
      <c r="U663"/>
      <c r="V663"/>
      <c r="W663"/>
      <c r="X663" s="21"/>
    </row>
    <row r="664" spans="4:24" x14ac:dyDescent="0.2">
      <c r="D664"/>
      <c r="F664"/>
      <c r="G664"/>
      <c r="M664"/>
      <c r="N664"/>
      <c r="O664"/>
      <c r="Q664"/>
      <c r="R664"/>
      <c r="S664"/>
      <c r="T664"/>
      <c r="U664"/>
      <c r="V664"/>
      <c r="W664"/>
      <c r="X664" s="21"/>
    </row>
    <row r="665" spans="4:24" x14ac:dyDescent="0.2">
      <c r="D665"/>
      <c r="F665"/>
      <c r="G665"/>
      <c r="M665"/>
      <c r="N665"/>
      <c r="O665"/>
      <c r="Q665"/>
      <c r="R665"/>
      <c r="S665"/>
      <c r="T665"/>
      <c r="U665"/>
      <c r="V665"/>
      <c r="W665"/>
      <c r="X665" s="21"/>
    </row>
    <row r="666" spans="4:24" x14ac:dyDescent="0.2">
      <c r="D666"/>
      <c r="F666"/>
      <c r="G666"/>
      <c r="M666"/>
      <c r="N666"/>
      <c r="O666"/>
      <c r="Q666"/>
      <c r="R666"/>
      <c r="S666"/>
      <c r="T666"/>
      <c r="U666"/>
      <c r="V666"/>
      <c r="W666"/>
      <c r="X666" s="21"/>
    </row>
    <row r="667" spans="4:24" x14ac:dyDescent="0.2">
      <c r="D667"/>
      <c r="F667"/>
      <c r="G667"/>
      <c r="M667"/>
      <c r="N667"/>
      <c r="O667"/>
      <c r="Q667"/>
      <c r="R667"/>
      <c r="S667"/>
      <c r="T667"/>
      <c r="U667"/>
      <c r="V667"/>
      <c r="W667"/>
      <c r="X667" s="21"/>
    </row>
    <row r="668" spans="4:24" x14ac:dyDescent="0.2">
      <c r="D668"/>
      <c r="F668"/>
      <c r="G668"/>
      <c r="M668"/>
      <c r="N668"/>
      <c r="O668"/>
      <c r="Q668"/>
      <c r="R668"/>
      <c r="S668"/>
      <c r="T668"/>
      <c r="U668"/>
      <c r="V668"/>
      <c r="W668"/>
      <c r="X668" s="21"/>
    </row>
    <row r="669" spans="4:24" x14ac:dyDescent="0.2">
      <c r="D669"/>
      <c r="F669"/>
      <c r="G669"/>
      <c r="M669"/>
      <c r="N669"/>
      <c r="O669"/>
      <c r="Q669"/>
      <c r="R669"/>
      <c r="S669"/>
      <c r="T669"/>
      <c r="U669"/>
      <c r="V669"/>
      <c r="W669"/>
      <c r="X669" s="21"/>
    </row>
    <row r="670" spans="4:24" x14ac:dyDescent="0.2">
      <c r="D670"/>
      <c r="F670"/>
      <c r="G670"/>
      <c r="M670"/>
      <c r="N670"/>
      <c r="O670"/>
      <c r="Q670"/>
      <c r="R670"/>
      <c r="S670"/>
      <c r="T670"/>
      <c r="U670"/>
      <c r="V670"/>
      <c r="W670"/>
      <c r="X670" s="21"/>
    </row>
    <row r="671" spans="4:24" x14ac:dyDescent="0.2">
      <c r="D671"/>
      <c r="F671"/>
      <c r="G671"/>
      <c r="M671"/>
      <c r="N671"/>
      <c r="O671"/>
      <c r="Q671"/>
      <c r="R671"/>
      <c r="S671"/>
      <c r="T671"/>
      <c r="U671"/>
      <c r="V671"/>
      <c r="W671"/>
      <c r="X671" s="21"/>
    </row>
    <row r="672" spans="4:24" x14ac:dyDescent="0.2">
      <c r="D672"/>
      <c r="F672"/>
      <c r="G672"/>
      <c r="M672"/>
      <c r="N672"/>
      <c r="O672"/>
      <c r="Q672"/>
      <c r="R672"/>
      <c r="S672"/>
      <c r="T672"/>
      <c r="U672"/>
      <c r="V672"/>
      <c r="W672"/>
      <c r="X672" s="21"/>
    </row>
    <row r="673" spans="4:24" x14ac:dyDescent="0.2">
      <c r="D673"/>
      <c r="F673"/>
      <c r="G673"/>
      <c r="M673"/>
      <c r="N673"/>
      <c r="O673"/>
      <c r="Q673"/>
      <c r="R673"/>
      <c r="S673"/>
      <c r="T673"/>
      <c r="U673"/>
      <c r="V673"/>
      <c r="W673"/>
      <c r="X673" s="21"/>
    </row>
    <row r="674" spans="4:24" x14ac:dyDescent="0.2">
      <c r="D674"/>
      <c r="F674"/>
      <c r="G674"/>
      <c r="M674"/>
      <c r="N674"/>
      <c r="O674"/>
      <c r="Q674"/>
      <c r="R674"/>
      <c r="S674"/>
      <c r="T674"/>
      <c r="U674"/>
      <c r="V674"/>
      <c r="W674"/>
      <c r="X674" s="21"/>
    </row>
    <row r="675" spans="4:24" x14ac:dyDescent="0.2">
      <c r="D675"/>
      <c r="F675"/>
      <c r="G675"/>
      <c r="M675"/>
      <c r="N675"/>
      <c r="O675"/>
      <c r="Q675"/>
      <c r="R675"/>
      <c r="S675"/>
      <c r="T675"/>
      <c r="U675"/>
      <c r="V675"/>
      <c r="W675"/>
      <c r="X675" s="21"/>
    </row>
    <row r="676" spans="4:24" x14ac:dyDescent="0.2">
      <c r="D676"/>
      <c r="F676"/>
      <c r="G676"/>
      <c r="M676"/>
      <c r="N676"/>
      <c r="O676"/>
      <c r="Q676"/>
      <c r="R676"/>
      <c r="S676"/>
      <c r="T676"/>
      <c r="U676"/>
      <c r="V676"/>
      <c r="W676"/>
      <c r="X676" s="21"/>
    </row>
    <row r="677" spans="4:24" x14ac:dyDescent="0.2">
      <c r="D677"/>
      <c r="F677"/>
      <c r="G677"/>
      <c r="M677"/>
      <c r="N677"/>
      <c r="O677"/>
      <c r="Q677"/>
      <c r="R677"/>
      <c r="S677"/>
      <c r="T677"/>
      <c r="U677"/>
      <c r="V677"/>
      <c r="W677"/>
      <c r="X677" s="21"/>
    </row>
    <row r="678" spans="4:24" x14ac:dyDescent="0.2">
      <c r="D678"/>
      <c r="F678"/>
      <c r="G678"/>
      <c r="M678"/>
      <c r="N678"/>
      <c r="O678"/>
      <c r="Q678"/>
      <c r="R678"/>
      <c r="S678"/>
      <c r="T678"/>
      <c r="U678"/>
      <c r="V678"/>
      <c r="W678"/>
      <c r="X678" s="21"/>
    </row>
    <row r="679" spans="4:24" x14ac:dyDescent="0.2">
      <c r="D679"/>
      <c r="F679"/>
      <c r="G679"/>
      <c r="M679"/>
      <c r="N679"/>
      <c r="O679"/>
      <c r="Q679"/>
      <c r="R679"/>
      <c r="S679"/>
      <c r="T679"/>
      <c r="U679"/>
      <c r="V679"/>
      <c r="W679"/>
      <c r="X679" s="21"/>
    </row>
    <row r="680" spans="4:24" x14ac:dyDescent="0.2">
      <c r="D680"/>
      <c r="F680"/>
      <c r="G680"/>
      <c r="M680"/>
      <c r="N680"/>
      <c r="O680"/>
      <c r="Q680"/>
      <c r="R680"/>
      <c r="S680"/>
      <c r="T680"/>
      <c r="U680"/>
      <c r="V680"/>
      <c r="W680"/>
      <c r="X680" s="21"/>
    </row>
    <row r="681" spans="4:24" x14ac:dyDescent="0.2">
      <c r="D681"/>
      <c r="F681"/>
      <c r="G681"/>
      <c r="M681"/>
      <c r="N681"/>
      <c r="O681"/>
      <c r="Q681"/>
      <c r="R681"/>
      <c r="S681"/>
      <c r="T681"/>
      <c r="U681"/>
      <c r="V681"/>
      <c r="W681"/>
      <c r="X681" s="21"/>
    </row>
    <row r="682" spans="4:24" x14ac:dyDescent="0.2">
      <c r="D682"/>
      <c r="F682"/>
      <c r="G682"/>
      <c r="M682"/>
      <c r="N682"/>
      <c r="O682"/>
      <c r="Q682"/>
      <c r="R682"/>
      <c r="S682"/>
      <c r="T682"/>
      <c r="U682"/>
      <c r="V682"/>
      <c r="W682"/>
      <c r="X682" s="21"/>
    </row>
    <row r="683" spans="4:24" x14ac:dyDescent="0.2">
      <c r="D683"/>
      <c r="F683"/>
      <c r="G683"/>
      <c r="M683"/>
      <c r="N683"/>
      <c r="O683"/>
      <c r="Q683"/>
      <c r="R683"/>
      <c r="S683"/>
      <c r="T683"/>
      <c r="U683"/>
      <c r="V683"/>
      <c r="W683"/>
      <c r="X683" s="21"/>
    </row>
    <row r="684" spans="4:24" x14ac:dyDescent="0.2">
      <c r="D684"/>
      <c r="F684"/>
      <c r="G684"/>
      <c r="M684"/>
      <c r="N684"/>
      <c r="O684"/>
      <c r="Q684"/>
      <c r="R684"/>
      <c r="S684"/>
      <c r="T684"/>
      <c r="U684"/>
      <c r="V684"/>
      <c r="W684"/>
      <c r="X684" s="21"/>
    </row>
    <row r="685" spans="4:24" x14ac:dyDescent="0.2">
      <c r="D685"/>
      <c r="F685"/>
      <c r="G685"/>
      <c r="M685"/>
      <c r="N685"/>
      <c r="O685"/>
      <c r="Q685"/>
      <c r="R685"/>
      <c r="S685"/>
      <c r="T685"/>
      <c r="U685"/>
      <c r="V685"/>
      <c r="W685"/>
      <c r="X685" s="21"/>
    </row>
    <row r="686" spans="4:24" x14ac:dyDescent="0.2">
      <c r="D686"/>
      <c r="F686"/>
      <c r="G686"/>
      <c r="M686"/>
      <c r="N686"/>
      <c r="O686"/>
      <c r="Q686"/>
      <c r="R686"/>
      <c r="S686"/>
      <c r="T686"/>
      <c r="U686"/>
      <c r="V686"/>
      <c r="W686"/>
      <c r="X686" s="21"/>
    </row>
    <row r="687" spans="4:24" x14ac:dyDescent="0.2">
      <c r="D687"/>
      <c r="F687"/>
      <c r="G687"/>
      <c r="M687"/>
      <c r="N687"/>
      <c r="O687"/>
      <c r="Q687"/>
      <c r="R687"/>
      <c r="S687"/>
      <c r="T687"/>
      <c r="U687"/>
      <c r="V687"/>
      <c r="W687"/>
      <c r="X687" s="21"/>
    </row>
    <row r="688" spans="4:24" x14ac:dyDescent="0.2">
      <c r="D688"/>
      <c r="F688"/>
      <c r="G688"/>
      <c r="M688"/>
      <c r="N688"/>
      <c r="O688"/>
      <c r="Q688"/>
      <c r="R688"/>
      <c r="S688"/>
      <c r="T688"/>
      <c r="U688"/>
      <c r="V688"/>
      <c r="W688"/>
      <c r="X688" s="21"/>
    </row>
    <row r="689" spans="4:24" x14ac:dyDescent="0.2">
      <c r="D689"/>
      <c r="F689"/>
      <c r="G689"/>
      <c r="M689"/>
      <c r="N689"/>
      <c r="O689"/>
      <c r="Q689"/>
      <c r="R689"/>
      <c r="S689"/>
      <c r="T689"/>
      <c r="U689"/>
      <c r="V689"/>
      <c r="W689"/>
      <c r="X689" s="21"/>
    </row>
    <row r="690" spans="4:24" x14ac:dyDescent="0.2">
      <c r="D690"/>
      <c r="F690"/>
      <c r="G690"/>
      <c r="M690"/>
      <c r="N690"/>
      <c r="O690"/>
      <c r="Q690"/>
      <c r="R690"/>
      <c r="S690"/>
      <c r="T690"/>
      <c r="U690"/>
      <c r="V690"/>
      <c r="W690"/>
      <c r="X690" s="21"/>
    </row>
    <row r="691" spans="4:24" x14ac:dyDescent="0.2">
      <c r="D691"/>
      <c r="F691"/>
      <c r="G691"/>
      <c r="M691"/>
      <c r="N691"/>
      <c r="O691"/>
      <c r="Q691"/>
      <c r="R691"/>
      <c r="S691"/>
      <c r="T691"/>
      <c r="U691"/>
      <c r="V691"/>
      <c r="W691"/>
      <c r="X691" s="21"/>
    </row>
    <row r="692" spans="4:24" x14ac:dyDescent="0.2">
      <c r="D692"/>
      <c r="F692"/>
      <c r="G692"/>
      <c r="M692"/>
      <c r="N692"/>
      <c r="O692"/>
      <c r="Q692"/>
      <c r="R692"/>
      <c r="S692"/>
      <c r="T692"/>
      <c r="U692"/>
      <c r="V692"/>
      <c r="W692"/>
      <c r="X692" s="21"/>
    </row>
    <row r="693" spans="4:24" x14ac:dyDescent="0.2">
      <c r="D693"/>
      <c r="F693"/>
      <c r="G693"/>
      <c r="M693"/>
      <c r="N693"/>
      <c r="O693"/>
      <c r="Q693"/>
      <c r="R693"/>
      <c r="S693"/>
      <c r="T693"/>
      <c r="U693"/>
      <c r="V693"/>
      <c r="W693"/>
      <c r="X693" s="21"/>
    </row>
    <row r="694" spans="4:24" x14ac:dyDescent="0.2">
      <c r="D694"/>
      <c r="F694"/>
      <c r="G694"/>
      <c r="M694"/>
      <c r="N694"/>
      <c r="O694"/>
      <c r="Q694"/>
      <c r="R694"/>
      <c r="S694"/>
      <c r="T694"/>
      <c r="U694"/>
      <c r="V694"/>
      <c r="W694"/>
      <c r="X694" s="21"/>
    </row>
    <row r="695" spans="4:24" x14ac:dyDescent="0.2">
      <c r="D695"/>
      <c r="F695"/>
      <c r="G695"/>
      <c r="M695"/>
      <c r="N695"/>
      <c r="O695"/>
      <c r="Q695"/>
      <c r="R695"/>
      <c r="S695"/>
      <c r="T695"/>
      <c r="U695"/>
      <c r="V695"/>
      <c r="W695"/>
      <c r="X695" s="21"/>
    </row>
    <row r="696" spans="4:24" x14ac:dyDescent="0.2">
      <c r="D696"/>
      <c r="F696"/>
      <c r="G696"/>
      <c r="M696"/>
      <c r="N696"/>
      <c r="O696"/>
      <c r="Q696"/>
      <c r="R696"/>
      <c r="S696"/>
      <c r="T696"/>
      <c r="U696"/>
      <c r="V696"/>
      <c r="W696"/>
      <c r="X696" s="21"/>
    </row>
    <row r="697" spans="4:24" x14ac:dyDescent="0.2">
      <c r="D697"/>
      <c r="F697"/>
      <c r="G697"/>
      <c r="M697"/>
      <c r="N697"/>
      <c r="O697"/>
      <c r="Q697"/>
      <c r="R697"/>
      <c r="S697"/>
      <c r="T697"/>
      <c r="U697"/>
      <c r="V697"/>
      <c r="W697"/>
      <c r="X697" s="21"/>
    </row>
    <row r="698" spans="4:24" x14ac:dyDescent="0.2">
      <c r="D698"/>
      <c r="F698"/>
      <c r="G698"/>
      <c r="M698"/>
      <c r="N698"/>
      <c r="O698"/>
      <c r="Q698"/>
      <c r="R698"/>
      <c r="S698"/>
      <c r="T698"/>
      <c r="U698"/>
      <c r="V698"/>
      <c r="W698"/>
      <c r="X698" s="21"/>
    </row>
    <row r="699" spans="4:24" x14ac:dyDescent="0.2">
      <c r="D699"/>
      <c r="F699"/>
      <c r="G699"/>
      <c r="M699"/>
      <c r="N699"/>
      <c r="O699"/>
      <c r="Q699"/>
      <c r="R699"/>
      <c r="S699"/>
      <c r="T699"/>
      <c r="U699"/>
      <c r="V699"/>
      <c r="W699"/>
      <c r="X699" s="21"/>
    </row>
    <row r="700" spans="4:24" x14ac:dyDescent="0.2">
      <c r="D700"/>
      <c r="F700"/>
      <c r="G700"/>
      <c r="M700"/>
      <c r="N700"/>
      <c r="O700"/>
      <c r="Q700"/>
      <c r="R700"/>
      <c r="S700"/>
      <c r="T700"/>
      <c r="U700"/>
      <c r="V700"/>
      <c r="W700"/>
      <c r="X700" s="21"/>
    </row>
    <row r="701" spans="4:24" x14ac:dyDescent="0.2">
      <c r="D701"/>
      <c r="F701"/>
      <c r="G701"/>
      <c r="M701"/>
      <c r="N701"/>
      <c r="O701"/>
      <c r="Q701"/>
      <c r="R701"/>
      <c r="S701"/>
      <c r="T701"/>
      <c r="U701"/>
      <c r="V701"/>
      <c r="W701"/>
      <c r="X701" s="21"/>
    </row>
    <row r="702" spans="4:24" x14ac:dyDescent="0.2">
      <c r="D702"/>
      <c r="F702"/>
      <c r="G702"/>
      <c r="M702"/>
      <c r="N702"/>
      <c r="O702"/>
      <c r="Q702"/>
      <c r="R702"/>
      <c r="S702"/>
      <c r="T702"/>
      <c r="U702"/>
      <c r="V702"/>
      <c r="W702"/>
      <c r="X702" s="21"/>
    </row>
    <row r="703" spans="4:24" x14ac:dyDescent="0.2">
      <c r="D703"/>
      <c r="F703"/>
      <c r="G703"/>
      <c r="M703"/>
      <c r="N703"/>
      <c r="O703"/>
      <c r="Q703"/>
      <c r="R703"/>
      <c r="S703"/>
      <c r="T703"/>
      <c r="U703"/>
      <c r="V703"/>
      <c r="W703"/>
      <c r="X703" s="21"/>
    </row>
    <row r="704" spans="4:24" x14ac:dyDescent="0.2">
      <c r="D704"/>
      <c r="F704"/>
      <c r="G704"/>
      <c r="M704"/>
      <c r="N704"/>
      <c r="O704"/>
      <c r="Q704"/>
      <c r="R704"/>
      <c r="S704"/>
      <c r="T704"/>
      <c r="U704"/>
      <c r="V704"/>
      <c r="W704"/>
      <c r="X704" s="21"/>
    </row>
    <row r="705" spans="4:24" x14ac:dyDescent="0.2">
      <c r="D705"/>
      <c r="F705"/>
      <c r="G705"/>
      <c r="M705"/>
      <c r="N705"/>
      <c r="O705"/>
      <c r="Q705"/>
      <c r="R705"/>
      <c r="S705"/>
      <c r="T705"/>
      <c r="U705"/>
      <c r="V705"/>
      <c r="W705"/>
      <c r="X705" s="21"/>
    </row>
    <row r="706" spans="4:24" x14ac:dyDescent="0.2">
      <c r="D706"/>
      <c r="F706"/>
      <c r="G706"/>
      <c r="M706"/>
      <c r="N706"/>
      <c r="O706"/>
      <c r="Q706"/>
      <c r="R706"/>
      <c r="S706"/>
      <c r="T706"/>
      <c r="U706"/>
      <c r="V706"/>
      <c r="W706"/>
      <c r="X706" s="21"/>
    </row>
    <row r="707" spans="4:24" x14ac:dyDescent="0.2">
      <c r="D707"/>
      <c r="F707"/>
      <c r="G707"/>
      <c r="M707"/>
      <c r="N707"/>
      <c r="O707"/>
      <c r="Q707"/>
      <c r="R707"/>
      <c r="S707"/>
      <c r="T707"/>
      <c r="U707"/>
      <c r="V707"/>
      <c r="W707"/>
      <c r="X707" s="21"/>
    </row>
    <row r="708" spans="4:24" x14ac:dyDescent="0.2">
      <c r="D708"/>
      <c r="F708"/>
      <c r="G708"/>
      <c r="M708"/>
      <c r="N708"/>
      <c r="O708"/>
      <c r="Q708"/>
      <c r="R708"/>
      <c r="S708"/>
      <c r="T708"/>
      <c r="U708"/>
      <c r="V708"/>
      <c r="W708"/>
      <c r="X708" s="21"/>
    </row>
    <row r="709" spans="4:24" x14ac:dyDescent="0.2">
      <c r="D709"/>
      <c r="F709"/>
      <c r="G709"/>
      <c r="M709"/>
      <c r="N709"/>
      <c r="O709"/>
      <c r="Q709"/>
      <c r="R709"/>
      <c r="S709"/>
      <c r="T709"/>
      <c r="U709"/>
      <c r="V709"/>
      <c r="W709"/>
      <c r="X709" s="21"/>
    </row>
    <row r="710" spans="4:24" x14ac:dyDescent="0.2">
      <c r="D710"/>
      <c r="F710"/>
      <c r="G710"/>
      <c r="M710"/>
      <c r="N710"/>
      <c r="O710"/>
      <c r="Q710"/>
      <c r="R710"/>
      <c r="S710"/>
      <c r="T710"/>
      <c r="U710"/>
      <c r="V710"/>
      <c r="W710"/>
      <c r="X710" s="21"/>
    </row>
    <row r="711" spans="4:24" x14ac:dyDescent="0.2">
      <c r="D711"/>
      <c r="F711"/>
      <c r="G711"/>
      <c r="M711"/>
      <c r="N711"/>
      <c r="O711"/>
      <c r="Q711"/>
      <c r="R711"/>
      <c r="S711"/>
      <c r="T711"/>
      <c r="U711"/>
      <c r="V711"/>
      <c r="W711"/>
      <c r="X711" s="21"/>
    </row>
    <row r="712" spans="4:24" x14ac:dyDescent="0.2">
      <c r="D712"/>
      <c r="F712"/>
      <c r="G712"/>
      <c r="M712"/>
      <c r="N712"/>
      <c r="O712"/>
      <c r="Q712"/>
      <c r="R712"/>
      <c r="S712"/>
      <c r="T712"/>
      <c r="U712"/>
      <c r="V712"/>
      <c r="W712"/>
      <c r="X712" s="21"/>
    </row>
    <row r="713" spans="4:24" x14ac:dyDescent="0.2">
      <c r="D713"/>
      <c r="F713"/>
      <c r="G713"/>
      <c r="M713"/>
      <c r="N713"/>
      <c r="O713"/>
      <c r="Q713"/>
      <c r="R713"/>
      <c r="S713"/>
      <c r="T713"/>
      <c r="U713"/>
      <c r="V713"/>
      <c r="W713"/>
      <c r="X713" s="21"/>
    </row>
    <row r="714" spans="4:24" x14ac:dyDescent="0.2">
      <c r="D714"/>
      <c r="F714"/>
      <c r="G714"/>
      <c r="M714"/>
      <c r="N714"/>
      <c r="O714"/>
      <c r="Q714"/>
      <c r="R714"/>
      <c r="S714"/>
      <c r="T714"/>
      <c r="U714"/>
      <c r="V714"/>
      <c r="W714"/>
      <c r="X714" s="21"/>
    </row>
    <row r="715" spans="4:24" x14ac:dyDescent="0.2">
      <c r="D715"/>
      <c r="F715"/>
      <c r="G715"/>
      <c r="M715"/>
      <c r="N715"/>
      <c r="O715"/>
      <c r="Q715"/>
      <c r="R715"/>
      <c r="S715"/>
      <c r="T715"/>
      <c r="U715"/>
      <c r="V715"/>
      <c r="W715"/>
      <c r="X715" s="21"/>
    </row>
    <row r="716" spans="4:24" x14ac:dyDescent="0.2">
      <c r="D716"/>
      <c r="F716"/>
      <c r="G716"/>
      <c r="M716"/>
      <c r="N716"/>
      <c r="O716"/>
      <c r="Q716"/>
      <c r="R716"/>
      <c r="S716"/>
      <c r="T716"/>
      <c r="U716"/>
      <c r="V716"/>
      <c r="W716"/>
      <c r="X716" s="21"/>
    </row>
    <row r="717" spans="4:24" x14ac:dyDescent="0.2">
      <c r="D717"/>
      <c r="F717"/>
      <c r="G717"/>
      <c r="M717"/>
      <c r="N717"/>
      <c r="O717"/>
      <c r="Q717"/>
      <c r="R717"/>
      <c r="S717"/>
      <c r="T717"/>
      <c r="U717"/>
      <c r="V717"/>
      <c r="W717"/>
      <c r="X717" s="21"/>
    </row>
    <row r="718" spans="4:24" x14ac:dyDescent="0.2">
      <c r="D718"/>
      <c r="F718"/>
      <c r="G718"/>
      <c r="M718"/>
      <c r="N718"/>
      <c r="O718"/>
      <c r="Q718"/>
      <c r="R718"/>
      <c r="S718"/>
      <c r="T718"/>
      <c r="U718"/>
      <c r="V718"/>
      <c r="W718"/>
      <c r="X718" s="21"/>
    </row>
    <row r="719" spans="4:24" x14ac:dyDescent="0.2">
      <c r="D719"/>
      <c r="F719"/>
      <c r="G719"/>
      <c r="M719"/>
      <c r="N719"/>
      <c r="O719"/>
      <c r="Q719"/>
      <c r="R719"/>
      <c r="S719"/>
      <c r="T719"/>
      <c r="U719"/>
      <c r="V719"/>
      <c r="W719"/>
      <c r="X719" s="21"/>
    </row>
    <row r="720" spans="4:24" x14ac:dyDescent="0.2">
      <c r="D720"/>
      <c r="F720"/>
      <c r="G720"/>
      <c r="M720"/>
      <c r="N720"/>
      <c r="O720"/>
      <c r="Q720"/>
      <c r="R720"/>
      <c r="S720"/>
      <c r="T720"/>
      <c r="U720"/>
      <c r="V720"/>
      <c r="W720"/>
      <c r="X720" s="21"/>
    </row>
    <row r="721" spans="4:24" x14ac:dyDescent="0.2">
      <c r="D721"/>
      <c r="F721"/>
      <c r="G721"/>
      <c r="M721"/>
      <c r="N721"/>
      <c r="O721"/>
      <c r="Q721"/>
      <c r="R721"/>
      <c r="S721"/>
      <c r="T721"/>
      <c r="U721"/>
      <c r="V721"/>
      <c r="W721"/>
      <c r="X721" s="21"/>
    </row>
    <row r="722" spans="4:24" x14ac:dyDescent="0.2">
      <c r="D722"/>
      <c r="F722"/>
      <c r="G722"/>
      <c r="M722"/>
      <c r="N722"/>
      <c r="O722"/>
      <c r="Q722"/>
      <c r="R722"/>
      <c r="S722"/>
      <c r="T722"/>
      <c r="U722"/>
      <c r="V722"/>
      <c r="W722"/>
      <c r="X722" s="21"/>
    </row>
    <row r="723" spans="4:24" x14ac:dyDescent="0.2">
      <c r="D723"/>
      <c r="F723"/>
      <c r="G723"/>
      <c r="M723"/>
      <c r="N723"/>
      <c r="O723"/>
      <c r="Q723"/>
      <c r="R723"/>
      <c r="S723"/>
      <c r="T723"/>
      <c r="U723"/>
      <c r="V723"/>
      <c r="W723"/>
      <c r="X723" s="21"/>
    </row>
    <row r="724" spans="4:24" x14ac:dyDescent="0.2">
      <c r="D724"/>
      <c r="F724"/>
      <c r="G724"/>
      <c r="M724"/>
      <c r="N724"/>
      <c r="O724"/>
      <c r="Q724"/>
      <c r="R724"/>
      <c r="S724"/>
      <c r="T724"/>
      <c r="U724"/>
      <c r="V724"/>
      <c r="W724"/>
      <c r="X724" s="21"/>
    </row>
    <row r="725" spans="4:24" x14ac:dyDescent="0.2">
      <c r="D725"/>
      <c r="F725"/>
      <c r="G725"/>
      <c r="M725"/>
      <c r="N725"/>
      <c r="O725"/>
      <c r="Q725"/>
      <c r="R725"/>
      <c r="S725"/>
      <c r="T725"/>
      <c r="U725"/>
      <c r="V725"/>
      <c r="W725"/>
      <c r="X725" s="21"/>
    </row>
    <row r="726" spans="4:24" x14ac:dyDescent="0.2">
      <c r="D726"/>
      <c r="F726"/>
      <c r="G726"/>
      <c r="M726"/>
      <c r="N726"/>
      <c r="O726"/>
      <c r="Q726"/>
      <c r="R726"/>
      <c r="S726"/>
      <c r="T726"/>
      <c r="U726"/>
      <c r="V726"/>
      <c r="W726"/>
      <c r="X726" s="21"/>
    </row>
    <row r="727" spans="4:24" x14ac:dyDescent="0.2">
      <c r="D727"/>
      <c r="F727"/>
      <c r="G727"/>
      <c r="M727"/>
      <c r="N727"/>
      <c r="O727"/>
      <c r="Q727"/>
      <c r="R727"/>
      <c r="S727"/>
      <c r="T727"/>
      <c r="U727"/>
      <c r="V727"/>
      <c r="W727"/>
      <c r="X727" s="21"/>
    </row>
    <row r="728" spans="4:24" x14ac:dyDescent="0.2">
      <c r="D728"/>
      <c r="F728"/>
      <c r="G728"/>
      <c r="M728"/>
      <c r="N728"/>
      <c r="O728"/>
      <c r="Q728"/>
      <c r="R728"/>
      <c r="S728"/>
      <c r="T728"/>
      <c r="U728"/>
      <c r="V728"/>
      <c r="W728"/>
      <c r="X728" s="21"/>
    </row>
    <row r="729" spans="4:24" x14ac:dyDescent="0.2">
      <c r="D729"/>
      <c r="F729"/>
      <c r="G729"/>
      <c r="M729"/>
      <c r="N729"/>
      <c r="O729"/>
      <c r="Q729"/>
      <c r="R729"/>
      <c r="S729"/>
      <c r="T729"/>
      <c r="U729"/>
      <c r="V729"/>
      <c r="W729"/>
      <c r="X729" s="21"/>
    </row>
    <row r="730" spans="4:24" x14ac:dyDescent="0.2">
      <c r="D730"/>
      <c r="F730"/>
      <c r="G730"/>
      <c r="M730"/>
      <c r="N730"/>
      <c r="O730"/>
      <c r="Q730"/>
      <c r="R730"/>
      <c r="S730"/>
      <c r="T730"/>
      <c r="U730"/>
      <c r="V730"/>
      <c r="W730"/>
      <c r="X730" s="21"/>
    </row>
    <row r="731" spans="4:24" x14ac:dyDescent="0.2">
      <c r="D731"/>
      <c r="F731"/>
      <c r="G731"/>
      <c r="M731"/>
      <c r="N731"/>
      <c r="O731"/>
      <c r="Q731"/>
      <c r="R731"/>
      <c r="S731"/>
      <c r="T731"/>
      <c r="U731"/>
      <c r="V731"/>
      <c r="W731"/>
      <c r="X731" s="21"/>
    </row>
    <row r="732" spans="4:24" x14ac:dyDescent="0.2">
      <c r="D732"/>
      <c r="F732"/>
      <c r="G732"/>
      <c r="M732"/>
      <c r="N732"/>
      <c r="O732"/>
      <c r="Q732"/>
      <c r="R732"/>
      <c r="S732"/>
      <c r="T732"/>
      <c r="U732"/>
      <c r="V732"/>
      <c r="W732"/>
      <c r="X732" s="21"/>
    </row>
    <row r="733" spans="4:24" x14ac:dyDescent="0.2">
      <c r="D733"/>
      <c r="F733"/>
      <c r="G733"/>
      <c r="M733"/>
      <c r="N733"/>
      <c r="O733"/>
      <c r="Q733"/>
      <c r="R733"/>
      <c r="S733"/>
      <c r="T733"/>
      <c r="U733"/>
      <c r="V733"/>
      <c r="W733"/>
      <c r="X733" s="21"/>
    </row>
    <row r="734" spans="4:24" x14ac:dyDescent="0.2">
      <c r="D734"/>
      <c r="F734"/>
      <c r="G734"/>
      <c r="M734"/>
      <c r="N734"/>
      <c r="O734"/>
      <c r="Q734"/>
      <c r="R734"/>
      <c r="S734"/>
      <c r="T734"/>
      <c r="U734"/>
      <c r="V734"/>
      <c r="W734"/>
      <c r="X734" s="21"/>
    </row>
    <row r="735" spans="4:24" x14ac:dyDescent="0.2">
      <c r="D735"/>
      <c r="F735"/>
      <c r="G735"/>
      <c r="M735"/>
      <c r="N735"/>
      <c r="O735"/>
      <c r="Q735"/>
      <c r="R735"/>
      <c r="S735"/>
      <c r="T735"/>
      <c r="U735"/>
      <c r="V735"/>
      <c r="W735"/>
      <c r="X735" s="21"/>
    </row>
    <row r="736" spans="4:24" x14ac:dyDescent="0.2">
      <c r="D736"/>
      <c r="F736"/>
      <c r="G736"/>
      <c r="M736"/>
      <c r="N736"/>
      <c r="O736"/>
      <c r="Q736"/>
      <c r="R736"/>
      <c r="S736"/>
      <c r="T736"/>
      <c r="U736"/>
      <c r="V736"/>
      <c r="W736"/>
      <c r="X736" s="21"/>
    </row>
    <row r="737" spans="4:24" x14ac:dyDescent="0.2">
      <c r="D737"/>
      <c r="F737"/>
      <c r="G737"/>
      <c r="M737"/>
      <c r="N737"/>
      <c r="O737"/>
      <c r="Q737"/>
      <c r="R737"/>
      <c r="S737"/>
      <c r="T737"/>
      <c r="U737"/>
      <c r="V737"/>
      <c r="W737"/>
      <c r="X737" s="21"/>
    </row>
    <row r="738" spans="4:24" x14ac:dyDescent="0.2">
      <c r="D738"/>
      <c r="F738"/>
      <c r="G738"/>
      <c r="M738"/>
      <c r="N738"/>
      <c r="O738"/>
      <c r="Q738"/>
      <c r="R738"/>
      <c r="S738"/>
      <c r="T738"/>
      <c r="U738"/>
      <c r="V738"/>
      <c r="W738"/>
      <c r="X738" s="21"/>
    </row>
    <row r="739" spans="4:24" x14ac:dyDescent="0.2">
      <c r="D739"/>
      <c r="F739"/>
      <c r="G739"/>
      <c r="M739"/>
      <c r="N739"/>
      <c r="O739"/>
      <c r="Q739"/>
      <c r="R739"/>
      <c r="S739"/>
      <c r="T739"/>
      <c r="U739"/>
      <c r="V739"/>
      <c r="W739"/>
      <c r="X739" s="21"/>
    </row>
    <row r="740" spans="4:24" x14ac:dyDescent="0.2">
      <c r="D740"/>
      <c r="F740"/>
      <c r="G740"/>
      <c r="M740"/>
      <c r="N740"/>
      <c r="O740"/>
      <c r="Q740"/>
      <c r="R740"/>
      <c r="S740"/>
      <c r="T740"/>
      <c r="U740"/>
      <c r="V740"/>
      <c r="W740"/>
      <c r="X740" s="21"/>
    </row>
    <row r="741" spans="4:24" x14ac:dyDescent="0.2">
      <c r="D741"/>
      <c r="F741"/>
      <c r="G741"/>
      <c r="M741"/>
      <c r="N741"/>
      <c r="O741"/>
      <c r="Q741"/>
      <c r="R741"/>
      <c r="S741"/>
      <c r="T741"/>
      <c r="U741"/>
      <c r="V741"/>
      <c r="W741"/>
      <c r="X741" s="21"/>
    </row>
    <row r="742" spans="4:24" x14ac:dyDescent="0.2">
      <c r="D742"/>
      <c r="F742"/>
      <c r="G742"/>
      <c r="M742"/>
      <c r="N742"/>
      <c r="O742"/>
      <c r="Q742"/>
      <c r="R742"/>
      <c r="S742"/>
      <c r="T742"/>
      <c r="U742"/>
      <c r="V742"/>
      <c r="W742"/>
      <c r="X742" s="21"/>
    </row>
    <row r="743" spans="4:24" x14ac:dyDescent="0.2">
      <c r="D743"/>
      <c r="F743"/>
      <c r="G743"/>
      <c r="M743"/>
      <c r="N743"/>
      <c r="O743"/>
      <c r="Q743"/>
      <c r="R743"/>
      <c r="S743"/>
      <c r="T743"/>
      <c r="U743"/>
      <c r="V743"/>
      <c r="W743"/>
      <c r="X743" s="21"/>
    </row>
    <row r="744" spans="4:24" x14ac:dyDescent="0.2">
      <c r="D744"/>
      <c r="F744"/>
      <c r="G744"/>
      <c r="M744"/>
      <c r="N744"/>
      <c r="O744"/>
      <c r="Q744"/>
      <c r="R744"/>
      <c r="S744"/>
      <c r="T744"/>
      <c r="U744"/>
      <c r="V744"/>
      <c r="W744"/>
      <c r="X744" s="21"/>
    </row>
    <row r="745" spans="4:24" x14ac:dyDescent="0.2">
      <c r="D745"/>
      <c r="F745"/>
      <c r="G745"/>
      <c r="M745"/>
      <c r="N745"/>
      <c r="O745"/>
      <c r="Q745"/>
      <c r="R745"/>
      <c r="S745"/>
      <c r="T745"/>
      <c r="U745"/>
      <c r="V745"/>
      <c r="W745"/>
      <c r="X745" s="21"/>
    </row>
    <row r="746" spans="4:24" x14ac:dyDescent="0.2">
      <c r="D746"/>
      <c r="F746"/>
      <c r="G746"/>
      <c r="M746"/>
      <c r="N746"/>
      <c r="O746"/>
      <c r="Q746"/>
      <c r="R746"/>
      <c r="S746"/>
      <c r="T746"/>
      <c r="U746"/>
      <c r="V746"/>
      <c r="W746"/>
      <c r="X746" s="21"/>
    </row>
    <row r="747" spans="4:24" x14ac:dyDescent="0.2">
      <c r="D747"/>
      <c r="F747"/>
      <c r="G747"/>
      <c r="M747"/>
      <c r="N747"/>
      <c r="O747"/>
      <c r="Q747"/>
      <c r="R747"/>
      <c r="S747"/>
      <c r="T747"/>
      <c r="U747"/>
      <c r="V747"/>
      <c r="W747"/>
      <c r="X747" s="21"/>
    </row>
    <row r="748" spans="4:24" x14ac:dyDescent="0.2">
      <c r="D748"/>
      <c r="F748"/>
      <c r="G748"/>
      <c r="M748"/>
      <c r="N748"/>
      <c r="O748"/>
      <c r="Q748"/>
      <c r="R748"/>
      <c r="S748"/>
      <c r="T748"/>
      <c r="U748"/>
      <c r="V748"/>
      <c r="W748"/>
      <c r="X748" s="21"/>
    </row>
    <row r="749" spans="4:24" x14ac:dyDescent="0.2">
      <c r="D749"/>
      <c r="F749"/>
      <c r="G749"/>
      <c r="M749"/>
      <c r="N749"/>
      <c r="O749"/>
      <c r="Q749"/>
      <c r="R749"/>
      <c r="S749"/>
      <c r="T749"/>
      <c r="U749"/>
      <c r="V749"/>
      <c r="W749"/>
      <c r="X749" s="21"/>
    </row>
    <row r="750" spans="4:24" x14ac:dyDescent="0.2">
      <c r="D750"/>
      <c r="F750"/>
      <c r="G750"/>
      <c r="M750"/>
      <c r="N750"/>
      <c r="O750"/>
      <c r="Q750"/>
      <c r="R750"/>
      <c r="S750"/>
      <c r="T750"/>
      <c r="U750"/>
      <c r="V750"/>
      <c r="W750"/>
      <c r="X750" s="21"/>
    </row>
    <row r="751" spans="4:24" x14ac:dyDescent="0.2">
      <c r="D751"/>
      <c r="F751"/>
      <c r="G751"/>
      <c r="M751"/>
      <c r="N751"/>
      <c r="O751"/>
      <c r="Q751"/>
      <c r="R751"/>
      <c r="S751"/>
      <c r="T751"/>
      <c r="U751"/>
      <c r="V751"/>
      <c r="W751"/>
      <c r="X751" s="21"/>
    </row>
    <row r="752" spans="4:24" x14ac:dyDescent="0.2">
      <c r="D752"/>
      <c r="F752"/>
      <c r="G752"/>
      <c r="M752"/>
      <c r="N752"/>
      <c r="O752"/>
      <c r="Q752"/>
      <c r="R752"/>
      <c r="S752"/>
      <c r="T752"/>
      <c r="U752"/>
      <c r="V752"/>
      <c r="W752"/>
      <c r="X752" s="21"/>
    </row>
    <row r="753" spans="4:24" x14ac:dyDescent="0.2">
      <c r="D753"/>
      <c r="F753"/>
      <c r="G753"/>
      <c r="M753"/>
      <c r="N753"/>
      <c r="O753"/>
      <c r="Q753"/>
      <c r="R753"/>
      <c r="S753"/>
      <c r="T753"/>
      <c r="U753"/>
      <c r="V753"/>
      <c r="W753"/>
      <c r="X753" s="21"/>
    </row>
    <row r="754" spans="4:24" x14ac:dyDescent="0.2">
      <c r="D754"/>
      <c r="F754"/>
      <c r="G754"/>
      <c r="M754"/>
      <c r="N754"/>
      <c r="O754"/>
      <c r="Q754"/>
      <c r="R754"/>
      <c r="S754"/>
      <c r="T754"/>
      <c r="U754"/>
      <c r="V754"/>
      <c r="W754"/>
      <c r="X754" s="21"/>
    </row>
    <row r="755" spans="4:24" x14ac:dyDescent="0.2">
      <c r="D755"/>
      <c r="F755"/>
      <c r="G755"/>
      <c r="M755"/>
      <c r="N755"/>
      <c r="O755"/>
      <c r="Q755"/>
      <c r="R755"/>
      <c r="S755"/>
      <c r="T755"/>
      <c r="U755"/>
      <c r="V755"/>
      <c r="W755"/>
      <c r="X755" s="21"/>
    </row>
    <row r="756" spans="4:24" x14ac:dyDescent="0.2">
      <c r="D756"/>
      <c r="F756"/>
      <c r="G756"/>
      <c r="M756"/>
      <c r="N756"/>
      <c r="O756"/>
      <c r="Q756"/>
      <c r="R756"/>
      <c r="S756"/>
      <c r="T756"/>
      <c r="U756"/>
      <c r="V756"/>
      <c r="W756"/>
      <c r="X756" s="21"/>
    </row>
    <row r="757" spans="4:24" x14ac:dyDescent="0.2">
      <c r="D757"/>
      <c r="F757"/>
      <c r="G757"/>
      <c r="M757"/>
      <c r="N757"/>
      <c r="O757"/>
      <c r="Q757"/>
      <c r="R757"/>
      <c r="S757"/>
      <c r="T757"/>
      <c r="U757"/>
      <c r="V757"/>
      <c r="W757"/>
      <c r="X757" s="21"/>
    </row>
    <row r="758" spans="4:24" x14ac:dyDescent="0.2">
      <c r="D758"/>
      <c r="F758"/>
      <c r="G758"/>
      <c r="M758"/>
      <c r="N758"/>
      <c r="O758"/>
      <c r="Q758"/>
      <c r="R758"/>
      <c r="S758"/>
      <c r="T758"/>
      <c r="U758"/>
      <c r="V758"/>
      <c r="W758"/>
      <c r="X758" s="21"/>
    </row>
    <row r="759" spans="4:24" x14ac:dyDescent="0.2">
      <c r="D759"/>
      <c r="F759"/>
      <c r="G759"/>
      <c r="M759"/>
      <c r="N759"/>
      <c r="O759"/>
      <c r="Q759"/>
      <c r="R759"/>
      <c r="S759"/>
      <c r="T759"/>
      <c r="U759"/>
      <c r="V759"/>
      <c r="W759"/>
      <c r="X759" s="21"/>
    </row>
    <row r="760" spans="4:24" x14ac:dyDescent="0.2">
      <c r="D760"/>
      <c r="F760"/>
      <c r="G760"/>
      <c r="M760"/>
      <c r="N760"/>
      <c r="O760"/>
      <c r="Q760"/>
      <c r="R760"/>
      <c r="S760"/>
      <c r="T760"/>
      <c r="U760"/>
      <c r="V760"/>
      <c r="W760"/>
      <c r="X760" s="21"/>
    </row>
    <row r="761" spans="4:24" x14ac:dyDescent="0.2">
      <c r="D761"/>
      <c r="F761"/>
      <c r="G761"/>
      <c r="M761"/>
      <c r="N761"/>
      <c r="O761"/>
      <c r="Q761"/>
      <c r="R761"/>
      <c r="S761"/>
      <c r="T761"/>
      <c r="U761"/>
      <c r="V761"/>
      <c r="W761"/>
      <c r="X761" s="21"/>
    </row>
    <row r="762" spans="4:24" x14ac:dyDescent="0.2">
      <c r="D762"/>
      <c r="F762"/>
      <c r="G762"/>
      <c r="M762"/>
      <c r="N762"/>
      <c r="O762"/>
      <c r="Q762"/>
      <c r="R762"/>
      <c r="S762"/>
      <c r="T762"/>
      <c r="U762"/>
      <c r="V762"/>
      <c r="W762"/>
      <c r="X762" s="21"/>
    </row>
    <row r="763" spans="4:24" x14ac:dyDescent="0.2">
      <c r="D763"/>
      <c r="F763"/>
      <c r="G763"/>
      <c r="M763"/>
      <c r="N763"/>
      <c r="O763"/>
      <c r="Q763"/>
      <c r="R763"/>
      <c r="S763"/>
      <c r="T763"/>
      <c r="U763"/>
      <c r="V763"/>
      <c r="W763"/>
      <c r="X763" s="21"/>
    </row>
    <row r="764" spans="4:24" x14ac:dyDescent="0.2">
      <c r="D764"/>
      <c r="F764"/>
      <c r="G764"/>
      <c r="M764"/>
      <c r="N764"/>
      <c r="O764"/>
      <c r="Q764"/>
      <c r="R764"/>
      <c r="S764"/>
      <c r="T764"/>
      <c r="U764"/>
      <c r="V764"/>
      <c r="W764"/>
      <c r="X764" s="21"/>
    </row>
    <row r="765" spans="4:24" x14ac:dyDescent="0.2">
      <c r="D765"/>
      <c r="F765"/>
      <c r="G765"/>
      <c r="M765"/>
      <c r="N765"/>
      <c r="O765"/>
      <c r="Q765"/>
      <c r="R765"/>
      <c r="S765"/>
      <c r="T765"/>
      <c r="U765"/>
      <c r="V765"/>
      <c r="W765"/>
      <c r="X765" s="21"/>
    </row>
    <row r="766" spans="4:24" x14ac:dyDescent="0.2">
      <c r="D766"/>
      <c r="F766"/>
      <c r="G766"/>
      <c r="M766"/>
      <c r="N766"/>
      <c r="O766"/>
      <c r="Q766"/>
      <c r="R766"/>
      <c r="S766"/>
      <c r="T766"/>
      <c r="U766"/>
      <c r="V766"/>
      <c r="W766"/>
      <c r="X766" s="21"/>
    </row>
    <row r="767" spans="4:24" x14ac:dyDescent="0.2">
      <c r="D767"/>
      <c r="F767"/>
      <c r="G767"/>
      <c r="M767"/>
      <c r="N767"/>
      <c r="O767"/>
      <c r="Q767"/>
      <c r="R767"/>
      <c r="S767"/>
      <c r="T767"/>
      <c r="U767"/>
      <c r="V767"/>
      <c r="W767"/>
      <c r="X767" s="21"/>
    </row>
    <row r="768" spans="4:24" x14ac:dyDescent="0.2">
      <c r="D768"/>
      <c r="F768"/>
      <c r="G768"/>
      <c r="M768"/>
      <c r="N768"/>
      <c r="O768"/>
      <c r="Q768"/>
      <c r="R768"/>
      <c r="S768"/>
      <c r="T768"/>
      <c r="U768"/>
      <c r="V768"/>
      <c r="W768"/>
      <c r="X768" s="21"/>
    </row>
    <row r="769" spans="4:24" x14ac:dyDescent="0.2">
      <c r="D769"/>
      <c r="F769"/>
      <c r="G769"/>
      <c r="M769"/>
      <c r="N769"/>
      <c r="O769"/>
      <c r="Q769"/>
      <c r="R769"/>
      <c r="S769"/>
      <c r="T769"/>
      <c r="U769"/>
      <c r="V769"/>
      <c r="W769"/>
      <c r="X769" s="21"/>
    </row>
    <row r="770" spans="4:24" x14ac:dyDescent="0.2">
      <c r="D770"/>
      <c r="F770"/>
      <c r="G770"/>
      <c r="M770"/>
      <c r="N770"/>
      <c r="O770"/>
      <c r="Q770"/>
      <c r="R770"/>
      <c r="S770"/>
      <c r="T770"/>
      <c r="U770"/>
      <c r="V770"/>
      <c r="W770"/>
      <c r="X770" s="21"/>
    </row>
    <row r="771" spans="4:24" x14ac:dyDescent="0.2">
      <c r="D771"/>
      <c r="F771"/>
      <c r="G771"/>
      <c r="M771"/>
      <c r="N771"/>
      <c r="O771"/>
      <c r="Q771"/>
      <c r="R771"/>
      <c r="S771"/>
      <c r="T771"/>
      <c r="U771"/>
      <c r="V771"/>
      <c r="W771"/>
      <c r="X771" s="21"/>
    </row>
    <row r="772" spans="4:24" x14ac:dyDescent="0.2">
      <c r="D772"/>
      <c r="F772"/>
      <c r="G772"/>
      <c r="M772"/>
      <c r="N772"/>
      <c r="O772"/>
      <c r="Q772"/>
      <c r="R772"/>
      <c r="S772"/>
      <c r="T772"/>
      <c r="U772"/>
      <c r="V772"/>
      <c r="W772"/>
      <c r="X772" s="21"/>
    </row>
    <row r="773" spans="4:24" x14ac:dyDescent="0.2">
      <c r="D773"/>
      <c r="F773"/>
      <c r="G773"/>
      <c r="M773"/>
      <c r="N773"/>
      <c r="O773"/>
      <c r="Q773"/>
      <c r="R773"/>
      <c r="S773"/>
      <c r="T773"/>
      <c r="U773"/>
      <c r="V773"/>
      <c r="W773"/>
      <c r="X773" s="21"/>
    </row>
    <row r="774" spans="4:24" x14ac:dyDescent="0.2">
      <c r="D774"/>
      <c r="F774"/>
      <c r="G774"/>
      <c r="M774"/>
      <c r="N774"/>
      <c r="O774"/>
      <c r="Q774"/>
      <c r="R774"/>
      <c r="S774"/>
      <c r="T774"/>
      <c r="U774"/>
      <c r="V774"/>
      <c r="W774"/>
      <c r="X774" s="21"/>
    </row>
    <row r="775" spans="4:24" x14ac:dyDescent="0.2">
      <c r="D775"/>
      <c r="F775"/>
      <c r="G775"/>
      <c r="M775"/>
      <c r="N775"/>
      <c r="O775"/>
      <c r="Q775"/>
      <c r="R775"/>
      <c r="S775"/>
      <c r="T775"/>
      <c r="U775"/>
      <c r="V775"/>
      <c r="W775"/>
      <c r="X775" s="21"/>
    </row>
    <row r="776" spans="4:24" x14ac:dyDescent="0.2">
      <c r="D776"/>
      <c r="F776"/>
      <c r="G776"/>
      <c r="M776"/>
      <c r="N776"/>
      <c r="O776"/>
      <c r="Q776"/>
      <c r="R776"/>
      <c r="S776"/>
      <c r="T776"/>
      <c r="U776"/>
      <c r="V776"/>
      <c r="W776"/>
      <c r="X776" s="21"/>
    </row>
    <row r="777" spans="4:24" x14ac:dyDescent="0.2">
      <c r="D777"/>
      <c r="F777"/>
      <c r="G777"/>
      <c r="M777"/>
      <c r="N777"/>
      <c r="O777"/>
      <c r="Q777"/>
      <c r="R777"/>
      <c r="S777"/>
      <c r="T777"/>
      <c r="U777"/>
      <c r="V777"/>
      <c r="W777"/>
      <c r="X777" s="21"/>
    </row>
    <row r="778" spans="4:24" x14ac:dyDescent="0.2">
      <c r="D778"/>
      <c r="F778"/>
      <c r="G778"/>
      <c r="M778"/>
      <c r="N778"/>
      <c r="O778"/>
      <c r="Q778"/>
      <c r="R778"/>
      <c r="S778"/>
      <c r="T778"/>
      <c r="U778"/>
      <c r="V778"/>
      <c r="W778"/>
      <c r="X778" s="21"/>
    </row>
    <row r="779" spans="4:24" x14ac:dyDescent="0.2">
      <c r="D779"/>
      <c r="F779"/>
      <c r="G779"/>
      <c r="M779"/>
      <c r="N779"/>
      <c r="O779"/>
      <c r="Q779"/>
      <c r="R779"/>
      <c r="S779"/>
      <c r="T779"/>
      <c r="U779"/>
      <c r="V779"/>
      <c r="W779"/>
      <c r="X779" s="21"/>
    </row>
    <row r="780" spans="4:24" x14ac:dyDescent="0.2">
      <c r="D780"/>
      <c r="F780"/>
      <c r="G780"/>
      <c r="M780"/>
      <c r="N780"/>
      <c r="O780"/>
      <c r="Q780"/>
      <c r="R780"/>
      <c r="S780"/>
      <c r="T780"/>
      <c r="U780"/>
      <c r="V780"/>
      <c r="W780"/>
      <c r="X780" s="21"/>
    </row>
    <row r="781" spans="4:24" x14ac:dyDescent="0.2">
      <c r="D781"/>
      <c r="F781"/>
      <c r="G781"/>
      <c r="M781"/>
      <c r="N781"/>
      <c r="O781"/>
      <c r="Q781"/>
      <c r="R781"/>
      <c r="S781"/>
      <c r="T781"/>
      <c r="U781"/>
      <c r="V781"/>
      <c r="W781"/>
      <c r="X781" s="21"/>
    </row>
    <row r="782" spans="4:24" x14ac:dyDescent="0.2">
      <c r="D782"/>
      <c r="F782"/>
      <c r="G782"/>
      <c r="M782"/>
      <c r="N782"/>
      <c r="O782"/>
      <c r="Q782"/>
      <c r="R782"/>
      <c r="S782"/>
      <c r="T782"/>
      <c r="U782"/>
      <c r="V782"/>
      <c r="W782"/>
      <c r="X782" s="21"/>
    </row>
    <row r="783" spans="4:24" x14ac:dyDescent="0.2">
      <c r="D783"/>
      <c r="F783"/>
      <c r="G783"/>
      <c r="M783"/>
      <c r="N783"/>
      <c r="O783"/>
      <c r="Q783"/>
      <c r="R783"/>
      <c r="S783"/>
      <c r="T783"/>
      <c r="U783"/>
      <c r="V783"/>
      <c r="W783"/>
      <c r="X783" s="21"/>
    </row>
    <row r="784" spans="4:24" x14ac:dyDescent="0.2">
      <c r="D784"/>
      <c r="F784"/>
      <c r="G784"/>
      <c r="M784"/>
      <c r="N784"/>
      <c r="O784"/>
      <c r="Q784"/>
      <c r="R784"/>
      <c r="S784"/>
      <c r="T784"/>
      <c r="U784"/>
      <c r="V784"/>
      <c r="W784"/>
      <c r="X784" s="21"/>
    </row>
    <row r="785" spans="4:24" x14ac:dyDescent="0.2">
      <c r="D785"/>
      <c r="F785"/>
      <c r="G785"/>
      <c r="M785"/>
      <c r="N785"/>
      <c r="O785"/>
      <c r="Q785"/>
      <c r="R785"/>
      <c r="S785"/>
      <c r="T785"/>
      <c r="U785"/>
      <c r="V785"/>
      <c r="W785"/>
      <c r="X785" s="21"/>
    </row>
    <row r="786" spans="4:24" x14ac:dyDescent="0.2">
      <c r="D786"/>
      <c r="F786"/>
      <c r="G786"/>
      <c r="M786"/>
      <c r="N786"/>
      <c r="O786"/>
      <c r="Q786"/>
      <c r="R786"/>
      <c r="S786"/>
      <c r="T786"/>
      <c r="U786"/>
      <c r="V786"/>
      <c r="W786"/>
      <c r="X786" s="21"/>
    </row>
    <row r="787" spans="4:24" x14ac:dyDescent="0.2">
      <c r="D787"/>
      <c r="F787"/>
      <c r="G787"/>
      <c r="M787"/>
      <c r="N787"/>
      <c r="O787"/>
      <c r="Q787"/>
      <c r="R787"/>
      <c r="S787"/>
      <c r="T787"/>
      <c r="U787"/>
      <c r="V787"/>
      <c r="W787"/>
      <c r="X787" s="21"/>
    </row>
    <row r="788" spans="4:24" x14ac:dyDescent="0.2">
      <c r="D788"/>
      <c r="F788"/>
      <c r="G788"/>
      <c r="M788"/>
      <c r="N788"/>
      <c r="O788"/>
      <c r="Q788"/>
      <c r="R788"/>
      <c r="S788"/>
      <c r="T788"/>
      <c r="U788"/>
      <c r="V788"/>
      <c r="W788"/>
      <c r="X788" s="21"/>
    </row>
    <row r="789" spans="4:24" x14ac:dyDescent="0.2">
      <c r="D789"/>
      <c r="F789"/>
      <c r="G789"/>
      <c r="M789"/>
      <c r="N789"/>
      <c r="O789"/>
      <c r="Q789"/>
      <c r="R789"/>
      <c r="S789"/>
      <c r="T789"/>
      <c r="U789"/>
      <c r="V789"/>
      <c r="W789"/>
      <c r="X789" s="21"/>
    </row>
    <row r="790" spans="4:24" x14ac:dyDescent="0.2">
      <c r="D790"/>
      <c r="F790"/>
      <c r="G790"/>
      <c r="M790"/>
      <c r="N790"/>
      <c r="O790"/>
      <c r="Q790"/>
      <c r="R790"/>
      <c r="S790"/>
      <c r="T790"/>
      <c r="U790"/>
      <c r="V790"/>
      <c r="W790"/>
      <c r="X790" s="21"/>
    </row>
    <row r="791" spans="4:24" x14ac:dyDescent="0.2">
      <c r="D791"/>
      <c r="F791"/>
      <c r="G791"/>
      <c r="M791"/>
      <c r="N791"/>
      <c r="O791"/>
      <c r="Q791"/>
      <c r="R791"/>
      <c r="S791"/>
      <c r="T791"/>
      <c r="U791"/>
      <c r="V791"/>
      <c r="W791"/>
      <c r="X791" s="21"/>
    </row>
    <row r="792" spans="4:24" x14ac:dyDescent="0.2">
      <c r="D792"/>
      <c r="F792"/>
      <c r="G792"/>
      <c r="M792"/>
      <c r="N792"/>
      <c r="O792"/>
      <c r="Q792"/>
      <c r="R792"/>
      <c r="S792"/>
      <c r="T792"/>
      <c r="U792"/>
      <c r="V792"/>
      <c r="W792"/>
      <c r="X792" s="21"/>
    </row>
    <row r="793" spans="4:24" x14ac:dyDescent="0.2">
      <c r="D793"/>
      <c r="F793"/>
      <c r="G793"/>
      <c r="M793"/>
      <c r="N793"/>
      <c r="O793"/>
      <c r="Q793"/>
      <c r="R793"/>
      <c r="S793"/>
      <c r="T793"/>
      <c r="U793"/>
      <c r="V793"/>
      <c r="W793"/>
      <c r="X793" s="21"/>
    </row>
    <row r="794" spans="4:24" x14ac:dyDescent="0.2">
      <c r="D794"/>
      <c r="F794"/>
      <c r="G794"/>
      <c r="M794"/>
      <c r="N794"/>
      <c r="O794"/>
      <c r="Q794"/>
      <c r="R794"/>
      <c r="S794"/>
      <c r="T794"/>
      <c r="U794"/>
      <c r="V794"/>
      <c r="W794"/>
      <c r="X794" s="21"/>
    </row>
    <row r="795" spans="4:24" x14ac:dyDescent="0.2">
      <c r="D795"/>
      <c r="F795"/>
      <c r="G795"/>
      <c r="M795"/>
      <c r="N795"/>
      <c r="O795"/>
      <c r="Q795"/>
      <c r="R795"/>
      <c r="S795"/>
      <c r="T795"/>
      <c r="U795"/>
      <c r="V795"/>
      <c r="W795"/>
      <c r="X795" s="21"/>
    </row>
    <row r="796" spans="4:24" x14ac:dyDescent="0.2">
      <c r="D796"/>
      <c r="F796"/>
      <c r="G796"/>
      <c r="M796"/>
      <c r="N796"/>
      <c r="O796"/>
      <c r="Q796"/>
      <c r="R796"/>
      <c r="S796"/>
      <c r="T796"/>
      <c r="U796"/>
      <c r="V796"/>
      <c r="W796"/>
      <c r="X796" s="21"/>
    </row>
    <row r="797" spans="4:24" x14ac:dyDescent="0.2">
      <c r="D797"/>
      <c r="F797"/>
      <c r="G797"/>
      <c r="M797"/>
      <c r="N797"/>
      <c r="O797"/>
      <c r="Q797"/>
      <c r="R797"/>
      <c r="S797"/>
      <c r="T797"/>
      <c r="U797"/>
      <c r="V797"/>
      <c r="W797"/>
      <c r="X797" s="21"/>
    </row>
    <row r="798" spans="4:24" x14ac:dyDescent="0.2">
      <c r="D798"/>
      <c r="F798"/>
      <c r="G798"/>
      <c r="M798"/>
      <c r="N798"/>
      <c r="O798"/>
      <c r="Q798"/>
      <c r="R798"/>
      <c r="S798"/>
      <c r="T798"/>
      <c r="U798"/>
      <c r="V798"/>
      <c r="W798"/>
      <c r="X798" s="21"/>
    </row>
    <row r="799" spans="4:24" x14ac:dyDescent="0.2">
      <c r="D799"/>
      <c r="F799"/>
      <c r="G799"/>
      <c r="M799"/>
      <c r="N799"/>
      <c r="O799"/>
      <c r="Q799"/>
      <c r="R799"/>
      <c r="S799"/>
      <c r="T799"/>
      <c r="U799"/>
      <c r="V799"/>
      <c r="W799"/>
      <c r="X799" s="21"/>
    </row>
    <row r="800" spans="4:24" x14ac:dyDescent="0.2">
      <c r="D800"/>
      <c r="F800"/>
      <c r="G800"/>
      <c r="M800"/>
      <c r="N800"/>
      <c r="O800"/>
      <c r="Q800"/>
      <c r="R800"/>
      <c r="S800"/>
      <c r="T800"/>
      <c r="U800"/>
      <c r="V800"/>
      <c r="W800"/>
      <c r="X800" s="21"/>
    </row>
    <row r="801" spans="4:24" x14ac:dyDescent="0.2">
      <c r="D801"/>
      <c r="F801"/>
      <c r="G801"/>
      <c r="M801"/>
      <c r="N801"/>
      <c r="O801"/>
      <c r="Q801"/>
      <c r="R801"/>
      <c r="S801"/>
      <c r="T801"/>
      <c r="U801"/>
      <c r="V801"/>
      <c r="W801"/>
      <c r="X801" s="21"/>
    </row>
    <row r="802" spans="4:24" x14ac:dyDescent="0.2">
      <c r="D802"/>
      <c r="F802"/>
      <c r="G802"/>
      <c r="M802"/>
      <c r="N802"/>
      <c r="O802"/>
      <c r="Q802"/>
      <c r="R802"/>
      <c r="S802"/>
      <c r="T802"/>
      <c r="U802"/>
      <c r="V802"/>
      <c r="W802"/>
      <c r="X802" s="21"/>
    </row>
    <row r="803" spans="4:24" x14ac:dyDescent="0.2">
      <c r="D803"/>
      <c r="F803"/>
      <c r="G803"/>
      <c r="M803"/>
      <c r="N803"/>
      <c r="O803"/>
      <c r="Q803"/>
      <c r="R803"/>
      <c r="S803"/>
      <c r="T803"/>
      <c r="U803"/>
      <c r="V803"/>
      <c r="W803"/>
      <c r="X803" s="21"/>
    </row>
    <row r="804" spans="4:24" x14ac:dyDescent="0.2">
      <c r="D804"/>
      <c r="F804"/>
      <c r="G804"/>
      <c r="M804"/>
      <c r="N804"/>
      <c r="O804"/>
      <c r="Q804"/>
      <c r="R804"/>
      <c r="S804"/>
      <c r="T804"/>
      <c r="U804"/>
      <c r="V804"/>
      <c r="W804"/>
      <c r="X804" s="21"/>
    </row>
    <row r="805" spans="4:24" x14ac:dyDescent="0.2">
      <c r="D805"/>
      <c r="F805"/>
      <c r="G805"/>
      <c r="M805"/>
      <c r="N805"/>
      <c r="O805"/>
      <c r="Q805"/>
      <c r="R805"/>
      <c r="S805"/>
      <c r="T805"/>
      <c r="U805"/>
      <c r="V805"/>
      <c r="W805"/>
      <c r="X805" s="21"/>
    </row>
    <row r="806" spans="4:24" x14ac:dyDescent="0.2">
      <c r="D806"/>
      <c r="F806"/>
      <c r="G806"/>
      <c r="M806"/>
      <c r="N806"/>
      <c r="O806"/>
      <c r="Q806"/>
      <c r="R806"/>
      <c r="S806"/>
      <c r="T806"/>
      <c r="U806"/>
      <c r="V806"/>
      <c r="W806"/>
      <c r="X806" s="21"/>
    </row>
    <row r="807" spans="4:24" x14ac:dyDescent="0.2">
      <c r="D807"/>
      <c r="F807"/>
      <c r="G807"/>
      <c r="M807"/>
      <c r="N807"/>
      <c r="O807"/>
      <c r="Q807"/>
      <c r="R807"/>
      <c r="S807"/>
      <c r="T807"/>
      <c r="U807"/>
      <c r="V807"/>
      <c r="W807"/>
      <c r="X807" s="21"/>
    </row>
    <row r="808" spans="4:24" x14ac:dyDescent="0.2">
      <c r="D808"/>
      <c r="F808"/>
      <c r="G808"/>
      <c r="M808"/>
      <c r="N808"/>
      <c r="O808"/>
      <c r="Q808"/>
      <c r="R808"/>
      <c r="S808"/>
      <c r="T808"/>
      <c r="U808"/>
      <c r="V808"/>
      <c r="W808"/>
      <c r="X808" s="21"/>
    </row>
    <row r="809" spans="4:24" x14ac:dyDescent="0.2">
      <c r="D809"/>
      <c r="F809"/>
      <c r="G809"/>
      <c r="M809"/>
      <c r="N809"/>
      <c r="O809"/>
      <c r="Q809"/>
      <c r="R809"/>
      <c r="S809"/>
      <c r="T809"/>
      <c r="U809"/>
      <c r="V809"/>
      <c r="W809"/>
      <c r="X809" s="21"/>
    </row>
    <row r="810" spans="4:24" x14ac:dyDescent="0.2">
      <c r="D810"/>
      <c r="F810"/>
      <c r="G810"/>
      <c r="M810"/>
      <c r="N810"/>
      <c r="O810"/>
      <c r="Q810"/>
      <c r="R810"/>
      <c r="S810"/>
      <c r="T810"/>
      <c r="U810"/>
      <c r="V810"/>
      <c r="W810"/>
      <c r="X810" s="21"/>
    </row>
    <row r="811" spans="4:24" x14ac:dyDescent="0.2">
      <c r="D811"/>
      <c r="F811"/>
      <c r="G811"/>
      <c r="M811"/>
      <c r="N811"/>
      <c r="O811"/>
      <c r="Q811"/>
      <c r="R811"/>
      <c r="S811"/>
      <c r="T811"/>
      <c r="U811"/>
      <c r="V811"/>
      <c r="W811"/>
      <c r="X811" s="21"/>
    </row>
    <row r="812" spans="4:24" x14ac:dyDescent="0.2">
      <c r="D812"/>
      <c r="F812"/>
      <c r="G812"/>
      <c r="M812"/>
      <c r="N812"/>
      <c r="O812"/>
      <c r="Q812"/>
      <c r="R812"/>
      <c r="S812"/>
      <c r="T812"/>
      <c r="U812"/>
      <c r="V812"/>
      <c r="W812"/>
      <c r="X812" s="21"/>
    </row>
    <row r="813" spans="4:24" x14ac:dyDescent="0.2">
      <c r="D813"/>
      <c r="F813"/>
      <c r="G813"/>
      <c r="M813"/>
      <c r="N813"/>
      <c r="O813"/>
      <c r="Q813"/>
      <c r="R813"/>
      <c r="S813"/>
      <c r="T813"/>
      <c r="U813"/>
      <c r="V813"/>
      <c r="W813"/>
      <c r="X813" s="21"/>
    </row>
    <row r="814" spans="4:24" x14ac:dyDescent="0.2">
      <c r="D814"/>
      <c r="F814"/>
      <c r="G814"/>
      <c r="M814"/>
      <c r="N814"/>
      <c r="O814"/>
      <c r="Q814"/>
      <c r="R814"/>
      <c r="S814"/>
      <c r="T814"/>
      <c r="U814"/>
      <c r="V814"/>
      <c r="W814"/>
      <c r="X814" s="21"/>
    </row>
    <row r="815" spans="4:24" x14ac:dyDescent="0.2">
      <c r="D815"/>
      <c r="F815"/>
      <c r="G815"/>
      <c r="M815"/>
      <c r="N815"/>
      <c r="O815"/>
      <c r="Q815"/>
      <c r="R815"/>
      <c r="S815"/>
      <c r="T815"/>
      <c r="U815"/>
      <c r="V815"/>
      <c r="W815"/>
      <c r="X815" s="21"/>
    </row>
    <row r="816" spans="4:24" x14ac:dyDescent="0.2">
      <c r="D816"/>
      <c r="F816"/>
      <c r="G816"/>
      <c r="M816"/>
      <c r="N816"/>
      <c r="O816"/>
      <c r="Q816"/>
      <c r="R816"/>
      <c r="S816"/>
      <c r="T816"/>
      <c r="U816"/>
      <c r="V816"/>
      <c r="W816"/>
      <c r="X816" s="21"/>
    </row>
    <row r="817" spans="4:24" x14ac:dyDescent="0.2">
      <c r="D817"/>
      <c r="F817"/>
      <c r="G817"/>
      <c r="M817"/>
      <c r="N817"/>
      <c r="O817"/>
      <c r="Q817"/>
      <c r="R817"/>
      <c r="S817"/>
      <c r="T817"/>
      <c r="U817"/>
      <c r="V817"/>
      <c r="W817"/>
      <c r="X817" s="21"/>
    </row>
    <row r="818" spans="4:24" x14ac:dyDescent="0.2">
      <c r="D818"/>
      <c r="F818"/>
      <c r="G818"/>
      <c r="M818"/>
      <c r="N818"/>
      <c r="O818"/>
      <c r="Q818"/>
      <c r="R818"/>
      <c r="S818"/>
      <c r="T818"/>
      <c r="U818"/>
      <c r="V818"/>
      <c r="W818"/>
      <c r="X818" s="21"/>
    </row>
    <row r="819" spans="4:24" x14ac:dyDescent="0.2">
      <c r="D819"/>
      <c r="F819"/>
      <c r="G819"/>
      <c r="M819"/>
      <c r="N819"/>
      <c r="O819"/>
      <c r="Q819"/>
      <c r="R819"/>
      <c r="S819"/>
      <c r="T819"/>
      <c r="U819"/>
      <c r="V819"/>
      <c r="W819"/>
      <c r="X819" s="21"/>
    </row>
    <row r="820" spans="4:24" x14ac:dyDescent="0.2">
      <c r="D820"/>
      <c r="F820"/>
      <c r="G820"/>
      <c r="M820"/>
      <c r="N820"/>
      <c r="O820"/>
      <c r="Q820"/>
      <c r="R820"/>
      <c r="S820"/>
      <c r="T820"/>
      <c r="U820"/>
      <c r="V820"/>
      <c r="W820"/>
      <c r="X820" s="21"/>
    </row>
    <row r="821" spans="4:24" x14ac:dyDescent="0.2">
      <c r="D821"/>
      <c r="F821"/>
      <c r="G821"/>
      <c r="M821"/>
      <c r="N821"/>
      <c r="O821"/>
      <c r="Q821"/>
      <c r="R821"/>
      <c r="S821"/>
      <c r="T821"/>
      <c r="U821"/>
      <c r="V821"/>
      <c r="W821"/>
      <c r="X821" s="21"/>
    </row>
    <row r="822" spans="4:24" x14ac:dyDescent="0.2">
      <c r="D822"/>
      <c r="F822"/>
      <c r="G822"/>
      <c r="M822"/>
      <c r="N822"/>
      <c r="O822"/>
      <c r="Q822"/>
      <c r="R822"/>
      <c r="S822"/>
      <c r="T822"/>
      <c r="U822"/>
      <c r="V822"/>
      <c r="W822"/>
      <c r="X822" s="21"/>
    </row>
    <row r="823" spans="4:24" x14ac:dyDescent="0.2">
      <c r="D823"/>
      <c r="F823"/>
      <c r="G823"/>
      <c r="M823"/>
      <c r="N823"/>
      <c r="O823"/>
      <c r="Q823"/>
      <c r="R823"/>
      <c r="S823"/>
      <c r="T823"/>
      <c r="U823"/>
      <c r="V823"/>
      <c r="W823"/>
      <c r="X823" s="21"/>
    </row>
    <row r="824" spans="4:24" x14ac:dyDescent="0.2">
      <c r="D824"/>
      <c r="F824"/>
      <c r="G824"/>
      <c r="M824"/>
      <c r="N824"/>
      <c r="O824"/>
      <c r="Q824"/>
      <c r="R824"/>
      <c r="S824"/>
      <c r="T824"/>
      <c r="U824"/>
      <c r="V824"/>
      <c r="W824"/>
      <c r="X824" s="21"/>
    </row>
    <row r="825" spans="4:24" x14ac:dyDescent="0.2">
      <c r="D825"/>
      <c r="F825"/>
      <c r="G825"/>
      <c r="M825"/>
      <c r="N825"/>
      <c r="O825"/>
      <c r="Q825"/>
      <c r="R825"/>
      <c r="S825"/>
      <c r="T825"/>
      <c r="U825"/>
      <c r="V825"/>
      <c r="W825"/>
      <c r="X825" s="21"/>
    </row>
    <row r="826" spans="4:24" x14ac:dyDescent="0.2">
      <c r="D826"/>
      <c r="F826"/>
      <c r="G826"/>
      <c r="M826"/>
      <c r="N826"/>
      <c r="O826"/>
      <c r="Q826"/>
      <c r="R826"/>
      <c r="S826"/>
      <c r="T826"/>
      <c r="U826"/>
      <c r="V826"/>
      <c r="W826"/>
      <c r="X826" s="21"/>
    </row>
    <row r="827" spans="4:24" x14ac:dyDescent="0.2">
      <c r="D827"/>
      <c r="F827"/>
      <c r="G827"/>
      <c r="M827"/>
      <c r="N827"/>
      <c r="O827"/>
      <c r="Q827"/>
      <c r="R827"/>
      <c r="S827"/>
      <c r="T827"/>
      <c r="U827"/>
      <c r="V827"/>
      <c r="W827"/>
      <c r="X827" s="21"/>
    </row>
    <row r="828" spans="4:24" x14ac:dyDescent="0.2">
      <c r="D828"/>
      <c r="F828"/>
      <c r="G828"/>
      <c r="M828"/>
      <c r="N828"/>
      <c r="O828"/>
      <c r="Q828"/>
      <c r="R828"/>
      <c r="S828"/>
      <c r="T828"/>
      <c r="U828"/>
      <c r="V828"/>
      <c r="W828"/>
      <c r="X828" s="21"/>
    </row>
    <row r="829" spans="4:24" x14ac:dyDescent="0.2">
      <c r="D829"/>
      <c r="F829"/>
      <c r="G829"/>
      <c r="M829"/>
      <c r="N829"/>
      <c r="O829"/>
      <c r="Q829"/>
      <c r="R829"/>
      <c r="S829"/>
      <c r="T829"/>
      <c r="U829"/>
      <c r="V829"/>
      <c r="W829"/>
      <c r="X829" s="21"/>
    </row>
    <row r="830" spans="4:24" x14ac:dyDescent="0.2">
      <c r="D830"/>
      <c r="F830"/>
      <c r="G830"/>
      <c r="M830"/>
      <c r="N830"/>
      <c r="O830"/>
      <c r="Q830"/>
      <c r="R830"/>
      <c r="S830"/>
      <c r="T830"/>
      <c r="U830"/>
      <c r="V830"/>
      <c r="W830"/>
      <c r="X830" s="21"/>
    </row>
    <row r="831" spans="4:24" x14ac:dyDescent="0.2">
      <c r="D831"/>
      <c r="F831"/>
      <c r="G831"/>
      <c r="M831"/>
      <c r="N831"/>
      <c r="O831"/>
      <c r="Q831"/>
      <c r="R831"/>
      <c r="S831"/>
      <c r="T831"/>
      <c r="U831"/>
      <c r="V831"/>
      <c r="W831"/>
      <c r="X831" s="21"/>
    </row>
    <row r="832" spans="4:24" x14ac:dyDescent="0.2">
      <c r="D832"/>
      <c r="F832"/>
      <c r="G832"/>
      <c r="M832"/>
      <c r="N832"/>
      <c r="O832"/>
      <c r="Q832"/>
      <c r="R832"/>
      <c r="S832"/>
      <c r="T832"/>
      <c r="U832"/>
      <c r="V832"/>
      <c r="W832"/>
      <c r="X832" s="21"/>
    </row>
    <row r="833" spans="4:24" x14ac:dyDescent="0.2">
      <c r="D833"/>
      <c r="F833"/>
      <c r="G833"/>
      <c r="M833"/>
      <c r="N833"/>
      <c r="O833"/>
      <c r="Q833"/>
      <c r="R833"/>
      <c r="S833"/>
      <c r="T833"/>
      <c r="U833"/>
      <c r="V833"/>
      <c r="W833"/>
      <c r="X833" s="21"/>
    </row>
    <row r="834" spans="4:24" x14ac:dyDescent="0.2">
      <c r="D834"/>
      <c r="F834"/>
      <c r="G834"/>
      <c r="M834"/>
      <c r="N834"/>
      <c r="O834"/>
      <c r="Q834"/>
      <c r="R834"/>
      <c r="S834"/>
      <c r="T834"/>
      <c r="U834"/>
      <c r="V834"/>
      <c r="W834"/>
      <c r="X834" s="21"/>
    </row>
    <row r="835" spans="4:24" x14ac:dyDescent="0.2">
      <c r="D835"/>
      <c r="F835"/>
      <c r="G835"/>
      <c r="M835"/>
      <c r="N835"/>
      <c r="O835"/>
      <c r="Q835"/>
      <c r="R835"/>
      <c r="S835"/>
      <c r="T835"/>
      <c r="U835"/>
      <c r="V835"/>
      <c r="W835"/>
      <c r="X835" s="21"/>
    </row>
    <row r="836" spans="4:24" x14ac:dyDescent="0.2">
      <c r="D836"/>
      <c r="F836"/>
      <c r="G836"/>
      <c r="M836"/>
      <c r="N836"/>
      <c r="O836"/>
      <c r="Q836"/>
      <c r="R836"/>
      <c r="S836"/>
      <c r="T836"/>
      <c r="U836"/>
      <c r="V836"/>
      <c r="W836"/>
      <c r="X836" s="21"/>
    </row>
    <row r="837" spans="4:24" x14ac:dyDescent="0.2">
      <c r="D837"/>
      <c r="F837"/>
      <c r="G837"/>
      <c r="M837"/>
      <c r="N837"/>
      <c r="O837"/>
      <c r="Q837"/>
      <c r="R837"/>
      <c r="S837"/>
      <c r="T837"/>
      <c r="U837"/>
      <c r="V837"/>
      <c r="W837"/>
      <c r="X837" s="21"/>
    </row>
    <row r="838" spans="4:24" x14ac:dyDescent="0.2">
      <c r="D838"/>
      <c r="F838"/>
      <c r="G838"/>
      <c r="M838"/>
      <c r="N838"/>
      <c r="O838"/>
      <c r="Q838"/>
      <c r="R838"/>
      <c r="S838"/>
      <c r="T838"/>
      <c r="U838"/>
      <c r="V838"/>
      <c r="W838"/>
      <c r="X838" s="21"/>
    </row>
    <row r="839" spans="4:24" x14ac:dyDescent="0.2">
      <c r="D839"/>
      <c r="F839"/>
      <c r="G839"/>
      <c r="M839"/>
      <c r="N839"/>
      <c r="O839"/>
      <c r="Q839"/>
      <c r="R839"/>
      <c r="S839"/>
      <c r="T839"/>
      <c r="U839"/>
      <c r="V839"/>
      <c r="W839"/>
      <c r="X839" s="21"/>
    </row>
    <row r="840" spans="4:24" x14ac:dyDescent="0.2">
      <c r="D840"/>
      <c r="F840"/>
      <c r="G840"/>
      <c r="M840"/>
      <c r="N840"/>
      <c r="O840"/>
      <c r="Q840"/>
      <c r="R840"/>
      <c r="S840"/>
      <c r="T840"/>
      <c r="U840"/>
      <c r="V840"/>
      <c r="W840"/>
      <c r="X840" s="21"/>
    </row>
    <row r="841" spans="4:24" x14ac:dyDescent="0.2">
      <c r="D841"/>
      <c r="F841"/>
      <c r="G841"/>
      <c r="M841"/>
      <c r="N841"/>
      <c r="O841"/>
      <c r="Q841"/>
      <c r="R841"/>
      <c r="S841"/>
      <c r="T841"/>
      <c r="U841"/>
      <c r="V841"/>
      <c r="W841"/>
      <c r="X841" s="21"/>
    </row>
    <row r="842" spans="4:24" x14ac:dyDescent="0.2">
      <c r="D842"/>
      <c r="F842"/>
      <c r="G842"/>
      <c r="M842"/>
      <c r="N842"/>
      <c r="O842"/>
      <c r="Q842"/>
      <c r="R842"/>
      <c r="S842"/>
      <c r="T842"/>
      <c r="U842"/>
      <c r="V842"/>
      <c r="W842"/>
      <c r="X842" s="21"/>
    </row>
    <row r="843" spans="4:24" x14ac:dyDescent="0.2">
      <c r="D843"/>
      <c r="F843"/>
      <c r="G843"/>
      <c r="M843"/>
      <c r="N843"/>
      <c r="O843"/>
      <c r="Q843"/>
      <c r="R843"/>
      <c r="S843"/>
      <c r="T843"/>
      <c r="U843"/>
      <c r="V843"/>
      <c r="W843"/>
      <c r="X843" s="21"/>
    </row>
    <row r="844" spans="4:24" x14ac:dyDescent="0.2">
      <c r="D844"/>
      <c r="F844"/>
      <c r="G844"/>
      <c r="M844"/>
      <c r="N844"/>
      <c r="O844"/>
      <c r="Q844"/>
      <c r="R844"/>
      <c r="S844"/>
      <c r="T844"/>
      <c r="U844"/>
      <c r="V844"/>
      <c r="W844"/>
      <c r="X844" s="21"/>
    </row>
    <row r="845" spans="4:24" x14ac:dyDescent="0.2">
      <c r="D845"/>
      <c r="F845"/>
      <c r="G845"/>
      <c r="M845"/>
      <c r="N845"/>
      <c r="O845"/>
      <c r="Q845"/>
      <c r="R845"/>
      <c r="S845"/>
      <c r="T845"/>
      <c r="U845"/>
      <c r="V845"/>
      <c r="W845"/>
      <c r="X845" s="21"/>
    </row>
    <row r="846" spans="4:24" x14ac:dyDescent="0.2">
      <c r="D846"/>
      <c r="F846"/>
      <c r="G846"/>
      <c r="M846"/>
      <c r="N846"/>
      <c r="O846"/>
      <c r="Q846"/>
      <c r="R846"/>
      <c r="S846"/>
      <c r="T846"/>
      <c r="U846"/>
      <c r="V846"/>
      <c r="W846"/>
      <c r="X846" s="21"/>
    </row>
    <row r="847" spans="4:24" x14ac:dyDescent="0.2">
      <c r="D847"/>
      <c r="F847"/>
      <c r="G847"/>
      <c r="M847"/>
      <c r="N847"/>
      <c r="O847"/>
      <c r="Q847"/>
      <c r="R847"/>
      <c r="S847"/>
      <c r="T847"/>
      <c r="U847"/>
      <c r="V847"/>
      <c r="W847"/>
      <c r="X847" s="21"/>
    </row>
    <row r="848" spans="4:24" x14ac:dyDescent="0.2">
      <c r="D848"/>
      <c r="F848"/>
      <c r="G848"/>
      <c r="M848"/>
      <c r="N848"/>
      <c r="O848"/>
      <c r="Q848"/>
      <c r="R848"/>
      <c r="S848"/>
      <c r="T848"/>
      <c r="U848"/>
      <c r="V848"/>
      <c r="W848"/>
      <c r="X848" s="21"/>
    </row>
    <row r="849" spans="4:24" x14ac:dyDescent="0.2">
      <c r="D849"/>
      <c r="F849"/>
      <c r="G849"/>
      <c r="M849"/>
      <c r="N849"/>
      <c r="O849"/>
      <c r="Q849"/>
      <c r="R849"/>
      <c r="S849"/>
      <c r="T849"/>
      <c r="U849"/>
      <c r="V849"/>
      <c r="W849"/>
      <c r="X849" s="21"/>
    </row>
    <row r="850" spans="4:24" x14ac:dyDescent="0.2">
      <c r="D850"/>
      <c r="F850"/>
      <c r="G850"/>
      <c r="M850"/>
      <c r="N850"/>
      <c r="O850"/>
      <c r="Q850"/>
      <c r="R850"/>
      <c r="S850"/>
      <c r="T850"/>
      <c r="U850"/>
      <c r="V850"/>
      <c r="W850"/>
      <c r="X850" s="21"/>
    </row>
    <row r="851" spans="4:24" x14ac:dyDescent="0.2">
      <c r="D851"/>
      <c r="F851"/>
      <c r="G851"/>
      <c r="M851"/>
      <c r="N851"/>
      <c r="O851"/>
      <c r="Q851"/>
      <c r="R851"/>
      <c r="S851"/>
      <c r="T851"/>
      <c r="U851"/>
      <c r="V851"/>
      <c r="W851"/>
      <c r="X851" s="21"/>
    </row>
    <row r="852" spans="4:24" x14ac:dyDescent="0.2">
      <c r="D852"/>
      <c r="F852"/>
      <c r="G852"/>
      <c r="M852"/>
      <c r="N852"/>
      <c r="O852"/>
      <c r="Q852"/>
      <c r="R852"/>
      <c r="S852"/>
      <c r="T852"/>
      <c r="U852"/>
      <c r="V852"/>
      <c r="W852"/>
      <c r="X852" s="21"/>
    </row>
    <row r="853" spans="4:24" x14ac:dyDescent="0.2">
      <c r="D853"/>
      <c r="F853"/>
      <c r="G853"/>
      <c r="M853"/>
      <c r="N853"/>
      <c r="O853"/>
      <c r="Q853"/>
      <c r="R853"/>
      <c r="S853"/>
      <c r="T853"/>
      <c r="U853"/>
      <c r="V853"/>
      <c r="W853"/>
      <c r="X853" s="21"/>
    </row>
    <row r="854" spans="4:24" x14ac:dyDescent="0.2">
      <c r="D854"/>
      <c r="F854"/>
      <c r="G854"/>
      <c r="M854"/>
      <c r="N854"/>
      <c r="O854"/>
      <c r="Q854"/>
      <c r="R854"/>
      <c r="S854"/>
      <c r="T854"/>
      <c r="U854"/>
      <c r="V854"/>
      <c r="W854"/>
      <c r="X854" s="21"/>
    </row>
    <row r="855" spans="4:24" x14ac:dyDescent="0.2">
      <c r="D855"/>
      <c r="F855"/>
      <c r="G855"/>
      <c r="M855"/>
      <c r="N855"/>
      <c r="O855"/>
      <c r="Q855"/>
      <c r="R855"/>
      <c r="S855"/>
      <c r="T855"/>
      <c r="U855"/>
      <c r="V855"/>
      <c r="W855"/>
      <c r="X855" s="21"/>
    </row>
    <row r="856" spans="4:24" x14ac:dyDescent="0.2">
      <c r="D856"/>
      <c r="F856"/>
      <c r="G856"/>
      <c r="M856"/>
      <c r="N856"/>
      <c r="O856"/>
      <c r="Q856"/>
      <c r="R856"/>
      <c r="S856"/>
      <c r="T856"/>
      <c r="U856"/>
      <c r="V856"/>
      <c r="W856"/>
      <c r="X856" s="21"/>
    </row>
    <row r="857" spans="4:24" x14ac:dyDescent="0.2">
      <c r="D857"/>
      <c r="F857"/>
      <c r="G857"/>
      <c r="M857"/>
      <c r="N857"/>
      <c r="O857"/>
      <c r="Q857"/>
      <c r="R857"/>
      <c r="S857"/>
      <c r="T857"/>
      <c r="U857"/>
      <c r="V857"/>
      <c r="W857"/>
      <c r="X857" s="21"/>
    </row>
    <row r="858" spans="4:24" x14ac:dyDescent="0.2">
      <c r="D858"/>
      <c r="F858"/>
      <c r="G858"/>
      <c r="M858"/>
      <c r="N858"/>
      <c r="O858"/>
      <c r="Q858"/>
      <c r="R858"/>
      <c r="S858"/>
      <c r="T858"/>
      <c r="U858"/>
      <c r="V858"/>
      <c r="W858"/>
      <c r="X858" s="21"/>
    </row>
    <row r="859" spans="4:24" x14ac:dyDescent="0.2">
      <c r="D859"/>
      <c r="F859"/>
      <c r="G859"/>
      <c r="M859"/>
      <c r="N859"/>
      <c r="O859"/>
      <c r="Q859"/>
      <c r="R859"/>
      <c r="S859"/>
      <c r="T859"/>
      <c r="U859"/>
      <c r="V859"/>
      <c r="W859"/>
      <c r="X859" s="21"/>
    </row>
    <row r="860" spans="4:24" x14ac:dyDescent="0.2">
      <c r="D860"/>
      <c r="F860"/>
      <c r="G860"/>
      <c r="M860"/>
      <c r="N860"/>
      <c r="O860"/>
      <c r="Q860"/>
      <c r="R860"/>
      <c r="S860"/>
      <c r="T860"/>
      <c r="U860"/>
      <c r="V860"/>
      <c r="W860"/>
      <c r="X860" s="21"/>
    </row>
    <row r="861" spans="4:24" x14ac:dyDescent="0.2">
      <c r="D861"/>
      <c r="F861"/>
      <c r="G861"/>
      <c r="M861"/>
      <c r="N861"/>
      <c r="O861"/>
      <c r="Q861"/>
      <c r="R861"/>
      <c r="S861"/>
      <c r="T861"/>
      <c r="U861"/>
      <c r="V861"/>
      <c r="W861"/>
      <c r="X861" s="21"/>
    </row>
    <row r="862" spans="4:24" x14ac:dyDescent="0.2">
      <c r="D862"/>
      <c r="F862"/>
      <c r="G862"/>
      <c r="M862"/>
      <c r="N862"/>
      <c r="O862"/>
      <c r="Q862"/>
      <c r="R862"/>
      <c r="S862"/>
      <c r="T862"/>
      <c r="U862"/>
      <c r="V862"/>
      <c r="W862"/>
      <c r="X862" s="21"/>
    </row>
    <row r="863" spans="4:24" x14ac:dyDescent="0.2">
      <c r="D863"/>
      <c r="F863"/>
      <c r="G863"/>
      <c r="M863"/>
      <c r="N863"/>
      <c r="O863"/>
      <c r="Q863"/>
      <c r="R863"/>
      <c r="S863"/>
      <c r="T863"/>
      <c r="U863"/>
      <c r="V863"/>
      <c r="W863"/>
      <c r="X863" s="21"/>
    </row>
    <row r="864" spans="4:24" x14ac:dyDescent="0.2">
      <c r="D864"/>
      <c r="F864"/>
      <c r="G864"/>
      <c r="M864"/>
      <c r="N864"/>
      <c r="O864"/>
      <c r="Q864"/>
      <c r="R864"/>
      <c r="S864"/>
      <c r="T864"/>
      <c r="U864"/>
      <c r="V864"/>
      <c r="W864"/>
      <c r="X864" s="21"/>
    </row>
    <row r="865" spans="4:24" x14ac:dyDescent="0.2">
      <c r="D865"/>
      <c r="F865"/>
      <c r="G865"/>
      <c r="M865"/>
      <c r="N865"/>
      <c r="O865"/>
      <c r="Q865"/>
      <c r="R865"/>
      <c r="S865"/>
      <c r="T865"/>
      <c r="U865"/>
      <c r="V865"/>
      <c r="W865"/>
      <c r="X865" s="21"/>
    </row>
    <row r="866" spans="4:24" x14ac:dyDescent="0.2">
      <c r="D866"/>
      <c r="F866"/>
      <c r="G866"/>
      <c r="M866"/>
      <c r="N866"/>
      <c r="O866"/>
      <c r="Q866"/>
      <c r="R866"/>
      <c r="S866"/>
      <c r="T866"/>
      <c r="U866"/>
      <c r="V866"/>
      <c r="W866"/>
      <c r="X866" s="21"/>
    </row>
    <row r="867" spans="4:24" x14ac:dyDescent="0.2">
      <c r="D867"/>
      <c r="F867"/>
      <c r="G867"/>
      <c r="M867"/>
      <c r="N867"/>
      <c r="O867"/>
      <c r="Q867"/>
      <c r="R867"/>
      <c r="S867"/>
      <c r="T867"/>
      <c r="U867"/>
      <c r="V867"/>
      <c r="W867"/>
      <c r="X867" s="21"/>
    </row>
    <row r="868" spans="4:24" x14ac:dyDescent="0.2">
      <c r="D868"/>
      <c r="F868"/>
      <c r="G868"/>
      <c r="M868"/>
      <c r="N868"/>
      <c r="O868"/>
      <c r="Q868"/>
      <c r="R868"/>
      <c r="S868"/>
      <c r="T868"/>
      <c r="U868"/>
      <c r="V868"/>
      <c r="W868"/>
      <c r="X868" s="21"/>
    </row>
    <row r="869" spans="4:24" x14ac:dyDescent="0.2">
      <c r="D869"/>
      <c r="F869"/>
      <c r="G869"/>
      <c r="M869"/>
      <c r="N869"/>
      <c r="O869"/>
      <c r="Q869"/>
      <c r="R869"/>
      <c r="S869"/>
      <c r="T869"/>
      <c r="U869"/>
      <c r="V869"/>
      <c r="W869"/>
      <c r="X869" s="21"/>
    </row>
    <row r="870" spans="4:24" x14ac:dyDescent="0.2">
      <c r="D870"/>
      <c r="F870"/>
      <c r="G870"/>
      <c r="M870"/>
      <c r="N870"/>
      <c r="O870"/>
      <c r="Q870"/>
      <c r="R870"/>
      <c r="S870"/>
      <c r="T870"/>
      <c r="U870"/>
      <c r="V870"/>
      <c r="W870"/>
      <c r="X870" s="21"/>
    </row>
    <row r="871" spans="4:24" x14ac:dyDescent="0.2">
      <c r="D871"/>
      <c r="F871"/>
      <c r="G871"/>
      <c r="M871"/>
      <c r="N871"/>
      <c r="O871"/>
      <c r="Q871"/>
      <c r="R871"/>
      <c r="S871"/>
      <c r="T871"/>
      <c r="U871"/>
      <c r="V871"/>
      <c r="W871"/>
      <c r="X871" s="21"/>
    </row>
    <row r="872" spans="4:24" x14ac:dyDescent="0.2">
      <c r="D872"/>
      <c r="F872"/>
      <c r="G872"/>
      <c r="M872"/>
      <c r="N872"/>
      <c r="O872"/>
      <c r="Q872"/>
      <c r="R872"/>
      <c r="S872"/>
      <c r="T872"/>
      <c r="U872"/>
      <c r="V872"/>
      <c r="W872"/>
      <c r="X872" s="21"/>
    </row>
    <row r="873" spans="4:24" x14ac:dyDescent="0.2">
      <c r="D873"/>
      <c r="F873"/>
      <c r="G873"/>
      <c r="M873"/>
      <c r="N873"/>
      <c r="O873"/>
      <c r="Q873"/>
      <c r="R873"/>
      <c r="S873"/>
      <c r="T873"/>
      <c r="U873"/>
      <c r="V873"/>
      <c r="W873"/>
      <c r="X873" s="21"/>
    </row>
    <row r="874" spans="4:24" x14ac:dyDescent="0.2">
      <c r="D874"/>
      <c r="F874"/>
      <c r="G874"/>
      <c r="M874"/>
      <c r="N874"/>
      <c r="O874"/>
      <c r="Q874"/>
      <c r="R874"/>
      <c r="S874"/>
      <c r="T874"/>
      <c r="U874"/>
      <c r="V874"/>
      <c r="W874"/>
      <c r="X874" s="21"/>
    </row>
    <row r="875" spans="4:24" x14ac:dyDescent="0.2">
      <c r="D875"/>
      <c r="F875"/>
      <c r="G875"/>
      <c r="M875"/>
      <c r="N875"/>
      <c r="O875"/>
      <c r="Q875"/>
      <c r="R875"/>
      <c r="S875"/>
      <c r="T875"/>
      <c r="U875"/>
      <c r="V875"/>
      <c r="W875"/>
      <c r="X875" s="21"/>
    </row>
    <row r="876" spans="4:24" x14ac:dyDescent="0.2">
      <c r="D876"/>
      <c r="F876"/>
      <c r="G876"/>
      <c r="M876"/>
      <c r="N876"/>
      <c r="O876"/>
      <c r="Q876"/>
      <c r="R876"/>
      <c r="S876"/>
      <c r="T876"/>
      <c r="U876"/>
      <c r="V876"/>
      <c r="W876"/>
      <c r="X876" s="21"/>
    </row>
    <row r="877" spans="4:24" x14ac:dyDescent="0.2">
      <c r="D877"/>
      <c r="F877"/>
      <c r="G877"/>
      <c r="M877"/>
      <c r="N877"/>
      <c r="O877"/>
      <c r="Q877"/>
      <c r="R877"/>
      <c r="S877"/>
      <c r="T877"/>
      <c r="U877"/>
      <c r="V877"/>
      <c r="W877"/>
      <c r="X877" s="21"/>
    </row>
    <row r="878" spans="4:24" x14ac:dyDescent="0.2">
      <c r="D878"/>
      <c r="F878"/>
      <c r="G878"/>
      <c r="M878"/>
      <c r="N878"/>
      <c r="O878"/>
      <c r="Q878"/>
      <c r="R878"/>
      <c r="S878"/>
      <c r="T878"/>
      <c r="U878"/>
      <c r="V878"/>
      <c r="W878"/>
      <c r="X878" s="21"/>
    </row>
    <row r="879" spans="4:24" x14ac:dyDescent="0.2">
      <c r="D879"/>
      <c r="F879"/>
      <c r="G879"/>
      <c r="M879"/>
      <c r="N879"/>
      <c r="O879"/>
      <c r="Q879"/>
      <c r="R879"/>
      <c r="S879"/>
      <c r="T879"/>
      <c r="U879"/>
      <c r="V879"/>
      <c r="W879"/>
      <c r="X879" s="21"/>
    </row>
    <row r="880" spans="4:24" x14ac:dyDescent="0.2">
      <c r="D880"/>
      <c r="F880"/>
      <c r="G880"/>
      <c r="M880"/>
      <c r="N880"/>
      <c r="O880"/>
      <c r="Q880"/>
      <c r="R880"/>
      <c r="S880"/>
      <c r="T880"/>
      <c r="U880"/>
      <c r="V880"/>
      <c r="W880"/>
      <c r="X880" s="21"/>
    </row>
    <row r="881" spans="4:24" x14ac:dyDescent="0.2">
      <c r="D881"/>
      <c r="F881"/>
      <c r="G881"/>
      <c r="M881"/>
      <c r="N881"/>
      <c r="O881"/>
      <c r="Q881"/>
      <c r="R881"/>
      <c r="S881"/>
      <c r="T881"/>
      <c r="U881"/>
      <c r="V881"/>
      <c r="W881"/>
      <c r="X881" s="21"/>
    </row>
    <row r="882" spans="4:24" x14ac:dyDescent="0.2">
      <c r="D882"/>
      <c r="F882"/>
      <c r="G882"/>
      <c r="M882"/>
      <c r="N882"/>
      <c r="O882"/>
      <c r="Q882"/>
      <c r="R882"/>
      <c r="S882"/>
      <c r="T882"/>
      <c r="U882"/>
      <c r="V882"/>
      <c r="W882"/>
      <c r="X882" s="21"/>
    </row>
    <row r="883" spans="4:24" x14ac:dyDescent="0.2">
      <c r="D883"/>
      <c r="F883"/>
      <c r="G883"/>
      <c r="M883"/>
      <c r="N883"/>
      <c r="O883"/>
      <c r="Q883"/>
      <c r="R883"/>
      <c r="S883"/>
      <c r="T883"/>
      <c r="U883"/>
      <c r="V883"/>
      <c r="W883"/>
      <c r="X883" s="21"/>
    </row>
    <row r="884" spans="4:24" x14ac:dyDescent="0.2">
      <c r="D884"/>
      <c r="F884"/>
      <c r="G884"/>
      <c r="M884"/>
      <c r="N884"/>
      <c r="O884"/>
      <c r="Q884"/>
      <c r="R884"/>
      <c r="S884"/>
      <c r="T884"/>
      <c r="U884"/>
      <c r="V884"/>
      <c r="W884"/>
      <c r="X884" s="21"/>
    </row>
    <row r="885" spans="4:24" x14ac:dyDescent="0.2">
      <c r="D885"/>
      <c r="F885"/>
      <c r="G885"/>
      <c r="M885"/>
      <c r="N885"/>
      <c r="O885"/>
      <c r="Q885"/>
      <c r="R885"/>
      <c r="S885"/>
      <c r="T885"/>
      <c r="U885"/>
      <c r="V885"/>
      <c r="W885"/>
      <c r="X885" s="21"/>
    </row>
    <row r="886" spans="4:24" x14ac:dyDescent="0.2">
      <c r="D886"/>
      <c r="F886"/>
      <c r="G886"/>
      <c r="M886"/>
      <c r="N886"/>
      <c r="O886"/>
      <c r="Q886"/>
      <c r="R886"/>
      <c r="S886"/>
      <c r="T886"/>
      <c r="U886"/>
      <c r="V886"/>
      <c r="W886"/>
      <c r="X886" s="21"/>
    </row>
    <row r="887" spans="4:24" x14ac:dyDescent="0.2">
      <c r="D887"/>
      <c r="F887"/>
      <c r="G887"/>
      <c r="M887"/>
      <c r="N887"/>
      <c r="O887"/>
      <c r="Q887"/>
      <c r="R887"/>
      <c r="S887"/>
      <c r="T887"/>
      <c r="U887"/>
      <c r="V887"/>
      <c r="W887"/>
      <c r="X887" s="21"/>
    </row>
    <row r="888" spans="4:24" x14ac:dyDescent="0.2">
      <c r="D888"/>
      <c r="F888"/>
      <c r="G888"/>
      <c r="M888"/>
      <c r="N888"/>
      <c r="O888"/>
      <c r="Q888"/>
      <c r="R888"/>
      <c r="S888"/>
      <c r="T888"/>
      <c r="U888"/>
      <c r="V888"/>
      <c r="W888"/>
      <c r="X888" s="21"/>
    </row>
    <row r="889" spans="4:24" x14ac:dyDescent="0.2">
      <c r="D889"/>
      <c r="F889"/>
      <c r="G889"/>
      <c r="M889"/>
      <c r="N889"/>
      <c r="O889"/>
      <c r="Q889"/>
      <c r="R889"/>
      <c r="S889"/>
      <c r="T889"/>
      <c r="U889"/>
      <c r="V889"/>
      <c r="W889"/>
      <c r="X889" s="21"/>
    </row>
    <row r="890" spans="4:24" x14ac:dyDescent="0.2">
      <c r="D890"/>
      <c r="F890"/>
      <c r="G890"/>
      <c r="M890"/>
      <c r="N890"/>
      <c r="O890"/>
      <c r="Q890"/>
      <c r="R890"/>
      <c r="S890"/>
      <c r="T890"/>
      <c r="U890"/>
      <c r="V890"/>
      <c r="W890"/>
      <c r="X890" s="21"/>
    </row>
    <row r="891" spans="4:24" x14ac:dyDescent="0.2">
      <c r="D891"/>
      <c r="F891"/>
      <c r="G891"/>
      <c r="M891"/>
      <c r="N891"/>
      <c r="O891"/>
      <c r="Q891"/>
      <c r="R891"/>
      <c r="S891"/>
      <c r="T891"/>
      <c r="U891"/>
      <c r="V891"/>
      <c r="W891"/>
      <c r="X891" s="21"/>
    </row>
    <row r="892" spans="4:24" x14ac:dyDescent="0.2">
      <c r="D892"/>
      <c r="F892"/>
      <c r="G892"/>
      <c r="M892"/>
      <c r="N892"/>
      <c r="O892"/>
      <c r="Q892"/>
      <c r="R892"/>
      <c r="S892"/>
      <c r="T892"/>
      <c r="U892"/>
      <c r="V892"/>
      <c r="W892"/>
      <c r="X892" s="21"/>
    </row>
    <row r="893" spans="4:24" x14ac:dyDescent="0.2">
      <c r="D893"/>
      <c r="F893"/>
      <c r="G893"/>
      <c r="M893"/>
      <c r="N893"/>
      <c r="O893"/>
      <c r="Q893"/>
      <c r="R893"/>
      <c r="S893"/>
      <c r="T893"/>
      <c r="U893"/>
      <c r="V893"/>
      <c r="W893"/>
      <c r="X893" s="21"/>
    </row>
    <row r="894" spans="4:24" x14ac:dyDescent="0.2">
      <c r="D894"/>
      <c r="F894"/>
      <c r="G894"/>
      <c r="M894"/>
      <c r="N894"/>
      <c r="O894"/>
      <c r="Q894"/>
      <c r="R894"/>
      <c r="S894"/>
      <c r="T894"/>
      <c r="U894"/>
      <c r="V894"/>
      <c r="W894"/>
      <c r="X894" s="21"/>
    </row>
    <row r="895" spans="4:24" x14ac:dyDescent="0.2">
      <c r="D895"/>
      <c r="F895"/>
      <c r="G895"/>
      <c r="M895"/>
      <c r="N895"/>
      <c r="O895"/>
      <c r="Q895"/>
      <c r="R895"/>
      <c r="S895"/>
      <c r="T895"/>
      <c r="U895"/>
      <c r="V895"/>
      <c r="W895"/>
      <c r="X895" s="21"/>
    </row>
    <row r="896" spans="4:24" x14ac:dyDescent="0.2">
      <c r="D896"/>
      <c r="F896"/>
      <c r="G896"/>
      <c r="M896"/>
      <c r="N896"/>
      <c r="O896"/>
      <c r="Q896"/>
      <c r="R896"/>
      <c r="S896"/>
      <c r="T896"/>
      <c r="U896"/>
      <c r="V896"/>
      <c r="W896"/>
      <c r="X896" s="21"/>
    </row>
    <row r="897" spans="4:24" x14ac:dyDescent="0.2">
      <c r="D897"/>
      <c r="F897"/>
      <c r="G897"/>
      <c r="M897"/>
      <c r="N897"/>
      <c r="O897"/>
      <c r="Q897"/>
      <c r="R897"/>
      <c r="S897"/>
      <c r="T897"/>
      <c r="U897"/>
      <c r="V897"/>
      <c r="W897"/>
      <c r="X897" s="21"/>
    </row>
    <row r="898" spans="4:24" x14ac:dyDescent="0.2">
      <c r="D898"/>
      <c r="F898"/>
      <c r="G898"/>
      <c r="M898"/>
      <c r="N898"/>
      <c r="O898"/>
      <c r="Q898"/>
      <c r="R898"/>
      <c r="S898"/>
      <c r="T898"/>
      <c r="U898"/>
      <c r="V898"/>
      <c r="W898"/>
      <c r="X898" s="21"/>
    </row>
    <row r="899" spans="4:24" x14ac:dyDescent="0.2">
      <c r="D899"/>
      <c r="F899"/>
      <c r="G899"/>
      <c r="M899"/>
      <c r="N899"/>
      <c r="O899"/>
      <c r="Q899"/>
      <c r="R899"/>
      <c r="S899"/>
      <c r="T899"/>
      <c r="U899"/>
      <c r="V899"/>
      <c r="W899"/>
      <c r="X899" s="21"/>
    </row>
    <row r="900" spans="4:24" x14ac:dyDescent="0.2">
      <c r="D900"/>
      <c r="F900"/>
      <c r="G900"/>
      <c r="M900"/>
      <c r="N900"/>
      <c r="O900"/>
      <c r="Q900"/>
      <c r="R900"/>
      <c r="S900"/>
      <c r="T900"/>
      <c r="U900"/>
      <c r="V900"/>
      <c r="W900"/>
      <c r="X900" s="21"/>
    </row>
    <row r="901" spans="4:24" x14ac:dyDescent="0.2">
      <c r="D901"/>
      <c r="F901"/>
      <c r="G901"/>
      <c r="M901"/>
      <c r="N901"/>
      <c r="O901"/>
      <c r="Q901"/>
      <c r="R901"/>
      <c r="S901"/>
      <c r="T901"/>
      <c r="U901"/>
      <c r="V901"/>
      <c r="W901"/>
      <c r="X901" s="21"/>
    </row>
    <row r="902" spans="4:24" x14ac:dyDescent="0.2">
      <c r="D902"/>
      <c r="F902"/>
      <c r="G902"/>
      <c r="M902"/>
      <c r="N902"/>
      <c r="O902"/>
      <c r="Q902"/>
      <c r="R902"/>
      <c r="S902"/>
      <c r="T902"/>
      <c r="U902"/>
      <c r="V902"/>
      <c r="W902"/>
      <c r="X902" s="21"/>
    </row>
    <row r="903" spans="4:24" x14ac:dyDescent="0.2">
      <c r="D903"/>
      <c r="F903"/>
      <c r="G903"/>
      <c r="M903"/>
      <c r="N903"/>
      <c r="O903"/>
      <c r="Q903"/>
      <c r="R903"/>
      <c r="S903"/>
      <c r="T903"/>
      <c r="U903"/>
      <c r="V903"/>
      <c r="W903"/>
      <c r="X903" s="21"/>
    </row>
    <row r="904" spans="4:24" x14ac:dyDescent="0.2">
      <c r="D904"/>
      <c r="F904"/>
      <c r="G904"/>
      <c r="M904"/>
      <c r="N904"/>
      <c r="O904"/>
      <c r="Q904"/>
      <c r="R904"/>
      <c r="S904"/>
      <c r="T904"/>
      <c r="U904"/>
      <c r="V904"/>
      <c r="W904"/>
      <c r="X904" s="21"/>
    </row>
    <row r="905" spans="4:24" x14ac:dyDescent="0.2">
      <c r="D905"/>
      <c r="F905"/>
      <c r="G905"/>
      <c r="M905"/>
      <c r="N905"/>
      <c r="O905"/>
      <c r="Q905"/>
      <c r="R905"/>
      <c r="S905"/>
      <c r="T905"/>
      <c r="U905"/>
      <c r="V905"/>
      <c r="W905"/>
      <c r="X905" s="21"/>
    </row>
    <row r="906" spans="4:24" x14ac:dyDescent="0.2">
      <c r="D906"/>
      <c r="F906"/>
      <c r="G906"/>
      <c r="M906"/>
      <c r="N906"/>
      <c r="O906"/>
      <c r="Q906"/>
      <c r="R906"/>
      <c r="S906"/>
      <c r="T906"/>
      <c r="U906"/>
      <c r="V906"/>
      <c r="W906"/>
      <c r="X906" s="21"/>
    </row>
    <row r="907" spans="4:24" x14ac:dyDescent="0.2">
      <c r="D907"/>
      <c r="F907"/>
      <c r="G907"/>
      <c r="M907"/>
      <c r="N907"/>
      <c r="O907"/>
      <c r="Q907"/>
      <c r="R907"/>
      <c r="S907"/>
      <c r="T907"/>
      <c r="U907"/>
      <c r="V907"/>
      <c r="W907"/>
      <c r="X907" s="21"/>
    </row>
    <row r="908" spans="4:24" x14ac:dyDescent="0.2">
      <c r="D908"/>
      <c r="F908"/>
      <c r="G908"/>
      <c r="M908"/>
      <c r="N908"/>
      <c r="O908"/>
      <c r="Q908"/>
      <c r="R908"/>
      <c r="S908"/>
      <c r="T908"/>
      <c r="U908"/>
      <c r="V908"/>
      <c r="W908"/>
      <c r="X908" s="21"/>
    </row>
    <row r="909" spans="4:24" x14ac:dyDescent="0.2">
      <c r="D909"/>
      <c r="F909"/>
      <c r="G909"/>
      <c r="M909"/>
      <c r="N909"/>
      <c r="O909"/>
      <c r="Q909"/>
      <c r="R909"/>
      <c r="S909"/>
      <c r="T909"/>
      <c r="U909"/>
      <c r="V909"/>
      <c r="W909"/>
      <c r="X909" s="21"/>
    </row>
    <row r="910" spans="4:24" x14ac:dyDescent="0.2">
      <c r="D910"/>
      <c r="F910"/>
      <c r="G910"/>
      <c r="M910"/>
      <c r="N910"/>
      <c r="O910"/>
      <c r="Q910"/>
      <c r="R910"/>
      <c r="S910"/>
      <c r="T910"/>
      <c r="U910"/>
      <c r="V910"/>
      <c r="W910"/>
      <c r="X910" s="21"/>
    </row>
    <row r="911" spans="4:24" x14ac:dyDescent="0.2">
      <c r="D911"/>
      <c r="F911"/>
      <c r="G911"/>
      <c r="M911"/>
      <c r="N911"/>
      <c r="O911"/>
      <c r="Q911"/>
      <c r="R911"/>
      <c r="S911"/>
      <c r="T911"/>
      <c r="U911"/>
      <c r="V911"/>
      <c r="W911"/>
      <c r="X911" s="21"/>
    </row>
    <row r="912" spans="4:24" x14ac:dyDescent="0.2">
      <c r="D912"/>
      <c r="F912"/>
      <c r="G912"/>
      <c r="M912"/>
      <c r="N912"/>
      <c r="O912"/>
      <c r="Q912"/>
      <c r="R912"/>
      <c r="S912"/>
      <c r="T912"/>
      <c r="U912"/>
      <c r="V912"/>
      <c r="W912"/>
      <c r="X912" s="21"/>
    </row>
    <row r="913" spans="4:24" x14ac:dyDescent="0.2">
      <c r="D913"/>
      <c r="F913"/>
      <c r="G913"/>
      <c r="M913"/>
      <c r="N913"/>
      <c r="O913"/>
      <c r="Q913"/>
      <c r="R913"/>
      <c r="S913"/>
      <c r="T913"/>
      <c r="U913"/>
      <c r="V913"/>
      <c r="W913"/>
      <c r="X913" s="21"/>
    </row>
    <row r="914" spans="4:24" x14ac:dyDescent="0.2">
      <c r="D914"/>
      <c r="F914"/>
      <c r="G914"/>
      <c r="M914"/>
      <c r="N914"/>
      <c r="O914"/>
      <c r="Q914"/>
      <c r="R914"/>
      <c r="S914"/>
      <c r="T914"/>
      <c r="U914"/>
      <c r="V914"/>
      <c r="W914"/>
      <c r="X914" s="21"/>
    </row>
    <row r="915" spans="4:24" x14ac:dyDescent="0.2">
      <c r="D915"/>
      <c r="F915"/>
      <c r="G915"/>
      <c r="M915"/>
      <c r="N915"/>
      <c r="O915"/>
      <c r="Q915"/>
      <c r="R915"/>
      <c r="S915"/>
      <c r="T915"/>
      <c r="U915"/>
      <c r="V915"/>
      <c r="W915"/>
      <c r="X915" s="21"/>
    </row>
    <row r="916" spans="4:24" x14ac:dyDescent="0.2">
      <c r="D916"/>
      <c r="F916"/>
      <c r="G916"/>
      <c r="M916"/>
      <c r="N916"/>
      <c r="O916"/>
      <c r="Q916"/>
      <c r="R916"/>
      <c r="S916"/>
      <c r="T916"/>
      <c r="U916"/>
      <c r="V916"/>
      <c r="W916"/>
      <c r="X916" s="21"/>
    </row>
    <row r="917" spans="4:24" x14ac:dyDescent="0.2">
      <c r="D917"/>
      <c r="F917"/>
      <c r="G917"/>
      <c r="M917"/>
      <c r="N917"/>
      <c r="O917"/>
      <c r="Q917"/>
      <c r="R917"/>
      <c r="S917"/>
      <c r="T917"/>
      <c r="U917"/>
      <c r="V917"/>
      <c r="W917"/>
      <c r="X917" s="21"/>
    </row>
    <row r="918" spans="4:24" x14ac:dyDescent="0.2">
      <c r="D918"/>
      <c r="F918"/>
      <c r="G918"/>
      <c r="M918"/>
      <c r="N918"/>
      <c r="O918"/>
      <c r="Q918"/>
      <c r="R918"/>
      <c r="S918"/>
      <c r="T918"/>
      <c r="U918"/>
      <c r="V918"/>
      <c r="W918"/>
      <c r="X918" s="21"/>
    </row>
    <row r="919" spans="4:24" x14ac:dyDescent="0.2">
      <c r="D919"/>
      <c r="F919"/>
      <c r="G919"/>
      <c r="M919"/>
      <c r="N919"/>
      <c r="O919"/>
      <c r="Q919"/>
      <c r="R919"/>
      <c r="S919"/>
      <c r="T919"/>
      <c r="U919"/>
      <c r="V919"/>
      <c r="W919"/>
      <c r="X919" s="21"/>
    </row>
    <row r="920" spans="4:24" x14ac:dyDescent="0.2">
      <c r="D920"/>
      <c r="F920"/>
      <c r="G920"/>
      <c r="M920"/>
      <c r="N920"/>
      <c r="O920"/>
      <c r="Q920"/>
      <c r="R920"/>
      <c r="S920"/>
      <c r="T920"/>
      <c r="U920"/>
      <c r="V920"/>
      <c r="W920"/>
      <c r="X920" s="21"/>
    </row>
    <row r="921" spans="4:24" x14ac:dyDescent="0.2">
      <c r="D921"/>
      <c r="F921"/>
      <c r="G921"/>
      <c r="M921"/>
      <c r="N921"/>
      <c r="O921"/>
      <c r="Q921"/>
      <c r="R921"/>
      <c r="S921"/>
      <c r="T921"/>
      <c r="U921"/>
      <c r="V921"/>
      <c r="W921"/>
      <c r="X921" s="21"/>
    </row>
    <row r="922" spans="4:24" x14ac:dyDescent="0.2">
      <c r="D922"/>
      <c r="F922"/>
      <c r="G922"/>
      <c r="M922"/>
      <c r="N922"/>
      <c r="O922"/>
      <c r="Q922"/>
      <c r="R922"/>
      <c r="S922"/>
      <c r="T922"/>
      <c r="U922"/>
      <c r="V922"/>
      <c r="W922"/>
      <c r="X922" s="21"/>
    </row>
    <row r="923" spans="4:24" x14ac:dyDescent="0.2">
      <c r="D923"/>
      <c r="F923"/>
      <c r="G923"/>
      <c r="M923"/>
      <c r="N923"/>
      <c r="O923"/>
      <c r="Q923"/>
      <c r="R923"/>
      <c r="S923"/>
      <c r="T923"/>
      <c r="U923"/>
      <c r="V923"/>
      <c r="W923"/>
      <c r="X923" s="21"/>
    </row>
    <row r="924" spans="4:24" x14ac:dyDescent="0.2">
      <c r="D924"/>
      <c r="F924"/>
      <c r="G924"/>
      <c r="M924"/>
      <c r="N924"/>
      <c r="O924"/>
      <c r="Q924"/>
      <c r="R924"/>
      <c r="S924"/>
      <c r="T924"/>
      <c r="U924"/>
      <c r="V924"/>
      <c r="W924"/>
      <c r="X924" s="21"/>
    </row>
    <row r="925" spans="4:24" x14ac:dyDescent="0.2">
      <c r="D925"/>
      <c r="F925"/>
      <c r="G925"/>
      <c r="M925"/>
      <c r="N925"/>
      <c r="O925"/>
      <c r="Q925"/>
      <c r="R925"/>
      <c r="S925"/>
      <c r="T925"/>
      <c r="U925"/>
      <c r="V925"/>
      <c r="W925"/>
      <c r="X925" s="21"/>
    </row>
    <row r="926" spans="4:24" x14ac:dyDescent="0.2">
      <c r="D926"/>
      <c r="F926"/>
      <c r="G926"/>
      <c r="M926"/>
      <c r="N926"/>
      <c r="O926"/>
      <c r="Q926"/>
      <c r="R926"/>
      <c r="S926"/>
      <c r="T926"/>
      <c r="U926"/>
      <c r="V926"/>
      <c r="W926"/>
      <c r="X926" s="21"/>
    </row>
    <row r="927" spans="4:24" x14ac:dyDescent="0.2">
      <c r="D927"/>
      <c r="F927"/>
      <c r="G927"/>
      <c r="M927"/>
      <c r="N927"/>
      <c r="O927"/>
      <c r="Q927"/>
      <c r="R927"/>
      <c r="S927"/>
      <c r="T927"/>
      <c r="U927"/>
      <c r="V927"/>
      <c r="W927"/>
      <c r="X927" s="21"/>
    </row>
    <row r="928" spans="4:24" x14ac:dyDescent="0.2">
      <c r="D928"/>
      <c r="F928"/>
      <c r="G928"/>
      <c r="M928"/>
      <c r="N928"/>
      <c r="O928"/>
      <c r="Q928"/>
      <c r="R928"/>
      <c r="S928"/>
      <c r="T928"/>
      <c r="U928"/>
      <c r="V928"/>
      <c r="W928"/>
      <c r="X928" s="21"/>
    </row>
    <row r="929" spans="4:24" x14ac:dyDescent="0.2">
      <c r="D929"/>
      <c r="F929"/>
      <c r="G929"/>
      <c r="M929"/>
      <c r="N929"/>
      <c r="O929"/>
      <c r="Q929"/>
      <c r="R929"/>
      <c r="S929"/>
      <c r="T929"/>
      <c r="U929"/>
      <c r="V929"/>
      <c r="W929"/>
      <c r="X929" s="21"/>
    </row>
    <row r="930" spans="4:24" x14ac:dyDescent="0.2">
      <c r="D930"/>
      <c r="F930"/>
      <c r="G930"/>
      <c r="M930"/>
      <c r="N930"/>
      <c r="O930"/>
      <c r="Q930"/>
      <c r="R930"/>
      <c r="S930"/>
      <c r="T930"/>
      <c r="U930"/>
      <c r="V930"/>
      <c r="W930"/>
      <c r="X930" s="21"/>
    </row>
    <row r="931" spans="4:24" x14ac:dyDescent="0.2">
      <c r="D931"/>
      <c r="F931"/>
      <c r="G931"/>
      <c r="M931"/>
      <c r="N931"/>
      <c r="O931"/>
      <c r="Q931"/>
      <c r="R931"/>
      <c r="S931"/>
      <c r="T931"/>
      <c r="U931"/>
      <c r="V931"/>
      <c r="W931"/>
      <c r="X931" s="21"/>
    </row>
    <row r="932" spans="4:24" x14ac:dyDescent="0.2">
      <c r="D932"/>
      <c r="F932"/>
      <c r="G932"/>
      <c r="M932"/>
      <c r="N932"/>
      <c r="O932"/>
      <c r="Q932"/>
      <c r="R932"/>
      <c r="S932"/>
      <c r="T932"/>
      <c r="U932"/>
      <c r="V932"/>
      <c r="W932"/>
      <c r="X932" s="21"/>
    </row>
    <row r="933" spans="4:24" x14ac:dyDescent="0.2">
      <c r="D933"/>
      <c r="F933"/>
      <c r="G933"/>
      <c r="M933"/>
      <c r="N933"/>
      <c r="O933"/>
      <c r="Q933"/>
      <c r="R933"/>
      <c r="S933"/>
      <c r="T933"/>
      <c r="U933"/>
      <c r="V933"/>
      <c r="W933"/>
      <c r="X933" s="21"/>
    </row>
    <row r="934" spans="4:24" x14ac:dyDescent="0.2">
      <c r="D934"/>
      <c r="F934"/>
      <c r="G934"/>
      <c r="M934"/>
      <c r="N934"/>
      <c r="O934"/>
      <c r="Q934"/>
      <c r="R934"/>
      <c r="S934"/>
      <c r="T934"/>
      <c r="U934"/>
      <c r="V934"/>
      <c r="W934"/>
      <c r="X934" s="21"/>
    </row>
    <row r="935" spans="4:24" x14ac:dyDescent="0.2">
      <c r="D935"/>
      <c r="F935"/>
      <c r="G935"/>
      <c r="M935"/>
      <c r="N935"/>
      <c r="O935"/>
      <c r="Q935"/>
      <c r="R935"/>
      <c r="S935"/>
      <c r="T935"/>
      <c r="U935"/>
      <c r="V935"/>
      <c r="W935"/>
      <c r="X935" s="21"/>
    </row>
    <row r="936" spans="4:24" x14ac:dyDescent="0.2">
      <c r="D936"/>
      <c r="F936"/>
      <c r="G936"/>
      <c r="M936"/>
      <c r="N936"/>
      <c r="O936"/>
      <c r="Q936"/>
      <c r="R936"/>
      <c r="S936"/>
      <c r="T936"/>
      <c r="U936"/>
      <c r="V936"/>
      <c r="W936"/>
      <c r="X936" s="21"/>
    </row>
    <row r="937" spans="4:24" x14ac:dyDescent="0.2">
      <c r="D937"/>
      <c r="F937"/>
      <c r="G937"/>
      <c r="M937"/>
      <c r="N937"/>
      <c r="O937"/>
      <c r="Q937"/>
      <c r="R937"/>
      <c r="S937"/>
      <c r="T937"/>
      <c r="U937"/>
      <c r="V937"/>
      <c r="W937"/>
      <c r="X937" s="21"/>
    </row>
    <row r="938" spans="4:24" x14ac:dyDescent="0.2">
      <c r="D938"/>
      <c r="F938"/>
      <c r="G938"/>
      <c r="M938"/>
      <c r="N938"/>
      <c r="O938"/>
      <c r="Q938"/>
      <c r="R938"/>
      <c r="S938"/>
      <c r="T938"/>
      <c r="U938"/>
      <c r="V938"/>
      <c r="W938"/>
      <c r="X938" s="21"/>
    </row>
    <row r="939" spans="4:24" x14ac:dyDescent="0.2">
      <c r="D939"/>
      <c r="F939"/>
      <c r="G939"/>
      <c r="M939"/>
      <c r="N939"/>
      <c r="O939"/>
      <c r="Q939"/>
      <c r="R939"/>
      <c r="S939"/>
      <c r="T939"/>
      <c r="U939"/>
      <c r="V939"/>
      <c r="W939"/>
      <c r="X939" s="21"/>
    </row>
    <row r="940" spans="4:24" x14ac:dyDescent="0.2">
      <c r="D940"/>
      <c r="F940"/>
      <c r="G940"/>
      <c r="M940"/>
      <c r="N940"/>
      <c r="O940"/>
      <c r="Q940"/>
      <c r="R940"/>
      <c r="S940"/>
      <c r="T940"/>
      <c r="U940"/>
      <c r="V940"/>
      <c r="W940"/>
      <c r="X940" s="21"/>
    </row>
    <row r="941" spans="4:24" x14ac:dyDescent="0.2">
      <c r="D941"/>
      <c r="F941"/>
      <c r="G941"/>
      <c r="M941"/>
      <c r="N941"/>
      <c r="O941"/>
      <c r="Q941"/>
      <c r="R941"/>
      <c r="S941"/>
      <c r="T941"/>
      <c r="U941"/>
      <c r="V941"/>
      <c r="W941"/>
      <c r="X941" s="21"/>
    </row>
    <row r="942" spans="4:24" x14ac:dyDescent="0.2">
      <c r="D942"/>
      <c r="F942"/>
      <c r="G942"/>
      <c r="M942"/>
      <c r="N942"/>
      <c r="O942"/>
      <c r="Q942"/>
      <c r="R942"/>
      <c r="S942"/>
      <c r="T942"/>
      <c r="U942"/>
      <c r="V942"/>
      <c r="W942"/>
      <c r="X942" s="21"/>
    </row>
    <row r="943" spans="4:24" x14ac:dyDescent="0.2">
      <c r="D943"/>
      <c r="F943"/>
      <c r="G943"/>
      <c r="M943"/>
      <c r="N943"/>
      <c r="O943"/>
      <c r="Q943"/>
      <c r="R943"/>
      <c r="S943"/>
      <c r="T943"/>
      <c r="U943"/>
      <c r="V943"/>
      <c r="W943"/>
      <c r="X943" s="21"/>
    </row>
    <row r="944" spans="4:24" x14ac:dyDescent="0.2">
      <c r="D944"/>
      <c r="F944"/>
      <c r="G944"/>
      <c r="M944"/>
      <c r="N944"/>
      <c r="O944"/>
      <c r="Q944"/>
      <c r="R944"/>
      <c r="S944"/>
      <c r="T944"/>
      <c r="U944"/>
      <c r="V944"/>
      <c r="W944"/>
      <c r="X944" s="21"/>
    </row>
    <row r="945" spans="4:24" x14ac:dyDescent="0.2">
      <c r="D945"/>
      <c r="F945"/>
      <c r="G945"/>
      <c r="M945"/>
      <c r="N945"/>
      <c r="O945"/>
      <c r="Q945"/>
      <c r="R945"/>
      <c r="S945"/>
      <c r="T945"/>
      <c r="U945"/>
      <c r="V945"/>
      <c r="W945"/>
      <c r="X945" s="21"/>
    </row>
    <row r="946" spans="4:24" x14ac:dyDescent="0.2">
      <c r="D946"/>
      <c r="F946"/>
      <c r="G946"/>
      <c r="M946"/>
      <c r="N946"/>
      <c r="O946"/>
      <c r="Q946"/>
      <c r="R946"/>
      <c r="S946"/>
      <c r="T946"/>
      <c r="U946"/>
      <c r="V946"/>
      <c r="W946"/>
      <c r="X946" s="21"/>
    </row>
    <row r="947" spans="4:24" x14ac:dyDescent="0.2">
      <c r="D947"/>
      <c r="F947"/>
      <c r="G947"/>
      <c r="M947"/>
      <c r="N947"/>
      <c r="O947"/>
      <c r="Q947"/>
      <c r="R947"/>
      <c r="S947"/>
      <c r="T947"/>
      <c r="U947"/>
      <c r="V947"/>
      <c r="W947"/>
      <c r="X947" s="21"/>
    </row>
    <row r="948" spans="4:24" x14ac:dyDescent="0.2">
      <c r="D948"/>
      <c r="F948"/>
      <c r="G948"/>
      <c r="M948"/>
      <c r="N948"/>
      <c r="O948"/>
      <c r="Q948"/>
      <c r="R948"/>
      <c r="S948"/>
      <c r="T948"/>
      <c r="U948"/>
      <c r="V948"/>
      <c r="W948"/>
      <c r="X948" s="21"/>
    </row>
    <row r="949" spans="4:24" x14ac:dyDescent="0.2">
      <c r="D949"/>
      <c r="F949"/>
      <c r="G949"/>
      <c r="M949"/>
      <c r="N949"/>
      <c r="O949"/>
      <c r="Q949"/>
      <c r="R949"/>
      <c r="S949"/>
      <c r="T949"/>
      <c r="U949"/>
      <c r="V949"/>
      <c r="W949"/>
      <c r="X949" s="21"/>
    </row>
    <row r="950" spans="4:24" x14ac:dyDescent="0.2">
      <c r="D950"/>
      <c r="F950"/>
      <c r="G950"/>
      <c r="M950"/>
      <c r="N950"/>
      <c r="O950"/>
      <c r="Q950"/>
      <c r="R950"/>
      <c r="S950"/>
      <c r="T950"/>
      <c r="U950"/>
      <c r="V950"/>
      <c r="W950"/>
      <c r="X950" s="21"/>
    </row>
    <row r="951" spans="4:24" x14ac:dyDescent="0.2">
      <c r="D951"/>
      <c r="F951"/>
      <c r="G951"/>
      <c r="M951"/>
      <c r="N951"/>
      <c r="O951"/>
      <c r="Q951"/>
      <c r="R951"/>
      <c r="S951"/>
      <c r="T951"/>
      <c r="U951"/>
      <c r="V951"/>
      <c r="W951"/>
      <c r="X951" s="21"/>
    </row>
    <row r="952" spans="4:24" x14ac:dyDescent="0.2">
      <c r="D952"/>
      <c r="F952"/>
      <c r="G952"/>
      <c r="M952"/>
      <c r="N952"/>
      <c r="O952"/>
      <c r="Q952"/>
      <c r="R952"/>
      <c r="S952"/>
      <c r="T952"/>
      <c r="U952"/>
      <c r="V952"/>
      <c r="W952"/>
      <c r="X952" s="21"/>
    </row>
    <row r="953" spans="4:24" x14ac:dyDescent="0.2">
      <c r="D953"/>
      <c r="F953"/>
      <c r="G953"/>
      <c r="M953"/>
      <c r="N953"/>
      <c r="O953"/>
      <c r="Q953"/>
      <c r="R953"/>
      <c r="S953"/>
      <c r="T953"/>
      <c r="U953"/>
      <c r="V953"/>
      <c r="W953"/>
      <c r="X953" s="21"/>
    </row>
    <row r="954" spans="4:24" x14ac:dyDescent="0.2">
      <c r="D954"/>
      <c r="F954"/>
      <c r="G954"/>
      <c r="M954"/>
      <c r="N954"/>
      <c r="O954"/>
      <c r="Q954"/>
      <c r="R954"/>
      <c r="S954"/>
      <c r="T954"/>
      <c r="U954"/>
      <c r="V954"/>
      <c r="W954"/>
      <c r="X954" s="21"/>
    </row>
    <row r="955" spans="4:24" x14ac:dyDescent="0.2">
      <c r="D955"/>
      <c r="F955"/>
      <c r="G955"/>
      <c r="M955"/>
      <c r="N955"/>
      <c r="O955"/>
      <c r="Q955"/>
      <c r="R955"/>
      <c r="S955"/>
      <c r="T955"/>
      <c r="U955"/>
      <c r="V955"/>
      <c r="W955"/>
      <c r="X955" s="21"/>
    </row>
    <row r="956" spans="4:24" x14ac:dyDescent="0.2">
      <c r="D956"/>
      <c r="F956"/>
      <c r="G956"/>
      <c r="M956"/>
      <c r="N956"/>
      <c r="O956"/>
      <c r="Q956"/>
      <c r="R956"/>
      <c r="S956"/>
      <c r="T956"/>
      <c r="U956"/>
      <c r="V956"/>
      <c r="W956"/>
      <c r="X956" s="21"/>
    </row>
    <row r="957" spans="4:24" x14ac:dyDescent="0.2">
      <c r="D957"/>
      <c r="F957"/>
      <c r="G957"/>
      <c r="M957"/>
      <c r="N957"/>
      <c r="O957"/>
      <c r="Q957"/>
      <c r="R957"/>
      <c r="S957"/>
      <c r="T957"/>
      <c r="U957"/>
      <c r="V957"/>
      <c r="W957"/>
      <c r="X957" s="21"/>
    </row>
    <row r="958" spans="4:24" x14ac:dyDescent="0.2">
      <c r="D958"/>
      <c r="F958"/>
      <c r="G958"/>
      <c r="M958"/>
      <c r="N958"/>
      <c r="O958"/>
      <c r="Q958"/>
      <c r="R958"/>
      <c r="S958"/>
      <c r="T958"/>
      <c r="U958"/>
      <c r="V958"/>
      <c r="W958"/>
      <c r="X958" s="21"/>
    </row>
    <row r="959" spans="4:24" x14ac:dyDescent="0.2">
      <c r="D959"/>
      <c r="F959"/>
      <c r="G959"/>
      <c r="M959"/>
      <c r="N959"/>
      <c r="O959"/>
      <c r="Q959"/>
      <c r="R959"/>
      <c r="S959"/>
      <c r="T959"/>
      <c r="U959"/>
      <c r="V959"/>
      <c r="W959"/>
      <c r="X959" s="21"/>
    </row>
    <row r="960" spans="4:24" x14ac:dyDescent="0.2">
      <c r="D960"/>
      <c r="F960"/>
      <c r="G960"/>
      <c r="M960"/>
      <c r="N960"/>
      <c r="O960"/>
      <c r="Q960"/>
      <c r="R960"/>
      <c r="S960"/>
      <c r="T960"/>
      <c r="U960"/>
      <c r="V960"/>
      <c r="W960"/>
      <c r="X960" s="21"/>
    </row>
    <row r="961" spans="4:24" x14ac:dyDescent="0.2">
      <c r="D961"/>
      <c r="F961"/>
      <c r="G961"/>
      <c r="M961"/>
      <c r="N961"/>
      <c r="O961"/>
      <c r="Q961"/>
      <c r="R961"/>
      <c r="S961"/>
      <c r="T961"/>
      <c r="U961"/>
      <c r="V961"/>
      <c r="W961"/>
      <c r="X961" s="21"/>
    </row>
    <row r="962" spans="4:24" x14ac:dyDescent="0.2">
      <c r="D962"/>
      <c r="F962"/>
      <c r="G962"/>
      <c r="M962"/>
      <c r="N962"/>
      <c r="O962"/>
      <c r="Q962"/>
      <c r="R962"/>
      <c r="S962"/>
      <c r="T962"/>
      <c r="U962"/>
      <c r="V962"/>
      <c r="W962"/>
      <c r="X962" s="21"/>
    </row>
    <row r="963" spans="4:24" x14ac:dyDescent="0.2">
      <c r="D963"/>
      <c r="F963"/>
      <c r="G963"/>
      <c r="M963"/>
      <c r="N963"/>
      <c r="O963"/>
      <c r="Q963"/>
      <c r="R963"/>
      <c r="S963"/>
      <c r="T963"/>
      <c r="U963"/>
      <c r="V963"/>
      <c r="W963"/>
      <c r="X963" s="21"/>
    </row>
    <row r="964" spans="4:24" x14ac:dyDescent="0.2">
      <c r="D964"/>
      <c r="F964"/>
      <c r="G964"/>
      <c r="M964"/>
      <c r="N964"/>
      <c r="O964"/>
      <c r="Q964"/>
      <c r="R964"/>
      <c r="S964"/>
      <c r="T964"/>
      <c r="U964"/>
      <c r="V964"/>
      <c r="W964"/>
      <c r="X964" s="21"/>
    </row>
    <row r="965" spans="4:24" x14ac:dyDescent="0.2">
      <c r="D965"/>
      <c r="F965"/>
      <c r="G965"/>
      <c r="M965"/>
      <c r="N965"/>
      <c r="O965"/>
      <c r="Q965"/>
      <c r="R965"/>
      <c r="S965"/>
      <c r="T965"/>
      <c r="U965"/>
      <c r="V965"/>
      <c r="W965"/>
      <c r="X965" s="21"/>
    </row>
    <row r="966" spans="4:24" x14ac:dyDescent="0.2">
      <c r="D966"/>
      <c r="F966"/>
      <c r="G966"/>
      <c r="M966"/>
      <c r="N966"/>
      <c r="O966"/>
      <c r="Q966"/>
      <c r="R966"/>
      <c r="S966"/>
      <c r="T966"/>
      <c r="U966"/>
      <c r="V966"/>
      <c r="W966"/>
      <c r="X966" s="21"/>
    </row>
    <row r="967" spans="4:24" x14ac:dyDescent="0.2">
      <c r="D967"/>
      <c r="F967"/>
      <c r="G967"/>
      <c r="M967"/>
      <c r="N967"/>
      <c r="O967"/>
      <c r="Q967"/>
      <c r="R967"/>
      <c r="S967"/>
      <c r="T967"/>
      <c r="U967"/>
      <c r="V967"/>
      <c r="W967"/>
      <c r="X967" s="21"/>
    </row>
    <row r="968" spans="4:24" x14ac:dyDescent="0.2">
      <c r="D968"/>
      <c r="F968"/>
      <c r="G968"/>
      <c r="M968"/>
      <c r="N968"/>
      <c r="O968"/>
      <c r="Q968"/>
      <c r="R968"/>
      <c r="S968"/>
      <c r="T968"/>
      <c r="U968"/>
      <c r="V968"/>
      <c r="W968"/>
      <c r="X968" s="21"/>
    </row>
    <row r="969" spans="4:24" x14ac:dyDescent="0.2">
      <c r="D969"/>
      <c r="F969"/>
      <c r="G969"/>
      <c r="M969"/>
      <c r="N969"/>
      <c r="O969"/>
      <c r="Q969"/>
      <c r="R969"/>
      <c r="S969"/>
      <c r="T969"/>
      <c r="U969"/>
      <c r="V969"/>
      <c r="W969"/>
      <c r="X969" s="21"/>
    </row>
    <row r="970" spans="4:24" x14ac:dyDescent="0.2">
      <c r="D970"/>
      <c r="F970"/>
      <c r="G970"/>
      <c r="M970"/>
      <c r="N970"/>
      <c r="O970"/>
      <c r="Q970"/>
      <c r="R970"/>
      <c r="S970"/>
      <c r="T970"/>
      <c r="U970"/>
      <c r="V970"/>
      <c r="W970"/>
      <c r="X970" s="21"/>
    </row>
    <row r="971" spans="4:24" x14ac:dyDescent="0.2">
      <c r="D971"/>
      <c r="F971"/>
      <c r="G971"/>
      <c r="M971"/>
      <c r="N971"/>
      <c r="O971"/>
      <c r="Q971"/>
      <c r="R971"/>
      <c r="S971"/>
      <c r="T971"/>
      <c r="U971"/>
      <c r="V971"/>
      <c r="W971"/>
      <c r="X971" s="21"/>
    </row>
    <row r="972" spans="4:24" x14ac:dyDescent="0.2">
      <c r="D972"/>
      <c r="F972"/>
      <c r="G972"/>
      <c r="M972"/>
      <c r="N972"/>
      <c r="O972"/>
      <c r="Q972"/>
      <c r="R972"/>
      <c r="S972"/>
      <c r="T972"/>
      <c r="U972"/>
      <c r="V972"/>
      <c r="W972"/>
      <c r="X972" s="21"/>
    </row>
    <row r="973" spans="4:24" x14ac:dyDescent="0.2">
      <c r="D973"/>
      <c r="F973"/>
      <c r="G973"/>
      <c r="M973"/>
      <c r="N973"/>
      <c r="O973"/>
      <c r="Q973"/>
      <c r="R973"/>
      <c r="S973"/>
      <c r="T973"/>
      <c r="U973"/>
      <c r="V973"/>
      <c r="W973"/>
      <c r="X973" s="21"/>
    </row>
    <row r="974" spans="4:24" x14ac:dyDescent="0.2">
      <c r="D974"/>
      <c r="F974"/>
      <c r="G974"/>
      <c r="M974"/>
      <c r="N974"/>
      <c r="O974"/>
      <c r="Q974"/>
      <c r="R974"/>
      <c r="S974"/>
      <c r="T974"/>
      <c r="U974"/>
      <c r="V974"/>
      <c r="W974"/>
      <c r="X974" s="21"/>
    </row>
    <row r="975" spans="4:24" x14ac:dyDescent="0.2">
      <c r="D975"/>
      <c r="F975"/>
      <c r="G975"/>
      <c r="M975"/>
      <c r="N975"/>
      <c r="O975"/>
      <c r="Q975"/>
      <c r="R975"/>
      <c r="S975"/>
      <c r="T975"/>
      <c r="U975"/>
      <c r="V975"/>
      <c r="W975"/>
      <c r="X975" s="21"/>
    </row>
    <row r="976" spans="4:24" x14ac:dyDescent="0.2">
      <c r="D976"/>
      <c r="F976"/>
      <c r="G976"/>
      <c r="M976"/>
      <c r="N976"/>
      <c r="O976"/>
      <c r="Q976"/>
      <c r="R976"/>
      <c r="S976"/>
      <c r="T976"/>
      <c r="U976"/>
      <c r="V976"/>
      <c r="W976"/>
      <c r="X976" s="21"/>
    </row>
    <row r="977" spans="4:24" x14ac:dyDescent="0.2">
      <c r="D977"/>
      <c r="F977"/>
      <c r="G977"/>
      <c r="M977"/>
      <c r="N977"/>
      <c r="O977"/>
      <c r="Q977"/>
      <c r="R977"/>
      <c r="S977"/>
      <c r="T977"/>
      <c r="U977"/>
      <c r="V977"/>
      <c r="W977"/>
      <c r="X977" s="21"/>
    </row>
    <row r="978" spans="4:24" x14ac:dyDescent="0.2">
      <c r="D978"/>
      <c r="F978"/>
      <c r="G978"/>
      <c r="M978"/>
      <c r="N978"/>
      <c r="O978"/>
      <c r="Q978"/>
      <c r="R978"/>
      <c r="S978"/>
      <c r="T978"/>
      <c r="U978"/>
      <c r="V978"/>
      <c r="W978"/>
      <c r="X978" s="21"/>
    </row>
    <row r="979" spans="4:24" x14ac:dyDescent="0.2">
      <c r="D979"/>
      <c r="F979"/>
      <c r="G979"/>
      <c r="M979"/>
      <c r="N979"/>
      <c r="O979"/>
      <c r="Q979"/>
      <c r="R979"/>
      <c r="S979"/>
      <c r="T979"/>
      <c r="U979"/>
      <c r="V979"/>
      <c r="W979"/>
      <c r="X979" s="21"/>
    </row>
    <row r="980" spans="4:24" x14ac:dyDescent="0.2">
      <c r="D980"/>
      <c r="F980"/>
      <c r="G980"/>
      <c r="M980"/>
      <c r="N980"/>
      <c r="O980"/>
      <c r="Q980"/>
      <c r="R980"/>
      <c r="S980"/>
      <c r="T980"/>
      <c r="U980"/>
      <c r="V980"/>
      <c r="W980"/>
      <c r="X980" s="21"/>
    </row>
    <row r="981" spans="4:24" x14ac:dyDescent="0.2">
      <c r="D981"/>
      <c r="F981"/>
      <c r="G981"/>
      <c r="M981"/>
      <c r="N981"/>
      <c r="O981"/>
      <c r="Q981"/>
      <c r="R981"/>
      <c r="S981"/>
      <c r="T981"/>
      <c r="U981"/>
      <c r="V981"/>
      <c r="W981"/>
      <c r="X981" s="21"/>
    </row>
    <row r="982" spans="4:24" x14ac:dyDescent="0.2">
      <c r="D982"/>
      <c r="F982"/>
      <c r="G982"/>
      <c r="M982"/>
      <c r="N982"/>
      <c r="O982"/>
      <c r="Q982"/>
      <c r="R982"/>
      <c r="S982"/>
      <c r="T982"/>
      <c r="U982"/>
      <c r="V982"/>
      <c r="W982"/>
      <c r="X982" s="21"/>
    </row>
    <row r="983" spans="4:24" x14ac:dyDescent="0.2">
      <c r="D983"/>
      <c r="F983"/>
      <c r="G983"/>
      <c r="M983"/>
      <c r="N983"/>
      <c r="O983"/>
      <c r="Q983"/>
      <c r="R983"/>
      <c r="S983"/>
      <c r="T983"/>
      <c r="U983"/>
      <c r="V983"/>
      <c r="W983"/>
      <c r="X983" s="21"/>
    </row>
    <row r="984" spans="4:24" x14ac:dyDescent="0.2">
      <c r="D984"/>
      <c r="F984"/>
      <c r="G984"/>
      <c r="M984"/>
      <c r="N984"/>
      <c r="O984"/>
      <c r="Q984"/>
      <c r="R984"/>
      <c r="S984"/>
      <c r="T984"/>
      <c r="U984"/>
      <c r="V984"/>
      <c r="W984"/>
      <c r="X984" s="21"/>
    </row>
    <row r="985" spans="4:24" x14ac:dyDescent="0.2">
      <c r="D985"/>
      <c r="F985"/>
      <c r="G985"/>
      <c r="M985"/>
      <c r="N985"/>
      <c r="O985"/>
      <c r="Q985"/>
      <c r="R985"/>
      <c r="S985"/>
      <c r="T985"/>
      <c r="U985"/>
      <c r="V985"/>
      <c r="W985"/>
      <c r="X985" s="21"/>
    </row>
    <row r="986" spans="4:24" x14ac:dyDescent="0.2">
      <c r="D986"/>
      <c r="F986"/>
      <c r="G986"/>
      <c r="M986"/>
      <c r="N986"/>
      <c r="O986"/>
      <c r="Q986"/>
      <c r="R986"/>
      <c r="S986"/>
      <c r="T986"/>
      <c r="U986"/>
      <c r="V986"/>
      <c r="W986"/>
      <c r="X986" s="21"/>
    </row>
    <row r="987" spans="4:24" x14ac:dyDescent="0.2">
      <c r="D987"/>
      <c r="F987"/>
      <c r="G987"/>
      <c r="M987"/>
      <c r="N987"/>
      <c r="O987"/>
      <c r="Q987"/>
      <c r="R987"/>
      <c r="S987"/>
      <c r="T987"/>
      <c r="U987"/>
      <c r="V987"/>
      <c r="W987"/>
      <c r="X987" s="21"/>
    </row>
    <row r="988" spans="4:24" x14ac:dyDescent="0.2">
      <c r="D988"/>
      <c r="F988"/>
      <c r="G988"/>
      <c r="M988"/>
      <c r="N988"/>
      <c r="O988"/>
      <c r="Q988"/>
      <c r="R988"/>
      <c r="S988"/>
      <c r="T988"/>
      <c r="U988"/>
      <c r="V988"/>
      <c r="W988"/>
      <c r="X988" s="21"/>
    </row>
    <row r="989" spans="4:24" x14ac:dyDescent="0.2">
      <c r="D989"/>
      <c r="F989"/>
      <c r="G989"/>
      <c r="M989"/>
      <c r="N989"/>
      <c r="O989"/>
      <c r="Q989"/>
      <c r="R989"/>
      <c r="S989"/>
      <c r="T989"/>
      <c r="U989"/>
      <c r="V989"/>
      <c r="W989"/>
      <c r="X989" s="21"/>
    </row>
    <row r="990" spans="4:24" x14ac:dyDescent="0.2">
      <c r="D990"/>
      <c r="F990"/>
      <c r="G990"/>
      <c r="M990"/>
      <c r="N990"/>
      <c r="O990"/>
      <c r="Q990"/>
      <c r="R990"/>
      <c r="S990"/>
      <c r="T990"/>
      <c r="U990"/>
      <c r="V990"/>
      <c r="W990"/>
      <c r="X990" s="21"/>
    </row>
    <row r="991" spans="4:24" x14ac:dyDescent="0.2">
      <c r="D991"/>
      <c r="F991"/>
      <c r="G991"/>
      <c r="M991"/>
      <c r="N991"/>
      <c r="O991"/>
      <c r="Q991"/>
      <c r="R991"/>
      <c r="S991"/>
      <c r="T991"/>
      <c r="U991"/>
      <c r="V991"/>
      <c r="W991"/>
      <c r="X991" s="21"/>
    </row>
    <row r="992" spans="4:24" x14ac:dyDescent="0.2">
      <c r="D992"/>
      <c r="F992"/>
      <c r="G992"/>
      <c r="M992"/>
      <c r="N992"/>
      <c r="O992"/>
      <c r="Q992"/>
      <c r="R992"/>
      <c r="S992"/>
      <c r="T992"/>
      <c r="U992"/>
      <c r="V992"/>
      <c r="W992"/>
      <c r="X992" s="21"/>
    </row>
    <row r="993" spans="4:24" x14ac:dyDescent="0.2">
      <c r="D993"/>
      <c r="F993"/>
      <c r="G993"/>
      <c r="M993"/>
      <c r="N993"/>
      <c r="O993"/>
      <c r="Q993"/>
      <c r="R993"/>
      <c r="S993"/>
      <c r="T993"/>
      <c r="U993"/>
      <c r="V993"/>
      <c r="W993"/>
      <c r="X993" s="21"/>
    </row>
    <row r="994" spans="4:24" x14ac:dyDescent="0.2">
      <c r="D994"/>
      <c r="F994"/>
      <c r="G994"/>
      <c r="M994"/>
      <c r="N994"/>
      <c r="O994"/>
      <c r="Q994"/>
      <c r="R994"/>
      <c r="S994"/>
      <c r="T994"/>
      <c r="U994"/>
      <c r="V994"/>
      <c r="W994"/>
      <c r="X994" s="21"/>
    </row>
    <row r="995" spans="4:24" x14ac:dyDescent="0.2">
      <c r="D995"/>
      <c r="F995"/>
      <c r="G995"/>
      <c r="M995"/>
      <c r="N995"/>
      <c r="O995"/>
      <c r="Q995"/>
      <c r="R995"/>
      <c r="S995"/>
      <c r="T995"/>
      <c r="U995"/>
      <c r="V995"/>
      <c r="W995"/>
      <c r="X995" s="21"/>
    </row>
    <row r="996" spans="4:24" x14ac:dyDescent="0.2">
      <c r="D996"/>
      <c r="F996"/>
      <c r="G996"/>
      <c r="M996"/>
      <c r="N996"/>
      <c r="O996"/>
      <c r="Q996"/>
      <c r="R996"/>
      <c r="S996"/>
      <c r="T996"/>
      <c r="U996"/>
      <c r="V996"/>
      <c r="W996"/>
      <c r="X996" s="21"/>
    </row>
    <row r="997" spans="4:24" x14ac:dyDescent="0.2">
      <c r="D997"/>
      <c r="F997"/>
      <c r="G997"/>
      <c r="M997"/>
      <c r="N997"/>
      <c r="O997"/>
      <c r="Q997"/>
      <c r="R997"/>
      <c r="S997"/>
      <c r="T997"/>
      <c r="U997"/>
      <c r="V997"/>
      <c r="W997"/>
      <c r="X997" s="21"/>
    </row>
    <row r="998" spans="4:24" x14ac:dyDescent="0.2">
      <c r="D998"/>
      <c r="F998"/>
      <c r="G998"/>
      <c r="M998"/>
      <c r="N998"/>
      <c r="O998"/>
      <c r="Q998"/>
      <c r="R998"/>
      <c r="S998"/>
      <c r="T998"/>
      <c r="U998"/>
      <c r="V998"/>
      <c r="W998"/>
      <c r="X998" s="21"/>
    </row>
    <row r="999" spans="4:24" x14ac:dyDescent="0.2">
      <c r="D999"/>
      <c r="F999"/>
      <c r="G999"/>
      <c r="M999"/>
      <c r="N999"/>
      <c r="O999"/>
      <c r="Q999"/>
      <c r="R999"/>
      <c r="S999"/>
      <c r="T999"/>
      <c r="U999"/>
      <c r="V999"/>
      <c r="W999"/>
      <c r="X999" s="21"/>
    </row>
    <row r="1000" spans="4:24" x14ac:dyDescent="0.2">
      <c r="D1000"/>
      <c r="F1000"/>
      <c r="G1000"/>
      <c r="M1000"/>
      <c r="N1000"/>
      <c r="O1000"/>
      <c r="Q1000"/>
      <c r="R1000"/>
      <c r="S1000"/>
      <c r="T1000"/>
      <c r="U1000"/>
      <c r="V1000"/>
      <c r="W1000"/>
      <c r="X1000" s="21"/>
    </row>
    <row r="1001" spans="4:24" x14ac:dyDescent="0.2">
      <c r="D1001"/>
      <c r="F1001"/>
      <c r="G1001"/>
      <c r="M1001"/>
      <c r="N1001"/>
      <c r="O1001"/>
      <c r="Q1001"/>
      <c r="R1001"/>
      <c r="S1001"/>
      <c r="T1001"/>
      <c r="U1001"/>
      <c r="V1001"/>
      <c r="W1001"/>
      <c r="X1001" s="21"/>
    </row>
    <row r="1002" spans="4:24" x14ac:dyDescent="0.2">
      <c r="D1002"/>
      <c r="F1002"/>
      <c r="G1002"/>
      <c r="M1002"/>
      <c r="N1002"/>
      <c r="O1002"/>
      <c r="Q1002"/>
      <c r="R1002"/>
      <c r="S1002"/>
      <c r="T1002"/>
      <c r="U1002"/>
      <c r="V1002"/>
      <c r="W1002"/>
      <c r="X1002" s="21"/>
    </row>
    <row r="1003" spans="4:24" x14ac:dyDescent="0.2">
      <c r="D1003"/>
      <c r="F1003"/>
      <c r="G1003"/>
      <c r="M1003"/>
      <c r="N1003"/>
      <c r="O1003"/>
      <c r="Q1003"/>
      <c r="R1003"/>
      <c r="S1003"/>
      <c r="T1003"/>
      <c r="U1003"/>
      <c r="V1003"/>
      <c r="W1003"/>
      <c r="X1003" s="21"/>
    </row>
    <row r="1004" spans="4:24" x14ac:dyDescent="0.2">
      <c r="D1004"/>
      <c r="F1004"/>
      <c r="G1004"/>
      <c r="M1004"/>
      <c r="N1004"/>
      <c r="O1004"/>
      <c r="Q1004"/>
      <c r="R1004"/>
      <c r="S1004"/>
      <c r="T1004"/>
      <c r="U1004"/>
      <c r="V1004"/>
      <c r="W1004"/>
      <c r="X1004" s="21"/>
    </row>
    <row r="1005" spans="4:24" x14ac:dyDescent="0.2">
      <c r="D1005"/>
      <c r="F1005"/>
      <c r="G1005"/>
      <c r="M1005"/>
      <c r="N1005"/>
      <c r="O1005"/>
      <c r="Q1005"/>
      <c r="R1005"/>
      <c r="S1005"/>
      <c r="T1005"/>
      <c r="U1005"/>
      <c r="V1005"/>
      <c r="W1005"/>
      <c r="X1005" s="21"/>
    </row>
    <row r="1006" spans="4:24" x14ac:dyDescent="0.2">
      <c r="D1006"/>
      <c r="F1006"/>
      <c r="G1006"/>
      <c r="M1006"/>
      <c r="N1006"/>
      <c r="O1006"/>
      <c r="Q1006"/>
      <c r="R1006"/>
      <c r="S1006"/>
      <c r="T1006"/>
      <c r="U1006"/>
      <c r="V1006"/>
      <c r="W1006"/>
      <c r="X1006" s="21"/>
    </row>
    <row r="1007" spans="4:24" x14ac:dyDescent="0.2">
      <c r="D1007"/>
      <c r="F1007"/>
      <c r="G1007"/>
      <c r="M1007"/>
      <c r="N1007"/>
      <c r="O1007"/>
      <c r="Q1007"/>
      <c r="R1007"/>
      <c r="S1007"/>
      <c r="T1007"/>
      <c r="U1007"/>
      <c r="V1007"/>
      <c r="W1007"/>
      <c r="X1007" s="21"/>
    </row>
    <row r="1008" spans="4:24" x14ac:dyDescent="0.2">
      <c r="D1008"/>
      <c r="F1008"/>
      <c r="G1008"/>
      <c r="M1008"/>
      <c r="N1008"/>
      <c r="O1008"/>
      <c r="Q1008"/>
      <c r="R1008"/>
      <c r="S1008"/>
      <c r="T1008"/>
      <c r="U1008"/>
      <c r="V1008"/>
      <c r="W1008"/>
      <c r="X1008" s="21"/>
    </row>
    <row r="1009" spans="4:24" x14ac:dyDescent="0.2">
      <c r="D1009"/>
      <c r="F1009"/>
      <c r="G1009"/>
      <c r="M1009"/>
      <c r="N1009"/>
      <c r="O1009"/>
      <c r="Q1009"/>
      <c r="R1009"/>
      <c r="S1009"/>
      <c r="T1009"/>
      <c r="U1009"/>
      <c r="V1009"/>
      <c r="W1009"/>
      <c r="X1009" s="21"/>
    </row>
    <row r="1010" spans="4:24" x14ac:dyDescent="0.2">
      <c r="D1010"/>
      <c r="F1010"/>
      <c r="G1010"/>
      <c r="M1010"/>
      <c r="N1010"/>
      <c r="O1010"/>
      <c r="Q1010"/>
      <c r="R1010"/>
      <c r="S1010"/>
      <c r="T1010"/>
      <c r="U1010"/>
      <c r="V1010"/>
      <c r="W1010"/>
      <c r="X1010" s="21"/>
    </row>
    <row r="1011" spans="4:24" x14ac:dyDescent="0.2">
      <c r="D1011"/>
      <c r="F1011"/>
      <c r="G1011"/>
      <c r="M1011"/>
      <c r="N1011"/>
      <c r="O1011"/>
      <c r="Q1011"/>
      <c r="R1011"/>
      <c r="S1011"/>
      <c r="T1011"/>
      <c r="U1011"/>
      <c r="V1011"/>
      <c r="W1011"/>
      <c r="X1011" s="21"/>
    </row>
    <row r="1012" spans="4:24" x14ac:dyDescent="0.2">
      <c r="D1012"/>
      <c r="F1012"/>
      <c r="G1012"/>
      <c r="M1012"/>
      <c r="N1012"/>
      <c r="O1012"/>
      <c r="Q1012"/>
      <c r="R1012"/>
      <c r="S1012"/>
      <c r="T1012"/>
      <c r="U1012"/>
      <c r="V1012"/>
      <c r="W1012"/>
      <c r="X1012" s="21"/>
    </row>
    <row r="1013" spans="4:24" x14ac:dyDescent="0.2">
      <c r="D1013"/>
      <c r="F1013"/>
      <c r="G1013"/>
      <c r="M1013"/>
      <c r="N1013"/>
      <c r="O1013"/>
      <c r="Q1013"/>
      <c r="R1013"/>
      <c r="S1013"/>
      <c r="T1013"/>
      <c r="U1013"/>
      <c r="V1013"/>
      <c r="W1013"/>
      <c r="X1013" s="21"/>
    </row>
    <row r="1014" spans="4:24" x14ac:dyDescent="0.2">
      <c r="D1014"/>
      <c r="F1014"/>
      <c r="G1014"/>
      <c r="M1014"/>
      <c r="N1014"/>
      <c r="O1014"/>
      <c r="Q1014"/>
      <c r="R1014"/>
      <c r="S1014"/>
      <c r="T1014"/>
      <c r="U1014"/>
      <c r="V1014"/>
      <c r="W1014"/>
      <c r="X1014" s="21"/>
    </row>
    <row r="1015" spans="4:24" x14ac:dyDescent="0.2">
      <c r="D1015"/>
      <c r="F1015"/>
      <c r="G1015"/>
      <c r="M1015"/>
      <c r="N1015"/>
      <c r="O1015"/>
      <c r="Q1015"/>
      <c r="R1015"/>
      <c r="S1015"/>
      <c r="T1015"/>
      <c r="U1015"/>
      <c r="V1015"/>
      <c r="W1015"/>
      <c r="X1015" s="21"/>
    </row>
    <row r="1016" spans="4:24" x14ac:dyDescent="0.2">
      <c r="D1016"/>
      <c r="F1016"/>
      <c r="G1016"/>
      <c r="M1016"/>
      <c r="N1016"/>
      <c r="O1016"/>
      <c r="Q1016"/>
      <c r="R1016"/>
      <c r="S1016"/>
      <c r="T1016"/>
      <c r="U1016"/>
      <c r="V1016"/>
      <c r="W1016"/>
      <c r="X1016" s="21"/>
    </row>
    <row r="1017" spans="4:24" x14ac:dyDescent="0.2">
      <c r="D1017"/>
      <c r="F1017"/>
      <c r="G1017"/>
      <c r="M1017"/>
      <c r="N1017"/>
      <c r="O1017"/>
      <c r="Q1017"/>
      <c r="R1017"/>
      <c r="S1017"/>
      <c r="T1017"/>
      <c r="U1017"/>
      <c r="V1017"/>
      <c r="W1017"/>
      <c r="X1017" s="21"/>
    </row>
    <row r="1018" spans="4:24" x14ac:dyDescent="0.2">
      <c r="D1018"/>
      <c r="F1018"/>
      <c r="G1018"/>
      <c r="M1018"/>
      <c r="N1018"/>
      <c r="O1018"/>
      <c r="Q1018"/>
      <c r="R1018"/>
      <c r="S1018"/>
      <c r="T1018"/>
      <c r="U1018"/>
      <c r="V1018"/>
      <c r="W1018"/>
      <c r="X1018" s="21"/>
    </row>
    <row r="1019" spans="4:24" x14ac:dyDescent="0.2">
      <c r="D1019"/>
      <c r="F1019"/>
      <c r="G1019"/>
      <c r="M1019"/>
      <c r="N1019"/>
      <c r="O1019"/>
      <c r="Q1019"/>
      <c r="R1019"/>
      <c r="S1019"/>
      <c r="T1019"/>
      <c r="U1019"/>
      <c r="V1019"/>
      <c r="W1019"/>
      <c r="X1019" s="21"/>
    </row>
    <row r="1020" spans="4:24" x14ac:dyDescent="0.2">
      <c r="D1020"/>
      <c r="F1020"/>
      <c r="G1020"/>
      <c r="M1020"/>
      <c r="N1020"/>
      <c r="O1020"/>
      <c r="Q1020"/>
      <c r="R1020"/>
      <c r="S1020"/>
      <c r="T1020"/>
      <c r="U1020"/>
      <c r="V1020"/>
      <c r="W1020"/>
      <c r="X1020" s="21"/>
    </row>
    <row r="1021" spans="4:24" x14ac:dyDescent="0.2">
      <c r="D1021"/>
      <c r="F1021"/>
      <c r="G1021"/>
      <c r="M1021"/>
      <c r="N1021"/>
      <c r="O1021"/>
      <c r="Q1021"/>
      <c r="R1021"/>
      <c r="S1021"/>
      <c r="T1021"/>
      <c r="U1021"/>
      <c r="V1021"/>
      <c r="W1021"/>
      <c r="X1021" s="21"/>
    </row>
    <row r="1022" spans="4:24" x14ac:dyDescent="0.2">
      <c r="D1022"/>
      <c r="F1022"/>
      <c r="G1022"/>
      <c r="M1022"/>
      <c r="N1022"/>
      <c r="O1022"/>
      <c r="Q1022"/>
      <c r="R1022"/>
      <c r="S1022"/>
      <c r="T1022"/>
      <c r="U1022"/>
      <c r="V1022"/>
      <c r="W1022"/>
      <c r="X1022" s="21"/>
    </row>
    <row r="1023" spans="4:24" x14ac:dyDescent="0.2">
      <c r="D1023"/>
      <c r="F1023"/>
      <c r="G1023"/>
      <c r="M1023"/>
      <c r="N1023"/>
      <c r="O1023"/>
      <c r="Q1023"/>
      <c r="R1023"/>
      <c r="S1023"/>
      <c r="T1023"/>
      <c r="U1023"/>
      <c r="V1023"/>
      <c r="W1023"/>
      <c r="X1023" s="21"/>
    </row>
    <row r="1024" spans="4:24" x14ac:dyDescent="0.2">
      <c r="D1024"/>
      <c r="F1024"/>
      <c r="G1024"/>
      <c r="M1024"/>
      <c r="N1024"/>
      <c r="O1024"/>
      <c r="Q1024"/>
      <c r="R1024"/>
      <c r="S1024"/>
      <c r="T1024"/>
      <c r="U1024"/>
      <c r="V1024"/>
      <c r="W1024"/>
      <c r="X1024" s="21"/>
    </row>
    <row r="1025" spans="4:24" x14ac:dyDescent="0.2">
      <c r="D1025"/>
      <c r="F1025"/>
      <c r="G1025"/>
      <c r="M1025"/>
      <c r="N1025"/>
      <c r="O1025"/>
      <c r="Q1025"/>
      <c r="R1025"/>
      <c r="S1025"/>
      <c r="T1025"/>
      <c r="U1025"/>
      <c r="V1025"/>
      <c r="W1025"/>
      <c r="X1025" s="21"/>
    </row>
    <row r="1026" spans="4:24" x14ac:dyDescent="0.2">
      <c r="D1026"/>
      <c r="F1026"/>
      <c r="G1026"/>
      <c r="M1026"/>
      <c r="N1026"/>
      <c r="O1026"/>
      <c r="Q1026"/>
      <c r="R1026"/>
      <c r="S1026"/>
      <c r="T1026"/>
      <c r="U1026"/>
      <c r="V1026"/>
      <c r="W1026"/>
      <c r="X1026" s="21"/>
    </row>
    <row r="1027" spans="4:24" x14ac:dyDescent="0.2">
      <c r="D1027"/>
      <c r="F1027"/>
      <c r="G1027"/>
      <c r="M1027"/>
      <c r="N1027"/>
      <c r="O1027"/>
      <c r="Q1027"/>
      <c r="R1027"/>
      <c r="S1027"/>
      <c r="T1027"/>
      <c r="U1027"/>
      <c r="V1027"/>
      <c r="W1027"/>
      <c r="X1027" s="21"/>
    </row>
    <row r="1028" spans="4:24" x14ac:dyDescent="0.2">
      <c r="D1028"/>
      <c r="F1028"/>
      <c r="G1028"/>
      <c r="M1028"/>
      <c r="N1028"/>
      <c r="O1028"/>
      <c r="Q1028"/>
      <c r="R1028"/>
      <c r="S1028"/>
      <c r="T1028"/>
      <c r="U1028"/>
      <c r="V1028"/>
      <c r="W1028"/>
      <c r="X1028" s="21"/>
    </row>
    <row r="1029" spans="4:24" x14ac:dyDescent="0.2">
      <c r="D1029"/>
      <c r="F1029"/>
      <c r="G1029"/>
      <c r="M1029"/>
      <c r="N1029"/>
      <c r="O1029"/>
      <c r="Q1029"/>
      <c r="R1029"/>
      <c r="S1029"/>
      <c r="T1029"/>
      <c r="U1029"/>
      <c r="V1029"/>
      <c r="W1029"/>
      <c r="X1029" s="21"/>
    </row>
    <row r="1030" spans="4:24" x14ac:dyDescent="0.2">
      <c r="D1030"/>
      <c r="F1030"/>
      <c r="G1030"/>
      <c r="M1030"/>
      <c r="N1030"/>
      <c r="O1030"/>
      <c r="Q1030"/>
      <c r="R1030"/>
      <c r="S1030"/>
      <c r="T1030"/>
      <c r="U1030"/>
      <c r="V1030"/>
      <c r="W1030"/>
      <c r="X1030" s="21"/>
    </row>
    <row r="1031" spans="4:24" x14ac:dyDescent="0.2">
      <c r="D1031"/>
      <c r="F1031"/>
      <c r="G1031"/>
      <c r="M1031"/>
      <c r="N1031"/>
      <c r="O1031"/>
      <c r="Q1031"/>
      <c r="R1031"/>
      <c r="S1031"/>
      <c r="T1031"/>
      <c r="U1031"/>
      <c r="V1031"/>
      <c r="W1031"/>
      <c r="X1031" s="21"/>
    </row>
    <row r="1032" spans="4:24" x14ac:dyDescent="0.2">
      <c r="D1032"/>
      <c r="F1032"/>
      <c r="G1032"/>
      <c r="M1032"/>
      <c r="N1032"/>
      <c r="O1032"/>
      <c r="Q1032"/>
      <c r="R1032"/>
      <c r="S1032"/>
      <c r="T1032"/>
      <c r="U1032"/>
      <c r="V1032"/>
      <c r="W1032"/>
      <c r="X1032" s="21"/>
    </row>
    <row r="1033" spans="4:24" x14ac:dyDescent="0.2">
      <c r="D1033"/>
      <c r="F1033"/>
      <c r="G1033"/>
      <c r="M1033"/>
      <c r="N1033"/>
      <c r="O1033"/>
      <c r="Q1033"/>
      <c r="R1033"/>
      <c r="S1033"/>
      <c r="T1033"/>
      <c r="U1033"/>
      <c r="V1033"/>
      <c r="W1033"/>
      <c r="X1033" s="21"/>
    </row>
    <row r="1034" spans="4:24" x14ac:dyDescent="0.2">
      <c r="D1034"/>
      <c r="F1034"/>
      <c r="G1034"/>
      <c r="M1034"/>
      <c r="N1034"/>
      <c r="O1034"/>
      <c r="Q1034"/>
      <c r="R1034"/>
      <c r="S1034"/>
      <c r="T1034"/>
      <c r="U1034"/>
      <c r="V1034"/>
      <c r="W1034"/>
      <c r="X1034" s="21"/>
    </row>
    <row r="1035" spans="4:24" x14ac:dyDescent="0.2">
      <c r="D1035"/>
      <c r="F1035"/>
      <c r="G1035"/>
      <c r="M1035"/>
      <c r="N1035"/>
      <c r="O1035"/>
      <c r="Q1035"/>
      <c r="R1035"/>
      <c r="S1035"/>
      <c r="T1035"/>
      <c r="U1035"/>
      <c r="V1035"/>
      <c r="W1035"/>
      <c r="X1035" s="21"/>
    </row>
    <row r="1036" spans="4:24" x14ac:dyDescent="0.2">
      <c r="D1036"/>
      <c r="F1036"/>
      <c r="G1036"/>
      <c r="M1036"/>
      <c r="N1036"/>
      <c r="O1036"/>
      <c r="Q1036"/>
      <c r="R1036"/>
      <c r="S1036"/>
      <c r="T1036"/>
      <c r="U1036"/>
      <c r="V1036"/>
      <c r="W1036"/>
      <c r="X1036" s="21"/>
    </row>
    <row r="1037" spans="4:24" x14ac:dyDescent="0.2">
      <c r="D1037"/>
      <c r="F1037"/>
      <c r="G1037"/>
      <c r="M1037"/>
      <c r="N1037"/>
      <c r="O1037"/>
      <c r="Q1037"/>
      <c r="R1037"/>
      <c r="S1037"/>
      <c r="T1037"/>
      <c r="U1037"/>
      <c r="V1037"/>
      <c r="W1037"/>
      <c r="X1037" s="21"/>
    </row>
    <row r="1038" spans="4:24" x14ac:dyDescent="0.2">
      <c r="D1038"/>
      <c r="F1038"/>
      <c r="G1038"/>
      <c r="M1038"/>
      <c r="N1038"/>
      <c r="O1038"/>
      <c r="Q1038"/>
      <c r="R1038"/>
      <c r="S1038"/>
      <c r="T1038"/>
      <c r="U1038"/>
      <c r="V1038"/>
      <c r="W1038"/>
      <c r="X1038" s="21"/>
    </row>
    <row r="1039" spans="4:24" x14ac:dyDescent="0.2">
      <c r="D1039"/>
      <c r="F1039"/>
      <c r="G1039"/>
      <c r="M1039"/>
      <c r="N1039"/>
      <c r="O1039"/>
      <c r="Q1039"/>
      <c r="R1039"/>
      <c r="S1039"/>
      <c r="T1039"/>
      <c r="U1039"/>
      <c r="V1039"/>
      <c r="W1039"/>
      <c r="X1039" s="21"/>
    </row>
    <row r="1040" spans="4:24" x14ac:dyDescent="0.2">
      <c r="D1040"/>
      <c r="F1040"/>
      <c r="G1040"/>
      <c r="M1040"/>
      <c r="N1040"/>
      <c r="O1040"/>
      <c r="Q1040"/>
      <c r="R1040"/>
      <c r="S1040"/>
      <c r="T1040"/>
      <c r="U1040"/>
      <c r="V1040"/>
      <c r="W1040"/>
      <c r="X1040" s="21"/>
    </row>
    <row r="1041" spans="4:24" x14ac:dyDescent="0.2">
      <c r="D1041"/>
      <c r="F1041"/>
      <c r="G1041"/>
      <c r="M1041"/>
      <c r="N1041"/>
      <c r="O1041"/>
      <c r="Q1041"/>
      <c r="R1041"/>
      <c r="S1041"/>
      <c r="T1041"/>
      <c r="U1041"/>
      <c r="V1041"/>
      <c r="W1041"/>
      <c r="X1041" s="21"/>
    </row>
    <row r="1042" spans="4:24" x14ac:dyDescent="0.2">
      <c r="D1042"/>
      <c r="F1042"/>
      <c r="G1042"/>
      <c r="M1042"/>
      <c r="N1042"/>
      <c r="O1042"/>
      <c r="Q1042"/>
      <c r="R1042"/>
      <c r="S1042"/>
      <c r="T1042"/>
      <c r="U1042"/>
      <c r="V1042"/>
      <c r="W1042"/>
      <c r="X1042" s="21"/>
    </row>
    <row r="1043" spans="4:24" x14ac:dyDescent="0.2">
      <c r="D1043"/>
      <c r="F1043"/>
      <c r="G1043"/>
      <c r="M1043"/>
      <c r="N1043"/>
      <c r="O1043"/>
      <c r="Q1043"/>
      <c r="R1043"/>
      <c r="S1043"/>
      <c r="T1043"/>
      <c r="U1043"/>
      <c r="V1043"/>
      <c r="W1043"/>
      <c r="X1043" s="21"/>
    </row>
    <row r="1044" spans="4:24" x14ac:dyDescent="0.2">
      <c r="D1044"/>
      <c r="F1044"/>
      <c r="G1044"/>
      <c r="M1044"/>
      <c r="N1044"/>
      <c r="O1044"/>
      <c r="Q1044"/>
      <c r="R1044"/>
      <c r="S1044"/>
      <c r="T1044"/>
      <c r="U1044"/>
      <c r="V1044"/>
      <c r="W1044"/>
      <c r="X1044" s="21"/>
    </row>
    <row r="1045" spans="4:24" x14ac:dyDescent="0.2">
      <c r="D1045"/>
      <c r="F1045"/>
      <c r="G1045"/>
      <c r="M1045"/>
      <c r="N1045"/>
      <c r="O1045"/>
      <c r="Q1045"/>
      <c r="R1045"/>
      <c r="S1045"/>
      <c r="T1045"/>
      <c r="U1045"/>
      <c r="V1045"/>
      <c r="W1045"/>
      <c r="X1045" s="21"/>
    </row>
    <row r="1046" spans="4:24" x14ac:dyDescent="0.2">
      <c r="D1046"/>
      <c r="F1046"/>
      <c r="G1046"/>
      <c r="M1046"/>
      <c r="N1046"/>
      <c r="O1046"/>
      <c r="Q1046"/>
      <c r="R1046"/>
      <c r="S1046"/>
      <c r="T1046"/>
      <c r="U1046"/>
      <c r="V1046"/>
      <c r="W1046"/>
      <c r="X1046" s="21"/>
    </row>
    <row r="1047" spans="4:24" x14ac:dyDescent="0.2">
      <c r="D1047"/>
      <c r="F1047"/>
      <c r="G1047"/>
      <c r="M1047"/>
      <c r="N1047"/>
      <c r="O1047"/>
      <c r="Q1047"/>
      <c r="R1047"/>
      <c r="S1047"/>
      <c r="T1047"/>
      <c r="U1047"/>
      <c r="V1047"/>
      <c r="W1047"/>
      <c r="X1047" s="21"/>
    </row>
    <row r="1048" spans="4:24" x14ac:dyDescent="0.2">
      <c r="D1048"/>
      <c r="F1048"/>
      <c r="G1048"/>
      <c r="M1048"/>
      <c r="N1048"/>
      <c r="O1048"/>
      <c r="Q1048"/>
      <c r="R1048"/>
      <c r="S1048"/>
      <c r="T1048"/>
      <c r="U1048"/>
      <c r="V1048"/>
      <c r="W1048"/>
      <c r="X1048" s="21"/>
    </row>
    <row r="1049" spans="4:24" x14ac:dyDescent="0.2">
      <c r="D1049"/>
      <c r="F1049"/>
      <c r="G1049"/>
      <c r="M1049"/>
      <c r="N1049"/>
      <c r="O1049"/>
      <c r="Q1049"/>
      <c r="R1049"/>
      <c r="S1049"/>
      <c r="T1049"/>
      <c r="U1049"/>
      <c r="V1049"/>
      <c r="W1049"/>
      <c r="X1049" s="21"/>
    </row>
    <row r="1050" spans="4:24" x14ac:dyDescent="0.2">
      <c r="D1050"/>
      <c r="F1050"/>
      <c r="G1050"/>
      <c r="M1050"/>
      <c r="N1050"/>
      <c r="O1050"/>
      <c r="Q1050"/>
      <c r="R1050"/>
      <c r="S1050"/>
      <c r="T1050"/>
      <c r="U1050"/>
      <c r="V1050"/>
      <c r="W1050"/>
      <c r="X1050" s="21"/>
    </row>
    <row r="1051" spans="4:24" x14ac:dyDescent="0.2">
      <c r="D1051"/>
      <c r="F1051"/>
      <c r="G1051"/>
      <c r="M1051"/>
      <c r="N1051"/>
      <c r="O1051"/>
      <c r="Q1051"/>
      <c r="R1051"/>
      <c r="S1051"/>
      <c r="T1051"/>
      <c r="U1051"/>
      <c r="V1051"/>
      <c r="W1051"/>
      <c r="X1051" s="21"/>
    </row>
    <row r="1052" spans="4:24" x14ac:dyDescent="0.2">
      <c r="D1052"/>
      <c r="F1052"/>
      <c r="G1052"/>
      <c r="M1052"/>
      <c r="N1052"/>
      <c r="O1052"/>
      <c r="Q1052"/>
      <c r="R1052"/>
      <c r="S1052"/>
      <c r="T1052"/>
      <c r="U1052"/>
      <c r="V1052"/>
      <c r="W1052"/>
      <c r="X1052" s="21"/>
    </row>
    <row r="1053" spans="4:24" x14ac:dyDescent="0.2">
      <c r="D1053"/>
      <c r="F1053"/>
      <c r="G1053"/>
      <c r="M1053"/>
      <c r="N1053"/>
      <c r="O1053"/>
      <c r="Q1053"/>
      <c r="R1053"/>
      <c r="S1053"/>
      <c r="T1053"/>
      <c r="U1053"/>
      <c r="V1053"/>
      <c r="W1053"/>
      <c r="X1053" s="21"/>
    </row>
    <row r="1054" spans="4:24" x14ac:dyDescent="0.2">
      <c r="D1054"/>
      <c r="F1054"/>
      <c r="G1054"/>
      <c r="M1054"/>
      <c r="N1054"/>
      <c r="O1054"/>
      <c r="Q1054"/>
      <c r="R1054"/>
      <c r="S1054"/>
      <c r="T1054"/>
      <c r="U1054"/>
      <c r="V1054"/>
      <c r="W1054"/>
      <c r="X1054" s="21"/>
    </row>
    <row r="1055" spans="4:24" x14ac:dyDescent="0.2">
      <c r="D1055"/>
      <c r="F1055"/>
      <c r="G1055"/>
      <c r="M1055"/>
      <c r="N1055"/>
      <c r="O1055"/>
      <c r="Q1055"/>
      <c r="R1055"/>
      <c r="S1055"/>
      <c r="T1055"/>
      <c r="U1055"/>
      <c r="V1055"/>
      <c r="W1055"/>
      <c r="X1055" s="21"/>
    </row>
    <row r="1056" spans="4:24" x14ac:dyDescent="0.2">
      <c r="D1056"/>
      <c r="F1056"/>
      <c r="G1056"/>
      <c r="M1056"/>
      <c r="N1056"/>
      <c r="O1056"/>
      <c r="Q1056"/>
      <c r="R1056"/>
      <c r="S1056"/>
      <c r="T1056"/>
      <c r="U1056"/>
      <c r="V1056"/>
      <c r="W1056"/>
      <c r="X1056" s="21"/>
    </row>
    <row r="1057" spans="4:24" x14ac:dyDescent="0.2">
      <c r="D1057"/>
      <c r="F1057"/>
      <c r="G1057"/>
      <c r="M1057"/>
      <c r="N1057"/>
      <c r="O1057"/>
      <c r="Q1057"/>
      <c r="R1057"/>
      <c r="S1057"/>
      <c r="T1057"/>
      <c r="U1057"/>
      <c r="V1057"/>
      <c r="W1057"/>
      <c r="X1057" s="21"/>
    </row>
    <row r="1058" spans="4:24" x14ac:dyDescent="0.2">
      <c r="D1058"/>
      <c r="F1058"/>
      <c r="G1058"/>
      <c r="M1058"/>
      <c r="N1058"/>
      <c r="O1058"/>
      <c r="Q1058"/>
      <c r="R1058"/>
      <c r="S1058"/>
      <c r="T1058"/>
      <c r="U1058"/>
      <c r="V1058"/>
      <c r="W1058"/>
      <c r="X1058" s="21"/>
    </row>
    <row r="1059" spans="4:24" x14ac:dyDescent="0.2">
      <c r="D1059"/>
      <c r="F1059"/>
      <c r="G1059"/>
      <c r="M1059"/>
      <c r="N1059"/>
      <c r="O1059"/>
      <c r="Q1059"/>
      <c r="R1059"/>
      <c r="S1059"/>
      <c r="T1059"/>
      <c r="U1059"/>
      <c r="V1059"/>
      <c r="W1059"/>
      <c r="X1059" s="21"/>
    </row>
    <row r="1060" spans="4:24" x14ac:dyDescent="0.2">
      <c r="D1060"/>
      <c r="F1060"/>
      <c r="G1060"/>
      <c r="M1060"/>
      <c r="N1060"/>
      <c r="O1060"/>
      <c r="Q1060"/>
      <c r="R1060"/>
      <c r="S1060"/>
      <c r="T1060"/>
      <c r="U1060"/>
      <c r="V1060"/>
      <c r="W1060"/>
      <c r="X1060" s="21"/>
    </row>
    <row r="1061" spans="4:24" x14ac:dyDescent="0.2">
      <c r="D1061"/>
      <c r="F1061"/>
      <c r="G1061"/>
      <c r="M1061"/>
      <c r="N1061"/>
      <c r="O1061"/>
      <c r="Q1061"/>
      <c r="R1061"/>
      <c r="S1061"/>
      <c r="T1061"/>
      <c r="U1061"/>
      <c r="V1061"/>
      <c r="W1061"/>
      <c r="X1061" s="21"/>
    </row>
    <row r="1062" spans="4:24" x14ac:dyDescent="0.2">
      <c r="D1062"/>
      <c r="F1062"/>
      <c r="G1062"/>
      <c r="M1062"/>
      <c r="N1062"/>
      <c r="O1062"/>
      <c r="Q1062"/>
      <c r="R1062"/>
      <c r="S1062"/>
      <c r="T1062"/>
      <c r="U1062"/>
      <c r="V1062"/>
      <c r="W1062"/>
      <c r="X1062" s="21"/>
    </row>
    <row r="1063" spans="4:24" x14ac:dyDescent="0.2">
      <c r="D1063"/>
      <c r="F1063"/>
      <c r="G1063"/>
      <c r="M1063"/>
      <c r="N1063"/>
      <c r="O1063"/>
      <c r="Q1063"/>
      <c r="R1063"/>
      <c r="S1063"/>
      <c r="T1063"/>
      <c r="U1063"/>
      <c r="V1063"/>
      <c r="W1063"/>
      <c r="X1063" s="21"/>
    </row>
    <row r="1064" spans="4:24" x14ac:dyDescent="0.2">
      <c r="D1064"/>
      <c r="F1064"/>
      <c r="G1064"/>
      <c r="M1064"/>
      <c r="N1064"/>
      <c r="O1064"/>
      <c r="Q1064"/>
      <c r="R1064"/>
      <c r="S1064"/>
      <c r="T1064"/>
      <c r="U1064"/>
      <c r="V1064"/>
      <c r="W1064"/>
      <c r="X1064" s="21"/>
    </row>
    <row r="1065" spans="4:24" x14ac:dyDescent="0.2">
      <c r="D1065"/>
      <c r="F1065"/>
      <c r="G1065"/>
      <c r="M1065"/>
      <c r="N1065"/>
      <c r="O1065"/>
      <c r="Q1065"/>
      <c r="R1065"/>
      <c r="S1065"/>
      <c r="T1065"/>
      <c r="U1065"/>
      <c r="V1065"/>
      <c r="W1065"/>
      <c r="X1065" s="21"/>
    </row>
    <row r="1066" spans="4:24" x14ac:dyDescent="0.2">
      <c r="D1066"/>
      <c r="F1066"/>
      <c r="G1066"/>
      <c r="M1066"/>
      <c r="N1066"/>
      <c r="O1066"/>
      <c r="Q1066"/>
      <c r="R1066"/>
      <c r="S1066"/>
      <c r="T1066"/>
      <c r="U1066"/>
      <c r="V1066"/>
      <c r="W1066"/>
      <c r="X1066" s="21"/>
    </row>
    <row r="1067" spans="4:24" x14ac:dyDescent="0.2">
      <c r="D1067"/>
      <c r="F1067"/>
      <c r="G1067"/>
      <c r="M1067"/>
      <c r="N1067"/>
      <c r="O1067"/>
      <c r="Q1067"/>
      <c r="R1067"/>
      <c r="S1067"/>
      <c r="T1067"/>
      <c r="U1067"/>
      <c r="V1067"/>
      <c r="W1067"/>
      <c r="X1067" s="21"/>
    </row>
    <row r="1068" spans="4:24" x14ac:dyDescent="0.2">
      <c r="D1068"/>
      <c r="F1068"/>
      <c r="G1068"/>
      <c r="M1068"/>
      <c r="N1068"/>
      <c r="O1068"/>
      <c r="Q1068"/>
      <c r="R1068"/>
      <c r="S1068"/>
      <c r="T1068"/>
      <c r="U1068"/>
      <c r="V1068"/>
      <c r="W1068"/>
      <c r="X1068" s="21"/>
    </row>
    <row r="1069" spans="4:24" x14ac:dyDescent="0.2">
      <c r="D1069"/>
      <c r="F1069"/>
      <c r="G1069"/>
      <c r="M1069"/>
      <c r="N1069"/>
      <c r="O1069"/>
      <c r="Q1069"/>
      <c r="R1069"/>
      <c r="S1069"/>
      <c r="T1069"/>
      <c r="U1069"/>
      <c r="V1069"/>
      <c r="W1069"/>
      <c r="X1069" s="21"/>
    </row>
    <row r="1070" spans="4:24" x14ac:dyDescent="0.2">
      <c r="D1070"/>
      <c r="F1070"/>
      <c r="G1070"/>
      <c r="M1070"/>
      <c r="N1070"/>
      <c r="O1070"/>
      <c r="Q1070"/>
      <c r="R1070"/>
      <c r="S1070"/>
      <c r="T1070"/>
      <c r="U1070"/>
      <c r="V1070"/>
      <c r="W1070"/>
      <c r="X1070" s="21"/>
    </row>
    <row r="1071" spans="4:24" x14ac:dyDescent="0.2">
      <c r="D1071"/>
      <c r="F1071"/>
      <c r="G1071"/>
      <c r="M1071"/>
      <c r="N1071"/>
      <c r="O1071"/>
      <c r="Q1071"/>
      <c r="R1071"/>
      <c r="S1071"/>
      <c r="T1071"/>
      <c r="U1071"/>
      <c r="V1071"/>
      <c r="W1071"/>
      <c r="X1071" s="21"/>
    </row>
    <row r="1072" spans="4:24" x14ac:dyDescent="0.2">
      <c r="D1072"/>
      <c r="F1072"/>
      <c r="G1072"/>
      <c r="M1072"/>
      <c r="N1072"/>
      <c r="O1072"/>
      <c r="Q1072"/>
      <c r="R1072"/>
      <c r="S1072"/>
      <c r="T1072"/>
      <c r="U1072"/>
      <c r="V1072"/>
      <c r="W1072"/>
      <c r="X1072" s="21"/>
    </row>
    <row r="1073" spans="4:24" x14ac:dyDescent="0.2">
      <c r="D1073"/>
      <c r="F1073"/>
      <c r="G1073"/>
      <c r="M1073"/>
      <c r="N1073"/>
      <c r="O1073"/>
      <c r="Q1073"/>
      <c r="R1073"/>
      <c r="S1073"/>
      <c r="T1073"/>
      <c r="U1073"/>
      <c r="V1073"/>
      <c r="W1073"/>
      <c r="X1073" s="21"/>
    </row>
    <row r="1074" spans="4:24" x14ac:dyDescent="0.2">
      <c r="D1074"/>
      <c r="F1074"/>
      <c r="G1074"/>
      <c r="M1074"/>
      <c r="N1074"/>
      <c r="O1074"/>
      <c r="Q1074"/>
      <c r="R1074"/>
      <c r="S1074"/>
      <c r="T1074"/>
      <c r="U1074"/>
      <c r="V1074"/>
      <c r="W1074"/>
      <c r="X1074" s="21"/>
    </row>
    <row r="1075" spans="4:24" x14ac:dyDescent="0.2">
      <c r="D1075"/>
      <c r="F1075"/>
      <c r="G1075"/>
      <c r="M1075"/>
      <c r="N1075"/>
      <c r="O1075"/>
      <c r="Q1075"/>
      <c r="R1075"/>
      <c r="S1075"/>
      <c r="T1075"/>
      <c r="U1075"/>
      <c r="V1075"/>
      <c r="W1075"/>
      <c r="X1075" s="21"/>
    </row>
    <row r="1076" spans="4:24" x14ac:dyDescent="0.2">
      <c r="D1076"/>
      <c r="F1076"/>
      <c r="G1076"/>
      <c r="M1076"/>
      <c r="N1076"/>
      <c r="O1076"/>
      <c r="Q1076"/>
      <c r="R1076"/>
      <c r="S1076"/>
      <c r="T1076"/>
      <c r="U1076"/>
      <c r="V1076"/>
      <c r="W1076"/>
      <c r="X1076" s="21"/>
    </row>
    <row r="1077" spans="4:24" x14ac:dyDescent="0.2">
      <c r="D1077"/>
      <c r="F1077"/>
      <c r="G1077"/>
      <c r="M1077"/>
      <c r="N1077"/>
      <c r="O1077"/>
      <c r="Q1077"/>
      <c r="R1077"/>
      <c r="S1077"/>
      <c r="T1077"/>
      <c r="U1077"/>
      <c r="V1077"/>
      <c r="W1077"/>
      <c r="X1077" s="21"/>
    </row>
    <row r="1078" spans="4:24" x14ac:dyDescent="0.2">
      <c r="D1078"/>
      <c r="F1078"/>
      <c r="G1078"/>
      <c r="M1078"/>
      <c r="N1078"/>
      <c r="O1078"/>
      <c r="Q1078"/>
      <c r="R1078"/>
      <c r="S1078"/>
      <c r="T1078"/>
      <c r="U1078"/>
      <c r="V1078"/>
      <c r="W1078"/>
      <c r="X1078" s="21"/>
    </row>
    <row r="1079" spans="4:24" x14ac:dyDescent="0.2">
      <c r="D1079"/>
      <c r="F1079"/>
      <c r="G1079"/>
      <c r="M1079"/>
      <c r="N1079"/>
      <c r="O1079"/>
      <c r="Q1079"/>
      <c r="R1079"/>
      <c r="S1079"/>
      <c r="T1079"/>
      <c r="U1079"/>
      <c r="V1079"/>
      <c r="W1079"/>
      <c r="X1079" s="21"/>
    </row>
    <row r="1080" spans="4:24" x14ac:dyDescent="0.2">
      <c r="D1080"/>
      <c r="F1080"/>
      <c r="G1080"/>
      <c r="M1080"/>
      <c r="N1080"/>
      <c r="O1080"/>
      <c r="Q1080"/>
      <c r="R1080"/>
      <c r="S1080"/>
      <c r="T1080"/>
      <c r="U1080"/>
      <c r="V1080"/>
      <c r="W1080"/>
      <c r="X1080" s="21"/>
    </row>
    <row r="1081" spans="4:24" x14ac:dyDescent="0.2">
      <c r="D1081"/>
      <c r="F1081"/>
      <c r="G1081"/>
      <c r="M1081"/>
      <c r="N1081"/>
      <c r="O1081"/>
      <c r="Q1081"/>
      <c r="R1081"/>
      <c r="S1081"/>
      <c r="T1081"/>
      <c r="U1081"/>
      <c r="V1081"/>
      <c r="W1081"/>
      <c r="X1081" s="21"/>
    </row>
    <row r="1082" spans="4:24" x14ac:dyDescent="0.2">
      <c r="D1082"/>
      <c r="F1082"/>
      <c r="G1082"/>
      <c r="M1082"/>
      <c r="N1082"/>
      <c r="O1082"/>
      <c r="Q1082"/>
      <c r="R1082"/>
      <c r="S1082"/>
      <c r="T1082"/>
      <c r="U1082"/>
      <c r="V1082"/>
      <c r="W1082"/>
      <c r="X1082" s="21"/>
    </row>
    <row r="1083" spans="4:24" x14ac:dyDescent="0.2">
      <c r="D1083"/>
      <c r="F1083"/>
      <c r="G1083"/>
      <c r="M1083"/>
      <c r="N1083"/>
      <c r="O1083"/>
      <c r="Q1083"/>
      <c r="R1083"/>
      <c r="S1083"/>
      <c r="T1083"/>
      <c r="U1083"/>
      <c r="V1083"/>
      <c r="W1083"/>
      <c r="X1083" s="21"/>
    </row>
    <row r="1084" spans="4:24" x14ac:dyDescent="0.2">
      <c r="D1084"/>
      <c r="F1084"/>
      <c r="G1084"/>
      <c r="M1084"/>
      <c r="N1084"/>
      <c r="O1084"/>
      <c r="Q1084"/>
      <c r="R1084"/>
      <c r="S1084"/>
      <c r="T1084"/>
      <c r="U1084"/>
      <c r="V1084"/>
      <c r="W1084"/>
      <c r="X1084" s="21"/>
    </row>
    <row r="1085" spans="4:24" x14ac:dyDescent="0.2">
      <c r="D1085"/>
      <c r="F1085"/>
      <c r="G1085"/>
      <c r="M1085"/>
      <c r="N1085"/>
      <c r="O1085"/>
      <c r="Q1085"/>
      <c r="R1085"/>
      <c r="S1085"/>
      <c r="T1085"/>
      <c r="U1085"/>
      <c r="V1085"/>
      <c r="W1085"/>
      <c r="X1085" s="21"/>
    </row>
    <row r="1086" spans="4:24" x14ac:dyDescent="0.2">
      <c r="D1086"/>
      <c r="F1086"/>
      <c r="G1086"/>
      <c r="M1086"/>
      <c r="N1086"/>
      <c r="O1086"/>
      <c r="Q1086"/>
      <c r="R1086"/>
      <c r="S1086"/>
      <c r="T1086"/>
      <c r="U1086"/>
      <c r="V1086"/>
      <c r="W1086"/>
      <c r="X1086" s="21"/>
    </row>
    <row r="1087" spans="4:24" x14ac:dyDescent="0.2">
      <c r="D1087"/>
      <c r="F1087"/>
      <c r="G1087"/>
      <c r="M1087"/>
      <c r="N1087"/>
      <c r="O1087"/>
      <c r="Q1087"/>
      <c r="R1087"/>
      <c r="S1087"/>
      <c r="T1087"/>
      <c r="U1087"/>
      <c r="V1087"/>
      <c r="W1087"/>
      <c r="X1087" s="21"/>
    </row>
    <row r="1088" spans="4:24" x14ac:dyDescent="0.2">
      <c r="D1088"/>
      <c r="F1088"/>
      <c r="G1088"/>
      <c r="M1088"/>
      <c r="N1088"/>
      <c r="O1088"/>
      <c r="Q1088"/>
      <c r="R1088"/>
      <c r="S1088"/>
      <c r="T1088"/>
      <c r="U1088"/>
      <c r="V1088"/>
      <c r="W1088"/>
      <c r="X1088" s="21"/>
    </row>
    <row r="1089" spans="4:24" x14ac:dyDescent="0.2">
      <c r="D1089"/>
      <c r="F1089"/>
      <c r="G1089"/>
      <c r="M1089"/>
      <c r="N1089"/>
      <c r="O1089"/>
      <c r="Q1089"/>
      <c r="R1089"/>
      <c r="S1089"/>
      <c r="T1089"/>
      <c r="U1089"/>
      <c r="V1089"/>
      <c r="W1089"/>
      <c r="X1089" s="21"/>
    </row>
    <row r="1090" spans="4:24" x14ac:dyDescent="0.2">
      <c r="D1090"/>
      <c r="F1090"/>
      <c r="G1090"/>
      <c r="M1090"/>
      <c r="N1090"/>
      <c r="O1090"/>
      <c r="Q1090"/>
      <c r="R1090"/>
      <c r="S1090"/>
      <c r="T1090"/>
      <c r="U1090"/>
      <c r="V1090"/>
      <c r="W1090"/>
      <c r="X1090" s="21"/>
    </row>
    <row r="1091" spans="4:24" x14ac:dyDescent="0.2">
      <c r="D1091"/>
      <c r="F1091"/>
      <c r="G1091"/>
      <c r="M1091"/>
      <c r="N1091"/>
      <c r="O1091"/>
      <c r="Q1091"/>
      <c r="R1091"/>
      <c r="S1091"/>
      <c r="T1091"/>
      <c r="U1091"/>
      <c r="V1091"/>
      <c r="W1091"/>
      <c r="X1091" s="21"/>
    </row>
    <row r="1092" spans="4:24" x14ac:dyDescent="0.2">
      <c r="D1092"/>
      <c r="F1092"/>
      <c r="G1092"/>
      <c r="M1092"/>
      <c r="N1092"/>
      <c r="O1092"/>
      <c r="Q1092"/>
      <c r="R1092"/>
      <c r="S1092"/>
      <c r="T1092"/>
      <c r="U1092"/>
      <c r="V1092"/>
      <c r="W1092"/>
      <c r="X1092" s="21"/>
    </row>
    <row r="1093" spans="4:24" x14ac:dyDescent="0.2">
      <c r="D1093"/>
      <c r="F1093"/>
      <c r="G1093"/>
      <c r="M1093"/>
      <c r="N1093"/>
      <c r="O1093"/>
      <c r="Q1093"/>
      <c r="R1093"/>
      <c r="S1093"/>
      <c r="T1093"/>
      <c r="U1093"/>
      <c r="V1093"/>
      <c r="W1093"/>
      <c r="X1093" s="21"/>
    </row>
    <row r="1094" spans="4:24" x14ac:dyDescent="0.2">
      <c r="D1094"/>
      <c r="F1094"/>
      <c r="G1094"/>
      <c r="M1094"/>
      <c r="N1094"/>
      <c r="O1094"/>
      <c r="Q1094"/>
      <c r="R1094"/>
      <c r="S1094"/>
      <c r="T1094"/>
      <c r="U1094"/>
      <c r="V1094"/>
      <c r="W1094"/>
      <c r="X1094" s="21"/>
    </row>
    <row r="1095" spans="4:24" x14ac:dyDescent="0.2">
      <c r="D1095"/>
      <c r="F1095"/>
      <c r="G1095"/>
      <c r="M1095"/>
      <c r="N1095"/>
      <c r="O1095"/>
      <c r="Q1095"/>
      <c r="R1095"/>
      <c r="S1095"/>
      <c r="T1095"/>
      <c r="U1095"/>
      <c r="V1095"/>
      <c r="W1095"/>
      <c r="X1095" s="21"/>
    </row>
    <row r="1096" spans="4:24" x14ac:dyDescent="0.2">
      <c r="D1096"/>
      <c r="F1096"/>
      <c r="G1096"/>
      <c r="M1096"/>
      <c r="N1096"/>
      <c r="O1096"/>
      <c r="Q1096"/>
      <c r="R1096"/>
      <c r="S1096"/>
      <c r="T1096"/>
      <c r="U1096"/>
      <c r="V1096"/>
      <c r="W1096"/>
      <c r="X1096" s="21"/>
    </row>
    <row r="1097" spans="4:24" x14ac:dyDescent="0.2">
      <c r="D1097"/>
      <c r="F1097"/>
      <c r="G1097"/>
      <c r="M1097"/>
      <c r="N1097"/>
      <c r="O1097"/>
      <c r="Q1097"/>
      <c r="R1097"/>
      <c r="S1097"/>
      <c r="T1097"/>
      <c r="U1097"/>
      <c r="V1097"/>
      <c r="W1097"/>
      <c r="X1097" s="21"/>
    </row>
    <row r="1098" spans="4:24" x14ac:dyDescent="0.2">
      <c r="D1098"/>
      <c r="F1098"/>
      <c r="G1098"/>
      <c r="M1098"/>
      <c r="N1098"/>
      <c r="O1098"/>
      <c r="Q1098"/>
      <c r="R1098"/>
      <c r="S1098"/>
      <c r="T1098"/>
      <c r="U1098"/>
      <c r="V1098"/>
      <c r="W1098"/>
      <c r="X1098" s="21"/>
    </row>
    <row r="1099" spans="4:24" x14ac:dyDescent="0.2">
      <c r="D1099"/>
      <c r="F1099"/>
      <c r="G1099"/>
      <c r="M1099"/>
      <c r="N1099"/>
      <c r="O1099"/>
      <c r="Q1099"/>
      <c r="R1099"/>
      <c r="S1099"/>
      <c r="T1099"/>
      <c r="U1099"/>
      <c r="V1099"/>
      <c r="W1099"/>
      <c r="X1099" s="21"/>
    </row>
    <row r="1100" spans="4:24" x14ac:dyDescent="0.2">
      <c r="D1100"/>
      <c r="F1100"/>
      <c r="G1100"/>
      <c r="M1100"/>
      <c r="N1100"/>
      <c r="O1100"/>
      <c r="Q1100"/>
      <c r="R1100"/>
      <c r="S1100"/>
      <c r="T1100"/>
      <c r="U1100"/>
      <c r="V1100"/>
      <c r="W1100"/>
      <c r="X1100" s="21"/>
    </row>
    <row r="1101" spans="4:24" x14ac:dyDescent="0.2">
      <c r="D1101"/>
      <c r="F1101"/>
      <c r="G1101"/>
      <c r="M1101"/>
      <c r="N1101"/>
      <c r="O1101"/>
      <c r="Q1101"/>
      <c r="R1101"/>
      <c r="S1101"/>
      <c r="T1101"/>
      <c r="U1101"/>
      <c r="V1101"/>
      <c r="W1101"/>
      <c r="X1101" s="21"/>
    </row>
    <row r="1102" spans="4:24" x14ac:dyDescent="0.2">
      <c r="D1102"/>
      <c r="F1102"/>
      <c r="G1102"/>
      <c r="M1102"/>
      <c r="N1102"/>
      <c r="O1102"/>
      <c r="Q1102"/>
      <c r="R1102"/>
      <c r="S1102"/>
      <c r="T1102"/>
      <c r="U1102"/>
      <c r="V1102"/>
      <c r="W1102"/>
      <c r="X1102" s="21"/>
    </row>
    <row r="1103" spans="4:24" x14ac:dyDescent="0.2">
      <c r="D1103"/>
      <c r="F1103"/>
      <c r="G1103"/>
      <c r="M1103"/>
      <c r="N1103"/>
      <c r="O1103"/>
      <c r="Q1103"/>
      <c r="R1103"/>
      <c r="S1103"/>
      <c r="T1103"/>
      <c r="U1103"/>
      <c r="V1103"/>
      <c r="W1103"/>
      <c r="X1103" s="21"/>
    </row>
    <row r="1104" spans="4:24" x14ac:dyDescent="0.2">
      <c r="D1104"/>
      <c r="F1104"/>
      <c r="G1104"/>
      <c r="M1104"/>
      <c r="N1104"/>
      <c r="O1104"/>
      <c r="Q1104"/>
      <c r="R1104"/>
      <c r="S1104"/>
      <c r="T1104"/>
      <c r="U1104"/>
      <c r="V1104"/>
      <c r="W1104"/>
      <c r="X1104" s="21"/>
    </row>
    <row r="1105" spans="4:24" x14ac:dyDescent="0.2">
      <c r="D1105"/>
      <c r="F1105"/>
      <c r="G1105"/>
      <c r="M1105"/>
      <c r="N1105"/>
      <c r="O1105"/>
      <c r="Q1105"/>
      <c r="R1105"/>
      <c r="S1105"/>
      <c r="T1105"/>
      <c r="U1105"/>
      <c r="V1105"/>
      <c r="W1105"/>
      <c r="X1105" s="21"/>
    </row>
    <row r="1106" spans="4:24" x14ac:dyDescent="0.2">
      <c r="D1106"/>
      <c r="F1106"/>
      <c r="G1106"/>
      <c r="M1106"/>
      <c r="N1106"/>
      <c r="O1106"/>
      <c r="Q1106"/>
      <c r="R1106"/>
      <c r="S1106"/>
      <c r="T1106"/>
      <c r="U1106"/>
      <c r="V1106"/>
      <c r="W1106"/>
      <c r="X1106" s="21"/>
    </row>
    <row r="1107" spans="4:24" x14ac:dyDescent="0.2">
      <c r="D1107"/>
      <c r="F1107"/>
      <c r="G1107"/>
      <c r="M1107"/>
      <c r="N1107"/>
      <c r="O1107"/>
      <c r="Q1107"/>
      <c r="R1107"/>
      <c r="S1107"/>
      <c r="T1107"/>
      <c r="U1107"/>
      <c r="V1107"/>
      <c r="W1107"/>
      <c r="X1107" s="21"/>
    </row>
    <row r="1108" spans="4:24" x14ac:dyDescent="0.2">
      <c r="D1108"/>
      <c r="F1108"/>
      <c r="G1108"/>
      <c r="M1108"/>
      <c r="N1108"/>
      <c r="O1108"/>
      <c r="Q1108"/>
      <c r="R1108"/>
      <c r="S1108"/>
      <c r="T1108"/>
      <c r="U1108"/>
      <c r="V1108"/>
      <c r="W1108"/>
      <c r="X1108" s="21"/>
    </row>
    <row r="1109" spans="4:24" x14ac:dyDescent="0.2">
      <c r="D1109"/>
      <c r="F1109"/>
      <c r="G1109"/>
      <c r="M1109"/>
      <c r="N1109"/>
      <c r="O1109"/>
      <c r="Q1109"/>
      <c r="R1109"/>
      <c r="S1109"/>
      <c r="T1109"/>
      <c r="U1109"/>
      <c r="V1109"/>
      <c r="W1109"/>
      <c r="X1109" s="21"/>
    </row>
    <row r="1110" spans="4:24" x14ac:dyDescent="0.2">
      <c r="D1110"/>
      <c r="F1110"/>
      <c r="G1110"/>
      <c r="M1110"/>
      <c r="N1110"/>
      <c r="O1110"/>
      <c r="Q1110"/>
      <c r="R1110"/>
      <c r="S1110"/>
      <c r="T1110"/>
      <c r="U1110"/>
      <c r="V1110"/>
      <c r="W1110"/>
      <c r="X1110" s="21"/>
    </row>
    <row r="1111" spans="4:24" x14ac:dyDescent="0.2">
      <c r="D1111"/>
      <c r="F1111"/>
      <c r="G1111"/>
      <c r="M1111"/>
      <c r="N1111"/>
      <c r="O1111"/>
      <c r="Q1111"/>
      <c r="R1111"/>
      <c r="S1111"/>
      <c r="T1111"/>
      <c r="U1111"/>
      <c r="V1111"/>
      <c r="W1111"/>
      <c r="X1111" s="21"/>
    </row>
    <row r="1112" spans="4:24" x14ac:dyDescent="0.2">
      <c r="D1112"/>
      <c r="F1112"/>
      <c r="G1112"/>
      <c r="M1112"/>
      <c r="N1112"/>
      <c r="O1112"/>
      <c r="Q1112"/>
      <c r="R1112"/>
      <c r="S1112"/>
      <c r="T1112"/>
      <c r="U1112"/>
      <c r="V1112"/>
      <c r="W1112"/>
      <c r="X1112" s="21"/>
    </row>
    <row r="1113" spans="4:24" x14ac:dyDescent="0.2">
      <c r="D1113"/>
      <c r="F1113"/>
      <c r="G1113"/>
      <c r="M1113"/>
      <c r="N1113"/>
      <c r="O1113"/>
      <c r="Q1113"/>
      <c r="R1113"/>
      <c r="S1113"/>
      <c r="T1113"/>
      <c r="U1113"/>
      <c r="V1113"/>
      <c r="W1113"/>
      <c r="X1113" s="21"/>
    </row>
    <row r="1114" spans="4:24" x14ac:dyDescent="0.2">
      <c r="D1114"/>
      <c r="F1114"/>
      <c r="G1114"/>
      <c r="M1114"/>
      <c r="N1114"/>
      <c r="O1114"/>
      <c r="Q1114"/>
      <c r="R1114"/>
      <c r="S1114"/>
      <c r="T1114"/>
      <c r="U1114"/>
      <c r="V1114"/>
      <c r="W1114"/>
      <c r="X1114" s="21"/>
    </row>
    <row r="1115" spans="4:24" x14ac:dyDescent="0.2">
      <c r="D1115"/>
      <c r="F1115"/>
      <c r="G1115"/>
      <c r="M1115"/>
      <c r="N1115"/>
      <c r="O1115"/>
      <c r="Q1115"/>
      <c r="R1115"/>
      <c r="S1115"/>
      <c r="T1115"/>
      <c r="U1115"/>
      <c r="V1115"/>
      <c r="W1115"/>
      <c r="X1115" s="21"/>
    </row>
    <row r="1116" spans="4:24" x14ac:dyDescent="0.2">
      <c r="D1116"/>
      <c r="F1116"/>
      <c r="G1116"/>
      <c r="M1116"/>
      <c r="N1116"/>
      <c r="O1116"/>
      <c r="Q1116"/>
      <c r="R1116"/>
      <c r="S1116"/>
      <c r="T1116"/>
      <c r="U1116"/>
      <c r="V1116"/>
      <c r="W1116"/>
      <c r="X1116" s="21"/>
    </row>
    <row r="1117" spans="4:24" x14ac:dyDescent="0.2">
      <c r="D1117"/>
      <c r="F1117"/>
      <c r="G1117"/>
      <c r="M1117"/>
      <c r="N1117"/>
      <c r="O1117"/>
      <c r="Q1117"/>
      <c r="R1117"/>
      <c r="S1117"/>
      <c r="T1117"/>
      <c r="U1117"/>
      <c r="V1117"/>
      <c r="W1117"/>
      <c r="X1117" s="21"/>
    </row>
    <row r="1118" spans="4:24" x14ac:dyDescent="0.2">
      <c r="D1118"/>
      <c r="F1118"/>
      <c r="G1118"/>
      <c r="M1118"/>
      <c r="N1118"/>
      <c r="O1118"/>
      <c r="Q1118"/>
      <c r="R1118"/>
      <c r="S1118"/>
      <c r="T1118"/>
      <c r="U1118"/>
      <c r="V1118"/>
      <c r="W1118"/>
      <c r="X1118" s="21"/>
    </row>
    <row r="1119" spans="4:24" x14ac:dyDescent="0.2">
      <c r="D1119"/>
      <c r="F1119"/>
      <c r="G1119"/>
      <c r="M1119"/>
      <c r="N1119"/>
      <c r="O1119"/>
      <c r="Q1119"/>
      <c r="R1119"/>
      <c r="S1119"/>
      <c r="T1119"/>
      <c r="U1119"/>
      <c r="V1119"/>
      <c r="W1119"/>
      <c r="X1119" s="21"/>
    </row>
    <row r="1120" spans="4:24" x14ac:dyDescent="0.2">
      <c r="D1120"/>
      <c r="F1120"/>
      <c r="G1120"/>
      <c r="M1120"/>
      <c r="N1120"/>
      <c r="O1120"/>
      <c r="Q1120"/>
      <c r="R1120"/>
      <c r="S1120"/>
      <c r="T1120"/>
      <c r="U1120"/>
      <c r="V1120"/>
      <c r="W1120"/>
      <c r="X1120" s="21"/>
    </row>
    <row r="1121" spans="4:24" x14ac:dyDescent="0.2">
      <c r="D1121"/>
      <c r="F1121"/>
      <c r="G1121"/>
      <c r="M1121"/>
      <c r="N1121"/>
      <c r="O1121"/>
      <c r="Q1121"/>
      <c r="R1121"/>
      <c r="S1121"/>
      <c r="T1121"/>
      <c r="U1121"/>
      <c r="V1121"/>
      <c r="W1121"/>
      <c r="X1121" s="21"/>
    </row>
    <row r="1122" spans="4:24" x14ac:dyDescent="0.2">
      <c r="D1122"/>
      <c r="F1122"/>
      <c r="G1122"/>
      <c r="M1122"/>
      <c r="N1122"/>
      <c r="O1122"/>
      <c r="Q1122"/>
      <c r="R1122"/>
      <c r="S1122"/>
      <c r="T1122"/>
      <c r="U1122"/>
      <c r="V1122"/>
      <c r="W1122"/>
      <c r="X1122" s="21"/>
    </row>
    <row r="1123" spans="4:24" x14ac:dyDescent="0.2">
      <c r="D1123"/>
      <c r="F1123"/>
      <c r="G1123"/>
      <c r="M1123"/>
      <c r="N1123"/>
      <c r="O1123"/>
      <c r="Q1123"/>
      <c r="R1123"/>
      <c r="S1123"/>
      <c r="T1123"/>
      <c r="U1123"/>
      <c r="V1123"/>
      <c r="W1123"/>
      <c r="X1123" s="21"/>
    </row>
    <row r="1124" spans="4:24" x14ac:dyDescent="0.2">
      <c r="D1124"/>
      <c r="F1124"/>
      <c r="G1124"/>
      <c r="M1124"/>
      <c r="N1124"/>
      <c r="O1124"/>
      <c r="Q1124"/>
      <c r="R1124"/>
      <c r="S1124"/>
      <c r="T1124"/>
      <c r="U1124"/>
      <c r="V1124"/>
      <c r="W1124"/>
      <c r="X1124" s="21"/>
    </row>
    <row r="1125" spans="4:24" x14ac:dyDescent="0.2">
      <c r="D1125"/>
      <c r="F1125"/>
      <c r="G1125"/>
      <c r="M1125"/>
      <c r="N1125"/>
      <c r="O1125"/>
      <c r="Q1125"/>
      <c r="R1125"/>
      <c r="S1125"/>
      <c r="T1125"/>
      <c r="U1125"/>
      <c r="V1125"/>
      <c r="W1125"/>
      <c r="X1125" s="21"/>
    </row>
    <row r="1126" spans="4:24" x14ac:dyDescent="0.2">
      <c r="D1126"/>
      <c r="F1126"/>
      <c r="G1126"/>
      <c r="M1126"/>
      <c r="N1126"/>
      <c r="O1126"/>
      <c r="Q1126"/>
      <c r="R1126"/>
      <c r="S1126"/>
      <c r="T1126"/>
      <c r="U1126"/>
      <c r="V1126"/>
      <c r="W1126"/>
      <c r="X1126" s="21"/>
    </row>
    <row r="1127" spans="4:24" x14ac:dyDescent="0.2">
      <c r="D1127"/>
      <c r="F1127"/>
      <c r="G1127"/>
      <c r="M1127"/>
      <c r="N1127"/>
      <c r="O1127"/>
      <c r="Q1127"/>
      <c r="R1127"/>
      <c r="S1127"/>
      <c r="T1127"/>
      <c r="U1127"/>
      <c r="V1127"/>
      <c r="W1127"/>
      <c r="X1127" s="21"/>
    </row>
    <row r="1128" spans="4:24" x14ac:dyDescent="0.2">
      <c r="D1128"/>
      <c r="F1128"/>
      <c r="G1128"/>
      <c r="M1128"/>
      <c r="N1128"/>
      <c r="O1128"/>
      <c r="Q1128"/>
      <c r="R1128"/>
      <c r="S1128"/>
      <c r="T1128"/>
      <c r="U1128"/>
      <c r="V1128"/>
      <c r="W1128"/>
      <c r="X1128" s="21"/>
    </row>
    <row r="1129" spans="4:24" x14ac:dyDescent="0.2">
      <c r="D1129"/>
      <c r="F1129"/>
      <c r="G1129"/>
      <c r="M1129"/>
      <c r="N1129"/>
      <c r="O1129"/>
      <c r="Q1129"/>
      <c r="R1129"/>
      <c r="S1129"/>
      <c r="T1129"/>
      <c r="U1129"/>
      <c r="V1129"/>
      <c r="W1129"/>
      <c r="X1129" s="21"/>
    </row>
    <row r="1130" spans="4:24" x14ac:dyDescent="0.2">
      <c r="D1130"/>
      <c r="F1130"/>
      <c r="G1130"/>
      <c r="M1130"/>
      <c r="N1130"/>
      <c r="O1130"/>
      <c r="Q1130"/>
      <c r="R1130"/>
      <c r="S1130"/>
      <c r="T1130"/>
      <c r="U1130"/>
      <c r="V1130"/>
      <c r="W1130"/>
      <c r="X1130" s="21"/>
    </row>
    <row r="1131" spans="4:24" x14ac:dyDescent="0.2">
      <c r="D1131"/>
      <c r="F1131"/>
      <c r="G1131"/>
      <c r="M1131"/>
      <c r="N1131"/>
      <c r="O1131"/>
      <c r="Q1131"/>
      <c r="R1131"/>
      <c r="S1131"/>
      <c r="T1131"/>
      <c r="U1131"/>
      <c r="V1131"/>
      <c r="W1131"/>
      <c r="X1131" s="21"/>
    </row>
    <row r="1132" spans="4:24" x14ac:dyDescent="0.2">
      <c r="D1132"/>
      <c r="F1132"/>
      <c r="G1132"/>
      <c r="M1132"/>
      <c r="N1132"/>
      <c r="O1132"/>
      <c r="Q1132"/>
      <c r="R1132"/>
      <c r="S1132"/>
      <c r="T1132"/>
      <c r="U1132"/>
      <c r="V1132"/>
      <c r="W1132"/>
      <c r="X1132" s="21"/>
    </row>
    <row r="1133" spans="4:24" x14ac:dyDescent="0.2">
      <c r="D1133"/>
      <c r="F1133"/>
      <c r="G1133"/>
      <c r="M1133"/>
      <c r="N1133"/>
      <c r="O1133"/>
      <c r="Q1133"/>
      <c r="R1133"/>
      <c r="S1133"/>
      <c r="T1133"/>
      <c r="U1133"/>
      <c r="V1133"/>
      <c r="W1133"/>
      <c r="X1133" s="21"/>
    </row>
    <row r="1134" spans="4:24" x14ac:dyDescent="0.2">
      <c r="D1134"/>
      <c r="F1134"/>
      <c r="G1134"/>
      <c r="M1134"/>
      <c r="N1134"/>
      <c r="O1134"/>
      <c r="Q1134"/>
      <c r="R1134"/>
      <c r="S1134"/>
      <c r="T1134"/>
      <c r="U1134"/>
      <c r="V1134"/>
      <c r="W1134"/>
      <c r="X1134" s="21"/>
    </row>
    <row r="1135" spans="4:24" x14ac:dyDescent="0.2">
      <c r="D1135"/>
      <c r="F1135"/>
      <c r="G1135"/>
      <c r="M1135"/>
      <c r="N1135"/>
      <c r="O1135"/>
      <c r="Q1135"/>
      <c r="R1135"/>
      <c r="S1135"/>
      <c r="T1135"/>
      <c r="U1135"/>
      <c r="V1135"/>
      <c r="W1135"/>
      <c r="X1135" s="21"/>
    </row>
    <row r="1136" spans="4:24" x14ac:dyDescent="0.2">
      <c r="D1136"/>
      <c r="F1136"/>
      <c r="G1136"/>
      <c r="M1136"/>
      <c r="N1136"/>
      <c r="O1136"/>
      <c r="Q1136"/>
      <c r="R1136"/>
      <c r="S1136"/>
      <c r="T1136"/>
      <c r="U1136"/>
      <c r="V1136"/>
      <c r="W1136"/>
      <c r="X1136" s="21"/>
    </row>
    <row r="1137" spans="4:24" x14ac:dyDescent="0.2">
      <c r="D1137"/>
      <c r="F1137"/>
      <c r="G1137"/>
      <c r="M1137"/>
      <c r="N1137"/>
      <c r="O1137"/>
      <c r="Q1137"/>
      <c r="R1137"/>
      <c r="S1137"/>
      <c r="T1137"/>
      <c r="U1137"/>
      <c r="V1137"/>
      <c r="W1137"/>
      <c r="X1137" s="21"/>
    </row>
    <row r="1138" spans="4:24" x14ac:dyDescent="0.2">
      <c r="D1138"/>
      <c r="F1138"/>
      <c r="G1138"/>
      <c r="M1138"/>
      <c r="N1138"/>
      <c r="O1138"/>
      <c r="Q1138"/>
      <c r="R1138"/>
      <c r="S1138"/>
      <c r="T1138"/>
      <c r="U1138"/>
      <c r="V1138"/>
      <c r="W1138"/>
      <c r="X1138" s="21"/>
    </row>
    <row r="1139" spans="4:24" x14ac:dyDescent="0.2">
      <c r="D1139"/>
      <c r="F1139"/>
      <c r="G1139"/>
      <c r="M1139"/>
      <c r="N1139"/>
      <c r="O1139"/>
      <c r="Q1139"/>
      <c r="R1139"/>
      <c r="S1139"/>
      <c r="T1139"/>
      <c r="U1139"/>
      <c r="V1139"/>
      <c r="W1139"/>
      <c r="X1139" s="21"/>
    </row>
    <row r="1140" spans="4:24" x14ac:dyDescent="0.2">
      <c r="D1140"/>
      <c r="F1140"/>
      <c r="G1140"/>
      <c r="M1140"/>
      <c r="N1140"/>
      <c r="O1140"/>
      <c r="Q1140"/>
      <c r="R1140"/>
      <c r="S1140"/>
      <c r="T1140"/>
      <c r="U1140"/>
      <c r="V1140"/>
      <c r="W1140"/>
      <c r="X1140" s="21"/>
    </row>
    <row r="1141" spans="4:24" x14ac:dyDescent="0.2">
      <c r="D1141"/>
      <c r="F1141"/>
      <c r="G1141"/>
      <c r="M1141"/>
      <c r="N1141"/>
      <c r="O1141"/>
      <c r="Q1141"/>
      <c r="R1141"/>
      <c r="S1141"/>
      <c r="T1141"/>
      <c r="U1141"/>
      <c r="V1141"/>
      <c r="W1141"/>
      <c r="X1141" s="21"/>
    </row>
    <row r="1142" spans="4:24" x14ac:dyDescent="0.2">
      <c r="D1142"/>
      <c r="F1142"/>
      <c r="G1142"/>
      <c r="M1142"/>
      <c r="N1142"/>
      <c r="O1142"/>
      <c r="Q1142"/>
      <c r="R1142"/>
      <c r="S1142"/>
      <c r="T1142"/>
      <c r="U1142"/>
      <c r="V1142"/>
      <c r="W1142"/>
      <c r="X1142" s="21"/>
    </row>
    <row r="1143" spans="4:24" x14ac:dyDescent="0.2">
      <c r="D1143"/>
      <c r="F1143"/>
      <c r="G1143"/>
      <c r="M1143"/>
      <c r="N1143"/>
      <c r="O1143"/>
      <c r="Q1143"/>
      <c r="R1143"/>
      <c r="S1143"/>
      <c r="T1143"/>
      <c r="U1143"/>
      <c r="V1143"/>
      <c r="W1143"/>
      <c r="X1143" s="21"/>
    </row>
    <row r="1144" spans="4:24" x14ac:dyDescent="0.2">
      <c r="D1144"/>
      <c r="F1144"/>
      <c r="G1144"/>
      <c r="M1144"/>
      <c r="N1144"/>
      <c r="O1144"/>
      <c r="Q1144"/>
      <c r="R1144"/>
      <c r="S1144"/>
      <c r="T1144"/>
      <c r="U1144"/>
      <c r="V1144"/>
      <c r="W1144"/>
      <c r="X1144" s="21"/>
    </row>
    <row r="1145" spans="4:24" x14ac:dyDescent="0.2">
      <c r="D1145"/>
      <c r="F1145"/>
      <c r="G1145"/>
      <c r="M1145"/>
      <c r="N1145"/>
      <c r="O1145"/>
      <c r="Q1145"/>
      <c r="R1145"/>
      <c r="S1145"/>
      <c r="T1145"/>
      <c r="U1145"/>
      <c r="V1145"/>
      <c r="W1145"/>
      <c r="X1145" s="21"/>
    </row>
    <row r="1146" spans="4:24" x14ac:dyDescent="0.2">
      <c r="D1146"/>
      <c r="F1146"/>
      <c r="G1146"/>
      <c r="M1146"/>
      <c r="N1146"/>
      <c r="O1146"/>
      <c r="Q1146"/>
      <c r="R1146"/>
      <c r="S1146"/>
      <c r="T1146"/>
      <c r="U1146"/>
      <c r="V1146"/>
      <c r="W1146"/>
      <c r="X1146" s="21"/>
    </row>
    <row r="1147" spans="4:24" x14ac:dyDescent="0.2">
      <c r="D1147"/>
      <c r="F1147"/>
      <c r="G1147"/>
      <c r="M1147"/>
      <c r="N1147"/>
      <c r="O1147"/>
      <c r="Q1147"/>
      <c r="R1147"/>
      <c r="S1147"/>
      <c r="T1147"/>
      <c r="U1147"/>
      <c r="V1147"/>
      <c r="W1147"/>
      <c r="X1147" s="21"/>
    </row>
    <row r="1148" spans="4:24" x14ac:dyDescent="0.2">
      <c r="D1148"/>
      <c r="F1148"/>
      <c r="G1148"/>
      <c r="M1148"/>
      <c r="N1148"/>
      <c r="O1148"/>
      <c r="Q1148"/>
      <c r="R1148"/>
      <c r="S1148"/>
      <c r="T1148"/>
      <c r="U1148"/>
      <c r="V1148"/>
      <c r="W1148"/>
      <c r="X1148" s="21"/>
    </row>
    <row r="1149" spans="4:24" x14ac:dyDescent="0.2">
      <c r="D1149"/>
      <c r="F1149"/>
      <c r="G1149"/>
      <c r="M1149"/>
      <c r="N1149"/>
      <c r="O1149"/>
      <c r="Q1149"/>
      <c r="R1149"/>
      <c r="S1149"/>
      <c r="T1149"/>
      <c r="U1149"/>
      <c r="V1149"/>
      <c r="W1149"/>
      <c r="X1149" s="21"/>
    </row>
    <row r="1150" spans="4:24" x14ac:dyDescent="0.2">
      <c r="D1150"/>
      <c r="F1150"/>
      <c r="G1150"/>
      <c r="M1150"/>
      <c r="N1150"/>
      <c r="O1150"/>
      <c r="Q1150"/>
      <c r="R1150"/>
      <c r="S1150"/>
      <c r="T1150"/>
      <c r="U1150"/>
      <c r="V1150"/>
      <c r="W1150"/>
      <c r="X1150" s="21"/>
    </row>
    <row r="1151" spans="4:24" x14ac:dyDescent="0.2">
      <c r="D1151"/>
      <c r="F1151"/>
      <c r="G1151"/>
      <c r="M1151"/>
      <c r="N1151"/>
      <c r="O1151"/>
      <c r="Q1151"/>
      <c r="R1151"/>
      <c r="S1151"/>
      <c r="T1151"/>
      <c r="U1151"/>
      <c r="V1151"/>
      <c r="W1151"/>
      <c r="X1151" s="21"/>
    </row>
    <row r="1152" spans="4:24" x14ac:dyDescent="0.2">
      <c r="D1152"/>
      <c r="F1152"/>
      <c r="G1152"/>
      <c r="M1152"/>
      <c r="N1152"/>
      <c r="O1152"/>
      <c r="Q1152"/>
      <c r="R1152"/>
      <c r="S1152"/>
      <c r="T1152"/>
      <c r="U1152"/>
      <c r="V1152"/>
      <c r="W1152"/>
      <c r="X1152" s="21"/>
    </row>
    <row r="1153" spans="4:24" x14ac:dyDescent="0.2">
      <c r="D1153"/>
      <c r="F1153"/>
      <c r="G1153"/>
      <c r="M1153"/>
      <c r="N1153"/>
      <c r="O1153"/>
      <c r="Q1153"/>
      <c r="R1153"/>
      <c r="S1153"/>
      <c r="T1153"/>
      <c r="U1153"/>
      <c r="V1153"/>
      <c r="W1153"/>
      <c r="X1153" s="21"/>
    </row>
    <row r="1154" spans="4:24" x14ac:dyDescent="0.2">
      <c r="D1154"/>
      <c r="F1154"/>
      <c r="G1154"/>
      <c r="M1154"/>
      <c r="N1154"/>
      <c r="O1154"/>
      <c r="Q1154"/>
      <c r="R1154"/>
      <c r="S1154"/>
      <c r="T1154"/>
      <c r="U1154"/>
      <c r="V1154"/>
      <c r="W1154"/>
      <c r="X1154" s="21"/>
    </row>
    <row r="1155" spans="4:24" x14ac:dyDescent="0.2">
      <c r="D1155"/>
      <c r="F1155"/>
      <c r="G1155"/>
      <c r="M1155"/>
      <c r="N1155"/>
      <c r="O1155"/>
      <c r="Q1155"/>
      <c r="R1155"/>
      <c r="S1155"/>
      <c r="T1155"/>
      <c r="U1155"/>
      <c r="V1155"/>
      <c r="W1155"/>
      <c r="X1155" s="21"/>
    </row>
    <row r="1156" spans="4:24" x14ac:dyDescent="0.2">
      <c r="D1156"/>
      <c r="F1156"/>
      <c r="G1156"/>
      <c r="M1156"/>
      <c r="N1156"/>
      <c r="O1156"/>
      <c r="Q1156"/>
      <c r="R1156"/>
      <c r="S1156"/>
      <c r="T1156"/>
      <c r="U1156"/>
      <c r="V1156"/>
      <c r="W1156"/>
      <c r="X1156" s="21"/>
    </row>
    <row r="1157" spans="4:24" x14ac:dyDescent="0.2">
      <c r="D1157"/>
      <c r="F1157"/>
      <c r="G1157"/>
      <c r="M1157"/>
      <c r="N1157"/>
      <c r="O1157"/>
      <c r="Q1157"/>
      <c r="R1157"/>
      <c r="S1157"/>
      <c r="T1157"/>
      <c r="U1157"/>
      <c r="V1157"/>
      <c r="W1157"/>
      <c r="X1157" s="21"/>
    </row>
    <row r="1158" spans="4:24" x14ac:dyDescent="0.2">
      <c r="D1158"/>
      <c r="F1158"/>
      <c r="G1158"/>
      <c r="M1158"/>
      <c r="N1158"/>
      <c r="O1158"/>
      <c r="Q1158"/>
      <c r="R1158"/>
      <c r="S1158"/>
      <c r="T1158"/>
      <c r="U1158"/>
      <c r="V1158"/>
      <c r="W1158"/>
      <c r="X1158" s="21"/>
    </row>
    <row r="1159" spans="4:24" x14ac:dyDescent="0.2">
      <c r="D1159"/>
      <c r="F1159"/>
      <c r="G1159"/>
      <c r="M1159"/>
      <c r="N1159"/>
      <c r="O1159"/>
      <c r="Q1159"/>
      <c r="R1159"/>
      <c r="S1159"/>
      <c r="T1159"/>
      <c r="U1159"/>
      <c r="V1159"/>
      <c r="W1159"/>
      <c r="X1159" s="21"/>
    </row>
    <row r="1160" spans="4:24" x14ac:dyDescent="0.2">
      <c r="D1160"/>
      <c r="F1160"/>
      <c r="G1160"/>
      <c r="M1160"/>
      <c r="N1160"/>
      <c r="O1160"/>
      <c r="Q1160"/>
      <c r="R1160"/>
      <c r="S1160"/>
      <c r="T1160"/>
      <c r="U1160"/>
      <c r="V1160"/>
      <c r="W1160"/>
      <c r="X1160" s="21"/>
    </row>
    <row r="1161" spans="4:24" x14ac:dyDescent="0.2">
      <c r="D1161"/>
      <c r="F1161"/>
      <c r="G1161"/>
      <c r="M1161"/>
      <c r="N1161"/>
      <c r="O1161"/>
      <c r="Q1161"/>
      <c r="R1161"/>
      <c r="S1161"/>
      <c r="T1161"/>
      <c r="U1161"/>
      <c r="V1161"/>
      <c r="W1161"/>
      <c r="X1161" s="21"/>
    </row>
    <row r="1162" spans="4:24" x14ac:dyDescent="0.2">
      <c r="D1162"/>
      <c r="F1162"/>
      <c r="G1162"/>
      <c r="M1162"/>
      <c r="N1162"/>
      <c r="O1162"/>
      <c r="Q1162"/>
      <c r="R1162"/>
      <c r="S1162"/>
      <c r="T1162"/>
      <c r="U1162"/>
      <c r="V1162"/>
      <c r="W1162"/>
      <c r="X1162" s="21"/>
    </row>
    <row r="1163" spans="4:24" x14ac:dyDescent="0.2">
      <c r="D1163"/>
      <c r="F1163"/>
      <c r="G1163"/>
      <c r="M1163"/>
      <c r="N1163"/>
      <c r="O1163"/>
      <c r="Q1163"/>
      <c r="R1163"/>
      <c r="S1163"/>
      <c r="T1163"/>
      <c r="U1163"/>
      <c r="V1163"/>
      <c r="W1163"/>
      <c r="X1163" s="21"/>
    </row>
    <row r="1164" spans="4:24" x14ac:dyDescent="0.2">
      <c r="D1164"/>
      <c r="F1164"/>
      <c r="G1164"/>
      <c r="M1164"/>
      <c r="N1164"/>
      <c r="O1164"/>
      <c r="Q1164"/>
      <c r="R1164"/>
      <c r="S1164"/>
      <c r="T1164"/>
      <c r="U1164"/>
      <c r="V1164"/>
      <c r="W1164"/>
      <c r="X1164" s="21"/>
    </row>
    <row r="1165" spans="4:24" x14ac:dyDescent="0.2">
      <c r="D1165"/>
      <c r="F1165"/>
      <c r="G1165"/>
      <c r="M1165"/>
      <c r="N1165"/>
      <c r="O1165"/>
      <c r="Q1165"/>
      <c r="R1165"/>
      <c r="S1165"/>
      <c r="T1165"/>
      <c r="U1165"/>
      <c r="V1165"/>
      <c r="W1165"/>
      <c r="X1165" s="21"/>
    </row>
    <row r="1166" spans="4:24" x14ac:dyDescent="0.2">
      <c r="D1166"/>
      <c r="F1166"/>
      <c r="G1166"/>
      <c r="M1166"/>
      <c r="N1166"/>
      <c r="O1166"/>
      <c r="Q1166"/>
      <c r="R1166"/>
      <c r="S1166"/>
      <c r="T1166"/>
      <c r="U1166"/>
      <c r="V1166"/>
      <c r="W1166"/>
      <c r="X1166" s="21"/>
    </row>
    <row r="1167" spans="4:24" x14ac:dyDescent="0.2">
      <c r="D1167"/>
      <c r="F1167"/>
      <c r="G1167"/>
      <c r="M1167"/>
      <c r="N1167"/>
      <c r="O1167"/>
      <c r="Q1167"/>
      <c r="R1167"/>
      <c r="S1167"/>
      <c r="T1167"/>
      <c r="U1167"/>
      <c r="V1167"/>
      <c r="W1167"/>
      <c r="X1167" s="21"/>
    </row>
    <row r="1168" spans="4:24" x14ac:dyDescent="0.2">
      <c r="D1168"/>
      <c r="F1168"/>
      <c r="G1168"/>
      <c r="M1168"/>
      <c r="N1168"/>
      <c r="O1168"/>
      <c r="Q1168"/>
      <c r="R1168"/>
      <c r="S1168"/>
      <c r="T1168"/>
      <c r="U1168"/>
      <c r="V1168"/>
      <c r="W1168"/>
      <c r="X1168" s="21"/>
    </row>
    <row r="1169" spans="4:24" x14ac:dyDescent="0.2">
      <c r="D1169"/>
      <c r="F1169"/>
      <c r="G1169"/>
      <c r="M1169"/>
      <c r="N1169"/>
      <c r="O1169"/>
      <c r="Q1169"/>
      <c r="R1169"/>
      <c r="S1169"/>
      <c r="T1169"/>
      <c r="U1169"/>
      <c r="V1169"/>
      <c r="W1169"/>
      <c r="X1169" s="21"/>
    </row>
    <row r="1170" spans="4:24" x14ac:dyDescent="0.2">
      <c r="D1170"/>
      <c r="F1170"/>
      <c r="G1170"/>
      <c r="M1170"/>
      <c r="N1170"/>
      <c r="O1170"/>
      <c r="Q1170"/>
      <c r="R1170"/>
      <c r="S1170"/>
      <c r="T1170"/>
      <c r="U1170"/>
      <c r="V1170"/>
      <c r="W1170"/>
      <c r="X1170" s="21"/>
    </row>
    <row r="1171" spans="4:24" x14ac:dyDescent="0.2">
      <c r="D1171"/>
      <c r="F1171"/>
      <c r="G1171"/>
      <c r="M1171"/>
      <c r="N1171"/>
      <c r="O1171"/>
      <c r="Q1171"/>
      <c r="R1171"/>
      <c r="S1171"/>
      <c r="T1171"/>
      <c r="U1171"/>
      <c r="V1171"/>
      <c r="W1171"/>
      <c r="X1171" s="21"/>
    </row>
    <row r="1172" spans="4:24" x14ac:dyDescent="0.2">
      <c r="D1172"/>
      <c r="F1172"/>
      <c r="G1172"/>
      <c r="M1172"/>
      <c r="N1172"/>
      <c r="O1172"/>
      <c r="Q1172"/>
      <c r="R1172"/>
      <c r="S1172"/>
      <c r="T1172"/>
      <c r="U1172"/>
      <c r="V1172"/>
      <c r="W1172"/>
      <c r="X1172" s="21"/>
    </row>
    <row r="1173" spans="4:24" x14ac:dyDescent="0.2">
      <c r="D1173"/>
      <c r="F1173"/>
      <c r="G1173"/>
      <c r="M1173"/>
      <c r="N1173"/>
      <c r="O1173"/>
      <c r="Q1173"/>
      <c r="R1173"/>
      <c r="S1173"/>
      <c r="T1173"/>
      <c r="U1173"/>
      <c r="V1173"/>
      <c r="W1173"/>
      <c r="X1173" s="21"/>
    </row>
    <row r="1174" spans="4:24" x14ac:dyDescent="0.2">
      <c r="D1174"/>
      <c r="F1174"/>
      <c r="G1174"/>
      <c r="M1174"/>
      <c r="N1174"/>
      <c r="O1174"/>
      <c r="Q1174"/>
      <c r="R1174"/>
      <c r="S1174"/>
      <c r="T1174"/>
      <c r="U1174"/>
      <c r="V1174"/>
      <c r="W1174"/>
      <c r="X1174" s="21"/>
    </row>
    <row r="1175" spans="4:24" x14ac:dyDescent="0.2">
      <c r="D1175"/>
      <c r="F1175"/>
      <c r="G1175"/>
      <c r="M1175"/>
      <c r="N1175"/>
      <c r="O1175"/>
      <c r="Q1175"/>
      <c r="R1175"/>
      <c r="S1175"/>
      <c r="T1175"/>
      <c r="U1175"/>
      <c r="V1175"/>
      <c r="W1175"/>
      <c r="X1175" s="21"/>
    </row>
    <row r="1176" spans="4:24" x14ac:dyDescent="0.2">
      <c r="D1176"/>
      <c r="F1176"/>
      <c r="G1176"/>
      <c r="M1176"/>
      <c r="N1176"/>
      <c r="O1176"/>
      <c r="Q1176"/>
      <c r="R1176"/>
      <c r="S1176"/>
      <c r="T1176"/>
      <c r="U1176"/>
      <c r="V1176"/>
      <c r="W1176"/>
      <c r="X1176" s="21"/>
    </row>
    <row r="1177" spans="4:24" x14ac:dyDescent="0.2">
      <c r="D1177"/>
      <c r="F1177"/>
      <c r="G1177"/>
      <c r="M1177"/>
      <c r="N1177"/>
      <c r="O1177"/>
      <c r="Q1177"/>
      <c r="R1177"/>
      <c r="S1177"/>
      <c r="T1177"/>
      <c r="U1177"/>
      <c r="V1177"/>
      <c r="W1177"/>
      <c r="X1177" s="21"/>
    </row>
    <row r="1178" spans="4:24" x14ac:dyDescent="0.2">
      <c r="D1178"/>
      <c r="F1178"/>
      <c r="G1178"/>
      <c r="M1178"/>
      <c r="N1178"/>
      <c r="O1178"/>
      <c r="Q1178"/>
      <c r="R1178"/>
      <c r="S1178"/>
      <c r="T1178"/>
      <c r="U1178"/>
      <c r="V1178"/>
      <c r="W1178"/>
      <c r="X1178" s="21"/>
    </row>
    <row r="1179" spans="4:24" x14ac:dyDescent="0.2">
      <c r="D1179"/>
      <c r="F1179"/>
      <c r="G1179"/>
      <c r="M1179"/>
      <c r="N1179"/>
      <c r="O1179"/>
      <c r="Q1179"/>
      <c r="R1179"/>
      <c r="S1179"/>
      <c r="T1179"/>
      <c r="U1179"/>
      <c r="V1179"/>
      <c r="W1179"/>
      <c r="X1179" s="21"/>
    </row>
    <row r="1180" spans="4:24" x14ac:dyDescent="0.2">
      <c r="D1180"/>
      <c r="F1180"/>
      <c r="G1180"/>
      <c r="M1180"/>
      <c r="N1180"/>
      <c r="O1180"/>
      <c r="Q1180"/>
      <c r="R1180"/>
      <c r="S1180"/>
      <c r="T1180"/>
      <c r="U1180"/>
      <c r="V1180"/>
      <c r="W1180"/>
      <c r="X1180" s="21"/>
    </row>
    <row r="1181" spans="4:24" x14ac:dyDescent="0.2">
      <c r="D1181"/>
      <c r="F1181"/>
      <c r="G1181"/>
      <c r="M1181"/>
      <c r="N1181"/>
      <c r="O1181"/>
      <c r="Q1181"/>
      <c r="R1181"/>
      <c r="S1181"/>
      <c r="T1181"/>
      <c r="U1181"/>
      <c r="V1181"/>
      <c r="W1181"/>
      <c r="X1181" s="21"/>
    </row>
    <row r="1182" spans="4:24" x14ac:dyDescent="0.2">
      <c r="D1182"/>
      <c r="F1182"/>
      <c r="G1182"/>
      <c r="M1182"/>
      <c r="N1182"/>
      <c r="O1182"/>
      <c r="Q1182"/>
      <c r="R1182"/>
      <c r="S1182"/>
      <c r="T1182"/>
      <c r="U1182"/>
      <c r="V1182"/>
      <c r="W1182"/>
      <c r="X1182" s="21"/>
    </row>
    <row r="1183" spans="4:24" x14ac:dyDescent="0.2">
      <c r="D1183"/>
      <c r="F1183"/>
      <c r="G1183"/>
      <c r="M1183"/>
      <c r="N1183"/>
      <c r="O1183"/>
      <c r="Q1183"/>
      <c r="R1183"/>
      <c r="S1183"/>
      <c r="T1183"/>
      <c r="U1183"/>
      <c r="V1183"/>
      <c r="W1183"/>
      <c r="X1183" s="21"/>
    </row>
    <row r="1184" spans="4:24" x14ac:dyDescent="0.2">
      <c r="D1184"/>
      <c r="F1184"/>
      <c r="G1184"/>
      <c r="M1184"/>
      <c r="N1184"/>
      <c r="O1184"/>
      <c r="Q1184"/>
      <c r="R1184"/>
      <c r="S1184"/>
      <c r="T1184"/>
      <c r="U1184"/>
      <c r="V1184"/>
      <c r="W1184"/>
      <c r="X1184" s="21"/>
    </row>
    <row r="1185" spans="4:24" x14ac:dyDescent="0.2">
      <c r="D1185"/>
      <c r="F1185"/>
      <c r="G1185"/>
      <c r="M1185"/>
      <c r="N1185"/>
      <c r="O1185"/>
      <c r="Q1185"/>
      <c r="R1185"/>
      <c r="S1185"/>
      <c r="T1185"/>
      <c r="U1185"/>
      <c r="V1185"/>
      <c r="W1185"/>
      <c r="X1185" s="21"/>
    </row>
    <row r="1186" spans="4:24" x14ac:dyDescent="0.2">
      <c r="D1186"/>
      <c r="F1186"/>
      <c r="G1186"/>
      <c r="M1186"/>
      <c r="N1186"/>
      <c r="O1186"/>
      <c r="Q1186"/>
      <c r="R1186"/>
      <c r="S1186"/>
      <c r="T1186"/>
      <c r="U1186"/>
      <c r="V1186"/>
      <c r="W1186"/>
      <c r="X1186" s="21"/>
    </row>
    <row r="1187" spans="4:24" x14ac:dyDescent="0.2">
      <c r="D1187"/>
      <c r="F1187"/>
      <c r="G1187"/>
      <c r="M1187"/>
      <c r="N1187"/>
      <c r="O1187"/>
      <c r="Q1187"/>
      <c r="R1187"/>
      <c r="S1187"/>
      <c r="T1187"/>
      <c r="U1187"/>
      <c r="V1187"/>
      <c r="W1187"/>
      <c r="X1187" s="21"/>
    </row>
    <row r="1188" spans="4:24" x14ac:dyDescent="0.2">
      <c r="D1188"/>
      <c r="F1188"/>
      <c r="G1188"/>
      <c r="M1188"/>
      <c r="N1188"/>
      <c r="O1188"/>
      <c r="Q1188"/>
      <c r="R1188"/>
      <c r="S1188"/>
      <c r="T1188"/>
      <c r="U1188"/>
      <c r="V1188"/>
      <c r="W1188"/>
      <c r="X1188" s="21"/>
    </row>
    <row r="1189" spans="4:24" x14ac:dyDescent="0.2">
      <c r="D1189"/>
      <c r="F1189"/>
      <c r="G1189"/>
      <c r="M1189"/>
      <c r="N1189"/>
      <c r="O1189"/>
      <c r="Q1189"/>
      <c r="R1189"/>
      <c r="S1189"/>
      <c r="T1189"/>
      <c r="U1189"/>
      <c r="V1189"/>
      <c r="W1189"/>
      <c r="X1189" s="21"/>
    </row>
    <row r="1190" spans="4:24" x14ac:dyDescent="0.2">
      <c r="D1190"/>
      <c r="F1190"/>
      <c r="G1190"/>
      <c r="M1190"/>
      <c r="N1190"/>
      <c r="O1190"/>
      <c r="Q1190"/>
      <c r="R1190"/>
      <c r="S1190"/>
      <c r="T1190"/>
      <c r="U1190"/>
      <c r="V1190"/>
      <c r="W1190"/>
      <c r="X1190" s="21"/>
    </row>
    <row r="1191" spans="4:24" x14ac:dyDescent="0.2">
      <c r="D1191"/>
      <c r="F1191"/>
      <c r="G1191"/>
      <c r="M1191"/>
      <c r="N1191"/>
      <c r="O1191"/>
      <c r="Q1191"/>
      <c r="R1191"/>
      <c r="S1191"/>
      <c r="T1191"/>
      <c r="U1191"/>
      <c r="V1191"/>
      <c r="W1191"/>
      <c r="X1191" s="21"/>
    </row>
    <row r="1192" spans="4:24" x14ac:dyDescent="0.2">
      <c r="D1192"/>
      <c r="F1192"/>
      <c r="G1192"/>
      <c r="M1192"/>
      <c r="N1192"/>
      <c r="O1192"/>
      <c r="Q1192"/>
      <c r="R1192"/>
      <c r="S1192"/>
      <c r="T1192"/>
      <c r="U1192"/>
      <c r="V1192"/>
      <c r="W1192"/>
      <c r="X1192" s="21"/>
    </row>
    <row r="1193" spans="4:24" x14ac:dyDescent="0.2">
      <c r="D1193"/>
      <c r="F1193"/>
      <c r="G1193"/>
      <c r="M1193"/>
      <c r="N1193"/>
      <c r="O1193"/>
      <c r="Q1193"/>
      <c r="R1193"/>
      <c r="S1193"/>
      <c r="T1193"/>
      <c r="U1193"/>
      <c r="V1193"/>
      <c r="W1193"/>
      <c r="X1193" s="21"/>
    </row>
    <row r="1194" spans="4:24" x14ac:dyDescent="0.2">
      <c r="D1194"/>
      <c r="F1194"/>
      <c r="G1194"/>
      <c r="M1194"/>
      <c r="N1194"/>
      <c r="O1194"/>
      <c r="Q1194"/>
      <c r="R1194"/>
      <c r="S1194"/>
      <c r="T1194"/>
      <c r="U1194"/>
      <c r="V1194"/>
      <c r="W1194"/>
      <c r="X1194" s="21"/>
    </row>
    <row r="1195" spans="4:24" x14ac:dyDescent="0.2">
      <c r="D1195"/>
      <c r="F1195"/>
      <c r="G1195"/>
      <c r="M1195"/>
      <c r="N1195"/>
      <c r="O1195"/>
      <c r="Q1195"/>
      <c r="R1195"/>
      <c r="S1195"/>
      <c r="T1195"/>
      <c r="U1195"/>
      <c r="V1195"/>
      <c r="W1195"/>
      <c r="X1195" s="21"/>
    </row>
    <row r="1196" spans="4:24" x14ac:dyDescent="0.2">
      <c r="D1196"/>
      <c r="F1196"/>
      <c r="G1196"/>
      <c r="M1196"/>
      <c r="N1196"/>
      <c r="O1196"/>
      <c r="Q1196"/>
      <c r="R1196"/>
      <c r="S1196"/>
      <c r="T1196"/>
      <c r="U1196"/>
      <c r="V1196"/>
      <c r="W1196"/>
      <c r="X1196" s="21"/>
    </row>
    <row r="1197" spans="4:24" x14ac:dyDescent="0.2">
      <c r="D1197"/>
      <c r="F1197"/>
      <c r="G1197"/>
      <c r="M1197"/>
      <c r="N1197"/>
      <c r="O1197"/>
      <c r="Q1197"/>
      <c r="R1197"/>
      <c r="S1197"/>
      <c r="T1197"/>
      <c r="U1197"/>
      <c r="V1197"/>
      <c r="W1197"/>
      <c r="X1197" s="21"/>
    </row>
    <row r="1198" spans="4:24" x14ac:dyDescent="0.2">
      <c r="D1198"/>
      <c r="F1198"/>
      <c r="G1198"/>
      <c r="M1198"/>
      <c r="N1198"/>
      <c r="O1198"/>
      <c r="Q1198"/>
      <c r="R1198"/>
      <c r="S1198"/>
      <c r="T1198"/>
      <c r="U1198"/>
      <c r="V1198"/>
      <c r="W1198"/>
      <c r="X1198" s="21"/>
    </row>
    <row r="1199" spans="4:24" x14ac:dyDescent="0.2">
      <c r="D1199"/>
      <c r="F1199"/>
      <c r="G1199"/>
      <c r="M1199"/>
      <c r="N1199"/>
      <c r="O1199"/>
      <c r="Q1199"/>
      <c r="R1199"/>
      <c r="S1199"/>
      <c r="T1199"/>
      <c r="U1199"/>
      <c r="V1199"/>
      <c r="W1199"/>
      <c r="X1199" s="21"/>
    </row>
    <row r="1200" spans="4:24" x14ac:dyDescent="0.2">
      <c r="D1200"/>
      <c r="F1200"/>
      <c r="G1200"/>
      <c r="M1200"/>
      <c r="N1200"/>
      <c r="O1200"/>
      <c r="Q1200"/>
      <c r="R1200"/>
      <c r="S1200"/>
      <c r="T1200"/>
      <c r="U1200"/>
      <c r="V1200"/>
      <c r="W1200"/>
      <c r="X1200" s="21"/>
    </row>
    <row r="1201" spans="4:24" x14ac:dyDescent="0.2">
      <c r="D1201"/>
      <c r="F1201"/>
      <c r="G1201"/>
      <c r="M1201"/>
      <c r="N1201"/>
      <c r="O1201"/>
      <c r="Q1201"/>
      <c r="R1201"/>
      <c r="S1201"/>
      <c r="T1201"/>
      <c r="U1201"/>
      <c r="V1201"/>
      <c r="W1201"/>
      <c r="X1201" s="21"/>
    </row>
    <row r="1202" spans="4:24" x14ac:dyDescent="0.2">
      <c r="D1202"/>
      <c r="F1202"/>
      <c r="G1202"/>
      <c r="M1202"/>
      <c r="N1202"/>
      <c r="O1202"/>
      <c r="Q1202"/>
      <c r="R1202"/>
      <c r="S1202"/>
      <c r="T1202"/>
      <c r="U1202"/>
      <c r="V1202"/>
      <c r="W1202"/>
      <c r="X1202" s="21"/>
    </row>
    <row r="1203" spans="4:24" x14ac:dyDescent="0.2">
      <c r="D1203"/>
      <c r="F1203"/>
      <c r="G1203"/>
      <c r="M1203"/>
      <c r="N1203"/>
      <c r="O1203"/>
      <c r="Q1203"/>
      <c r="R1203"/>
      <c r="S1203"/>
      <c r="T1203"/>
      <c r="U1203"/>
      <c r="V1203"/>
      <c r="W1203"/>
      <c r="X1203" s="21"/>
    </row>
    <row r="1204" spans="4:24" x14ac:dyDescent="0.2">
      <c r="D1204"/>
      <c r="F1204"/>
      <c r="G1204"/>
      <c r="M1204"/>
      <c r="N1204"/>
      <c r="O1204"/>
      <c r="Q1204"/>
      <c r="R1204"/>
      <c r="S1204"/>
      <c r="T1204"/>
      <c r="U1204"/>
      <c r="V1204"/>
      <c r="W1204"/>
      <c r="X1204" s="21"/>
    </row>
    <row r="1205" spans="4:24" x14ac:dyDescent="0.2">
      <c r="D1205"/>
      <c r="F1205"/>
      <c r="G1205"/>
      <c r="M1205"/>
      <c r="N1205"/>
      <c r="O1205"/>
      <c r="Q1205"/>
      <c r="R1205"/>
      <c r="S1205"/>
      <c r="T1205"/>
      <c r="U1205"/>
      <c r="V1205"/>
      <c r="W1205"/>
      <c r="X1205" s="21"/>
    </row>
    <row r="1206" spans="4:24" x14ac:dyDescent="0.2">
      <c r="D1206"/>
      <c r="F1206"/>
      <c r="G1206"/>
      <c r="M1206"/>
      <c r="N1206"/>
      <c r="O1206"/>
      <c r="Q1206"/>
      <c r="R1206"/>
      <c r="S1206"/>
      <c r="T1206"/>
      <c r="U1206"/>
      <c r="V1206"/>
      <c r="W1206"/>
      <c r="X1206" s="21"/>
    </row>
    <row r="1207" spans="4:24" x14ac:dyDescent="0.2">
      <c r="D1207"/>
      <c r="F1207"/>
      <c r="G1207"/>
      <c r="M1207"/>
      <c r="N1207"/>
      <c r="O1207"/>
      <c r="Q1207"/>
      <c r="R1207"/>
      <c r="S1207"/>
      <c r="T1207"/>
      <c r="U1207"/>
      <c r="V1207"/>
      <c r="W1207"/>
      <c r="X1207" s="21"/>
    </row>
    <row r="1208" spans="4:24" x14ac:dyDescent="0.2">
      <c r="D1208"/>
      <c r="F1208"/>
      <c r="G1208"/>
      <c r="M1208"/>
      <c r="N1208"/>
      <c r="O1208"/>
      <c r="Q1208"/>
      <c r="R1208"/>
      <c r="S1208"/>
      <c r="T1208"/>
      <c r="U1208"/>
      <c r="V1208"/>
      <c r="W1208"/>
      <c r="X1208" s="21"/>
    </row>
    <row r="1209" spans="4:24" x14ac:dyDescent="0.2">
      <c r="D1209"/>
      <c r="F1209"/>
      <c r="G1209"/>
      <c r="M1209"/>
      <c r="N1209"/>
      <c r="O1209"/>
      <c r="Q1209"/>
      <c r="R1209"/>
      <c r="S1209"/>
      <c r="T1209"/>
      <c r="U1209"/>
      <c r="V1209"/>
      <c r="W1209"/>
      <c r="X1209" s="21"/>
    </row>
    <row r="1210" spans="4:24" x14ac:dyDescent="0.2">
      <c r="D1210"/>
      <c r="F1210"/>
      <c r="G1210"/>
      <c r="M1210"/>
      <c r="N1210"/>
      <c r="O1210"/>
      <c r="Q1210"/>
      <c r="R1210"/>
      <c r="S1210"/>
      <c r="T1210"/>
      <c r="U1210"/>
      <c r="V1210"/>
      <c r="W1210"/>
      <c r="X1210" s="21"/>
    </row>
    <row r="1211" spans="4:24" x14ac:dyDescent="0.2">
      <c r="D1211"/>
      <c r="F1211"/>
      <c r="G1211"/>
      <c r="M1211"/>
      <c r="N1211"/>
      <c r="O1211"/>
      <c r="Q1211"/>
      <c r="R1211"/>
      <c r="S1211"/>
      <c r="T1211"/>
      <c r="U1211"/>
      <c r="V1211"/>
      <c r="W1211"/>
      <c r="X1211" s="21"/>
    </row>
    <row r="1212" spans="4:24" x14ac:dyDescent="0.2">
      <c r="D1212"/>
      <c r="F1212"/>
      <c r="G1212"/>
      <c r="M1212"/>
      <c r="N1212"/>
      <c r="O1212"/>
      <c r="Q1212"/>
      <c r="R1212"/>
      <c r="S1212"/>
      <c r="T1212"/>
      <c r="U1212"/>
      <c r="V1212"/>
      <c r="W1212"/>
      <c r="X1212" s="21"/>
    </row>
    <row r="1213" spans="4:24" x14ac:dyDescent="0.2">
      <c r="D1213"/>
      <c r="F1213"/>
      <c r="G1213"/>
      <c r="M1213"/>
      <c r="N1213"/>
      <c r="O1213"/>
      <c r="Q1213"/>
      <c r="R1213"/>
      <c r="S1213"/>
      <c r="T1213"/>
      <c r="U1213"/>
      <c r="V1213"/>
      <c r="W1213"/>
      <c r="X1213" s="21"/>
    </row>
    <row r="1214" spans="4:24" x14ac:dyDescent="0.2">
      <c r="D1214"/>
      <c r="F1214"/>
      <c r="G1214"/>
      <c r="M1214"/>
      <c r="N1214"/>
      <c r="O1214"/>
      <c r="Q1214"/>
      <c r="R1214"/>
      <c r="S1214"/>
      <c r="T1214"/>
      <c r="U1214"/>
      <c r="V1214"/>
      <c r="W1214"/>
      <c r="X1214" s="21"/>
    </row>
    <row r="1215" spans="4:24" x14ac:dyDescent="0.2">
      <c r="D1215"/>
      <c r="F1215"/>
      <c r="G1215"/>
      <c r="M1215"/>
      <c r="N1215"/>
      <c r="O1215"/>
      <c r="Q1215"/>
      <c r="R1215"/>
      <c r="S1215"/>
      <c r="T1215"/>
      <c r="U1215"/>
      <c r="V1215"/>
      <c r="W1215"/>
      <c r="X1215" s="21"/>
    </row>
    <row r="1216" spans="4:24" x14ac:dyDescent="0.2">
      <c r="D1216"/>
      <c r="F1216"/>
      <c r="G1216"/>
      <c r="M1216"/>
      <c r="N1216"/>
      <c r="O1216"/>
      <c r="Q1216"/>
      <c r="R1216"/>
      <c r="S1216"/>
      <c r="T1216"/>
      <c r="U1216"/>
      <c r="V1216"/>
      <c r="W1216"/>
      <c r="X1216" s="21"/>
    </row>
    <row r="1217" spans="4:24" x14ac:dyDescent="0.2">
      <c r="D1217"/>
      <c r="F1217"/>
      <c r="G1217"/>
      <c r="M1217"/>
      <c r="N1217"/>
      <c r="O1217"/>
      <c r="Q1217"/>
      <c r="R1217"/>
      <c r="S1217"/>
      <c r="T1217"/>
      <c r="U1217"/>
      <c r="V1217"/>
      <c r="W1217"/>
      <c r="X1217" s="21"/>
    </row>
    <row r="1218" spans="4:24" x14ac:dyDescent="0.2">
      <c r="D1218"/>
      <c r="F1218"/>
      <c r="G1218"/>
      <c r="M1218"/>
      <c r="N1218"/>
      <c r="O1218"/>
      <c r="Q1218"/>
      <c r="R1218"/>
      <c r="S1218"/>
      <c r="T1218"/>
      <c r="U1218"/>
      <c r="V1218"/>
      <c r="W1218"/>
      <c r="X1218" s="21"/>
    </row>
    <row r="1219" spans="4:24" x14ac:dyDescent="0.2">
      <c r="D1219"/>
      <c r="F1219"/>
      <c r="G1219"/>
      <c r="M1219"/>
      <c r="N1219"/>
      <c r="O1219"/>
      <c r="Q1219"/>
      <c r="R1219"/>
      <c r="S1219"/>
      <c r="T1219"/>
      <c r="U1219"/>
      <c r="V1219"/>
      <c r="W1219"/>
      <c r="X1219" s="21"/>
    </row>
    <row r="1220" spans="4:24" x14ac:dyDescent="0.2">
      <c r="D1220"/>
      <c r="F1220"/>
      <c r="G1220"/>
      <c r="M1220"/>
      <c r="N1220"/>
      <c r="O1220"/>
      <c r="Q1220"/>
      <c r="R1220"/>
      <c r="S1220"/>
      <c r="T1220"/>
      <c r="U1220"/>
      <c r="V1220"/>
      <c r="W1220"/>
      <c r="X1220" s="21"/>
    </row>
    <row r="1221" spans="4:24" x14ac:dyDescent="0.2">
      <c r="D1221"/>
      <c r="F1221"/>
      <c r="G1221"/>
      <c r="M1221"/>
      <c r="N1221"/>
      <c r="O1221"/>
      <c r="Q1221"/>
      <c r="R1221"/>
      <c r="S1221"/>
      <c r="T1221"/>
      <c r="U1221"/>
      <c r="V1221"/>
      <c r="W1221"/>
      <c r="X1221" s="21"/>
    </row>
    <row r="1222" spans="4:24" x14ac:dyDescent="0.2">
      <c r="D1222"/>
      <c r="F1222"/>
      <c r="G1222"/>
      <c r="M1222"/>
      <c r="N1222"/>
      <c r="O1222"/>
      <c r="Q1222"/>
      <c r="R1222"/>
      <c r="S1222"/>
      <c r="T1222"/>
      <c r="U1222"/>
      <c r="V1222"/>
      <c r="W1222"/>
      <c r="X1222" s="21"/>
    </row>
    <row r="1223" spans="4:24" x14ac:dyDescent="0.2">
      <c r="D1223"/>
      <c r="F1223"/>
      <c r="G1223"/>
      <c r="M1223"/>
      <c r="N1223"/>
      <c r="O1223"/>
      <c r="Q1223"/>
      <c r="R1223"/>
      <c r="S1223"/>
      <c r="T1223"/>
      <c r="U1223"/>
      <c r="V1223"/>
      <c r="W1223"/>
      <c r="X1223" s="21"/>
    </row>
    <row r="1224" spans="4:24" x14ac:dyDescent="0.2">
      <c r="D1224"/>
      <c r="F1224"/>
      <c r="G1224"/>
      <c r="M1224"/>
      <c r="N1224"/>
      <c r="O1224"/>
      <c r="Q1224"/>
      <c r="R1224"/>
      <c r="S1224"/>
      <c r="T1224"/>
      <c r="U1224"/>
      <c r="V1224"/>
      <c r="W1224"/>
      <c r="X1224" s="21"/>
    </row>
    <row r="1225" spans="4:24" x14ac:dyDescent="0.2">
      <c r="D1225"/>
      <c r="F1225"/>
      <c r="G1225"/>
      <c r="M1225"/>
      <c r="N1225"/>
      <c r="O1225"/>
      <c r="Q1225"/>
      <c r="R1225"/>
      <c r="S1225"/>
      <c r="T1225"/>
      <c r="U1225"/>
      <c r="V1225"/>
      <c r="W1225"/>
      <c r="X1225" s="21"/>
    </row>
    <row r="1226" spans="4:24" x14ac:dyDescent="0.2">
      <c r="D1226"/>
      <c r="F1226"/>
      <c r="G1226"/>
      <c r="M1226"/>
      <c r="N1226"/>
      <c r="O1226"/>
      <c r="Q1226"/>
      <c r="R1226"/>
      <c r="S1226"/>
      <c r="T1226"/>
      <c r="U1226"/>
      <c r="V1226"/>
      <c r="W1226"/>
      <c r="X1226" s="21"/>
    </row>
    <row r="1227" spans="4:24" x14ac:dyDescent="0.2">
      <c r="D1227"/>
      <c r="F1227"/>
      <c r="G1227"/>
      <c r="M1227"/>
      <c r="N1227"/>
      <c r="O1227"/>
      <c r="Q1227"/>
      <c r="R1227"/>
      <c r="S1227"/>
      <c r="T1227"/>
      <c r="U1227"/>
      <c r="V1227"/>
      <c r="W1227"/>
      <c r="X1227" s="21"/>
    </row>
    <row r="1228" spans="4:24" x14ac:dyDescent="0.2">
      <c r="D1228"/>
      <c r="F1228"/>
      <c r="G1228"/>
      <c r="M1228"/>
      <c r="N1228"/>
      <c r="O1228"/>
      <c r="Q1228"/>
      <c r="R1228"/>
      <c r="S1228"/>
      <c r="T1228"/>
      <c r="U1228"/>
      <c r="V1228"/>
      <c r="W1228"/>
      <c r="X1228" s="21"/>
    </row>
    <row r="1229" spans="4:24" x14ac:dyDescent="0.2">
      <c r="D1229"/>
      <c r="F1229"/>
      <c r="G1229"/>
      <c r="M1229"/>
      <c r="N1229"/>
      <c r="O1229"/>
      <c r="Q1229"/>
      <c r="R1229"/>
      <c r="S1229"/>
      <c r="T1229"/>
      <c r="U1229"/>
      <c r="V1229"/>
      <c r="W1229"/>
      <c r="X1229" s="21"/>
    </row>
    <row r="1230" spans="4:24" x14ac:dyDescent="0.2">
      <c r="D1230"/>
      <c r="F1230"/>
      <c r="G1230"/>
      <c r="M1230"/>
      <c r="N1230"/>
      <c r="O1230"/>
      <c r="Q1230"/>
      <c r="R1230"/>
      <c r="S1230"/>
      <c r="T1230"/>
      <c r="U1230"/>
      <c r="V1230"/>
      <c r="W1230"/>
      <c r="X1230" s="21"/>
    </row>
    <row r="1231" spans="4:24" x14ac:dyDescent="0.2">
      <c r="D1231"/>
      <c r="F1231"/>
      <c r="G1231"/>
      <c r="M1231"/>
      <c r="N1231"/>
      <c r="O1231"/>
      <c r="Q1231"/>
      <c r="R1231"/>
      <c r="S1231"/>
      <c r="T1231"/>
      <c r="U1231"/>
      <c r="V1231"/>
      <c r="W1231"/>
      <c r="X1231" s="21"/>
    </row>
    <row r="1232" spans="4:24" x14ac:dyDescent="0.2">
      <c r="D1232"/>
      <c r="F1232"/>
      <c r="G1232"/>
      <c r="M1232"/>
      <c r="N1232"/>
      <c r="O1232"/>
      <c r="Q1232"/>
      <c r="R1232"/>
      <c r="S1232"/>
      <c r="T1232"/>
      <c r="U1232"/>
      <c r="V1232"/>
      <c r="W1232"/>
      <c r="X1232" s="21"/>
    </row>
    <row r="1233" spans="4:24" x14ac:dyDescent="0.2">
      <c r="D1233"/>
      <c r="F1233"/>
      <c r="G1233"/>
      <c r="M1233"/>
      <c r="N1233"/>
      <c r="O1233"/>
      <c r="Q1233"/>
      <c r="R1233"/>
      <c r="S1233"/>
      <c r="T1233"/>
      <c r="U1233"/>
      <c r="V1233"/>
      <c r="W1233"/>
      <c r="X1233" s="21"/>
    </row>
    <row r="1234" spans="4:24" x14ac:dyDescent="0.2">
      <c r="D1234"/>
      <c r="F1234"/>
      <c r="G1234"/>
      <c r="M1234"/>
      <c r="N1234"/>
      <c r="O1234"/>
      <c r="Q1234"/>
      <c r="R1234"/>
      <c r="S1234"/>
      <c r="T1234"/>
      <c r="U1234"/>
      <c r="V1234"/>
      <c r="W1234"/>
      <c r="X1234" s="21"/>
    </row>
    <row r="1235" spans="4:24" x14ac:dyDescent="0.2">
      <c r="D1235"/>
      <c r="F1235"/>
      <c r="G1235"/>
      <c r="M1235"/>
      <c r="N1235"/>
      <c r="O1235"/>
      <c r="Q1235"/>
      <c r="R1235"/>
      <c r="S1235"/>
      <c r="T1235"/>
      <c r="U1235"/>
      <c r="V1235"/>
      <c r="W1235"/>
      <c r="X1235" s="21"/>
    </row>
    <row r="1236" spans="4:24" x14ac:dyDescent="0.2">
      <c r="D1236"/>
      <c r="F1236"/>
      <c r="G1236"/>
      <c r="M1236"/>
      <c r="N1236"/>
      <c r="O1236"/>
      <c r="Q1236"/>
      <c r="R1236"/>
      <c r="S1236"/>
      <c r="T1236"/>
      <c r="U1236"/>
      <c r="V1236"/>
      <c r="W1236"/>
      <c r="X1236" s="21"/>
    </row>
    <row r="1237" spans="4:24" x14ac:dyDescent="0.2">
      <c r="D1237"/>
      <c r="F1237"/>
      <c r="G1237"/>
      <c r="M1237"/>
      <c r="N1237"/>
      <c r="O1237"/>
      <c r="Q1237"/>
      <c r="R1237"/>
      <c r="S1237"/>
      <c r="T1237"/>
      <c r="U1237"/>
      <c r="V1237"/>
      <c r="W1237"/>
      <c r="X1237" s="21"/>
    </row>
    <row r="1238" spans="4:24" x14ac:dyDescent="0.2">
      <c r="D1238"/>
      <c r="F1238"/>
      <c r="G1238"/>
      <c r="M1238"/>
      <c r="N1238"/>
      <c r="O1238"/>
      <c r="Q1238"/>
      <c r="R1238"/>
      <c r="S1238"/>
      <c r="T1238"/>
      <c r="U1238"/>
      <c r="V1238"/>
      <c r="W1238"/>
      <c r="X1238" s="21"/>
    </row>
    <row r="1239" spans="4:24" x14ac:dyDescent="0.2">
      <c r="D1239"/>
      <c r="F1239"/>
      <c r="G1239"/>
      <c r="M1239"/>
      <c r="N1239"/>
      <c r="O1239"/>
      <c r="Q1239"/>
      <c r="R1239"/>
      <c r="S1239"/>
      <c r="T1239"/>
      <c r="U1239"/>
      <c r="V1239"/>
      <c r="W1239"/>
      <c r="X1239" s="21"/>
    </row>
    <row r="1240" spans="4:24" x14ac:dyDescent="0.2">
      <c r="D1240"/>
      <c r="F1240"/>
      <c r="G1240"/>
      <c r="M1240"/>
      <c r="N1240"/>
      <c r="O1240"/>
      <c r="Q1240"/>
      <c r="R1240"/>
      <c r="S1240"/>
      <c r="T1240"/>
      <c r="U1240"/>
      <c r="V1240"/>
      <c r="W1240"/>
      <c r="X1240" s="21"/>
    </row>
    <row r="1241" spans="4:24" x14ac:dyDescent="0.2">
      <c r="D1241"/>
      <c r="F1241"/>
      <c r="G1241"/>
      <c r="M1241"/>
      <c r="N1241"/>
      <c r="O1241"/>
      <c r="Q1241"/>
      <c r="R1241"/>
      <c r="S1241"/>
      <c r="T1241"/>
      <c r="U1241"/>
      <c r="V1241"/>
      <c r="W1241"/>
      <c r="X1241" s="21"/>
    </row>
    <row r="1242" spans="4:24" x14ac:dyDescent="0.2">
      <c r="D1242"/>
      <c r="F1242"/>
      <c r="G1242"/>
      <c r="M1242"/>
      <c r="N1242"/>
      <c r="O1242"/>
      <c r="Q1242"/>
      <c r="R1242"/>
      <c r="S1242"/>
      <c r="T1242"/>
      <c r="U1242"/>
      <c r="V1242"/>
      <c r="W1242"/>
      <c r="X1242" s="21"/>
    </row>
    <row r="1243" spans="4:24" x14ac:dyDescent="0.2">
      <c r="D1243"/>
      <c r="F1243"/>
      <c r="G1243"/>
      <c r="M1243"/>
      <c r="N1243"/>
      <c r="O1243"/>
      <c r="Q1243"/>
      <c r="R1243"/>
      <c r="S1243"/>
      <c r="T1243"/>
      <c r="U1243"/>
      <c r="V1243"/>
      <c r="W1243"/>
      <c r="X1243" s="21"/>
    </row>
    <row r="1244" spans="4:24" x14ac:dyDescent="0.2">
      <c r="D1244"/>
      <c r="F1244"/>
      <c r="G1244"/>
      <c r="M1244"/>
      <c r="N1244"/>
      <c r="O1244"/>
      <c r="Q1244"/>
      <c r="R1244"/>
      <c r="S1244"/>
      <c r="T1244"/>
      <c r="U1244"/>
      <c r="V1244"/>
      <c r="W1244"/>
      <c r="X1244" s="21"/>
    </row>
    <row r="1245" spans="4:24" x14ac:dyDescent="0.2">
      <c r="D1245"/>
      <c r="F1245"/>
      <c r="G1245"/>
      <c r="M1245"/>
      <c r="N1245"/>
      <c r="O1245"/>
      <c r="Q1245"/>
      <c r="R1245"/>
      <c r="S1245"/>
      <c r="T1245"/>
      <c r="U1245"/>
      <c r="V1245"/>
      <c r="W1245"/>
      <c r="X1245" s="21"/>
    </row>
    <row r="1246" spans="4:24" x14ac:dyDescent="0.2">
      <c r="D1246"/>
      <c r="F1246"/>
      <c r="G1246"/>
      <c r="M1246"/>
      <c r="N1246"/>
      <c r="O1246"/>
      <c r="Q1246"/>
      <c r="R1246"/>
      <c r="S1246"/>
      <c r="T1246"/>
      <c r="U1246"/>
      <c r="V1246"/>
      <c r="W1246"/>
      <c r="X1246" s="21"/>
    </row>
    <row r="1247" spans="4:24" x14ac:dyDescent="0.2">
      <c r="D1247"/>
      <c r="F1247"/>
      <c r="G1247"/>
      <c r="M1247"/>
      <c r="N1247"/>
      <c r="O1247"/>
      <c r="Q1247"/>
      <c r="R1247"/>
      <c r="S1247"/>
      <c r="T1247"/>
      <c r="U1247"/>
      <c r="V1247"/>
      <c r="W1247"/>
      <c r="X1247" s="21"/>
    </row>
    <row r="1248" spans="4:24" x14ac:dyDescent="0.2">
      <c r="D1248"/>
      <c r="F1248"/>
      <c r="G1248"/>
      <c r="M1248"/>
      <c r="N1248"/>
      <c r="O1248"/>
      <c r="Q1248"/>
      <c r="R1248"/>
      <c r="S1248"/>
      <c r="T1248"/>
      <c r="U1248"/>
      <c r="V1248"/>
      <c r="W1248"/>
      <c r="X1248" s="21"/>
    </row>
    <row r="1249" spans="4:24" x14ac:dyDescent="0.2">
      <c r="D1249"/>
      <c r="F1249"/>
      <c r="G1249"/>
      <c r="M1249"/>
      <c r="N1249"/>
      <c r="O1249"/>
      <c r="Q1249"/>
      <c r="R1249"/>
      <c r="S1249"/>
      <c r="T1249"/>
      <c r="U1249"/>
      <c r="V1249"/>
      <c r="W1249"/>
      <c r="X1249" s="21"/>
    </row>
    <row r="1250" spans="4:24" x14ac:dyDescent="0.2">
      <c r="D1250"/>
      <c r="F1250"/>
      <c r="G1250"/>
      <c r="M1250"/>
      <c r="N1250"/>
      <c r="O1250"/>
      <c r="Q1250"/>
      <c r="R1250"/>
      <c r="S1250"/>
      <c r="T1250"/>
      <c r="U1250"/>
      <c r="V1250"/>
      <c r="W1250"/>
      <c r="X1250" s="21"/>
    </row>
    <row r="1251" spans="4:24" x14ac:dyDescent="0.2">
      <c r="D1251"/>
      <c r="F1251"/>
      <c r="G1251"/>
      <c r="M1251"/>
      <c r="N1251"/>
      <c r="O1251"/>
      <c r="Q1251"/>
      <c r="R1251"/>
      <c r="S1251"/>
      <c r="T1251"/>
      <c r="U1251"/>
      <c r="V1251"/>
      <c r="W1251"/>
      <c r="X1251" s="21"/>
    </row>
    <row r="1252" spans="4:24" x14ac:dyDescent="0.2">
      <c r="D1252"/>
      <c r="F1252"/>
      <c r="G1252"/>
      <c r="M1252"/>
      <c r="N1252"/>
      <c r="O1252"/>
      <c r="Q1252"/>
      <c r="R1252"/>
      <c r="S1252"/>
      <c r="T1252"/>
      <c r="U1252"/>
      <c r="V1252"/>
      <c r="W1252"/>
      <c r="X1252" s="21"/>
    </row>
    <row r="1253" spans="4:24" x14ac:dyDescent="0.2">
      <c r="D1253"/>
      <c r="F1253"/>
      <c r="G1253"/>
      <c r="M1253"/>
      <c r="N1253"/>
      <c r="O1253"/>
      <c r="Q1253"/>
      <c r="R1253"/>
      <c r="S1253"/>
      <c r="T1253"/>
      <c r="U1253"/>
      <c r="V1253"/>
      <c r="W1253"/>
      <c r="X1253" s="21"/>
    </row>
    <row r="1254" spans="4:24" x14ac:dyDescent="0.2">
      <c r="D1254"/>
      <c r="F1254"/>
      <c r="G1254"/>
      <c r="M1254"/>
      <c r="N1254"/>
      <c r="O1254"/>
      <c r="Q1254"/>
      <c r="R1254"/>
      <c r="S1254"/>
      <c r="T1254"/>
      <c r="U1254"/>
      <c r="V1254"/>
      <c r="W1254"/>
      <c r="X1254" s="21"/>
    </row>
    <row r="1255" spans="4:24" x14ac:dyDescent="0.2">
      <c r="D1255"/>
      <c r="F1255"/>
      <c r="G1255"/>
      <c r="M1255"/>
      <c r="N1255"/>
      <c r="O1255"/>
      <c r="Q1255"/>
      <c r="R1255"/>
      <c r="S1255"/>
      <c r="T1255"/>
      <c r="U1255"/>
      <c r="V1255"/>
      <c r="W1255"/>
      <c r="X1255" s="21"/>
    </row>
    <row r="1256" spans="4:24" x14ac:dyDescent="0.2">
      <c r="D1256"/>
      <c r="F1256"/>
      <c r="G1256"/>
      <c r="M1256"/>
      <c r="N1256"/>
      <c r="O1256"/>
      <c r="Q1256"/>
      <c r="R1256"/>
      <c r="S1256"/>
      <c r="T1256"/>
      <c r="U1256"/>
      <c r="V1256"/>
      <c r="W1256"/>
      <c r="X1256" s="21"/>
    </row>
    <row r="1257" spans="4:24" x14ac:dyDescent="0.2">
      <c r="D1257"/>
      <c r="F1257"/>
      <c r="G1257"/>
      <c r="M1257"/>
      <c r="N1257"/>
      <c r="O1257"/>
      <c r="Q1257"/>
      <c r="R1257"/>
      <c r="S1257"/>
      <c r="T1257"/>
      <c r="U1257"/>
      <c r="V1257"/>
      <c r="W1257"/>
      <c r="X1257" s="21"/>
    </row>
    <row r="1258" spans="4:24" x14ac:dyDescent="0.2">
      <c r="D1258"/>
      <c r="F1258"/>
      <c r="G1258"/>
      <c r="M1258"/>
      <c r="N1258"/>
      <c r="O1258"/>
      <c r="Q1258"/>
      <c r="R1258"/>
      <c r="S1258"/>
      <c r="T1258"/>
      <c r="U1258"/>
      <c r="V1258"/>
      <c r="W1258"/>
      <c r="X1258" s="21"/>
    </row>
    <row r="1259" spans="4:24" x14ac:dyDescent="0.2">
      <c r="D1259"/>
      <c r="F1259"/>
      <c r="G1259"/>
      <c r="M1259"/>
      <c r="N1259"/>
      <c r="O1259"/>
      <c r="Q1259"/>
      <c r="R1259"/>
      <c r="S1259"/>
      <c r="T1259"/>
      <c r="U1259"/>
      <c r="V1259"/>
      <c r="W1259"/>
      <c r="X1259" s="21"/>
    </row>
    <row r="1260" spans="4:24" x14ac:dyDescent="0.2">
      <c r="D1260"/>
      <c r="F1260"/>
      <c r="G1260"/>
      <c r="M1260"/>
      <c r="N1260"/>
      <c r="O1260"/>
      <c r="Q1260"/>
      <c r="R1260"/>
      <c r="S1260"/>
      <c r="T1260"/>
      <c r="U1260"/>
      <c r="V1260"/>
      <c r="W1260"/>
      <c r="X1260" s="21"/>
    </row>
    <row r="1261" spans="4:24" x14ac:dyDescent="0.2">
      <c r="D1261"/>
      <c r="F1261"/>
      <c r="G1261"/>
      <c r="M1261"/>
      <c r="N1261"/>
      <c r="O1261"/>
      <c r="Q1261"/>
      <c r="R1261"/>
      <c r="S1261"/>
      <c r="T1261"/>
      <c r="U1261"/>
      <c r="V1261"/>
      <c r="W1261"/>
      <c r="X1261" s="21"/>
    </row>
    <row r="1262" spans="4:24" x14ac:dyDescent="0.2">
      <c r="D1262"/>
      <c r="F1262"/>
      <c r="G1262"/>
      <c r="M1262"/>
      <c r="N1262"/>
      <c r="O1262"/>
      <c r="Q1262"/>
      <c r="R1262"/>
      <c r="S1262"/>
      <c r="T1262"/>
      <c r="U1262"/>
      <c r="V1262"/>
      <c r="W1262"/>
      <c r="X1262" s="21"/>
    </row>
    <row r="1263" spans="4:24" x14ac:dyDescent="0.2">
      <c r="D1263"/>
      <c r="F1263"/>
      <c r="G1263"/>
      <c r="M1263"/>
      <c r="N1263"/>
      <c r="O1263"/>
      <c r="Q1263"/>
      <c r="R1263"/>
      <c r="S1263"/>
      <c r="T1263"/>
      <c r="U1263"/>
      <c r="V1263"/>
      <c r="W1263"/>
      <c r="X1263" s="21"/>
    </row>
    <row r="1264" spans="4:24" x14ac:dyDescent="0.2">
      <c r="D1264"/>
      <c r="F1264"/>
      <c r="G1264"/>
      <c r="M1264"/>
      <c r="N1264"/>
      <c r="O1264"/>
      <c r="Q1264"/>
      <c r="R1264"/>
      <c r="S1264"/>
      <c r="T1264"/>
      <c r="U1264"/>
      <c r="V1264"/>
      <c r="W1264"/>
      <c r="X1264" s="21"/>
    </row>
    <row r="1265" spans="4:24" x14ac:dyDescent="0.2">
      <c r="D1265"/>
      <c r="F1265"/>
      <c r="G1265"/>
      <c r="M1265"/>
      <c r="N1265"/>
      <c r="O1265"/>
      <c r="Q1265"/>
      <c r="R1265"/>
      <c r="S1265"/>
      <c r="T1265"/>
      <c r="U1265"/>
      <c r="V1265"/>
      <c r="W1265"/>
      <c r="X1265" s="21"/>
    </row>
    <row r="1266" spans="4:24" x14ac:dyDescent="0.2">
      <c r="D1266"/>
      <c r="F1266"/>
      <c r="G1266"/>
      <c r="M1266"/>
      <c r="N1266"/>
      <c r="O1266"/>
      <c r="Q1266"/>
      <c r="R1266"/>
      <c r="S1266"/>
      <c r="T1266"/>
      <c r="U1266"/>
      <c r="V1266"/>
      <c r="W1266"/>
      <c r="X1266" s="21"/>
    </row>
    <row r="1267" spans="4:24" x14ac:dyDescent="0.2">
      <c r="D1267"/>
      <c r="F1267"/>
      <c r="G1267"/>
      <c r="M1267"/>
      <c r="N1267"/>
      <c r="O1267"/>
      <c r="Q1267"/>
      <c r="R1267"/>
      <c r="S1267"/>
      <c r="T1267"/>
      <c r="U1267"/>
      <c r="V1267"/>
      <c r="W1267"/>
      <c r="X1267" s="21"/>
    </row>
    <row r="1268" spans="4:24" x14ac:dyDescent="0.2">
      <c r="D1268"/>
      <c r="F1268"/>
      <c r="G1268"/>
      <c r="M1268"/>
      <c r="N1268"/>
      <c r="O1268"/>
      <c r="Q1268"/>
      <c r="R1268"/>
      <c r="S1268"/>
      <c r="T1268"/>
      <c r="U1268"/>
      <c r="V1268"/>
      <c r="W1268"/>
      <c r="X1268" s="21"/>
    </row>
    <row r="1269" spans="4:24" x14ac:dyDescent="0.2">
      <c r="D1269"/>
      <c r="F1269"/>
      <c r="G1269"/>
      <c r="M1269"/>
      <c r="N1269"/>
      <c r="O1269"/>
      <c r="Q1269"/>
      <c r="R1269"/>
      <c r="S1269"/>
      <c r="T1269"/>
      <c r="U1269"/>
      <c r="V1269"/>
      <c r="W1269"/>
      <c r="X1269" s="21"/>
    </row>
    <row r="1270" spans="4:24" x14ac:dyDescent="0.2">
      <c r="D1270"/>
      <c r="F1270"/>
      <c r="G1270"/>
      <c r="M1270"/>
      <c r="N1270"/>
      <c r="O1270"/>
      <c r="Q1270"/>
      <c r="R1270"/>
      <c r="S1270"/>
      <c r="T1270"/>
      <c r="U1270"/>
      <c r="V1270"/>
      <c r="W1270"/>
      <c r="X1270" s="21"/>
    </row>
    <row r="1271" spans="4:24" x14ac:dyDescent="0.2">
      <c r="D1271"/>
      <c r="F1271"/>
      <c r="G1271"/>
      <c r="M1271"/>
      <c r="N1271"/>
      <c r="O1271"/>
      <c r="Q1271"/>
      <c r="R1271"/>
      <c r="S1271"/>
      <c r="T1271"/>
      <c r="U1271"/>
      <c r="V1271"/>
      <c r="W1271"/>
      <c r="X1271" s="21"/>
    </row>
    <row r="1272" spans="4:24" x14ac:dyDescent="0.2">
      <c r="D1272"/>
      <c r="F1272"/>
      <c r="G1272"/>
      <c r="M1272"/>
      <c r="N1272"/>
      <c r="O1272"/>
      <c r="Q1272"/>
      <c r="R1272"/>
      <c r="S1272"/>
      <c r="T1272"/>
      <c r="U1272"/>
      <c r="V1272"/>
      <c r="W1272"/>
      <c r="X1272" s="21"/>
    </row>
    <row r="1273" spans="4:24" x14ac:dyDescent="0.2">
      <c r="D1273"/>
      <c r="F1273"/>
      <c r="G1273"/>
      <c r="M1273"/>
      <c r="N1273"/>
      <c r="O1273"/>
      <c r="Q1273"/>
      <c r="R1273"/>
      <c r="S1273"/>
      <c r="T1273"/>
      <c r="U1273"/>
      <c r="V1273"/>
      <c r="W1273"/>
      <c r="X1273" s="21"/>
    </row>
    <row r="1274" spans="4:24" x14ac:dyDescent="0.2">
      <c r="D1274"/>
      <c r="F1274"/>
      <c r="G1274"/>
      <c r="M1274"/>
      <c r="N1274"/>
      <c r="O1274"/>
      <c r="Q1274"/>
      <c r="R1274"/>
      <c r="S1274"/>
      <c r="T1274"/>
      <c r="U1274"/>
      <c r="V1274"/>
      <c r="W1274"/>
      <c r="X1274" s="21"/>
    </row>
    <row r="1275" spans="4:24" x14ac:dyDescent="0.2">
      <c r="D1275"/>
      <c r="F1275"/>
      <c r="G1275"/>
      <c r="M1275"/>
      <c r="N1275"/>
      <c r="O1275"/>
      <c r="Q1275"/>
      <c r="R1275"/>
      <c r="S1275"/>
      <c r="T1275"/>
      <c r="U1275"/>
      <c r="V1275"/>
      <c r="W1275"/>
      <c r="X1275" s="21"/>
    </row>
    <row r="1276" spans="4:24" x14ac:dyDescent="0.2">
      <c r="D1276"/>
      <c r="F1276"/>
      <c r="G1276"/>
      <c r="M1276"/>
      <c r="N1276"/>
      <c r="O1276"/>
      <c r="Q1276"/>
      <c r="R1276"/>
      <c r="S1276"/>
      <c r="T1276"/>
      <c r="U1276"/>
      <c r="V1276"/>
      <c r="W1276"/>
      <c r="X1276" s="21"/>
    </row>
    <row r="1277" spans="4:24" x14ac:dyDescent="0.2">
      <c r="D1277"/>
      <c r="F1277"/>
      <c r="G1277"/>
      <c r="M1277"/>
      <c r="N1277"/>
      <c r="O1277"/>
      <c r="Q1277"/>
      <c r="R1277"/>
      <c r="S1277"/>
      <c r="T1277"/>
      <c r="U1277"/>
      <c r="V1277"/>
      <c r="W1277"/>
      <c r="X1277" s="21"/>
    </row>
    <row r="1278" spans="4:24" x14ac:dyDescent="0.2">
      <c r="D1278"/>
      <c r="F1278"/>
      <c r="G1278"/>
      <c r="M1278"/>
      <c r="N1278"/>
      <c r="O1278"/>
      <c r="Q1278"/>
      <c r="R1278"/>
      <c r="S1278"/>
      <c r="T1278"/>
      <c r="U1278"/>
      <c r="V1278"/>
      <c r="W1278"/>
      <c r="X1278" s="21"/>
    </row>
    <row r="1279" spans="4:24" x14ac:dyDescent="0.2">
      <c r="D1279"/>
      <c r="F1279"/>
      <c r="G1279"/>
      <c r="M1279"/>
      <c r="N1279"/>
      <c r="O1279"/>
      <c r="Q1279"/>
      <c r="R1279"/>
      <c r="S1279"/>
      <c r="T1279"/>
      <c r="U1279"/>
      <c r="V1279"/>
      <c r="W1279"/>
      <c r="X1279" s="21"/>
    </row>
    <row r="1280" spans="4:24" x14ac:dyDescent="0.2">
      <c r="D1280"/>
      <c r="F1280"/>
      <c r="G1280"/>
      <c r="M1280"/>
      <c r="N1280"/>
      <c r="O1280"/>
      <c r="Q1280"/>
      <c r="R1280"/>
      <c r="S1280"/>
      <c r="T1280"/>
      <c r="U1280"/>
      <c r="V1280"/>
      <c r="W1280"/>
      <c r="X1280" s="21"/>
    </row>
    <row r="1281" spans="4:24" x14ac:dyDescent="0.2">
      <c r="D1281"/>
      <c r="F1281"/>
      <c r="G1281"/>
      <c r="M1281"/>
      <c r="N1281"/>
      <c r="O1281"/>
      <c r="Q1281"/>
      <c r="R1281"/>
      <c r="S1281"/>
      <c r="T1281"/>
      <c r="U1281"/>
      <c r="V1281"/>
      <c r="W1281"/>
      <c r="X1281" s="21"/>
    </row>
    <row r="1282" spans="4:24" x14ac:dyDescent="0.2">
      <c r="D1282"/>
      <c r="F1282"/>
      <c r="G1282"/>
      <c r="M1282"/>
      <c r="N1282"/>
      <c r="O1282"/>
      <c r="Q1282"/>
      <c r="R1282"/>
      <c r="S1282"/>
      <c r="T1282"/>
      <c r="U1282"/>
      <c r="V1282"/>
      <c r="W1282"/>
      <c r="X1282" s="21"/>
    </row>
    <row r="1283" spans="4:24" x14ac:dyDescent="0.2">
      <c r="D1283"/>
      <c r="F1283"/>
      <c r="G1283"/>
      <c r="M1283"/>
      <c r="N1283"/>
      <c r="O1283"/>
      <c r="Q1283"/>
      <c r="R1283"/>
      <c r="S1283"/>
      <c r="T1283"/>
      <c r="U1283"/>
      <c r="V1283"/>
      <c r="W1283"/>
      <c r="X1283" s="21"/>
    </row>
    <row r="1284" spans="4:24" x14ac:dyDescent="0.2">
      <c r="D1284"/>
      <c r="F1284"/>
      <c r="G1284"/>
      <c r="M1284"/>
      <c r="N1284"/>
      <c r="O1284"/>
      <c r="Q1284"/>
      <c r="R1284"/>
      <c r="S1284"/>
      <c r="T1284"/>
      <c r="U1284"/>
      <c r="V1284"/>
      <c r="W1284"/>
      <c r="X1284" s="21"/>
    </row>
    <row r="1285" spans="4:24" x14ac:dyDescent="0.2">
      <c r="D1285"/>
      <c r="F1285"/>
      <c r="G1285"/>
      <c r="M1285"/>
      <c r="N1285"/>
      <c r="O1285"/>
      <c r="Q1285"/>
      <c r="R1285"/>
      <c r="S1285"/>
      <c r="T1285"/>
      <c r="U1285"/>
      <c r="V1285"/>
      <c r="W1285"/>
      <c r="X1285" s="21"/>
    </row>
    <row r="1286" spans="4:24" x14ac:dyDescent="0.2">
      <c r="D1286"/>
      <c r="F1286"/>
      <c r="G1286"/>
      <c r="M1286"/>
      <c r="N1286"/>
      <c r="O1286"/>
      <c r="Q1286"/>
      <c r="R1286"/>
      <c r="S1286"/>
      <c r="T1286"/>
      <c r="U1286"/>
      <c r="V1286"/>
      <c r="W1286"/>
      <c r="X1286" s="21"/>
    </row>
    <row r="1287" spans="4:24" x14ac:dyDescent="0.2">
      <c r="D1287"/>
      <c r="F1287"/>
      <c r="G1287"/>
      <c r="M1287"/>
      <c r="N1287"/>
      <c r="O1287"/>
      <c r="Q1287"/>
      <c r="R1287"/>
      <c r="S1287"/>
      <c r="T1287"/>
      <c r="U1287"/>
      <c r="V1287"/>
      <c r="W1287"/>
      <c r="X1287" s="21"/>
    </row>
    <row r="1288" spans="4:24" x14ac:dyDescent="0.2">
      <c r="D1288"/>
      <c r="F1288"/>
      <c r="G1288"/>
      <c r="M1288"/>
      <c r="N1288"/>
      <c r="O1288"/>
      <c r="Q1288"/>
      <c r="R1288"/>
      <c r="S1288"/>
      <c r="T1288"/>
      <c r="U1288"/>
      <c r="V1288"/>
      <c r="W1288"/>
      <c r="X1288" s="21"/>
    </row>
    <row r="1289" spans="4:24" x14ac:dyDescent="0.2">
      <c r="D1289"/>
      <c r="F1289"/>
      <c r="G1289"/>
      <c r="M1289"/>
      <c r="N1289"/>
      <c r="O1289"/>
      <c r="Q1289"/>
      <c r="R1289"/>
      <c r="S1289"/>
      <c r="T1289"/>
      <c r="U1289"/>
      <c r="V1289"/>
      <c r="W1289"/>
      <c r="X1289" s="21"/>
    </row>
    <row r="1290" spans="4:24" x14ac:dyDescent="0.2">
      <c r="D1290"/>
      <c r="F1290"/>
      <c r="G1290"/>
      <c r="M1290"/>
      <c r="N1290"/>
      <c r="O1290"/>
      <c r="Q1290"/>
      <c r="R1290"/>
      <c r="S1290"/>
      <c r="T1290"/>
      <c r="U1290"/>
      <c r="V1290"/>
      <c r="W1290"/>
      <c r="X1290" s="21"/>
    </row>
    <row r="1291" spans="4:24" x14ac:dyDescent="0.2">
      <c r="D1291"/>
      <c r="F1291"/>
      <c r="G1291"/>
      <c r="M1291"/>
      <c r="N1291"/>
      <c r="O1291"/>
      <c r="Q1291"/>
      <c r="R1291"/>
      <c r="S1291"/>
      <c r="T1291"/>
      <c r="U1291"/>
      <c r="V1291"/>
      <c r="W1291"/>
      <c r="X1291" s="21"/>
    </row>
    <row r="1292" spans="4:24" x14ac:dyDescent="0.2">
      <c r="D1292"/>
      <c r="F1292"/>
      <c r="G1292"/>
      <c r="M1292"/>
      <c r="N1292"/>
      <c r="O1292"/>
      <c r="Q1292"/>
      <c r="R1292"/>
      <c r="S1292"/>
      <c r="T1292"/>
      <c r="U1292"/>
      <c r="V1292"/>
      <c r="W1292"/>
      <c r="X1292" s="21"/>
    </row>
    <row r="1293" spans="4:24" x14ac:dyDescent="0.2">
      <c r="D1293"/>
      <c r="F1293"/>
      <c r="G1293"/>
      <c r="M1293"/>
      <c r="N1293"/>
      <c r="O1293"/>
      <c r="Q1293"/>
      <c r="R1293"/>
      <c r="S1293"/>
      <c r="T1293"/>
      <c r="U1293"/>
      <c r="V1293"/>
      <c r="W1293"/>
      <c r="X1293" s="21"/>
    </row>
    <row r="1294" spans="4:24" x14ac:dyDescent="0.2">
      <c r="D1294"/>
      <c r="F1294"/>
      <c r="G1294"/>
      <c r="M1294"/>
      <c r="N1294"/>
      <c r="O1294"/>
      <c r="Q1294"/>
      <c r="R1294"/>
      <c r="S1294"/>
      <c r="T1294"/>
      <c r="U1294"/>
      <c r="V1294"/>
      <c r="W1294"/>
      <c r="X1294" s="21"/>
    </row>
    <row r="1295" spans="4:24" x14ac:dyDescent="0.2">
      <c r="D1295"/>
      <c r="F1295"/>
      <c r="G1295"/>
      <c r="M1295"/>
      <c r="N1295"/>
      <c r="O1295"/>
      <c r="Q1295"/>
      <c r="R1295"/>
      <c r="S1295"/>
      <c r="T1295"/>
      <c r="U1295"/>
      <c r="V1295"/>
      <c r="W1295"/>
      <c r="X1295" s="21"/>
    </row>
    <row r="1296" spans="4:24" x14ac:dyDescent="0.2">
      <c r="D1296"/>
      <c r="F1296"/>
      <c r="G1296"/>
      <c r="M1296"/>
      <c r="N1296"/>
      <c r="O1296"/>
      <c r="Q1296"/>
      <c r="R1296"/>
      <c r="S1296"/>
      <c r="T1296"/>
      <c r="U1296"/>
      <c r="V1296"/>
      <c r="W1296"/>
      <c r="X1296" s="21"/>
    </row>
    <row r="1297" spans="4:24" x14ac:dyDescent="0.2">
      <c r="D1297"/>
      <c r="F1297"/>
      <c r="G1297"/>
      <c r="M1297"/>
      <c r="N1297"/>
      <c r="O1297"/>
      <c r="Q1297"/>
      <c r="R1297"/>
      <c r="S1297"/>
      <c r="T1297"/>
      <c r="U1297"/>
      <c r="V1297"/>
      <c r="W1297"/>
      <c r="X1297" s="21"/>
    </row>
    <row r="1298" spans="4:24" x14ac:dyDescent="0.2">
      <c r="D1298"/>
      <c r="F1298"/>
      <c r="G1298"/>
      <c r="M1298"/>
      <c r="N1298"/>
      <c r="O1298"/>
      <c r="Q1298"/>
      <c r="R1298"/>
      <c r="S1298"/>
      <c r="T1298"/>
      <c r="U1298"/>
      <c r="V1298"/>
      <c r="W1298"/>
      <c r="X1298" s="21"/>
    </row>
    <row r="1299" spans="4:24" x14ac:dyDescent="0.2">
      <c r="D1299"/>
      <c r="F1299"/>
      <c r="G1299"/>
      <c r="M1299"/>
      <c r="N1299"/>
      <c r="O1299"/>
      <c r="Q1299"/>
      <c r="R1299"/>
      <c r="S1299"/>
      <c r="T1299"/>
      <c r="U1299"/>
      <c r="V1299"/>
      <c r="W1299"/>
      <c r="X1299" s="21"/>
    </row>
    <row r="1300" spans="4:24" x14ac:dyDescent="0.2">
      <c r="D1300"/>
      <c r="F1300"/>
      <c r="G1300"/>
      <c r="M1300"/>
      <c r="N1300"/>
      <c r="O1300"/>
      <c r="Q1300"/>
      <c r="R1300"/>
      <c r="S1300"/>
      <c r="T1300"/>
      <c r="U1300"/>
      <c r="V1300"/>
      <c r="W1300"/>
      <c r="X1300" s="21"/>
    </row>
    <row r="1301" spans="4:24" x14ac:dyDescent="0.2">
      <c r="D1301"/>
      <c r="F1301"/>
      <c r="G1301"/>
      <c r="M1301"/>
      <c r="N1301"/>
      <c r="O1301"/>
      <c r="Q1301"/>
      <c r="R1301"/>
      <c r="S1301"/>
      <c r="T1301"/>
      <c r="U1301"/>
      <c r="V1301"/>
      <c r="W1301"/>
      <c r="X1301" s="21"/>
    </row>
    <row r="1302" spans="4:24" x14ac:dyDescent="0.2">
      <c r="D1302"/>
      <c r="F1302"/>
      <c r="G1302"/>
      <c r="M1302"/>
      <c r="N1302"/>
      <c r="O1302"/>
      <c r="Q1302"/>
      <c r="R1302"/>
      <c r="S1302"/>
      <c r="T1302"/>
      <c r="U1302"/>
      <c r="V1302"/>
      <c r="W1302"/>
      <c r="X1302" s="21"/>
    </row>
    <row r="1303" spans="4:24" x14ac:dyDescent="0.2">
      <c r="D1303"/>
      <c r="F1303"/>
      <c r="G1303"/>
      <c r="M1303"/>
      <c r="N1303"/>
      <c r="O1303"/>
      <c r="Q1303"/>
      <c r="R1303"/>
      <c r="S1303"/>
      <c r="T1303"/>
      <c r="U1303"/>
      <c r="V1303"/>
      <c r="W1303"/>
      <c r="X1303" s="21"/>
    </row>
    <row r="1304" spans="4:24" x14ac:dyDescent="0.2">
      <c r="D1304"/>
      <c r="F1304"/>
      <c r="G1304"/>
      <c r="M1304"/>
      <c r="N1304"/>
      <c r="O1304"/>
      <c r="Q1304"/>
      <c r="R1304"/>
      <c r="S1304"/>
      <c r="T1304"/>
      <c r="U1304"/>
      <c r="V1304"/>
      <c r="W1304"/>
      <c r="X1304" s="21"/>
    </row>
    <row r="1305" spans="4:24" x14ac:dyDescent="0.2">
      <c r="D1305"/>
      <c r="F1305"/>
      <c r="G1305"/>
      <c r="M1305"/>
      <c r="N1305"/>
      <c r="O1305"/>
      <c r="Q1305"/>
      <c r="R1305"/>
      <c r="S1305"/>
      <c r="T1305"/>
      <c r="U1305"/>
      <c r="V1305"/>
      <c r="W1305"/>
      <c r="X1305" s="21"/>
    </row>
    <row r="1306" spans="4:24" x14ac:dyDescent="0.2">
      <c r="D1306"/>
      <c r="F1306"/>
      <c r="G1306"/>
      <c r="M1306"/>
      <c r="N1306"/>
      <c r="O1306"/>
      <c r="Q1306"/>
      <c r="R1306"/>
      <c r="S1306"/>
      <c r="T1306"/>
      <c r="U1306"/>
      <c r="V1306"/>
      <c r="W1306"/>
      <c r="X1306" s="21"/>
    </row>
    <row r="1307" spans="4:24" x14ac:dyDescent="0.2">
      <c r="D1307"/>
      <c r="F1307"/>
      <c r="G1307"/>
      <c r="M1307"/>
      <c r="N1307"/>
      <c r="O1307"/>
      <c r="Q1307"/>
      <c r="R1307"/>
      <c r="S1307"/>
      <c r="T1307"/>
      <c r="U1307"/>
      <c r="V1307"/>
      <c r="W1307"/>
      <c r="X1307" s="21"/>
    </row>
    <row r="1308" spans="4:24" x14ac:dyDescent="0.2">
      <c r="D1308"/>
      <c r="F1308"/>
      <c r="G1308"/>
      <c r="M1308"/>
      <c r="N1308"/>
      <c r="O1308"/>
      <c r="Q1308"/>
      <c r="R1308"/>
      <c r="S1308"/>
      <c r="T1308"/>
      <c r="U1308"/>
      <c r="V1308"/>
      <c r="W1308"/>
      <c r="X1308" s="21"/>
    </row>
    <row r="1309" spans="4:24" x14ac:dyDescent="0.2">
      <c r="D1309"/>
      <c r="F1309"/>
      <c r="G1309"/>
      <c r="M1309"/>
      <c r="N1309"/>
      <c r="O1309"/>
      <c r="Q1309"/>
      <c r="R1309"/>
      <c r="S1309"/>
      <c r="T1309"/>
      <c r="U1309"/>
      <c r="V1309"/>
      <c r="W1309"/>
      <c r="X1309" s="21"/>
    </row>
    <row r="1310" spans="4:24" x14ac:dyDescent="0.2">
      <c r="D1310"/>
      <c r="F1310"/>
      <c r="G1310"/>
      <c r="M1310"/>
      <c r="N1310"/>
      <c r="O1310"/>
      <c r="Q1310"/>
      <c r="R1310"/>
      <c r="S1310"/>
      <c r="T1310"/>
      <c r="U1310"/>
      <c r="V1310"/>
      <c r="W1310"/>
      <c r="X1310" s="21"/>
    </row>
    <row r="1311" spans="4:24" x14ac:dyDescent="0.2">
      <c r="D1311"/>
      <c r="F1311"/>
      <c r="G1311"/>
      <c r="M1311"/>
      <c r="N1311"/>
      <c r="O1311"/>
      <c r="Q1311"/>
      <c r="R1311"/>
      <c r="S1311"/>
      <c r="T1311"/>
      <c r="U1311"/>
      <c r="V1311"/>
      <c r="W1311"/>
      <c r="X1311" s="21"/>
    </row>
    <row r="1312" spans="4:24" x14ac:dyDescent="0.2">
      <c r="D1312"/>
      <c r="F1312"/>
      <c r="G1312"/>
      <c r="M1312"/>
      <c r="N1312"/>
      <c r="O1312"/>
      <c r="Q1312"/>
      <c r="R1312"/>
      <c r="S1312"/>
      <c r="T1312"/>
      <c r="U1312"/>
      <c r="V1312"/>
      <c r="W1312"/>
      <c r="X1312" s="21"/>
    </row>
    <row r="1313" spans="4:24" x14ac:dyDescent="0.2">
      <c r="D1313"/>
      <c r="F1313"/>
      <c r="G1313"/>
      <c r="M1313"/>
      <c r="N1313"/>
      <c r="O1313"/>
      <c r="Q1313"/>
      <c r="R1313"/>
      <c r="S1313"/>
      <c r="T1313"/>
      <c r="U1313"/>
      <c r="V1313"/>
      <c r="W1313"/>
      <c r="X1313" s="21"/>
    </row>
    <row r="1314" spans="4:24" x14ac:dyDescent="0.2">
      <c r="D1314"/>
      <c r="F1314"/>
      <c r="G1314"/>
      <c r="M1314"/>
      <c r="N1314"/>
      <c r="O1314"/>
      <c r="Q1314"/>
      <c r="R1314"/>
      <c r="S1314"/>
      <c r="T1314"/>
      <c r="U1314"/>
      <c r="V1314"/>
      <c r="W1314"/>
      <c r="X1314" s="21"/>
    </row>
    <row r="1315" spans="4:24" x14ac:dyDescent="0.2">
      <c r="D1315"/>
      <c r="F1315"/>
      <c r="G1315"/>
      <c r="M1315"/>
      <c r="N1315"/>
      <c r="O1315"/>
      <c r="Q1315"/>
      <c r="R1315"/>
      <c r="S1315"/>
      <c r="T1315"/>
      <c r="U1315"/>
      <c r="V1315"/>
      <c r="W1315"/>
      <c r="X1315" s="21"/>
    </row>
    <row r="1316" spans="4:24" x14ac:dyDescent="0.2">
      <c r="D1316"/>
      <c r="F1316"/>
      <c r="G1316"/>
      <c r="M1316"/>
      <c r="N1316"/>
      <c r="O1316"/>
      <c r="Q1316"/>
      <c r="R1316"/>
      <c r="S1316"/>
      <c r="T1316"/>
      <c r="U1316"/>
      <c r="V1316"/>
      <c r="W1316"/>
      <c r="X1316" s="21"/>
    </row>
    <row r="1317" spans="4:24" x14ac:dyDescent="0.2">
      <c r="D1317"/>
      <c r="F1317"/>
      <c r="G1317"/>
      <c r="M1317"/>
      <c r="N1317"/>
      <c r="O1317"/>
      <c r="Q1317"/>
      <c r="R1317"/>
      <c r="S1317"/>
      <c r="T1317"/>
      <c r="U1317"/>
      <c r="V1317"/>
      <c r="W1317"/>
      <c r="X1317" s="21"/>
    </row>
    <row r="1318" spans="4:24" x14ac:dyDescent="0.2">
      <c r="D1318"/>
      <c r="F1318"/>
      <c r="G1318"/>
      <c r="M1318"/>
      <c r="N1318"/>
      <c r="O1318"/>
      <c r="Q1318"/>
      <c r="R1318"/>
      <c r="S1318"/>
      <c r="T1318"/>
      <c r="U1318"/>
      <c r="V1318"/>
      <c r="W1318"/>
      <c r="X1318" s="21"/>
    </row>
    <row r="1319" spans="4:24" x14ac:dyDescent="0.2">
      <c r="D1319"/>
      <c r="F1319"/>
      <c r="G1319"/>
      <c r="M1319"/>
      <c r="N1319"/>
      <c r="O1319"/>
      <c r="Q1319"/>
      <c r="R1319"/>
      <c r="S1319"/>
      <c r="T1319"/>
      <c r="U1319"/>
      <c r="V1319"/>
      <c r="W1319"/>
      <c r="X1319" s="21"/>
    </row>
    <row r="1320" spans="4:24" x14ac:dyDescent="0.2">
      <c r="D1320"/>
      <c r="F1320"/>
      <c r="G1320"/>
      <c r="M1320"/>
      <c r="N1320"/>
      <c r="O1320"/>
      <c r="Q1320"/>
      <c r="R1320"/>
      <c r="S1320"/>
      <c r="T1320"/>
      <c r="U1320"/>
      <c r="V1320"/>
      <c r="W1320"/>
      <c r="X1320" s="21"/>
    </row>
    <row r="1321" spans="4:24" x14ac:dyDescent="0.2">
      <c r="D1321"/>
      <c r="F1321"/>
      <c r="G1321"/>
      <c r="M1321"/>
      <c r="N1321"/>
      <c r="O1321"/>
      <c r="Q1321"/>
      <c r="R1321"/>
      <c r="S1321"/>
      <c r="T1321"/>
      <c r="U1321"/>
      <c r="V1321"/>
      <c r="W1321"/>
      <c r="X1321" s="21"/>
    </row>
    <row r="1322" spans="4:24" x14ac:dyDescent="0.2">
      <c r="D1322"/>
      <c r="F1322"/>
      <c r="G1322"/>
      <c r="M1322"/>
      <c r="N1322"/>
      <c r="O1322"/>
      <c r="Q1322"/>
      <c r="R1322"/>
      <c r="S1322"/>
      <c r="T1322"/>
      <c r="U1322"/>
      <c r="V1322"/>
      <c r="W1322"/>
      <c r="X1322" s="21"/>
    </row>
    <row r="1323" spans="4:24" x14ac:dyDescent="0.2">
      <c r="D1323"/>
      <c r="F1323"/>
      <c r="G1323"/>
      <c r="M1323"/>
      <c r="N1323"/>
      <c r="O1323"/>
      <c r="Q1323"/>
      <c r="R1323"/>
      <c r="S1323"/>
      <c r="T1323"/>
      <c r="U1323"/>
      <c r="V1323"/>
      <c r="W1323"/>
      <c r="X1323" s="21"/>
    </row>
    <row r="1324" spans="4:24" x14ac:dyDescent="0.2">
      <c r="D1324"/>
      <c r="F1324"/>
      <c r="G1324"/>
      <c r="M1324"/>
      <c r="N1324"/>
      <c r="O1324"/>
      <c r="Q1324"/>
      <c r="R1324"/>
      <c r="S1324"/>
      <c r="T1324"/>
      <c r="U1324"/>
      <c r="V1324"/>
      <c r="W1324"/>
      <c r="X1324" s="21"/>
    </row>
    <row r="1325" spans="4:24" x14ac:dyDescent="0.2">
      <c r="D1325"/>
      <c r="F1325"/>
      <c r="G1325"/>
      <c r="M1325"/>
      <c r="N1325"/>
      <c r="O1325"/>
      <c r="Q1325"/>
      <c r="R1325"/>
      <c r="S1325"/>
      <c r="T1325"/>
      <c r="U1325"/>
      <c r="V1325"/>
      <c r="W1325"/>
      <c r="X1325" s="21"/>
    </row>
    <row r="1326" spans="4:24" x14ac:dyDescent="0.2">
      <c r="D1326"/>
      <c r="F1326"/>
      <c r="G1326"/>
      <c r="M1326"/>
      <c r="N1326"/>
      <c r="O1326"/>
      <c r="Q1326"/>
      <c r="R1326"/>
      <c r="S1326"/>
      <c r="T1326"/>
      <c r="U1326"/>
      <c r="V1326"/>
      <c r="W1326"/>
      <c r="X1326" s="21"/>
    </row>
    <row r="1327" spans="4:24" x14ac:dyDescent="0.2">
      <c r="D1327"/>
      <c r="F1327"/>
      <c r="G1327"/>
      <c r="M1327"/>
      <c r="N1327"/>
      <c r="O1327"/>
      <c r="Q1327"/>
      <c r="R1327"/>
      <c r="S1327"/>
      <c r="T1327"/>
      <c r="U1327"/>
      <c r="V1327"/>
      <c r="W1327"/>
      <c r="X1327" s="21"/>
    </row>
    <row r="1328" spans="4:24" x14ac:dyDescent="0.2">
      <c r="D1328"/>
      <c r="F1328"/>
      <c r="G1328"/>
      <c r="M1328"/>
      <c r="N1328"/>
      <c r="O1328"/>
      <c r="Q1328"/>
      <c r="R1328"/>
      <c r="S1328"/>
      <c r="T1328"/>
      <c r="U1328"/>
      <c r="V1328"/>
      <c r="W1328"/>
      <c r="X1328" s="21"/>
    </row>
    <row r="1329" spans="4:24" x14ac:dyDescent="0.2">
      <c r="D1329"/>
      <c r="F1329"/>
      <c r="G1329"/>
      <c r="M1329"/>
      <c r="N1329"/>
      <c r="O1329"/>
      <c r="Q1329"/>
      <c r="R1329"/>
      <c r="S1329"/>
      <c r="T1329"/>
      <c r="U1329"/>
      <c r="V1329"/>
      <c r="W1329"/>
      <c r="X1329" s="21"/>
    </row>
    <row r="1330" spans="4:24" x14ac:dyDescent="0.2">
      <c r="D1330"/>
      <c r="F1330"/>
      <c r="G1330"/>
      <c r="M1330"/>
      <c r="N1330"/>
      <c r="O1330"/>
      <c r="Q1330"/>
      <c r="R1330"/>
      <c r="S1330"/>
      <c r="T1330"/>
      <c r="U1330"/>
      <c r="V1330"/>
      <c r="W1330"/>
      <c r="X1330" s="21"/>
    </row>
    <row r="1331" spans="4:24" x14ac:dyDescent="0.2">
      <c r="D1331"/>
      <c r="F1331"/>
      <c r="G1331"/>
      <c r="M1331"/>
      <c r="N1331"/>
      <c r="O1331"/>
      <c r="Q1331"/>
      <c r="R1331"/>
      <c r="S1331"/>
      <c r="T1331"/>
      <c r="U1331"/>
      <c r="V1331"/>
      <c r="W1331"/>
      <c r="X1331" s="21"/>
    </row>
    <row r="1332" spans="4:24" x14ac:dyDescent="0.2">
      <c r="D1332"/>
      <c r="F1332"/>
      <c r="G1332"/>
      <c r="M1332"/>
      <c r="N1332"/>
      <c r="O1332"/>
      <c r="Q1332"/>
      <c r="R1332"/>
      <c r="S1332"/>
      <c r="T1332"/>
      <c r="U1332"/>
      <c r="V1332"/>
      <c r="W1332"/>
      <c r="X1332" s="21"/>
    </row>
    <row r="1333" spans="4:24" x14ac:dyDescent="0.2">
      <c r="D1333"/>
      <c r="F1333"/>
      <c r="G1333"/>
      <c r="M1333"/>
      <c r="N1333"/>
      <c r="O1333"/>
      <c r="Q1333"/>
      <c r="R1333"/>
      <c r="S1333"/>
      <c r="T1333"/>
      <c r="U1333"/>
      <c r="V1333"/>
      <c r="W1333"/>
      <c r="X1333" s="21"/>
    </row>
    <row r="1334" spans="4:24" x14ac:dyDescent="0.2">
      <c r="D1334"/>
      <c r="F1334"/>
      <c r="G1334"/>
      <c r="M1334"/>
      <c r="N1334"/>
      <c r="O1334"/>
      <c r="Q1334"/>
      <c r="R1334"/>
      <c r="S1334"/>
      <c r="T1334"/>
      <c r="U1334"/>
      <c r="V1334"/>
      <c r="W1334"/>
      <c r="X1334" s="21"/>
    </row>
    <row r="1335" spans="4:24" x14ac:dyDescent="0.2">
      <c r="D1335"/>
      <c r="F1335"/>
      <c r="G1335"/>
      <c r="M1335"/>
      <c r="N1335"/>
      <c r="O1335"/>
      <c r="Q1335"/>
      <c r="R1335"/>
      <c r="S1335"/>
      <c r="T1335"/>
      <c r="U1335"/>
      <c r="V1335"/>
      <c r="W1335"/>
      <c r="X1335" s="21"/>
    </row>
    <row r="1336" spans="4:24" x14ac:dyDescent="0.2">
      <c r="D1336"/>
      <c r="F1336"/>
      <c r="G1336"/>
      <c r="M1336"/>
      <c r="N1336"/>
      <c r="O1336"/>
      <c r="Q1336"/>
      <c r="R1336"/>
      <c r="S1336"/>
      <c r="T1336"/>
      <c r="U1336"/>
      <c r="V1336"/>
      <c r="W1336"/>
      <c r="X1336" s="21"/>
    </row>
    <row r="1337" spans="4:24" x14ac:dyDescent="0.2">
      <c r="D1337"/>
      <c r="F1337"/>
      <c r="G1337"/>
      <c r="M1337"/>
      <c r="N1337"/>
      <c r="O1337"/>
      <c r="Q1337"/>
      <c r="R1337"/>
      <c r="S1337"/>
      <c r="T1337"/>
      <c r="U1337"/>
      <c r="V1337"/>
      <c r="W1337"/>
      <c r="X1337" s="21"/>
    </row>
    <row r="1338" spans="4:24" x14ac:dyDescent="0.2">
      <c r="D1338"/>
      <c r="F1338"/>
      <c r="G1338"/>
      <c r="M1338"/>
      <c r="N1338"/>
      <c r="O1338"/>
      <c r="Q1338"/>
      <c r="R1338"/>
      <c r="S1338"/>
      <c r="T1338"/>
      <c r="U1338"/>
      <c r="V1338"/>
      <c r="W1338"/>
      <c r="X1338" s="21"/>
    </row>
    <row r="1339" spans="4:24" x14ac:dyDescent="0.2">
      <c r="D1339"/>
      <c r="F1339"/>
      <c r="G1339"/>
      <c r="M1339"/>
      <c r="N1339"/>
      <c r="O1339"/>
      <c r="Q1339"/>
      <c r="R1339"/>
      <c r="S1339"/>
      <c r="T1339"/>
      <c r="U1339"/>
      <c r="V1339"/>
      <c r="W1339"/>
      <c r="X1339" s="21"/>
    </row>
    <row r="1340" spans="4:24" x14ac:dyDescent="0.2">
      <c r="D1340"/>
      <c r="F1340"/>
      <c r="G1340"/>
      <c r="M1340"/>
      <c r="N1340"/>
      <c r="O1340"/>
      <c r="Q1340"/>
      <c r="R1340"/>
      <c r="S1340"/>
      <c r="T1340"/>
      <c r="U1340"/>
      <c r="V1340"/>
      <c r="W1340"/>
      <c r="X1340" s="21"/>
    </row>
    <row r="1341" spans="4:24" x14ac:dyDescent="0.2">
      <c r="D1341"/>
      <c r="F1341"/>
      <c r="G1341"/>
      <c r="M1341"/>
      <c r="N1341"/>
      <c r="O1341"/>
      <c r="Q1341"/>
      <c r="R1341"/>
      <c r="S1341"/>
      <c r="T1341"/>
      <c r="U1341"/>
      <c r="V1341"/>
      <c r="W1341"/>
      <c r="X1341" s="21"/>
    </row>
    <row r="1342" spans="4:24" x14ac:dyDescent="0.2">
      <c r="D1342"/>
      <c r="F1342"/>
      <c r="G1342"/>
      <c r="M1342"/>
      <c r="N1342"/>
      <c r="O1342"/>
      <c r="Q1342"/>
      <c r="R1342"/>
      <c r="S1342"/>
      <c r="T1342"/>
      <c r="U1342"/>
      <c r="V1342"/>
      <c r="W1342"/>
      <c r="X1342" s="21"/>
    </row>
    <row r="1343" spans="4:24" x14ac:dyDescent="0.2">
      <c r="D1343"/>
      <c r="F1343"/>
      <c r="G1343"/>
      <c r="M1343"/>
      <c r="N1343"/>
      <c r="O1343"/>
      <c r="Q1343"/>
      <c r="R1343"/>
      <c r="S1343"/>
      <c r="T1343"/>
      <c r="U1343"/>
      <c r="V1343"/>
      <c r="W1343"/>
      <c r="X1343" s="21"/>
    </row>
    <row r="1344" spans="4:24" x14ac:dyDescent="0.2">
      <c r="D1344"/>
      <c r="F1344"/>
      <c r="G1344"/>
      <c r="M1344"/>
      <c r="N1344"/>
      <c r="O1344"/>
      <c r="Q1344"/>
      <c r="R1344"/>
      <c r="S1344"/>
      <c r="T1344"/>
      <c r="U1344"/>
      <c r="V1344"/>
      <c r="W1344"/>
      <c r="X1344" s="21"/>
    </row>
    <row r="1345" spans="4:24" x14ac:dyDescent="0.2">
      <c r="D1345"/>
      <c r="F1345"/>
      <c r="G1345"/>
      <c r="M1345"/>
      <c r="N1345"/>
      <c r="O1345"/>
      <c r="Q1345"/>
      <c r="R1345"/>
      <c r="S1345"/>
      <c r="T1345"/>
      <c r="U1345"/>
      <c r="V1345"/>
      <c r="W1345"/>
      <c r="X1345" s="21"/>
    </row>
    <row r="1346" spans="4:24" x14ac:dyDescent="0.2">
      <c r="D1346"/>
      <c r="F1346"/>
      <c r="G1346"/>
      <c r="M1346"/>
      <c r="N1346"/>
      <c r="O1346"/>
      <c r="Q1346"/>
      <c r="R1346"/>
      <c r="S1346"/>
      <c r="T1346"/>
      <c r="U1346"/>
      <c r="V1346"/>
      <c r="W1346"/>
      <c r="X1346" s="21"/>
    </row>
    <row r="1347" spans="4:24" x14ac:dyDescent="0.2">
      <c r="D1347"/>
      <c r="F1347"/>
      <c r="G1347"/>
      <c r="M1347"/>
      <c r="N1347"/>
      <c r="O1347"/>
      <c r="Q1347"/>
      <c r="R1347"/>
      <c r="S1347"/>
      <c r="T1347"/>
      <c r="U1347"/>
      <c r="V1347"/>
      <c r="W1347"/>
      <c r="X1347" s="21"/>
    </row>
    <row r="1348" spans="4:24" x14ac:dyDescent="0.2">
      <c r="D1348"/>
      <c r="F1348"/>
      <c r="G1348"/>
      <c r="M1348"/>
      <c r="N1348"/>
      <c r="O1348"/>
      <c r="Q1348"/>
      <c r="R1348"/>
      <c r="S1348"/>
      <c r="T1348"/>
      <c r="U1348"/>
      <c r="V1348"/>
      <c r="W1348"/>
      <c r="X1348" s="21"/>
    </row>
    <row r="1349" spans="4:24" x14ac:dyDescent="0.2">
      <c r="D1349"/>
      <c r="F1349"/>
      <c r="G1349"/>
      <c r="M1349"/>
      <c r="N1349"/>
      <c r="O1349"/>
      <c r="Q1349"/>
      <c r="R1349"/>
      <c r="S1349"/>
      <c r="T1349"/>
      <c r="U1349"/>
      <c r="V1349"/>
      <c r="W1349"/>
      <c r="X1349" s="21"/>
    </row>
    <row r="1350" spans="4:24" x14ac:dyDescent="0.2">
      <c r="D1350"/>
      <c r="F1350"/>
      <c r="G1350"/>
      <c r="M1350"/>
      <c r="N1350"/>
      <c r="O1350"/>
      <c r="Q1350"/>
      <c r="R1350"/>
      <c r="S1350"/>
      <c r="T1350"/>
      <c r="U1350"/>
      <c r="V1350"/>
      <c r="W1350"/>
      <c r="X1350" s="21"/>
    </row>
    <row r="1351" spans="4:24" x14ac:dyDescent="0.2">
      <c r="D1351"/>
      <c r="F1351"/>
      <c r="G1351"/>
      <c r="M1351"/>
      <c r="N1351"/>
      <c r="O1351"/>
      <c r="Q1351"/>
      <c r="R1351"/>
      <c r="S1351"/>
      <c r="T1351"/>
      <c r="U1351"/>
      <c r="V1351"/>
      <c r="W1351"/>
      <c r="X1351" s="21"/>
    </row>
    <row r="1352" spans="4:24" x14ac:dyDescent="0.2">
      <c r="D1352"/>
      <c r="F1352"/>
      <c r="G1352"/>
      <c r="M1352"/>
      <c r="N1352"/>
      <c r="O1352"/>
      <c r="Q1352"/>
      <c r="R1352"/>
      <c r="S1352"/>
      <c r="T1352"/>
      <c r="U1352"/>
      <c r="V1352"/>
      <c r="W1352"/>
      <c r="X1352" s="21"/>
    </row>
    <row r="1353" spans="4:24" x14ac:dyDescent="0.2">
      <c r="D1353"/>
      <c r="F1353"/>
      <c r="G1353"/>
      <c r="M1353"/>
      <c r="N1353"/>
      <c r="O1353"/>
      <c r="Q1353"/>
      <c r="R1353"/>
      <c r="S1353"/>
      <c r="T1353"/>
      <c r="U1353"/>
      <c r="V1353"/>
      <c r="W1353"/>
      <c r="X1353" s="21"/>
    </row>
    <row r="1354" spans="4:24" x14ac:dyDescent="0.2">
      <c r="D1354"/>
      <c r="F1354"/>
      <c r="G1354"/>
      <c r="M1354"/>
      <c r="N1354"/>
      <c r="O1354"/>
      <c r="Q1354"/>
      <c r="R1354"/>
      <c r="S1354"/>
      <c r="T1354"/>
      <c r="U1354"/>
      <c r="V1354"/>
      <c r="W1354"/>
      <c r="X1354" s="21"/>
    </row>
    <row r="1355" spans="4:24" x14ac:dyDescent="0.2">
      <c r="D1355"/>
      <c r="F1355"/>
      <c r="G1355"/>
      <c r="M1355"/>
      <c r="N1355"/>
      <c r="O1355"/>
      <c r="Q1355"/>
      <c r="R1355"/>
      <c r="S1355"/>
      <c r="T1355"/>
      <c r="U1355"/>
      <c r="V1355"/>
      <c r="W1355"/>
      <c r="X1355" s="21"/>
    </row>
    <row r="1356" spans="4:24" x14ac:dyDescent="0.2">
      <c r="D1356"/>
      <c r="F1356"/>
      <c r="G1356"/>
      <c r="M1356"/>
      <c r="N1356"/>
      <c r="O1356"/>
      <c r="Q1356"/>
      <c r="R1356"/>
      <c r="S1356"/>
      <c r="T1356"/>
      <c r="U1356"/>
      <c r="V1356"/>
      <c r="W1356"/>
      <c r="X1356" s="21"/>
    </row>
    <row r="1357" spans="4:24" x14ac:dyDescent="0.2">
      <c r="D1357"/>
      <c r="F1357"/>
      <c r="G1357"/>
      <c r="M1357"/>
      <c r="N1357"/>
      <c r="O1357"/>
      <c r="Q1357"/>
      <c r="R1357"/>
      <c r="S1357"/>
      <c r="T1357"/>
      <c r="U1357"/>
      <c r="V1357"/>
      <c r="W1357"/>
      <c r="X1357" s="21"/>
    </row>
    <row r="1358" spans="4:24" x14ac:dyDescent="0.2">
      <c r="D1358"/>
      <c r="F1358"/>
      <c r="G1358"/>
      <c r="M1358"/>
      <c r="N1358"/>
      <c r="O1358"/>
      <c r="Q1358"/>
      <c r="R1358"/>
      <c r="S1358"/>
      <c r="T1358"/>
      <c r="U1358"/>
      <c r="V1358"/>
      <c r="W1358"/>
      <c r="X1358" s="21"/>
    </row>
    <row r="1359" spans="4:24" x14ac:dyDescent="0.2">
      <c r="D1359"/>
      <c r="F1359"/>
      <c r="G1359"/>
      <c r="M1359"/>
      <c r="N1359"/>
      <c r="O1359"/>
      <c r="Q1359"/>
      <c r="R1359"/>
      <c r="S1359"/>
      <c r="T1359"/>
      <c r="U1359"/>
      <c r="V1359"/>
      <c r="W1359"/>
      <c r="X1359" s="21"/>
    </row>
    <row r="1360" spans="4:24" x14ac:dyDescent="0.2">
      <c r="D1360"/>
      <c r="F1360"/>
      <c r="G1360"/>
      <c r="M1360"/>
      <c r="N1360"/>
      <c r="O1360"/>
      <c r="Q1360"/>
      <c r="R1360"/>
      <c r="S1360"/>
      <c r="T1360"/>
      <c r="U1360"/>
      <c r="V1360"/>
      <c r="W1360"/>
      <c r="X1360" s="21"/>
    </row>
    <row r="1361" spans="4:24" x14ac:dyDescent="0.2">
      <c r="D1361"/>
      <c r="F1361"/>
      <c r="G1361"/>
      <c r="M1361"/>
      <c r="N1361"/>
      <c r="O1361"/>
      <c r="Q1361"/>
      <c r="R1361"/>
      <c r="S1361"/>
      <c r="T1361"/>
      <c r="U1361"/>
      <c r="V1361"/>
      <c r="W1361"/>
      <c r="X1361" s="21"/>
    </row>
    <row r="1362" spans="4:24" x14ac:dyDescent="0.2">
      <c r="D1362"/>
      <c r="F1362"/>
      <c r="G1362"/>
      <c r="M1362"/>
      <c r="N1362"/>
      <c r="O1362"/>
      <c r="Q1362"/>
      <c r="R1362"/>
      <c r="S1362"/>
      <c r="T1362"/>
      <c r="U1362"/>
      <c r="V1362"/>
      <c r="W1362"/>
      <c r="X1362" s="21"/>
    </row>
    <row r="1363" spans="4:24" x14ac:dyDescent="0.2">
      <c r="D1363"/>
      <c r="F1363"/>
      <c r="G1363"/>
      <c r="M1363"/>
      <c r="N1363"/>
      <c r="O1363"/>
      <c r="Q1363"/>
      <c r="R1363"/>
      <c r="S1363"/>
      <c r="T1363"/>
      <c r="U1363"/>
      <c r="V1363"/>
      <c r="W1363"/>
      <c r="X1363" s="21"/>
    </row>
    <row r="1364" spans="4:24" x14ac:dyDescent="0.2">
      <c r="D1364"/>
      <c r="F1364"/>
      <c r="G1364"/>
      <c r="M1364"/>
      <c r="N1364"/>
      <c r="O1364"/>
      <c r="Q1364"/>
      <c r="R1364"/>
      <c r="S1364"/>
      <c r="T1364"/>
      <c r="U1364"/>
      <c r="V1364"/>
      <c r="W1364"/>
      <c r="X1364" s="21"/>
    </row>
    <row r="1365" spans="4:24" x14ac:dyDescent="0.2">
      <c r="D1365"/>
      <c r="F1365"/>
      <c r="G1365"/>
      <c r="M1365"/>
      <c r="N1365"/>
      <c r="O1365"/>
      <c r="Q1365"/>
      <c r="R1365"/>
      <c r="S1365"/>
      <c r="T1365"/>
      <c r="U1365"/>
      <c r="V1365"/>
      <c r="W1365"/>
      <c r="X1365" s="21"/>
    </row>
    <row r="1366" spans="4:24" x14ac:dyDescent="0.2">
      <c r="D1366"/>
      <c r="F1366"/>
      <c r="G1366"/>
      <c r="M1366"/>
      <c r="N1366"/>
      <c r="O1366"/>
      <c r="Q1366"/>
      <c r="R1366"/>
      <c r="S1366"/>
      <c r="T1366"/>
      <c r="U1366"/>
      <c r="V1366"/>
      <c r="W1366"/>
      <c r="X1366" s="21"/>
    </row>
    <row r="1367" spans="4:24" x14ac:dyDescent="0.2">
      <c r="D1367"/>
      <c r="F1367"/>
      <c r="G1367"/>
      <c r="M1367"/>
      <c r="N1367"/>
      <c r="O1367"/>
      <c r="Q1367"/>
      <c r="R1367"/>
      <c r="S1367"/>
      <c r="T1367"/>
      <c r="U1367"/>
      <c r="V1367"/>
      <c r="W1367"/>
      <c r="X1367" s="21"/>
    </row>
    <row r="1368" spans="4:24" x14ac:dyDescent="0.2">
      <c r="D1368"/>
      <c r="F1368"/>
      <c r="G1368"/>
      <c r="M1368"/>
      <c r="N1368"/>
      <c r="O1368"/>
      <c r="Q1368"/>
      <c r="R1368"/>
      <c r="S1368"/>
      <c r="T1368"/>
      <c r="U1368"/>
      <c r="V1368"/>
      <c r="W1368"/>
      <c r="X1368" s="21"/>
    </row>
    <row r="1369" spans="4:24" x14ac:dyDescent="0.2">
      <c r="D1369"/>
      <c r="F1369"/>
      <c r="G1369"/>
      <c r="M1369"/>
      <c r="N1369"/>
      <c r="O1369"/>
      <c r="Q1369"/>
      <c r="R1369"/>
      <c r="S1369"/>
      <c r="T1369"/>
      <c r="U1369"/>
      <c r="V1369"/>
      <c r="W1369"/>
      <c r="X1369" s="21"/>
    </row>
    <row r="1370" spans="4:24" x14ac:dyDescent="0.2">
      <c r="D1370"/>
      <c r="F1370"/>
      <c r="G1370"/>
      <c r="M1370"/>
      <c r="N1370"/>
      <c r="O1370"/>
      <c r="Q1370"/>
      <c r="R1370"/>
      <c r="S1370"/>
      <c r="T1370"/>
      <c r="U1370"/>
      <c r="V1370"/>
      <c r="W1370"/>
      <c r="X1370" s="21"/>
    </row>
    <row r="1371" spans="4:24" x14ac:dyDescent="0.2">
      <c r="D1371"/>
      <c r="F1371"/>
      <c r="G1371"/>
      <c r="M1371"/>
      <c r="N1371"/>
      <c r="O1371"/>
      <c r="Q1371"/>
      <c r="R1371"/>
      <c r="S1371"/>
      <c r="T1371"/>
      <c r="U1371"/>
      <c r="V1371"/>
      <c r="W1371"/>
      <c r="X1371" s="21"/>
    </row>
    <row r="1372" spans="4:24" x14ac:dyDescent="0.2">
      <c r="D1372"/>
      <c r="F1372"/>
      <c r="G1372"/>
      <c r="M1372"/>
      <c r="N1372"/>
      <c r="O1372"/>
      <c r="Q1372"/>
      <c r="R1372"/>
      <c r="S1372"/>
      <c r="T1372"/>
      <c r="U1372"/>
      <c r="V1372"/>
      <c r="W1372"/>
      <c r="X1372" s="21"/>
    </row>
    <row r="1373" spans="4:24" x14ac:dyDescent="0.2">
      <c r="D1373"/>
      <c r="F1373"/>
      <c r="G1373"/>
      <c r="M1373"/>
      <c r="N1373"/>
      <c r="O1373"/>
      <c r="Q1373"/>
      <c r="R1373"/>
      <c r="S1373"/>
      <c r="T1373"/>
      <c r="U1373"/>
      <c r="V1373"/>
      <c r="W1373"/>
      <c r="X1373" s="21"/>
    </row>
    <row r="1374" spans="4:24" x14ac:dyDescent="0.2">
      <c r="D1374"/>
      <c r="F1374"/>
      <c r="G1374"/>
      <c r="M1374"/>
      <c r="N1374"/>
      <c r="O1374"/>
      <c r="Q1374"/>
      <c r="R1374"/>
      <c r="S1374"/>
      <c r="T1374"/>
      <c r="U1374"/>
      <c r="V1374"/>
      <c r="W1374"/>
      <c r="X1374" s="21"/>
    </row>
    <row r="1375" spans="4:24" x14ac:dyDescent="0.2">
      <c r="D1375"/>
      <c r="F1375"/>
      <c r="G1375"/>
      <c r="M1375"/>
      <c r="N1375"/>
      <c r="O1375"/>
      <c r="Q1375"/>
      <c r="R1375"/>
      <c r="S1375"/>
      <c r="T1375"/>
      <c r="U1375"/>
      <c r="V1375"/>
      <c r="W1375"/>
      <c r="X1375" s="21"/>
    </row>
    <row r="1376" spans="4:24" x14ac:dyDescent="0.2">
      <c r="D1376"/>
      <c r="F1376"/>
      <c r="G1376"/>
      <c r="M1376"/>
      <c r="N1376"/>
      <c r="O1376"/>
      <c r="Q1376"/>
      <c r="R1376"/>
      <c r="S1376"/>
      <c r="T1376"/>
      <c r="U1376"/>
      <c r="V1376"/>
      <c r="W1376"/>
      <c r="X1376" s="21"/>
    </row>
    <row r="1377" spans="4:24" x14ac:dyDescent="0.2">
      <c r="D1377"/>
      <c r="F1377"/>
      <c r="G1377"/>
      <c r="M1377"/>
      <c r="N1377"/>
      <c r="O1377"/>
      <c r="Q1377"/>
      <c r="R1377"/>
      <c r="S1377"/>
      <c r="T1377"/>
      <c r="U1377"/>
      <c r="V1377"/>
      <c r="W1377"/>
      <c r="X1377" s="21"/>
    </row>
    <row r="1378" spans="4:24" x14ac:dyDescent="0.2">
      <c r="D1378"/>
      <c r="F1378"/>
      <c r="G1378"/>
      <c r="M1378"/>
      <c r="N1378"/>
      <c r="O1378"/>
      <c r="Q1378"/>
      <c r="R1378"/>
      <c r="S1378"/>
      <c r="T1378"/>
      <c r="U1378"/>
      <c r="V1378"/>
      <c r="W1378"/>
      <c r="X1378" s="21"/>
    </row>
    <row r="1379" spans="4:24" x14ac:dyDescent="0.2">
      <c r="D1379"/>
      <c r="F1379"/>
      <c r="G1379"/>
      <c r="M1379"/>
      <c r="N1379"/>
      <c r="O1379"/>
      <c r="Q1379"/>
      <c r="R1379"/>
      <c r="S1379"/>
      <c r="T1379"/>
      <c r="U1379"/>
      <c r="V1379"/>
      <c r="W1379"/>
      <c r="X1379" s="21"/>
    </row>
    <row r="1380" spans="4:24" x14ac:dyDescent="0.2">
      <c r="D1380"/>
      <c r="F1380"/>
      <c r="G1380"/>
      <c r="M1380"/>
      <c r="N1380"/>
      <c r="O1380"/>
      <c r="Q1380"/>
      <c r="R1380"/>
      <c r="S1380"/>
      <c r="T1380"/>
      <c r="U1380"/>
      <c r="V1380"/>
      <c r="W1380"/>
      <c r="X1380" s="21"/>
    </row>
    <row r="1381" spans="4:24" x14ac:dyDescent="0.2">
      <c r="D1381"/>
      <c r="F1381"/>
      <c r="G1381"/>
      <c r="M1381"/>
      <c r="N1381"/>
      <c r="O1381"/>
      <c r="Q1381"/>
      <c r="R1381"/>
      <c r="S1381"/>
      <c r="T1381"/>
      <c r="U1381"/>
      <c r="V1381"/>
      <c r="W1381"/>
      <c r="X1381" s="21"/>
    </row>
    <row r="1382" spans="4:24" x14ac:dyDescent="0.2">
      <c r="D1382"/>
      <c r="F1382"/>
      <c r="G1382"/>
      <c r="M1382"/>
      <c r="N1382"/>
      <c r="O1382"/>
      <c r="Q1382"/>
      <c r="R1382"/>
      <c r="S1382"/>
      <c r="T1382"/>
      <c r="U1382"/>
      <c r="V1382"/>
      <c r="W1382"/>
      <c r="X1382" s="21"/>
    </row>
    <row r="1383" spans="4:24" x14ac:dyDescent="0.2">
      <c r="D1383"/>
      <c r="F1383"/>
      <c r="G1383"/>
      <c r="M1383"/>
      <c r="N1383"/>
      <c r="O1383"/>
      <c r="Q1383"/>
      <c r="R1383"/>
      <c r="S1383"/>
      <c r="T1383"/>
      <c r="U1383"/>
      <c r="V1383"/>
      <c r="W1383"/>
      <c r="X1383" s="21"/>
    </row>
    <row r="1384" spans="4:24" x14ac:dyDescent="0.2">
      <c r="D1384"/>
      <c r="F1384"/>
      <c r="G1384"/>
      <c r="M1384"/>
      <c r="N1384"/>
      <c r="O1384"/>
      <c r="Q1384"/>
      <c r="R1384"/>
      <c r="S1384"/>
      <c r="T1384"/>
      <c r="U1384"/>
      <c r="V1384"/>
      <c r="W1384"/>
      <c r="X1384" s="21"/>
    </row>
    <row r="1385" spans="4:24" x14ac:dyDescent="0.2">
      <c r="D1385"/>
      <c r="F1385"/>
      <c r="G1385"/>
      <c r="M1385"/>
      <c r="N1385"/>
      <c r="O1385"/>
      <c r="Q1385"/>
      <c r="R1385"/>
      <c r="S1385"/>
      <c r="T1385"/>
      <c r="U1385"/>
      <c r="V1385"/>
      <c r="W1385"/>
      <c r="X1385" s="21"/>
    </row>
    <row r="1386" spans="4:24" x14ac:dyDescent="0.2">
      <c r="D1386"/>
      <c r="F1386"/>
      <c r="G1386"/>
      <c r="M1386"/>
      <c r="N1386"/>
      <c r="O1386"/>
      <c r="Q1386"/>
      <c r="R1386"/>
      <c r="S1386"/>
      <c r="T1386"/>
      <c r="U1386"/>
      <c r="V1386"/>
      <c r="W1386"/>
      <c r="X1386" s="21"/>
    </row>
    <row r="1387" spans="4:24" x14ac:dyDescent="0.2">
      <c r="D1387"/>
      <c r="F1387"/>
      <c r="G1387"/>
      <c r="M1387"/>
      <c r="N1387"/>
      <c r="O1387"/>
      <c r="Q1387"/>
      <c r="R1387"/>
      <c r="S1387"/>
      <c r="T1387"/>
      <c r="U1387"/>
      <c r="V1387"/>
      <c r="W1387"/>
      <c r="X1387" s="21"/>
    </row>
    <row r="1388" spans="4:24" x14ac:dyDescent="0.2">
      <c r="D1388"/>
      <c r="F1388"/>
      <c r="G1388"/>
      <c r="M1388"/>
      <c r="N1388"/>
      <c r="O1388"/>
      <c r="Q1388"/>
      <c r="R1388"/>
      <c r="S1388"/>
      <c r="T1388"/>
      <c r="U1388"/>
      <c r="V1388"/>
      <c r="W1388"/>
      <c r="X1388" s="21"/>
    </row>
    <row r="1389" spans="4:24" x14ac:dyDescent="0.2">
      <c r="D1389"/>
      <c r="F1389"/>
      <c r="G1389"/>
      <c r="M1389"/>
      <c r="N1389"/>
      <c r="O1389"/>
      <c r="Q1389"/>
      <c r="R1389"/>
      <c r="S1389"/>
      <c r="T1389"/>
      <c r="U1389"/>
      <c r="V1389"/>
      <c r="W1389"/>
      <c r="X1389" s="21"/>
    </row>
    <row r="1390" spans="4:24" x14ac:dyDescent="0.2">
      <c r="D1390"/>
      <c r="F1390"/>
      <c r="G1390"/>
      <c r="M1390"/>
      <c r="N1390"/>
      <c r="O1390"/>
      <c r="Q1390"/>
      <c r="R1390"/>
      <c r="S1390"/>
      <c r="T1390"/>
      <c r="U1390"/>
      <c r="V1390"/>
      <c r="W1390"/>
      <c r="X1390" s="21"/>
    </row>
    <row r="1391" spans="4:24" x14ac:dyDescent="0.2">
      <c r="D1391"/>
      <c r="F1391"/>
      <c r="G1391"/>
      <c r="M1391"/>
      <c r="N1391"/>
      <c r="O1391"/>
      <c r="Q1391"/>
      <c r="R1391"/>
      <c r="S1391"/>
      <c r="T1391"/>
      <c r="U1391"/>
      <c r="V1391"/>
      <c r="W1391"/>
      <c r="X1391" s="21"/>
    </row>
    <row r="1392" spans="4:24" x14ac:dyDescent="0.2">
      <c r="D1392"/>
      <c r="F1392"/>
      <c r="G1392"/>
      <c r="M1392"/>
      <c r="N1392"/>
      <c r="O1392"/>
      <c r="Q1392"/>
      <c r="R1392"/>
      <c r="S1392"/>
      <c r="T1392"/>
      <c r="U1392"/>
      <c r="V1392"/>
      <c r="W1392"/>
      <c r="X1392" s="21"/>
    </row>
    <row r="1393" spans="4:24" x14ac:dyDescent="0.2">
      <c r="D1393"/>
      <c r="F1393"/>
      <c r="G1393"/>
      <c r="M1393"/>
      <c r="N1393"/>
      <c r="O1393"/>
      <c r="Q1393"/>
      <c r="R1393"/>
      <c r="S1393"/>
      <c r="T1393"/>
      <c r="U1393"/>
      <c r="V1393"/>
      <c r="W1393"/>
      <c r="X1393" s="21"/>
    </row>
    <row r="1394" spans="4:24" x14ac:dyDescent="0.2">
      <c r="D1394"/>
      <c r="F1394"/>
      <c r="G1394"/>
      <c r="M1394"/>
      <c r="N1394"/>
      <c r="O1394"/>
      <c r="Q1394"/>
      <c r="R1394"/>
      <c r="S1394"/>
      <c r="T1394"/>
      <c r="U1394"/>
      <c r="V1394"/>
      <c r="W1394"/>
      <c r="X1394" s="21"/>
    </row>
    <row r="1395" spans="4:24" x14ac:dyDescent="0.2">
      <c r="D1395"/>
      <c r="F1395"/>
      <c r="G1395"/>
      <c r="M1395"/>
      <c r="N1395"/>
      <c r="O1395"/>
      <c r="Q1395"/>
      <c r="R1395"/>
      <c r="S1395"/>
      <c r="T1395"/>
      <c r="U1395"/>
      <c r="V1395"/>
      <c r="W1395"/>
      <c r="X1395" s="21"/>
    </row>
    <row r="1396" spans="4:24" x14ac:dyDescent="0.2">
      <c r="D1396"/>
      <c r="F1396"/>
      <c r="G1396"/>
      <c r="M1396"/>
      <c r="N1396"/>
      <c r="O1396"/>
      <c r="Q1396"/>
      <c r="R1396"/>
      <c r="S1396"/>
      <c r="T1396"/>
      <c r="U1396"/>
      <c r="V1396"/>
      <c r="W1396"/>
      <c r="X1396" s="21"/>
    </row>
    <row r="1397" spans="4:24" x14ac:dyDescent="0.2">
      <c r="D1397"/>
      <c r="F1397"/>
      <c r="G1397"/>
      <c r="M1397"/>
      <c r="N1397"/>
      <c r="O1397"/>
      <c r="Q1397"/>
      <c r="R1397"/>
      <c r="S1397"/>
      <c r="T1397"/>
      <c r="U1397"/>
      <c r="V1397"/>
      <c r="W1397"/>
      <c r="X1397" s="21"/>
    </row>
    <row r="1398" spans="4:24" x14ac:dyDescent="0.2">
      <c r="D1398"/>
      <c r="F1398"/>
      <c r="G1398"/>
      <c r="M1398"/>
      <c r="N1398"/>
      <c r="O1398"/>
      <c r="Q1398"/>
      <c r="R1398"/>
      <c r="S1398"/>
      <c r="T1398"/>
      <c r="U1398"/>
      <c r="V1398"/>
      <c r="W1398"/>
      <c r="X1398" s="21"/>
    </row>
    <row r="1399" spans="4:24" x14ac:dyDescent="0.2">
      <c r="D1399"/>
      <c r="F1399"/>
      <c r="G1399"/>
      <c r="M1399"/>
      <c r="N1399"/>
      <c r="O1399"/>
      <c r="Q1399"/>
      <c r="R1399"/>
      <c r="S1399"/>
      <c r="T1399"/>
      <c r="U1399"/>
      <c r="V1399"/>
      <c r="W1399"/>
      <c r="X1399" s="21"/>
    </row>
    <row r="1400" spans="4:24" x14ac:dyDescent="0.2">
      <c r="D1400"/>
      <c r="F1400"/>
      <c r="G1400"/>
      <c r="M1400"/>
      <c r="N1400"/>
      <c r="O1400"/>
      <c r="Q1400"/>
      <c r="R1400"/>
      <c r="S1400"/>
      <c r="T1400"/>
      <c r="U1400"/>
      <c r="V1400"/>
      <c r="W1400"/>
      <c r="X1400" s="21"/>
    </row>
    <row r="1401" spans="4:24" x14ac:dyDescent="0.2">
      <c r="D1401"/>
      <c r="F1401"/>
      <c r="G1401"/>
      <c r="M1401"/>
      <c r="N1401"/>
      <c r="O1401"/>
      <c r="Q1401"/>
      <c r="R1401"/>
      <c r="S1401"/>
      <c r="T1401"/>
      <c r="U1401"/>
      <c r="V1401"/>
      <c r="W1401"/>
      <c r="X1401" s="21"/>
    </row>
    <row r="1402" spans="4:24" x14ac:dyDescent="0.2">
      <c r="D1402"/>
      <c r="F1402"/>
      <c r="G1402"/>
      <c r="M1402"/>
      <c r="N1402"/>
      <c r="O1402"/>
      <c r="Q1402"/>
      <c r="R1402"/>
      <c r="S1402"/>
      <c r="T1402"/>
      <c r="U1402"/>
      <c r="V1402"/>
      <c r="W1402"/>
      <c r="X1402" s="21"/>
    </row>
    <row r="1403" spans="4:24" x14ac:dyDescent="0.2">
      <c r="D1403"/>
      <c r="F1403"/>
      <c r="G1403"/>
      <c r="M1403"/>
      <c r="N1403"/>
      <c r="O1403"/>
      <c r="Q1403"/>
      <c r="R1403"/>
      <c r="S1403"/>
      <c r="T1403"/>
      <c r="U1403"/>
      <c r="V1403"/>
      <c r="W1403"/>
      <c r="X1403" s="21"/>
    </row>
    <row r="1404" spans="4:24" x14ac:dyDescent="0.2">
      <c r="D1404"/>
      <c r="F1404"/>
      <c r="G1404"/>
      <c r="M1404"/>
      <c r="N1404"/>
      <c r="O1404"/>
      <c r="Q1404"/>
      <c r="R1404"/>
      <c r="S1404"/>
      <c r="T1404"/>
      <c r="U1404"/>
      <c r="V1404"/>
      <c r="W1404"/>
      <c r="X1404" s="21"/>
    </row>
    <row r="1405" spans="4:24" x14ac:dyDescent="0.2">
      <c r="D1405"/>
      <c r="F1405"/>
      <c r="G1405"/>
      <c r="M1405"/>
      <c r="N1405"/>
      <c r="O1405"/>
      <c r="Q1405"/>
      <c r="R1405"/>
      <c r="S1405"/>
      <c r="T1405"/>
      <c r="U1405"/>
      <c r="V1405"/>
      <c r="W1405"/>
      <c r="X1405" s="21"/>
    </row>
    <row r="1406" spans="4:24" x14ac:dyDescent="0.2">
      <c r="D1406"/>
      <c r="F1406"/>
      <c r="G1406"/>
      <c r="M1406"/>
      <c r="N1406"/>
      <c r="O1406"/>
      <c r="Q1406"/>
      <c r="R1406"/>
      <c r="S1406"/>
      <c r="T1406"/>
      <c r="U1406"/>
      <c r="V1406"/>
      <c r="W1406"/>
      <c r="X1406" s="21"/>
    </row>
    <row r="1407" spans="4:24" x14ac:dyDescent="0.2">
      <c r="D1407"/>
      <c r="F1407"/>
      <c r="G1407"/>
      <c r="M1407"/>
      <c r="N1407"/>
      <c r="O1407"/>
      <c r="Q1407"/>
      <c r="R1407"/>
      <c r="S1407"/>
      <c r="T1407"/>
      <c r="U1407"/>
      <c r="V1407"/>
      <c r="W1407"/>
      <c r="X1407" s="21"/>
    </row>
    <row r="1408" spans="4:24" x14ac:dyDescent="0.2">
      <c r="D1408"/>
      <c r="F1408"/>
      <c r="G1408"/>
      <c r="M1408"/>
      <c r="N1408"/>
      <c r="O1408"/>
      <c r="Q1408"/>
      <c r="R1408"/>
      <c r="S1408"/>
      <c r="T1408"/>
      <c r="U1408"/>
      <c r="V1408"/>
      <c r="W1408"/>
      <c r="X1408" s="21"/>
    </row>
    <row r="1409" spans="4:24" x14ac:dyDescent="0.2">
      <c r="D1409"/>
      <c r="F1409"/>
      <c r="G1409"/>
      <c r="M1409"/>
      <c r="N1409"/>
      <c r="O1409"/>
      <c r="Q1409"/>
      <c r="R1409"/>
      <c r="S1409"/>
      <c r="T1409"/>
      <c r="U1409"/>
      <c r="V1409"/>
      <c r="W1409"/>
      <c r="X1409" s="21"/>
    </row>
    <row r="1410" spans="4:24" x14ac:dyDescent="0.2">
      <c r="D1410"/>
      <c r="F1410"/>
      <c r="G1410"/>
      <c r="M1410"/>
      <c r="N1410"/>
      <c r="O1410"/>
      <c r="Q1410"/>
      <c r="R1410"/>
      <c r="S1410"/>
      <c r="T1410"/>
      <c r="U1410"/>
      <c r="V1410"/>
      <c r="W1410"/>
      <c r="X1410" s="21"/>
    </row>
    <row r="1411" spans="4:24" x14ac:dyDescent="0.2">
      <c r="D1411"/>
      <c r="F1411"/>
      <c r="G1411"/>
      <c r="M1411"/>
      <c r="N1411"/>
      <c r="O1411"/>
      <c r="Q1411"/>
      <c r="R1411"/>
      <c r="S1411"/>
      <c r="T1411"/>
      <c r="U1411"/>
      <c r="V1411"/>
      <c r="W1411"/>
      <c r="X1411" s="21"/>
    </row>
    <row r="1412" spans="4:24" x14ac:dyDescent="0.2">
      <c r="D1412"/>
      <c r="F1412"/>
      <c r="G1412"/>
      <c r="M1412"/>
      <c r="N1412"/>
      <c r="O1412"/>
      <c r="Q1412"/>
      <c r="R1412"/>
      <c r="S1412"/>
      <c r="T1412"/>
      <c r="U1412"/>
      <c r="V1412"/>
      <c r="W1412"/>
      <c r="X1412" s="21"/>
    </row>
    <row r="1413" spans="4:24" x14ac:dyDescent="0.2">
      <c r="D1413"/>
      <c r="F1413"/>
      <c r="G1413"/>
      <c r="M1413"/>
      <c r="N1413"/>
      <c r="O1413"/>
      <c r="Q1413"/>
      <c r="R1413"/>
      <c r="S1413"/>
      <c r="T1413"/>
      <c r="U1413"/>
      <c r="V1413"/>
      <c r="W1413"/>
      <c r="X1413" s="21"/>
    </row>
    <row r="1414" spans="4:24" x14ac:dyDescent="0.2">
      <c r="D1414"/>
      <c r="F1414"/>
      <c r="G1414"/>
      <c r="M1414"/>
      <c r="N1414"/>
      <c r="O1414"/>
      <c r="Q1414"/>
      <c r="R1414"/>
      <c r="S1414"/>
      <c r="T1414"/>
      <c r="U1414"/>
      <c r="V1414"/>
      <c r="W1414"/>
      <c r="X1414" s="21"/>
    </row>
    <row r="1415" spans="4:24" x14ac:dyDescent="0.2">
      <c r="D1415"/>
      <c r="F1415"/>
      <c r="G1415"/>
      <c r="M1415"/>
      <c r="N1415"/>
      <c r="O1415"/>
      <c r="Q1415"/>
      <c r="R1415"/>
      <c r="S1415"/>
      <c r="T1415"/>
      <c r="U1415"/>
      <c r="V1415"/>
      <c r="W1415"/>
      <c r="X1415" s="21"/>
    </row>
    <row r="1416" spans="4:24" x14ac:dyDescent="0.2">
      <c r="D1416"/>
      <c r="F1416"/>
      <c r="G1416"/>
      <c r="M1416"/>
      <c r="N1416"/>
      <c r="O1416"/>
      <c r="Q1416"/>
      <c r="R1416"/>
      <c r="S1416"/>
      <c r="T1416"/>
      <c r="U1416"/>
      <c r="V1416"/>
      <c r="W1416"/>
      <c r="X1416" s="21"/>
    </row>
    <row r="1417" spans="4:24" x14ac:dyDescent="0.2">
      <c r="D1417"/>
      <c r="F1417"/>
      <c r="G1417"/>
      <c r="M1417"/>
      <c r="N1417"/>
      <c r="O1417"/>
      <c r="Q1417"/>
      <c r="R1417"/>
      <c r="S1417"/>
      <c r="T1417"/>
      <c r="U1417"/>
      <c r="V1417"/>
      <c r="W1417"/>
      <c r="X1417" s="21"/>
    </row>
    <row r="1418" spans="4:24" x14ac:dyDescent="0.2">
      <c r="D1418"/>
      <c r="F1418"/>
      <c r="G1418"/>
      <c r="M1418"/>
      <c r="N1418"/>
      <c r="O1418"/>
      <c r="Q1418"/>
      <c r="R1418"/>
      <c r="S1418"/>
      <c r="T1418"/>
      <c r="U1418"/>
      <c r="V1418"/>
      <c r="W1418"/>
      <c r="X1418" s="21"/>
    </row>
    <row r="1419" spans="4:24" x14ac:dyDescent="0.2">
      <c r="D1419"/>
      <c r="F1419"/>
      <c r="G1419"/>
      <c r="M1419"/>
      <c r="N1419"/>
      <c r="O1419"/>
      <c r="Q1419"/>
      <c r="R1419"/>
      <c r="S1419"/>
      <c r="T1419"/>
      <c r="U1419"/>
      <c r="V1419"/>
      <c r="W1419"/>
      <c r="X1419" s="21"/>
    </row>
    <row r="1420" spans="4:24" x14ac:dyDescent="0.2">
      <c r="D1420"/>
      <c r="F1420"/>
      <c r="G1420"/>
      <c r="M1420"/>
      <c r="N1420"/>
      <c r="O1420"/>
      <c r="Q1420"/>
      <c r="R1420"/>
      <c r="S1420"/>
      <c r="T1420"/>
      <c r="U1420"/>
      <c r="V1420"/>
      <c r="W1420"/>
      <c r="X1420" s="21"/>
    </row>
    <row r="1421" spans="4:24" x14ac:dyDescent="0.2">
      <c r="D1421"/>
      <c r="F1421"/>
      <c r="G1421"/>
      <c r="M1421"/>
      <c r="N1421"/>
      <c r="O1421"/>
      <c r="Q1421"/>
      <c r="R1421"/>
      <c r="S1421"/>
      <c r="T1421"/>
      <c r="U1421"/>
      <c r="V1421"/>
      <c r="W1421"/>
      <c r="X1421" s="21"/>
    </row>
    <row r="1422" spans="4:24" x14ac:dyDescent="0.2">
      <c r="D1422"/>
      <c r="F1422"/>
      <c r="G1422"/>
      <c r="M1422"/>
      <c r="N1422"/>
      <c r="O1422"/>
      <c r="Q1422"/>
      <c r="R1422"/>
      <c r="S1422"/>
      <c r="T1422"/>
      <c r="U1422"/>
      <c r="V1422"/>
      <c r="W1422"/>
      <c r="X1422" s="21"/>
    </row>
    <row r="1423" spans="4:24" x14ac:dyDescent="0.2">
      <c r="D1423"/>
      <c r="F1423"/>
      <c r="G1423"/>
      <c r="M1423"/>
      <c r="N1423"/>
      <c r="O1423"/>
      <c r="Q1423"/>
      <c r="R1423"/>
      <c r="S1423"/>
      <c r="T1423"/>
      <c r="U1423"/>
      <c r="V1423"/>
      <c r="W1423"/>
      <c r="X1423" s="21"/>
    </row>
    <row r="1424" spans="4:24" x14ac:dyDescent="0.2">
      <c r="D1424"/>
      <c r="F1424"/>
      <c r="G1424"/>
      <c r="M1424"/>
      <c r="N1424"/>
      <c r="O1424"/>
      <c r="Q1424"/>
      <c r="R1424"/>
      <c r="S1424"/>
      <c r="T1424"/>
      <c r="U1424"/>
      <c r="V1424"/>
      <c r="W1424"/>
      <c r="X1424" s="21"/>
    </row>
    <row r="1425" spans="4:24" x14ac:dyDescent="0.2">
      <c r="D1425"/>
      <c r="F1425"/>
      <c r="G1425"/>
      <c r="M1425"/>
      <c r="N1425"/>
      <c r="O1425"/>
      <c r="Q1425"/>
      <c r="R1425"/>
      <c r="S1425"/>
      <c r="T1425"/>
      <c r="U1425"/>
      <c r="V1425"/>
      <c r="W1425"/>
      <c r="X1425" s="21"/>
    </row>
    <row r="1426" spans="4:24" x14ac:dyDescent="0.2">
      <c r="D1426"/>
      <c r="F1426"/>
      <c r="G1426"/>
      <c r="M1426"/>
      <c r="N1426"/>
      <c r="O1426"/>
      <c r="Q1426"/>
      <c r="R1426"/>
      <c r="S1426"/>
      <c r="T1426"/>
      <c r="U1426"/>
      <c r="V1426"/>
      <c r="W1426"/>
      <c r="X1426" s="21"/>
    </row>
    <row r="1427" spans="4:24" x14ac:dyDescent="0.2">
      <c r="D1427"/>
      <c r="F1427"/>
      <c r="G1427"/>
      <c r="M1427"/>
      <c r="N1427"/>
      <c r="O1427"/>
      <c r="Q1427"/>
      <c r="R1427"/>
      <c r="S1427"/>
      <c r="T1427"/>
      <c r="U1427"/>
      <c r="V1427"/>
      <c r="W1427"/>
      <c r="X1427" s="21"/>
    </row>
    <row r="1428" spans="4:24" x14ac:dyDescent="0.2">
      <c r="D1428"/>
      <c r="F1428"/>
      <c r="G1428"/>
      <c r="M1428"/>
      <c r="N1428"/>
      <c r="O1428"/>
      <c r="Q1428"/>
      <c r="R1428"/>
      <c r="S1428"/>
      <c r="T1428"/>
      <c r="U1428"/>
      <c r="V1428"/>
      <c r="W1428"/>
      <c r="X1428" s="21"/>
    </row>
    <row r="1429" spans="4:24" x14ac:dyDescent="0.2">
      <c r="D1429"/>
      <c r="F1429"/>
      <c r="G1429"/>
      <c r="M1429"/>
      <c r="N1429"/>
      <c r="O1429"/>
      <c r="Q1429"/>
      <c r="R1429"/>
      <c r="S1429"/>
      <c r="T1429"/>
      <c r="U1429"/>
      <c r="V1429"/>
      <c r="W1429"/>
      <c r="X1429" s="21"/>
    </row>
    <row r="1430" spans="4:24" x14ac:dyDescent="0.2">
      <c r="D1430"/>
      <c r="F1430"/>
      <c r="G1430"/>
      <c r="M1430"/>
      <c r="N1430"/>
      <c r="O1430"/>
      <c r="Q1430"/>
      <c r="R1430"/>
      <c r="S1430"/>
      <c r="T1430"/>
      <c r="U1430"/>
      <c r="V1430"/>
      <c r="W1430"/>
      <c r="X1430" s="21"/>
    </row>
    <row r="1431" spans="4:24" x14ac:dyDescent="0.2">
      <c r="D1431"/>
      <c r="F1431"/>
      <c r="G1431"/>
      <c r="M1431"/>
      <c r="N1431"/>
      <c r="O1431"/>
      <c r="Q1431"/>
      <c r="R1431"/>
      <c r="S1431"/>
      <c r="T1431"/>
      <c r="U1431"/>
      <c r="V1431"/>
      <c r="W1431"/>
      <c r="X1431" s="21"/>
    </row>
    <row r="1432" spans="4:24" x14ac:dyDescent="0.2">
      <c r="D1432"/>
      <c r="F1432"/>
      <c r="G1432"/>
      <c r="M1432"/>
      <c r="N1432"/>
      <c r="O1432"/>
      <c r="Q1432"/>
      <c r="R1432"/>
      <c r="S1432"/>
      <c r="T1432"/>
      <c r="U1432"/>
      <c r="V1432"/>
      <c r="W1432"/>
      <c r="X1432" s="21"/>
    </row>
    <row r="1433" spans="4:24" x14ac:dyDescent="0.2">
      <c r="D1433"/>
      <c r="F1433"/>
      <c r="G1433"/>
      <c r="M1433"/>
      <c r="N1433"/>
      <c r="O1433"/>
      <c r="Q1433"/>
      <c r="R1433"/>
      <c r="S1433"/>
      <c r="T1433"/>
      <c r="U1433"/>
      <c r="V1433"/>
      <c r="W1433"/>
      <c r="X1433" s="21"/>
    </row>
    <row r="1434" spans="4:24" x14ac:dyDescent="0.2">
      <c r="D1434"/>
      <c r="F1434"/>
      <c r="G1434"/>
      <c r="M1434"/>
      <c r="N1434"/>
      <c r="O1434"/>
      <c r="Q1434"/>
      <c r="R1434"/>
      <c r="S1434"/>
      <c r="T1434"/>
      <c r="U1434"/>
      <c r="V1434"/>
      <c r="W1434"/>
      <c r="X1434" s="21"/>
    </row>
    <row r="1435" spans="4:24" x14ac:dyDescent="0.2">
      <c r="D1435"/>
      <c r="F1435"/>
      <c r="G1435"/>
      <c r="M1435"/>
      <c r="N1435"/>
      <c r="O1435"/>
      <c r="Q1435"/>
      <c r="R1435"/>
      <c r="S1435"/>
      <c r="T1435"/>
      <c r="U1435"/>
      <c r="V1435"/>
      <c r="W1435"/>
      <c r="X1435" s="21"/>
    </row>
    <row r="1436" spans="4:24" x14ac:dyDescent="0.2">
      <c r="D1436"/>
      <c r="F1436"/>
      <c r="G1436"/>
      <c r="M1436"/>
      <c r="N1436"/>
      <c r="O1436"/>
      <c r="Q1436"/>
      <c r="R1436"/>
      <c r="S1436"/>
      <c r="T1436"/>
      <c r="U1436"/>
      <c r="V1436"/>
      <c r="W1436"/>
      <c r="X1436" s="21"/>
    </row>
    <row r="1437" spans="4:24" x14ac:dyDescent="0.2">
      <c r="D1437"/>
      <c r="F1437"/>
      <c r="G1437"/>
      <c r="M1437"/>
      <c r="N1437"/>
      <c r="O1437"/>
      <c r="Q1437"/>
      <c r="R1437"/>
      <c r="S1437"/>
      <c r="T1437"/>
      <c r="U1437"/>
      <c r="V1437"/>
      <c r="W1437"/>
      <c r="X1437" s="21"/>
    </row>
    <row r="1438" spans="4:24" x14ac:dyDescent="0.2">
      <c r="D1438"/>
      <c r="F1438"/>
      <c r="G1438"/>
      <c r="M1438"/>
      <c r="N1438"/>
      <c r="O1438"/>
      <c r="Q1438"/>
      <c r="R1438"/>
      <c r="S1438"/>
      <c r="T1438"/>
      <c r="U1438"/>
      <c r="V1438"/>
      <c r="W1438"/>
      <c r="X1438" s="21"/>
    </row>
    <row r="1439" spans="4:24" x14ac:dyDescent="0.2">
      <c r="D1439"/>
      <c r="F1439"/>
      <c r="G1439"/>
      <c r="M1439"/>
      <c r="N1439"/>
      <c r="O1439"/>
      <c r="Q1439"/>
      <c r="R1439"/>
      <c r="S1439"/>
      <c r="T1439"/>
      <c r="U1439"/>
      <c r="V1439"/>
      <c r="W1439"/>
      <c r="X1439" s="21"/>
    </row>
    <row r="1440" spans="4:24" x14ac:dyDescent="0.2">
      <c r="D1440"/>
      <c r="F1440"/>
      <c r="G1440"/>
      <c r="M1440"/>
      <c r="N1440"/>
      <c r="O1440"/>
      <c r="Q1440"/>
      <c r="R1440"/>
      <c r="S1440"/>
      <c r="T1440"/>
      <c r="U1440"/>
      <c r="V1440"/>
      <c r="W1440"/>
      <c r="X1440" s="21"/>
    </row>
    <row r="1441" spans="4:24" x14ac:dyDescent="0.2">
      <c r="D1441"/>
      <c r="F1441"/>
      <c r="G1441"/>
      <c r="M1441"/>
      <c r="N1441"/>
      <c r="O1441"/>
      <c r="Q1441"/>
      <c r="R1441"/>
      <c r="S1441"/>
      <c r="T1441"/>
      <c r="U1441"/>
      <c r="V1441"/>
      <c r="W1441"/>
      <c r="X1441" s="21"/>
    </row>
    <row r="1442" spans="4:24" x14ac:dyDescent="0.2">
      <c r="D1442"/>
      <c r="F1442"/>
      <c r="G1442"/>
      <c r="M1442"/>
      <c r="N1442"/>
      <c r="O1442"/>
      <c r="Q1442"/>
      <c r="R1442"/>
      <c r="S1442"/>
      <c r="T1442"/>
      <c r="U1442"/>
      <c r="V1442"/>
      <c r="W1442"/>
      <c r="X1442" s="21"/>
    </row>
    <row r="1443" spans="4:24" x14ac:dyDescent="0.2">
      <c r="D1443"/>
      <c r="F1443"/>
      <c r="G1443"/>
      <c r="M1443"/>
      <c r="N1443"/>
      <c r="O1443"/>
      <c r="Q1443"/>
      <c r="R1443"/>
      <c r="S1443"/>
      <c r="T1443"/>
      <c r="U1443"/>
      <c r="V1443"/>
      <c r="W1443"/>
      <c r="X1443" s="21"/>
    </row>
    <row r="1444" spans="4:24" x14ac:dyDescent="0.2">
      <c r="D1444"/>
      <c r="F1444"/>
      <c r="G1444"/>
      <c r="M1444"/>
      <c r="N1444"/>
      <c r="O1444"/>
      <c r="Q1444"/>
      <c r="R1444"/>
      <c r="S1444"/>
      <c r="T1444"/>
      <c r="U1444"/>
      <c r="V1444"/>
      <c r="W1444"/>
      <c r="X1444" s="21"/>
    </row>
    <row r="1445" spans="4:24" x14ac:dyDescent="0.2">
      <c r="D1445"/>
      <c r="F1445"/>
      <c r="G1445"/>
      <c r="M1445"/>
      <c r="N1445"/>
      <c r="O1445"/>
      <c r="Q1445"/>
      <c r="R1445"/>
      <c r="S1445"/>
      <c r="T1445"/>
      <c r="U1445"/>
      <c r="V1445"/>
      <c r="W1445"/>
      <c r="X1445" s="21"/>
    </row>
    <row r="1446" spans="4:24" x14ac:dyDescent="0.2">
      <c r="D1446"/>
      <c r="F1446"/>
      <c r="G1446"/>
      <c r="M1446"/>
      <c r="N1446"/>
      <c r="O1446"/>
      <c r="Q1446"/>
      <c r="R1446"/>
      <c r="S1446"/>
      <c r="T1446"/>
      <c r="U1446"/>
      <c r="V1446"/>
      <c r="W1446"/>
      <c r="X1446" s="21"/>
    </row>
    <row r="1447" spans="4:24" x14ac:dyDescent="0.2">
      <c r="D1447"/>
      <c r="F1447"/>
      <c r="G1447"/>
      <c r="M1447"/>
      <c r="N1447"/>
      <c r="O1447"/>
      <c r="Q1447"/>
      <c r="R1447"/>
      <c r="S1447"/>
      <c r="T1447"/>
      <c r="U1447"/>
      <c r="V1447"/>
      <c r="W1447"/>
      <c r="X1447" s="21"/>
    </row>
    <row r="1448" spans="4:24" x14ac:dyDescent="0.2">
      <c r="D1448"/>
      <c r="F1448"/>
      <c r="G1448"/>
      <c r="M1448"/>
      <c r="N1448"/>
      <c r="O1448"/>
      <c r="Q1448"/>
      <c r="R1448"/>
      <c r="S1448"/>
      <c r="T1448"/>
      <c r="U1448"/>
      <c r="V1448"/>
      <c r="W1448"/>
      <c r="X1448" s="21"/>
    </row>
    <row r="1449" spans="4:24" x14ac:dyDescent="0.2">
      <c r="D1449"/>
      <c r="F1449"/>
      <c r="G1449"/>
      <c r="M1449"/>
      <c r="N1449"/>
      <c r="O1449"/>
      <c r="Q1449"/>
      <c r="R1449"/>
      <c r="S1449"/>
      <c r="T1449"/>
      <c r="U1449"/>
      <c r="V1449"/>
      <c r="W1449"/>
      <c r="X1449" s="21"/>
    </row>
    <row r="1450" spans="4:24" x14ac:dyDescent="0.2">
      <c r="D1450"/>
      <c r="F1450"/>
      <c r="G1450"/>
      <c r="M1450"/>
      <c r="N1450"/>
      <c r="O1450"/>
      <c r="Q1450"/>
      <c r="R1450"/>
      <c r="S1450"/>
      <c r="T1450"/>
      <c r="U1450"/>
      <c r="V1450"/>
      <c r="W1450"/>
      <c r="X1450" s="21"/>
    </row>
    <row r="1451" spans="4:24" x14ac:dyDescent="0.2">
      <c r="D1451"/>
      <c r="F1451"/>
      <c r="G1451"/>
      <c r="M1451"/>
      <c r="N1451"/>
      <c r="O1451"/>
      <c r="Q1451"/>
      <c r="R1451"/>
      <c r="S1451"/>
      <c r="T1451"/>
      <c r="U1451"/>
      <c r="V1451"/>
      <c r="W1451"/>
      <c r="X1451" s="21"/>
    </row>
    <row r="1452" spans="4:24" x14ac:dyDescent="0.2">
      <c r="D1452"/>
      <c r="F1452"/>
      <c r="G1452"/>
      <c r="M1452"/>
      <c r="N1452"/>
      <c r="O1452"/>
      <c r="Q1452"/>
      <c r="R1452"/>
      <c r="S1452"/>
      <c r="T1452"/>
      <c r="U1452"/>
      <c r="V1452"/>
      <c r="W1452"/>
      <c r="X1452" s="21"/>
    </row>
    <row r="1453" spans="4:24" x14ac:dyDescent="0.2">
      <c r="D1453"/>
      <c r="F1453"/>
      <c r="G1453"/>
      <c r="M1453"/>
      <c r="N1453"/>
      <c r="O1453"/>
      <c r="Q1453"/>
      <c r="R1453"/>
      <c r="S1453"/>
      <c r="T1453"/>
      <c r="U1453"/>
      <c r="V1453"/>
      <c r="W1453"/>
      <c r="X1453" s="21"/>
    </row>
    <row r="1454" spans="4:24" x14ac:dyDescent="0.2">
      <c r="D1454"/>
      <c r="F1454"/>
      <c r="G1454"/>
      <c r="M1454"/>
      <c r="N1454"/>
      <c r="O1454"/>
      <c r="Q1454"/>
      <c r="R1454"/>
      <c r="S1454"/>
      <c r="T1454"/>
      <c r="U1454"/>
      <c r="V1454"/>
      <c r="W1454"/>
      <c r="X1454" s="21"/>
    </row>
    <row r="1455" spans="4:24" x14ac:dyDescent="0.2">
      <c r="D1455"/>
      <c r="F1455"/>
      <c r="G1455"/>
      <c r="M1455"/>
      <c r="N1455"/>
      <c r="O1455"/>
      <c r="Q1455"/>
      <c r="R1455"/>
      <c r="S1455"/>
      <c r="T1455"/>
      <c r="U1455"/>
      <c r="V1455"/>
      <c r="W1455"/>
      <c r="X1455" s="21"/>
    </row>
    <row r="1456" spans="4:24" x14ac:dyDescent="0.2">
      <c r="D1456"/>
      <c r="F1456"/>
      <c r="G1456"/>
      <c r="M1456"/>
      <c r="N1456"/>
      <c r="O1456"/>
      <c r="Q1456"/>
      <c r="R1456"/>
      <c r="S1456"/>
      <c r="T1456"/>
      <c r="U1456"/>
      <c r="V1456"/>
      <c r="W1456"/>
      <c r="X1456" s="21"/>
    </row>
    <row r="1457" spans="4:24" x14ac:dyDescent="0.2">
      <c r="D1457"/>
      <c r="F1457"/>
      <c r="G1457"/>
      <c r="M1457"/>
      <c r="N1457"/>
      <c r="O1457"/>
      <c r="Q1457"/>
      <c r="R1457"/>
      <c r="S1457"/>
      <c r="T1457"/>
      <c r="U1457"/>
      <c r="V1457"/>
      <c r="W1457"/>
      <c r="X1457" s="21"/>
    </row>
    <row r="1458" spans="4:24" x14ac:dyDescent="0.2">
      <c r="D1458"/>
      <c r="F1458"/>
      <c r="G1458"/>
      <c r="M1458"/>
      <c r="N1458"/>
      <c r="O1458"/>
      <c r="Q1458"/>
      <c r="R1458"/>
      <c r="S1458"/>
      <c r="T1458"/>
      <c r="U1458"/>
      <c r="V1458"/>
      <c r="W1458"/>
      <c r="X1458" s="21"/>
    </row>
    <row r="1459" spans="4:24" x14ac:dyDescent="0.2">
      <c r="D1459"/>
      <c r="F1459"/>
      <c r="G1459"/>
      <c r="M1459"/>
      <c r="N1459"/>
      <c r="O1459"/>
      <c r="Q1459"/>
      <c r="R1459"/>
      <c r="S1459"/>
      <c r="T1459"/>
      <c r="U1459"/>
      <c r="V1459"/>
      <c r="W1459"/>
      <c r="X1459" s="21"/>
    </row>
    <row r="1460" spans="4:24" x14ac:dyDescent="0.2">
      <c r="D1460"/>
      <c r="F1460"/>
      <c r="G1460"/>
      <c r="M1460"/>
      <c r="N1460"/>
      <c r="O1460"/>
      <c r="Q1460"/>
      <c r="R1460"/>
      <c r="S1460"/>
      <c r="T1460"/>
      <c r="U1460"/>
      <c r="V1460"/>
      <c r="W1460"/>
      <c r="X1460" s="21"/>
    </row>
    <row r="1461" spans="4:24" x14ac:dyDescent="0.2">
      <c r="D1461"/>
      <c r="F1461"/>
      <c r="G1461"/>
      <c r="M1461"/>
      <c r="N1461"/>
      <c r="O1461"/>
      <c r="Q1461"/>
      <c r="R1461"/>
      <c r="S1461"/>
      <c r="T1461"/>
      <c r="U1461"/>
      <c r="V1461"/>
      <c r="W1461"/>
      <c r="X1461" s="21"/>
    </row>
    <row r="1462" spans="4:24" x14ac:dyDescent="0.2">
      <c r="D1462"/>
      <c r="F1462"/>
      <c r="G1462"/>
      <c r="M1462"/>
      <c r="N1462"/>
      <c r="O1462"/>
      <c r="Q1462"/>
      <c r="R1462"/>
      <c r="S1462"/>
      <c r="T1462"/>
      <c r="U1462"/>
      <c r="V1462"/>
      <c r="W1462"/>
      <c r="X1462" s="21"/>
    </row>
    <row r="1463" spans="4:24" x14ac:dyDescent="0.2">
      <c r="D1463"/>
      <c r="F1463"/>
      <c r="G1463"/>
      <c r="M1463"/>
      <c r="N1463"/>
      <c r="O1463"/>
      <c r="Q1463"/>
      <c r="R1463"/>
      <c r="S1463"/>
      <c r="T1463"/>
      <c r="U1463"/>
      <c r="V1463"/>
      <c r="W1463"/>
      <c r="X1463" s="21"/>
    </row>
    <row r="1464" spans="4:24" x14ac:dyDescent="0.2">
      <c r="D1464"/>
      <c r="F1464"/>
      <c r="G1464"/>
      <c r="M1464"/>
      <c r="N1464"/>
      <c r="O1464"/>
      <c r="Q1464"/>
      <c r="R1464"/>
      <c r="S1464"/>
      <c r="T1464"/>
      <c r="U1464"/>
      <c r="V1464"/>
      <c r="W1464"/>
      <c r="X1464" s="21"/>
    </row>
    <row r="1465" spans="4:24" x14ac:dyDescent="0.2">
      <c r="D1465"/>
      <c r="F1465"/>
      <c r="G1465"/>
      <c r="M1465"/>
      <c r="N1465"/>
      <c r="O1465"/>
      <c r="Q1465"/>
      <c r="R1465"/>
      <c r="S1465"/>
      <c r="T1465"/>
      <c r="U1465"/>
      <c r="V1465"/>
      <c r="W1465"/>
      <c r="X1465" s="21"/>
    </row>
    <row r="1466" spans="4:24" x14ac:dyDescent="0.2">
      <c r="D1466"/>
      <c r="F1466"/>
      <c r="G1466"/>
      <c r="M1466"/>
      <c r="N1466"/>
      <c r="O1466"/>
      <c r="Q1466"/>
      <c r="R1466"/>
      <c r="S1466"/>
      <c r="T1466"/>
      <c r="U1466"/>
      <c r="V1466"/>
      <c r="W1466"/>
      <c r="X1466" s="21"/>
    </row>
    <row r="1467" spans="4:24" x14ac:dyDescent="0.2">
      <c r="D1467"/>
      <c r="F1467"/>
      <c r="G1467"/>
      <c r="M1467"/>
      <c r="N1467"/>
      <c r="O1467"/>
      <c r="Q1467"/>
      <c r="R1467"/>
      <c r="S1467"/>
      <c r="T1467"/>
      <c r="U1467"/>
      <c r="V1467"/>
      <c r="W1467"/>
      <c r="X1467" s="21"/>
    </row>
    <row r="1468" spans="4:24" x14ac:dyDescent="0.2">
      <c r="D1468"/>
      <c r="F1468"/>
      <c r="G1468"/>
      <c r="M1468"/>
      <c r="N1468"/>
      <c r="O1468"/>
      <c r="Q1468"/>
      <c r="R1468"/>
      <c r="S1468"/>
      <c r="T1468"/>
      <c r="U1468"/>
      <c r="V1468"/>
      <c r="W1468"/>
      <c r="X1468" s="21"/>
    </row>
    <row r="1469" spans="4:24" x14ac:dyDescent="0.2">
      <c r="D1469"/>
      <c r="F1469"/>
      <c r="G1469"/>
      <c r="M1469"/>
      <c r="N1469"/>
      <c r="O1469"/>
      <c r="Q1469"/>
      <c r="R1469"/>
      <c r="S1469"/>
      <c r="T1469"/>
      <c r="U1469"/>
      <c r="V1469"/>
      <c r="W1469"/>
      <c r="X1469" s="21"/>
    </row>
    <row r="1470" spans="4:24" x14ac:dyDescent="0.2">
      <c r="D1470"/>
      <c r="F1470"/>
      <c r="G1470"/>
      <c r="M1470"/>
      <c r="N1470"/>
      <c r="O1470"/>
      <c r="Q1470"/>
      <c r="R1470"/>
      <c r="S1470"/>
      <c r="T1470"/>
      <c r="U1470"/>
      <c r="V1470"/>
      <c r="W1470"/>
      <c r="X1470" s="21"/>
    </row>
    <row r="1471" spans="4:24" x14ac:dyDescent="0.2">
      <c r="D1471"/>
      <c r="F1471"/>
      <c r="G1471"/>
      <c r="M1471"/>
      <c r="N1471"/>
      <c r="O1471"/>
      <c r="Q1471"/>
      <c r="R1471"/>
      <c r="S1471"/>
      <c r="T1471"/>
      <c r="U1471"/>
      <c r="V1471"/>
      <c r="W1471"/>
      <c r="X1471" s="21"/>
    </row>
    <row r="1472" spans="4:24" x14ac:dyDescent="0.2">
      <c r="D1472"/>
      <c r="F1472"/>
      <c r="G1472"/>
      <c r="M1472"/>
      <c r="N1472"/>
      <c r="O1472"/>
      <c r="Q1472"/>
      <c r="R1472"/>
      <c r="S1472"/>
      <c r="T1472"/>
      <c r="U1472"/>
      <c r="V1472"/>
      <c r="W1472"/>
      <c r="X1472" s="21"/>
    </row>
    <row r="1473" spans="4:24" x14ac:dyDescent="0.2">
      <c r="D1473"/>
      <c r="F1473"/>
      <c r="G1473"/>
      <c r="M1473"/>
      <c r="N1473"/>
      <c r="O1473"/>
      <c r="Q1473"/>
      <c r="R1473"/>
      <c r="S1473"/>
      <c r="T1473"/>
      <c r="U1473"/>
      <c r="V1473"/>
      <c r="W1473"/>
      <c r="X1473" s="21"/>
    </row>
    <row r="1474" spans="4:24" x14ac:dyDescent="0.2">
      <c r="D1474"/>
      <c r="F1474"/>
      <c r="G1474"/>
      <c r="M1474"/>
      <c r="N1474"/>
      <c r="O1474"/>
      <c r="Q1474"/>
      <c r="R1474"/>
      <c r="S1474"/>
      <c r="T1474"/>
      <c r="U1474"/>
      <c r="V1474"/>
      <c r="W1474"/>
      <c r="X1474" s="21"/>
    </row>
    <row r="1475" spans="4:24" x14ac:dyDescent="0.2">
      <c r="D1475"/>
      <c r="F1475"/>
      <c r="G1475"/>
      <c r="M1475"/>
      <c r="N1475"/>
      <c r="O1475"/>
      <c r="Q1475"/>
      <c r="R1475"/>
      <c r="S1475"/>
      <c r="T1475"/>
      <c r="U1475"/>
      <c r="V1475"/>
      <c r="W1475"/>
      <c r="X1475" s="21"/>
    </row>
    <row r="1476" spans="4:24" x14ac:dyDescent="0.2">
      <c r="D1476"/>
      <c r="F1476"/>
      <c r="G1476"/>
      <c r="M1476"/>
      <c r="N1476"/>
      <c r="O1476"/>
      <c r="Q1476"/>
      <c r="R1476"/>
      <c r="S1476"/>
      <c r="T1476"/>
      <c r="U1476"/>
      <c r="V1476"/>
      <c r="W1476"/>
      <c r="X1476" s="21"/>
    </row>
    <row r="1477" spans="4:24" x14ac:dyDescent="0.2">
      <c r="D1477"/>
      <c r="F1477"/>
      <c r="G1477"/>
      <c r="M1477"/>
      <c r="N1477"/>
      <c r="O1477"/>
      <c r="Q1477"/>
      <c r="R1477"/>
      <c r="S1477"/>
      <c r="T1477"/>
      <c r="U1477"/>
      <c r="V1477"/>
      <c r="W1477"/>
      <c r="X1477" s="21"/>
    </row>
    <row r="1478" spans="4:24" x14ac:dyDescent="0.2">
      <c r="D1478"/>
      <c r="F1478"/>
      <c r="G1478"/>
      <c r="M1478"/>
      <c r="N1478"/>
      <c r="O1478"/>
      <c r="Q1478"/>
      <c r="R1478"/>
      <c r="S1478"/>
      <c r="T1478"/>
      <c r="U1478"/>
      <c r="V1478"/>
      <c r="W1478"/>
      <c r="X1478" s="21"/>
    </row>
    <row r="1479" spans="4:24" x14ac:dyDescent="0.2">
      <c r="D1479"/>
      <c r="F1479"/>
      <c r="G1479"/>
      <c r="M1479"/>
      <c r="N1479"/>
      <c r="O1479"/>
      <c r="Q1479"/>
      <c r="R1479"/>
      <c r="S1479"/>
      <c r="T1479"/>
      <c r="U1479"/>
      <c r="V1479"/>
      <c r="W1479"/>
      <c r="X1479" s="21"/>
    </row>
    <row r="1480" spans="4:24" x14ac:dyDescent="0.2">
      <c r="D1480"/>
      <c r="F1480"/>
      <c r="G1480"/>
      <c r="M1480"/>
      <c r="N1480"/>
      <c r="O1480"/>
      <c r="Q1480"/>
      <c r="R1480"/>
      <c r="S1480"/>
      <c r="T1480"/>
      <c r="U1480"/>
      <c r="V1480"/>
      <c r="W1480"/>
      <c r="X1480" s="21"/>
    </row>
    <row r="1481" spans="4:24" x14ac:dyDescent="0.2">
      <c r="D1481"/>
      <c r="F1481"/>
      <c r="G1481"/>
      <c r="M1481"/>
      <c r="N1481"/>
      <c r="O1481"/>
      <c r="Q1481"/>
      <c r="R1481"/>
      <c r="S1481"/>
      <c r="T1481"/>
      <c r="U1481"/>
      <c r="V1481"/>
      <c r="W1481"/>
      <c r="X1481" s="21"/>
    </row>
    <row r="1482" spans="4:24" x14ac:dyDescent="0.2">
      <c r="D1482"/>
      <c r="F1482"/>
      <c r="G1482"/>
      <c r="M1482"/>
      <c r="N1482"/>
      <c r="O1482"/>
      <c r="Q1482"/>
      <c r="R1482"/>
      <c r="S1482"/>
      <c r="T1482"/>
      <c r="U1482"/>
      <c r="V1482"/>
      <c r="W1482"/>
      <c r="X1482" s="21"/>
    </row>
    <row r="1483" spans="4:24" x14ac:dyDescent="0.2">
      <c r="D1483"/>
      <c r="F1483"/>
      <c r="G1483"/>
      <c r="M1483"/>
      <c r="N1483"/>
      <c r="O1483"/>
      <c r="Q1483"/>
      <c r="R1483"/>
      <c r="S1483"/>
      <c r="T1483"/>
      <c r="U1483"/>
      <c r="V1483"/>
      <c r="W1483"/>
      <c r="X1483" s="21"/>
    </row>
    <row r="1484" spans="4:24" x14ac:dyDescent="0.2">
      <c r="D1484"/>
      <c r="F1484"/>
      <c r="G1484"/>
      <c r="M1484"/>
      <c r="N1484"/>
      <c r="O1484"/>
      <c r="Q1484"/>
      <c r="R1484"/>
      <c r="S1484"/>
      <c r="T1484"/>
      <c r="U1484"/>
      <c r="V1484"/>
      <c r="W1484"/>
      <c r="X1484" s="21"/>
    </row>
    <row r="1485" spans="4:24" x14ac:dyDescent="0.2">
      <c r="D1485"/>
      <c r="F1485"/>
      <c r="G1485"/>
      <c r="M1485"/>
      <c r="N1485"/>
      <c r="O1485"/>
      <c r="Q1485"/>
      <c r="R1485"/>
      <c r="S1485"/>
      <c r="T1485"/>
      <c r="U1485"/>
      <c r="V1485"/>
      <c r="W1485"/>
      <c r="X1485" s="21"/>
    </row>
    <row r="1486" spans="4:24" x14ac:dyDescent="0.2">
      <c r="D1486"/>
      <c r="F1486"/>
      <c r="G1486"/>
      <c r="M1486"/>
      <c r="N1486"/>
      <c r="O1486"/>
      <c r="Q1486"/>
      <c r="R1486"/>
      <c r="S1486"/>
      <c r="T1486"/>
      <c r="U1486"/>
      <c r="V1486"/>
      <c r="W1486"/>
      <c r="X1486" s="21"/>
    </row>
    <row r="1487" spans="4:24" x14ac:dyDescent="0.2">
      <c r="D1487"/>
      <c r="F1487"/>
      <c r="G1487"/>
      <c r="M1487"/>
      <c r="N1487"/>
      <c r="O1487"/>
      <c r="Q1487"/>
      <c r="R1487"/>
      <c r="S1487"/>
      <c r="T1487"/>
      <c r="U1487"/>
      <c r="V1487"/>
      <c r="W1487"/>
      <c r="X1487" s="21"/>
    </row>
    <row r="1488" spans="4:24" x14ac:dyDescent="0.2">
      <c r="D1488"/>
      <c r="F1488"/>
      <c r="G1488"/>
      <c r="M1488"/>
      <c r="N1488"/>
      <c r="O1488"/>
      <c r="Q1488"/>
      <c r="R1488"/>
      <c r="S1488"/>
      <c r="T1488"/>
      <c r="U1488"/>
      <c r="V1488"/>
      <c r="W1488"/>
      <c r="X1488" s="21"/>
    </row>
    <row r="1489" spans="4:24" x14ac:dyDescent="0.2">
      <c r="D1489"/>
      <c r="F1489"/>
      <c r="G1489"/>
      <c r="M1489"/>
      <c r="N1489"/>
      <c r="O1489"/>
      <c r="Q1489"/>
      <c r="R1489"/>
      <c r="S1489"/>
      <c r="T1489"/>
      <c r="U1489"/>
      <c r="V1489"/>
      <c r="W1489"/>
      <c r="X1489" s="21"/>
    </row>
    <row r="1490" spans="4:24" x14ac:dyDescent="0.2">
      <c r="D1490"/>
      <c r="F1490"/>
      <c r="G1490"/>
      <c r="M1490"/>
      <c r="N1490"/>
      <c r="O1490"/>
      <c r="Q1490"/>
      <c r="R1490"/>
      <c r="S1490"/>
      <c r="T1490"/>
      <c r="U1490"/>
      <c r="V1490"/>
      <c r="W1490"/>
      <c r="X1490" s="21"/>
    </row>
    <row r="1491" spans="4:24" x14ac:dyDescent="0.2">
      <c r="D1491"/>
      <c r="F1491"/>
      <c r="G1491"/>
      <c r="M1491"/>
      <c r="N1491"/>
      <c r="O1491"/>
      <c r="Q1491"/>
      <c r="R1491"/>
      <c r="S1491"/>
      <c r="T1491"/>
      <c r="U1491"/>
      <c r="V1491"/>
      <c r="W1491"/>
      <c r="X1491" s="21"/>
    </row>
    <row r="1492" spans="4:24" x14ac:dyDescent="0.2">
      <c r="D1492"/>
      <c r="F1492"/>
      <c r="G1492"/>
      <c r="M1492"/>
      <c r="N1492"/>
      <c r="O1492"/>
      <c r="Q1492"/>
      <c r="R1492"/>
      <c r="S1492"/>
      <c r="T1492"/>
      <c r="U1492"/>
      <c r="V1492"/>
      <c r="W1492"/>
      <c r="X1492" s="21"/>
    </row>
    <row r="1493" spans="4:24" x14ac:dyDescent="0.2">
      <c r="D1493"/>
      <c r="F1493"/>
      <c r="G1493"/>
      <c r="M1493"/>
      <c r="N1493"/>
      <c r="O1493"/>
      <c r="Q1493"/>
      <c r="R1493"/>
      <c r="S1493"/>
      <c r="T1493"/>
      <c r="U1493"/>
      <c r="V1493"/>
      <c r="W1493"/>
      <c r="X1493" s="21"/>
    </row>
    <row r="1494" spans="4:24" x14ac:dyDescent="0.2">
      <c r="D1494"/>
      <c r="F1494"/>
      <c r="G1494"/>
      <c r="M1494"/>
      <c r="N1494"/>
      <c r="O1494"/>
      <c r="Q1494"/>
      <c r="R1494"/>
      <c r="S1494"/>
      <c r="T1494"/>
      <c r="U1494"/>
      <c r="V1494"/>
      <c r="W1494"/>
      <c r="X1494" s="21"/>
    </row>
    <row r="1495" spans="4:24" x14ac:dyDescent="0.2">
      <c r="D1495"/>
      <c r="F1495"/>
      <c r="G1495"/>
      <c r="M1495"/>
      <c r="N1495"/>
      <c r="O1495"/>
      <c r="Q1495"/>
      <c r="R1495"/>
      <c r="S1495"/>
      <c r="T1495"/>
      <c r="U1495"/>
      <c r="V1495"/>
      <c r="W1495"/>
      <c r="X1495" s="21"/>
    </row>
    <row r="1496" spans="4:24" x14ac:dyDescent="0.2">
      <c r="D1496"/>
      <c r="F1496"/>
      <c r="G1496"/>
      <c r="M1496"/>
      <c r="N1496"/>
      <c r="O1496"/>
      <c r="Q1496"/>
      <c r="R1496"/>
      <c r="S1496"/>
      <c r="T1496"/>
      <c r="U1496"/>
      <c r="V1496"/>
      <c r="W1496"/>
      <c r="X1496" s="21"/>
    </row>
    <row r="1497" spans="4:24" x14ac:dyDescent="0.2">
      <c r="D1497"/>
      <c r="F1497"/>
      <c r="G1497"/>
      <c r="M1497"/>
      <c r="N1497"/>
      <c r="O1497"/>
      <c r="Q1497"/>
      <c r="R1497"/>
      <c r="S1497"/>
      <c r="T1497"/>
      <c r="U1497"/>
      <c r="V1497"/>
      <c r="W1497"/>
      <c r="X1497" s="21"/>
    </row>
    <row r="1498" spans="4:24" x14ac:dyDescent="0.2">
      <c r="D1498"/>
      <c r="F1498"/>
      <c r="G1498"/>
      <c r="M1498"/>
      <c r="N1498"/>
      <c r="O1498"/>
      <c r="Q1498"/>
      <c r="R1498"/>
      <c r="S1498"/>
      <c r="T1498"/>
      <c r="U1498"/>
      <c r="V1498"/>
      <c r="W1498"/>
      <c r="X1498" s="21"/>
    </row>
    <row r="1499" spans="4:24" x14ac:dyDescent="0.2">
      <c r="D1499"/>
      <c r="F1499"/>
      <c r="G1499"/>
      <c r="M1499"/>
      <c r="N1499"/>
      <c r="O1499"/>
      <c r="Q1499"/>
      <c r="R1499"/>
      <c r="S1499"/>
      <c r="T1499"/>
      <c r="U1499"/>
      <c r="V1499"/>
      <c r="W1499"/>
      <c r="X1499" s="21"/>
    </row>
    <row r="1500" spans="4:24" x14ac:dyDescent="0.2">
      <c r="D1500"/>
      <c r="F1500"/>
      <c r="G1500"/>
      <c r="M1500"/>
      <c r="N1500"/>
      <c r="O1500"/>
      <c r="Q1500"/>
      <c r="R1500"/>
      <c r="S1500"/>
      <c r="T1500"/>
      <c r="U1500"/>
      <c r="V1500"/>
      <c r="W1500"/>
      <c r="X1500" s="21"/>
    </row>
    <row r="1501" spans="4:24" x14ac:dyDescent="0.2">
      <c r="D1501"/>
      <c r="F1501"/>
      <c r="G1501"/>
      <c r="M1501"/>
      <c r="N1501"/>
      <c r="O1501"/>
      <c r="Q1501"/>
      <c r="R1501"/>
      <c r="S1501"/>
      <c r="T1501"/>
      <c r="U1501"/>
      <c r="V1501"/>
      <c r="W1501"/>
      <c r="X1501" s="21"/>
    </row>
    <row r="1502" spans="4:24" x14ac:dyDescent="0.2">
      <c r="D1502"/>
      <c r="F1502"/>
      <c r="G1502"/>
      <c r="M1502"/>
      <c r="N1502"/>
      <c r="O1502"/>
      <c r="Q1502"/>
      <c r="R1502"/>
      <c r="S1502"/>
      <c r="T1502"/>
      <c r="U1502"/>
      <c r="V1502"/>
      <c r="W1502"/>
      <c r="X1502" s="21"/>
    </row>
    <row r="1503" spans="4:24" x14ac:dyDescent="0.2">
      <c r="D1503"/>
      <c r="F1503"/>
      <c r="G1503"/>
      <c r="M1503"/>
      <c r="N1503"/>
      <c r="O1503"/>
      <c r="Q1503"/>
      <c r="R1503"/>
      <c r="S1503"/>
      <c r="T1503"/>
      <c r="U1503"/>
      <c r="V1503"/>
      <c r="W1503"/>
      <c r="X1503" s="21"/>
    </row>
    <row r="1504" spans="4:24" x14ac:dyDescent="0.2">
      <c r="D1504"/>
      <c r="F1504"/>
      <c r="G1504"/>
      <c r="M1504"/>
      <c r="N1504"/>
      <c r="O1504"/>
      <c r="Q1504"/>
      <c r="R1504"/>
      <c r="S1504"/>
      <c r="T1504"/>
      <c r="U1504"/>
      <c r="V1504"/>
      <c r="W1504"/>
      <c r="X1504" s="21"/>
    </row>
    <row r="1505" spans="4:24" x14ac:dyDescent="0.2">
      <c r="D1505"/>
      <c r="F1505"/>
      <c r="G1505"/>
      <c r="M1505"/>
      <c r="N1505"/>
      <c r="O1505"/>
      <c r="Q1505"/>
      <c r="R1505"/>
      <c r="S1505"/>
      <c r="T1505"/>
      <c r="U1505"/>
      <c r="V1505"/>
      <c r="W1505"/>
      <c r="X1505" s="21"/>
    </row>
    <row r="1506" spans="4:24" x14ac:dyDescent="0.2">
      <c r="D1506"/>
      <c r="F1506"/>
      <c r="G1506"/>
      <c r="M1506"/>
      <c r="N1506"/>
      <c r="O1506"/>
      <c r="Q1506"/>
      <c r="R1506"/>
      <c r="S1506"/>
      <c r="T1506"/>
      <c r="U1506"/>
      <c r="V1506"/>
      <c r="W1506"/>
      <c r="X1506" s="21"/>
    </row>
    <row r="1507" spans="4:24" x14ac:dyDescent="0.2">
      <c r="D1507"/>
      <c r="F1507"/>
      <c r="G1507"/>
      <c r="M1507"/>
      <c r="N1507"/>
      <c r="O1507"/>
      <c r="Q1507"/>
      <c r="R1507"/>
      <c r="S1507"/>
      <c r="T1507"/>
      <c r="U1507"/>
      <c r="V1507"/>
      <c r="W1507"/>
      <c r="X1507" s="21"/>
    </row>
    <row r="1508" spans="4:24" x14ac:dyDescent="0.2">
      <c r="D1508"/>
      <c r="F1508"/>
      <c r="G1508"/>
      <c r="M1508"/>
      <c r="N1508"/>
      <c r="O1508"/>
      <c r="Q1508"/>
      <c r="R1508"/>
      <c r="S1508"/>
      <c r="T1508"/>
      <c r="U1508"/>
      <c r="V1508"/>
      <c r="W1508"/>
      <c r="X1508" s="21"/>
    </row>
    <row r="1509" spans="4:24" x14ac:dyDescent="0.2">
      <c r="D1509"/>
      <c r="F1509"/>
      <c r="G1509"/>
      <c r="M1509"/>
      <c r="N1509"/>
      <c r="O1509"/>
      <c r="Q1509"/>
      <c r="R1509"/>
      <c r="S1509"/>
      <c r="T1509"/>
      <c r="U1509"/>
      <c r="V1509"/>
      <c r="W1509"/>
      <c r="X1509" s="21"/>
    </row>
    <row r="1510" spans="4:24" x14ac:dyDescent="0.2">
      <c r="D1510"/>
      <c r="F1510"/>
      <c r="G1510"/>
      <c r="M1510"/>
      <c r="N1510"/>
      <c r="O1510"/>
      <c r="Q1510"/>
      <c r="R1510"/>
      <c r="S1510"/>
      <c r="T1510"/>
      <c r="U1510"/>
      <c r="V1510"/>
      <c r="W1510"/>
      <c r="X1510" s="21"/>
    </row>
    <row r="1511" spans="4:24" x14ac:dyDescent="0.2">
      <c r="D1511"/>
      <c r="F1511"/>
      <c r="G1511"/>
      <c r="M1511"/>
      <c r="N1511"/>
      <c r="O1511"/>
      <c r="Q1511"/>
      <c r="R1511"/>
      <c r="S1511"/>
      <c r="T1511"/>
      <c r="U1511"/>
      <c r="V1511"/>
      <c r="W1511"/>
      <c r="X1511" s="21"/>
    </row>
    <row r="1512" spans="4:24" x14ac:dyDescent="0.2">
      <c r="D1512"/>
      <c r="F1512"/>
      <c r="G1512"/>
      <c r="M1512"/>
      <c r="N1512"/>
      <c r="O1512"/>
      <c r="Q1512"/>
      <c r="R1512"/>
      <c r="S1512"/>
      <c r="T1512"/>
      <c r="U1512"/>
      <c r="V1512"/>
      <c r="W1512"/>
      <c r="X1512" s="21"/>
    </row>
    <row r="1513" spans="4:24" x14ac:dyDescent="0.2">
      <c r="D1513"/>
      <c r="F1513"/>
      <c r="G1513"/>
      <c r="M1513"/>
      <c r="N1513"/>
      <c r="O1513"/>
      <c r="Q1513"/>
      <c r="R1513"/>
      <c r="S1513"/>
      <c r="T1513"/>
      <c r="U1513"/>
      <c r="V1513"/>
      <c r="W1513"/>
      <c r="X1513" s="21"/>
    </row>
    <row r="1514" spans="4:24" x14ac:dyDescent="0.2">
      <c r="D1514"/>
      <c r="F1514"/>
      <c r="G1514"/>
      <c r="M1514"/>
      <c r="N1514"/>
      <c r="O1514"/>
      <c r="Q1514"/>
      <c r="R1514"/>
      <c r="S1514"/>
      <c r="T1514"/>
      <c r="U1514"/>
      <c r="V1514"/>
      <c r="W1514"/>
      <c r="X1514" s="21"/>
    </row>
    <row r="1515" spans="4:24" x14ac:dyDescent="0.2">
      <c r="D1515"/>
      <c r="F1515"/>
      <c r="G1515"/>
      <c r="M1515"/>
      <c r="N1515"/>
      <c r="O1515"/>
      <c r="Q1515"/>
      <c r="R1515"/>
      <c r="S1515"/>
      <c r="T1515"/>
      <c r="U1515"/>
      <c r="V1515"/>
      <c r="W1515"/>
      <c r="X1515" s="21"/>
    </row>
    <row r="1516" spans="4:24" x14ac:dyDescent="0.2">
      <c r="D1516"/>
      <c r="F1516"/>
      <c r="G1516"/>
      <c r="M1516"/>
      <c r="N1516"/>
      <c r="O1516"/>
      <c r="Q1516"/>
      <c r="R1516"/>
      <c r="S1516"/>
      <c r="T1516"/>
      <c r="U1516"/>
      <c r="V1516"/>
      <c r="W1516"/>
      <c r="X1516" s="21"/>
    </row>
    <row r="1517" spans="4:24" x14ac:dyDescent="0.2">
      <c r="D1517"/>
      <c r="F1517"/>
      <c r="G1517"/>
      <c r="M1517"/>
      <c r="N1517"/>
      <c r="O1517"/>
      <c r="Q1517"/>
      <c r="R1517"/>
      <c r="S1517"/>
      <c r="T1517"/>
      <c r="U1517"/>
      <c r="V1517"/>
      <c r="W1517"/>
      <c r="X1517" s="21"/>
    </row>
    <row r="1518" spans="4:24" x14ac:dyDescent="0.2">
      <c r="D1518"/>
      <c r="F1518"/>
      <c r="G1518"/>
      <c r="M1518"/>
      <c r="N1518"/>
      <c r="O1518"/>
      <c r="Q1518"/>
      <c r="R1518"/>
      <c r="S1518"/>
      <c r="T1518"/>
      <c r="U1518"/>
      <c r="V1518"/>
      <c r="W1518"/>
      <c r="X1518" s="21"/>
    </row>
    <row r="1519" spans="4:24" x14ac:dyDescent="0.2">
      <c r="D1519"/>
      <c r="F1519"/>
      <c r="G1519"/>
      <c r="M1519"/>
      <c r="N1519"/>
      <c r="O1519"/>
      <c r="Q1519"/>
      <c r="R1519"/>
      <c r="S1519"/>
      <c r="T1519"/>
      <c r="U1519"/>
      <c r="V1519"/>
      <c r="W1519"/>
      <c r="X1519" s="21"/>
    </row>
    <row r="1520" spans="4:24" x14ac:dyDescent="0.2">
      <c r="D1520"/>
      <c r="F1520"/>
      <c r="G1520"/>
      <c r="M1520"/>
      <c r="N1520"/>
      <c r="O1520"/>
      <c r="Q1520"/>
      <c r="R1520"/>
      <c r="S1520"/>
      <c r="T1520"/>
      <c r="U1520"/>
      <c r="V1520"/>
      <c r="W1520"/>
      <c r="X1520" s="21"/>
    </row>
    <row r="1521" spans="4:24" x14ac:dyDescent="0.2">
      <c r="D1521"/>
      <c r="F1521"/>
      <c r="G1521"/>
      <c r="M1521"/>
      <c r="N1521"/>
      <c r="O1521"/>
      <c r="Q1521"/>
      <c r="R1521"/>
      <c r="S1521"/>
      <c r="T1521"/>
      <c r="U1521"/>
      <c r="V1521"/>
      <c r="W1521"/>
      <c r="X1521" s="21"/>
    </row>
    <row r="1522" spans="4:24" x14ac:dyDescent="0.2">
      <c r="D1522"/>
      <c r="F1522"/>
      <c r="G1522"/>
      <c r="M1522"/>
      <c r="N1522"/>
      <c r="O1522"/>
      <c r="Q1522"/>
      <c r="R1522"/>
      <c r="S1522"/>
      <c r="T1522"/>
      <c r="U1522"/>
      <c r="V1522"/>
      <c r="W1522"/>
      <c r="X1522" s="21"/>
    </row>
    <row r="1523" spans="4:24" x14ac:dyDescent="0.2">
      <c r="D1523"/>
      <c r="F1523"/>
      <c r="G1523"/>
      <c r="M1523"/>
      <c r="N1523"/>
      <c r="O1523"/>
      <c r="Q1523"/>
      <c r="R1523"/>
      <c r="S1523"/>
      <c r="T1523"/>
      <c r="U1523"/>
      <c r="V1523"/>
      <c r="W1523"/>
      <c r="X1523" s="21"/>
    </row>
    <row r="1524" spans="4:24" x14ac:dyDescent="0.2">
      <c r="D1524"/>
      <c r="F1524"/>
      <c r="G1524"/>
      <c r="M1524"/>
      <c r="N1524"/>
      <c r="O1524"/>
      <c r="Q1524"/>
      <c r="R1524"/>
      <c r="S1524"/>
      <c r="T1524"/>
      <c r="U1524"/>
      <c r="V1524"/>
      <c r="W1524"/>
      <c r="X1524" s="21"/>
    </row>
    <row r="1525" spans="4:24" x14ac:dyDescent="0.2">
      <c r="D1525"/>
      <c r="F1525"/>
      <c r="G1525"/>
      <c r="M1525"/>
      <c r="N1525"/>
      <c r="O1525"/>
      <c r="Q1525"/>
      <c r="R1525"/>
      <c r="S1525"/>
      <c r="T1525"/>
      <c r="U1525"/>
      <c r="V1525"/>
      <c r="W1525"/>
      <c r="X1525" s="21"/>
    </row>
    <row r="1526" spans="4:24" x14ac:dyDescent="0.2">
      <c r="D1526"/>
      <c r="F1526"/>
      <c r="G1526"/>
      <c r="M1526"/>
      <c r="N1526"/>
      <c r="O1526"/>
      <c r="Q1526"/>
      <c r="R1526"/>
      <c r="S1526"/>
      <c r="T1526"/>
      <c r="U1526"/>
      <c r="V1526"/>
      <c r="W1526"/>
      <c r="X1526" s="21"/>
    </row>
    <row r="1527" spans="4:24" x14ac:dyDescent="0.2">
      <c r="D1527"/>
      <c r="F1527"/>
      <c r="G1527"/>
      <c r="M1527"/>
      <c r="N1527"/>
      <c r="O1527"/>
      <c r="Q1527"/>
      <c r="R1527"/>
      <c r="S1527"/>
      <c r="T1527"/>
      <c r="U1527"/>
      <c r="V1527"/>
      <c r="W1527"/>
      <c r="X1527" s="21"/>
    </row>
    <row r="1528" spans="4:24" x14ac:dyDescent="0.2">
      <c r="D1528"/>
      <c r="F1528"/>
      <c r="G1528"/>
      <c r="M1528"/>
      <c r="N1528"/>
      <c r="O1528"/>
      <c r="Q1528"/>
      <c r="R1528"/>
      <c r="S1528"/>
      <c r="T1528"/>
      <c r="U1528"/>
      <c r="V1528"/>
      <c r="W1528"/>
      <c r="X1528" s="21"/>
    </row>
    <row r="1529" spans="4:24" x14ac:dyDescent="0.2">
      <c r="D1529"/>
      <c r="F1529"/>
      <c r="G1529"/>
      <c r="M1529"/>
      <c r="N1529"/>
      <c r="O1529"/>
      <c r="Q1529"/>
      <c r="R1529"/>
      <c r="S1529"/>
      <c r="T1529"/>
      <c r="U1529"/>
      <c r="V1529"/>
      <c r="W1529"/>
      <c r="X1529" s="21"/>
    </row>
    <row r="1530" spans="4:24" x14ac:dyDescent="0.2">
      <c r="D1530"/>
      <c r="F1530"/>
      <c r="G1530"/>
      <c r="M1530"/>
      <c r="N1530"/>
      <c r="O1530"/>
      <c r="Q1530"/>
      <c r="R1530"/>
      <c r="S1530"/>
      <c r="T1530"/>
      <c r="U1530"/>
      <c r="V1530"/>
      <c r="W1530"/>
      <c r="X1530" s="21"/>
    </row>
    <row r="1531" spans="4:24" x14ac:dyDescent="0.2">
      <c r="D1531"/>
      <c r="F1531"/>
      <c r="G1531"/>
      <c r="M1531"/>
      <c r="N1531"/>
      <c r="O1531"/>
      <c r="Q1531"/>
      <c r="R1531"/>
      <c r="S1531"/>
      <c r="T1531"/>
      <c r="U1531"/>
      <c r="V1531"/>
      <c r="W1531"/>
      <c r="X1531" s="21"/>
    </row>
    <row r="1532" spans="4:24" x14ac:dyDescent="0.2">
      <c r="D1532"/>
      <c r="F1532"/>
      <c r="G1532"/>
      <c r="M1532"/>
      <c r="N1532"/>
      <c r="O1532"/>
      <c r="Q1532"/>
      <c r="R1532"/>
      <c r="S1532"/>
      <c r="T1532"/>
      <c r="U1532"/>
      <c r="V1532"/>
      <c r="W1532"/>
      <c r="X1532" s="21"/>
    </row>
    <row r="1533" spans="4:24" x14ac:dyDescent="0.2">
      <c r="D1533"/>
      <c r="F1533"/>
      <c r="G1533"/>
      <c r="M1533"/>
      <c r="N1533"/>
      <c r="O1533"/>
      <c r="Q1533"/>
      <c r="R1533"/>
      <c r="S1533"/>
      <c r="T1533"/>
      <c r="U1533"/>
      <c r="V1533"/>
      <c r="W1533"/>
      <c r="X1533" s="21"/>
    </row>
    <row r="1534" spans="4:24" x14ac:dyDescent="0.2">
      <c r="D1534"/>
      <c r="F1534"/>
      <c r="G1534"/>
      <c r="M1534"/>
      <c r="N1534"/>
      <c r="O1534"/>
      <c r="Q1534"/>
      <c r="R1534"/>
      <c r="S1534"/>
      <c r="T1534"/>
      <c r="U1534"/>
      <c r="V1534"/>
      <c r="W1534"/>
      <c r="X1534" s="21"/>
    </row>
    <row r="1535" spans="4:24" x14ac:dyDescent="0.2">
      <c r="D1535"/>
      <c r="F1535"/>
      <c r="G1535"/>
      <c r="M1535"/>
      <c r="N1535"/>
      <c r="O1535"/>
      <c r="Q1535"/>
      <c r="R1535"/>
      <c r="S1535"/>
      <c r="T1535"/>
      <c r="U1535"/>
      <c r="V1535"/>
      <c r="W1535"/>
      <c r="X1535" s="21"/>
    </row>
    <row r="1536" spans="4:24" x14ac:dyDescent="0.2">
      <c r="D1536"/>
      <c r="F1536"/>
      <c r="G1536"/>
      <c r="M1536"/>
      <c r="N1536"/>
      <c r="O1536"/>
      <c r="Q1536"/>
      <c r="R1536"/>
      <c r="S1536"/>
      <c r="T1536"/>
      <c r="U1536"/>
      <c r="V1536"/>
      <c r="W1536"/>
      <c r="X1536" s="21"/>
    </row>
    <row r="1537" spans="4:24" x14ac:dyDescent="0.2">
      <c r="D1537"/>
      <c r="F1537"/>
      <c r="G1537"/>
      <c r="M1537"/>
      <c r="N1537"/>
      <c r="O1537"/>
      <c r="Q1537"/>
      <c r="R1537"/>
      <c r="S1537"/>
      <c r="T1537"/>
      <c r="U1537"/>
      <c r="V1537"/>
      <c r="W1537"/>
      <c r="X1537" s="21"/>
    </row>
    <row r="1538" spans="4:24" x14ac:dyDescent="0.2">
      <c r="D1538"/>
      <c r="F1538"/>
      <c r="G1538"/>
      <c r="M1538"/>
      <c r="N1538"/>
      <c r="O1538"/>
      <c r="Q1538"/>
      <c r="R1538"/>
      <c r="S1538"/>
      <c r="T1538"/>
      <c r="U1538"/>
      <c r="V1538"/>
      <c r="W1538"/>
      <c r="X1538" s="21"/>
    </row>
    <row r="1539" spans="4:24" x14ac:dyDescent="0.2">
      <c r="D1539"/>
      <c r="F1539"/>
      <c r="G1539"/>
      <c r="M1539"/>
      <c r="N1539"/>
      <c r="O1539"/>
      <c r="Q1539"/>
      <c r="R1539"/>
      <c r="S1539"/>
      <c r="T1539"/>
      <c r="U1539"/>
      <c r="V1539"/>
      <c r="W1539"/>
      <c r="X1539" s="21"/>
    </row>
    <row r="1540" spans="4:24" x14ac:dyDescent="0.2">
      <c r="D1540"/>
      <c r="F1540"/>
      <c r="G1540"/>
      <c r="M1540"/>
      <c r="N1540"/>
      <c r="O1540"/>
      <c r="Q1540"/>
      <c r="R1540"/>
      <c r="S1540"/>
      <c r="T1540"/>
      <c r="U1540"/>
      <c r="V1540"/>
      <c r="W1540"/>
      <c r="X1540" s="21"/>
    </row>
    <row r="1541" spans="4:24" x14ac:dyDescent="0.2">
      <c r="D1541"/>
      <c r="F1541"/>
      <c r="G1541"/>
      <c r="M1541"/>
      <c r="N1541"/>
      <c r="O1541"/>
      <c r="Q1541"/>
      <c r="R1541"/>
      <c r="S1541"/>
      <c r="T1541"/>
      <c r="U1541"/>
      <c r="V1541"/>
      <c r="W1541"/>
      <c r="X1541" s="21"/>
    </row>
    <row r="1542" spans="4:24" x14ac:dyDescent="0.2">
      <c r="D1542"/>
      <c r="F1542"/>
      <c r="G1542"/>
      <c r="M1542"/>
      <c r="N1542"/>
      <c r="O1542"/>
      <c r="Q1542"/>
      <c r="R1542"/>
      <c r="S1542"/>
      <c r="T1542"/>
      <c r="U1542"/>
      <c r="V1542"/>
      <c r="W1542"/>
      <c r="X1542" s="21"/>
    </row>
    <row r="1543" spans="4:24" x14ac:dyDescent="0.2">
      <c r="D1543"/>
      <c r="F1543"/>
      <c r="G1543"/>
      <c r="M1543"/>
      <c r="N1543"/>
      <c r="O1543"/>
      <c r="Q1543"/>
      <c r="R1543"/>
      <c r="S1543"/>
      <c r="T1543"/>
      <c r="U1543"/>
      <c r="V1543"/>
      <c r="W1543"/>
      <c r="X1543" s="21"/>
    </row>
    <row r="1544" spans="4:24" x14ac:dyDescent="0.2">
      <c r="D1544"/>
      <c r="F1544"/>
      <c r="G1544"/>
      <c r="M1544"/>
      <c r="N1544"/>
      <c r="O1544"/>
      <c r="Q1544"/>
      <c r="R1544"/>
      <c r="S1544"/>
      <c r="T1544"/>
      <c r="U1544"/>
      <c r="V1544"/>
      <c r="W1544"/>
      <c r="X1544" s="21"/>
    </row>
    <row r="1545" spans="4:24" x14ac:dyDescent="0.2">
      <c r="D1545"/>
      <c r="F1545"/>
      <c r="G1545"/>
      <c r="M1545"/>
      <c r="N1545"/>
      <c r="O1545"/>
      <c r="Q1545"/>
      <c r="R1545"/>
      <c r="S1545"/>
      <c r="T1545"/>
      <c r="U1545"/>
      <c r="V1545"/>
      <c r="W1545"/>
      <c r="X1545" s="21"/>
    </row>
    <row r="1546" spans="4:24" x14ac:dyDescent="0.2">
      <c r="D1546"/>
      <c r="F1546"/>
      <c r="G1546"/>
      <c r="M1546"/>
      <c r="N1546"/>
      <c r="O1546"/>
      <c r="Q1546"/>
      <c r="R1546"/>
      <c r="S1546"/>
      <c r="T1546"/>
      <c r="U1546"/>
      <c r="V1546"/>
      <c r="W1546"/>
      <c r="X1546" s="21"/>
    </row>
    <row r="1547" spans="4:24" x14ac:dyDescent="0.2">
      <c r="D1547"/>
      <c r="F1547"/>
      <c r="G1547"/>
      <c r="M1547"/>
      <c r="N1547"/>
      <c r="O1547"/>
      <c r="Q1547"/>
      <c r="R1547"/>
      <c r="S1547"/>
      <c r="T1547"/>
      <c r="U1547"/>
      <c r="V1547"/>
      <c r="W1547"/>
      <c r="X1547" s="21"/>
    </row>
    <row r="1548" spans="4:24" x14ac:dyDescent="0.2">
      <c r="D1548"/>
      <c r="F1548"/>
      <c r="G1548"/>
      <c r="M1548"/>
      <c r="N1548"/>
      <c r="O1548"/>
      <c r="Q1548"/>
      <c r="R1548"/>
      <c r="S1548"/>
      <c r="T1548"/>
      <c r="U1548"/>
      <c r="V1548"/>
      <c r="W1548"/>
      <c r="X1548" s="21"/>
    </row>
    <row r="1549" spans="4:24" x14ac:dyDescent="0.2">
      <c r="D1549"/>
      <c r="F1549"/>
      <c r="G1549"/>
      <c r="M1549"/>
      <c r="N1549"/>
      <c r="O1549"/>
      <c r="Q1549"/>
      <c r="R1549"/>
      <c r="S1549"/>
      <c r="T1549"/>
      <c r="U1549"/>
      <c r="V1549"/>
      <c r="W1549"/>
      <c r="X1549" s="21"/>
    </row>
    <row r="1550" spans="4:24" x14ac:dyDescent="0.2">
      <c r="D1550"/>
      <c r="F1550"/>
      <c r="G1550"/>
      <c r="M1550"/>
      <c r="N1550"/>
      <c r="O1550"/>
      <c r="Q1550"/>
      <c r="R1550"/>
      <c r="S1550"/>
      <c r="T1550"/>
      <c r="U1550"/>
      <c r="V1550"/>
      <c r="W1550"/>
      <c r="X1550" s="21"/>
    </row>
    <row r="1551" spans="4:24" x14ac:dyDescent="0.2">
      <c r="D1551"/>
      <c r="F1551"/>
      <c r="G1551"/>
      <c r="M1551"/>
      <c r="N1551"/>
      <c r="O1551"/>
      <c r="Q1551"/>
      <c r="R1551"/>
      <c r="S1551"/>
      <c r="T1551"/>
      <c r="U1551"/>
      <c r="V1551"/>
      <c r="W1551"/>
      <c r="X1551" s="21"/>
    </row>
    <row r="1552" spans="4:24" x14ac:dyDescent="0.2">
      <c r="D1552"/>
      <c r="F1552"/>
      <c r="G1552"/>
      <c r="M1552"/>
      <c r="N1552"/>
      <c r="O1552"/>
      <c r="Q1552"/>
      <c r="R1552"/>
      <c r="S1552"/>
      <c r="T1552"/>
      <c r="U1552"/>
      <c r="V1552"/>
      <c r="W1552"/>
      <c r="X1552" s="21"/>
    </row>
    <row r="1553" spans="4:24" x14ac:dyDescent="0.2">
      <c r="D1553"/>
      <c r="F1553"/>
      <c r="G1553"/>
      <c r="M1553"/>
      <c r="N1553"/>
      <c r="O1553"/>
      <c r="Q1553"/>
      <c r="R1553"/>
      <c r="S1553"/>
      <c r="T1553"/>
      <c r="U1553"/>
      <c r="V1553"/>
      <c r="W1553"/>
      <c r="X1553" s="21"/>
    </row>
    <row r="1554" spans="4:24" x14ac:dyDescent="0.2">
      <c r="D1554"/>
      <c r="F1554"/>
      <c r="G1554"/>
      <c r="M1554"/>
      <c r="N1554"/>
      <c r="O1554"/>
      <c r="Q1554"/>
      <c r="R1554"/>
      <c r="S1554"/>
      <c r="T1554"/>
      <c r="U1554"/>
      <c r="V1554"/>
      <c r="W1554"/>
      <c r="X1554" s="21"/>
    </row>
    <row r="1555" spans="4:24" x14ac:dyDescent="0.2">
      <c r="D1555"/>
      <c r="F1555"/>
      <c r="G1555"/>
      <c r="M1555"/>
      <c r="N1555"/>
      <c r="O1555"/>
      <c r="Q1555"/>
      <c r="R1555"/>
      <c r="S1555"/>
      <c r="T1555"/>
      <c r="U1555"/>
      <c r="V1555"/>
      <c r="W1555"/>
      <c r="X1555" s="21"/>
    </row>
    <row r="1556" spans="4:24" x14ac:dyDescent="0.2">
      <c r="D1556"/>
      <c r="F1556"/>
      <c r="G1556"/>
      <c r="M1556"/>
      <c r="N1556"/>
      <c r="O1556"/>
      <c r="Q1556"/>
      <c r="R1556"/>
      <c r="S1556"/>
      <c r="T1556"/>
      <c r="U1556"/>
      <c r="V1556"/>
      <c r="W1556"/>
      <c r="X1556" s="21"/>
    </row>
    <row r="1557" spans="4:24" x14ac:dyDescent="0.2">
      <c r="D1557"/>
      <c r="F1557"/>
      <c r="G1557"/>
      <c r="M1557"/>
      <c r="N1557"/>
      <c r="O1557"/>
      <c r="Q1557"/>
      <c r="R1557"/>
      <c r="S1557"/>
      <c r="T1557"/>
      <c r="U1557"/>
      <c r="V1557"/>
      <c r="W1557"/>
      <c r="X1557" s="21"/>
    </row>
    <row r="1558" spans="4:24" x14ac:dyDescent="0.2">
      <c r="D1558"/>
      <c r="F1558"/>
      <c r="G1558"/>
      <c r="M1558"/>
      <c r="N1558"/>
      <c r="O1558"/>
      <c r="Q1558"/>
      <c r="R1558"/>
      <c r="S1558"/>
      <c r="T1558"/>
      <c r="U1558"/>
      <c r="V1558"/>
      <c r="W1558"/>
      <c r="X1558" s="21"/>
    </row>
    <row r="1559" spans="4:24" x14ac:dyDescent="0.2">
      <c r="D1559"/>
      <c r="F1559"/>
      <c r="G1559"/>
      <c r="M1559"/>
      <c r="N1559"/>
      <c r="O1559"/>
      <c r="Q1559"/>
      <c r="R1559"/>
      <c r="S1559"/>
      <c r="T1559"/>
      <c r="U1559"/>
      <c r="V1559"/>
      <c r="W1559"/>
      <c r="X1559" s="21"/>
    </row>
    <row r="1560" spans="4:24" x14ac:dyDescent="0.2">
      <c r="D1560"/>
      <c r="F1560"/>
      <c r="G1560"/>
      <c r="M1560"/>
      <c r="N1560"/>
      <c r="O1560"/>
      <c r="Q1560"/>
      <c r="R1560"/>
      <c r="S1560"/>
      <c r="T1560"/>
      <c r="U1560"/>
      <c r="V1560"/>
      <c r="W1560"/>
      <c r="X1560" s="21"/>
    </row>
    <row r="1561" spans="4:24" x14ac:dyDescent="0.2">
      <c r="D1561"/>
      <c r="F1561"/>
      <c r="G1561"/>
      <c r="M1561"/>
      <c r="N1561"/>
      <c r="O1561"/>
      <c r="Q1561"/>
      <c r="R1561"/>
      <c r="S1561"/>
      <c r="T1561"/>
      <c r="U1561"/>
      <c r="V1561"/>
      <c r="W1561"/>
      <c r="X1561" s="21"/>
    </row>
    <row r="1562" spans="4:24" x14ac:dyDescent="0.2">
      <c r="D1562"/>
      <c r="F1562"/>
      <c r="G1562"/>
      <c r="M1562"/>
      <c r="N1562"/>
      <c r="O1562"/>
      <c r="Q1562"/>
      <c r="R1562"/>
      <c r="S1562"/>
      <c r="T1562"/>
      <c r="U1562"/>
      <c r="V1562"/>
      <c r="W1562"/>
      <c r="X1562" s="21"/>
    </row>
    <row r="1563" spans="4:24" x14ac:dyDescent="0.2">
      <c r="D1563"/>
      <c r="F1563"/>
      <c r="G1563"/>
      <c r="M1563"/>
      <c r="N1563"/>
      <c r="O1563"/>
      <c r="Q1563"/>
      <c r="R1563"/>
      <c r="S1563"/>
      <c r="T1563"/>
      <c r="U1563"/>
      <c r="V1563"/>
      <c r="W1563"/>
      <c r="X1563" s="21"/>
    </row>
    <row r="1564" spans="4:24" x14ac:dyDescent="0.2">
      <c r="D1564"/>
      <c r="F1564"/>
      <c r="G1564"/>
      <c r="M1564"/>
      <c r="N1564"/>
      <c r="O1564"/>
      <c r="Q1564"/>
      <c r="R1564"/>
      <c r="S1564"/>
      <c r="T1564"/>
      <c r="U1564"/>
      <c r="V1564"/>
      <c r="W1564"/>
      <c r="X1564" s="21"/>
    </row>
    <row r="1565" spans="4:24" x14ac:dyDescent="0.2">
      <c r="D1565"/>
      <c r="F1565"/>
      <c r="G1565"/>
      <c r="M1565"/>
      <c r="N1565"/>
      <c r="O1565"/>
      <c r="Q1565"/>
      <c r="R1565"/>
      <c r="S1565"/>
      <c r="T1565"/>
      <c r="U1565"/>
      <c r="V1565"/>
      <c r="W1565"/>
      <c r="X1565" s="21"/>
    </row>
    <row r="1566" spans="4:24" x14ac:dyDescent="0.2">
      <c r="D1566"/>
      <c r="F1566"/>
      <c r="G1566"/>
      <c r="M1566"/>
      <c r="N1566"/>
      <c r="O1566"/>
      <c r="Q1566"/>
      <c r="R1566"/>
      <c r="S1566"/>
      <c r="T1566"/>
      <c r="U1566"/>
      <c r="V1566"/>
      <c r="W1566"/>
      <c r="X1566" s="21"/>
    </row>
    <row r="1567" spans="4:24" x14ac:dyDescent="0.2">
      <c r="D1567"/>
      <c r="F1567"/>
      <c r="G1567"/>
      <c r="M1567"/>
      <c r="N1567"/>
      <c r="O1567"/>
      <c r="Q1567"/>
      <c r="R1567"/>
      <c r="S1567"/>
      <c r="T1567"/>
      <c r="U1567"/>
      <c r="V1567"/>
      <c r="W1567"/>
      <c r="X1567" s="21"/>
    </row>
    <row r="1568" spans="4:24" x14ac:dyDescent="0.2">
      <c r="D1568"/>
      <c r="F1568"/>
      <c r="G1568"/>
      <c r="M1568"/>
      <c r="N1568"/>
      <c r="O1568"/>
      <c r="Q1568"/>
      <c r="R1568"/>
      <c r="S1568"/>
      <c r="T1568"/>
      <c r="U1568"/>
      <c r="V1568"/>
      <c r="W1568"/>
      <c r="X1568" s="21"/>
    </row>
    <row r="1569" spans="4:24" x14ac:dyDescent="0.2">
      <c r="D1569"/>
      <c r="F1569"/>
      <c r="G1569"/>
      <c r="M1569"/>
      <c r="N1569"/>
      <c r="O1569"/>
      <c r="Q1569"/>
      <c r="R1569"/>
      <c r="S1569"/>
      <c r="T1569"/>
      <c r="U1569"/>
      <c r="V1569"/>
      <c r="W1569"/>
      <c r="X1569" s="21"/>
    </row>
    <row r="1570" spans="4:24" x14ac:dyDescent="0.2">
      <c r="D1570"/>
      <c r="F1570"/>
      <c r="G1570"/>
      <c r="M1570"/>
      <c r="N1570"/>
      <c r="O1570"/>
      <c r="Q1570"/>
      <c r="R1570"/>
      <c r="S1570"/>
      <c r="T1570"/>
      <c r="U1570"/>
      <c r="V1570"/>
      <c r="W1570"/>
      <c r="X1570" s="21"/>
    </row>
    <row r="1571" spans="4:24" x14ac:dyDescent="0.2">
      <c r="D1571"/>
      <c r="F1571"/>
      <c r="G1571"/>
      <c r="M1571"/>
      <c r="N1571"/>
      <c r="O1571"/>
      <c r="Q1571"/>
      <c r="R1571"/>
      <c r="S1571"/>
      <c r="T1571"/>
      <c r="U1571"/>
      <c r="V1571"/>
      <c r="W1571"/>
      <c r="X1571" s="21"/>
    </row>
    <row r="1572" spans="4:24" x14ac:dyDescent="0.2">
      <c r="D1572"/>
      <c r="F1572"/>
      <c r="G1572"/>
      <c r="M1572"/>
      <c r="N1572"/>
      <c r="O1572"/>
      <c r="Q1572"/>
      <c r="R1572"/>
      <c r="S1572"/>
      <c r="T1572"/>
      <c r="U1572"/>
      <c r="V1572"/>
      <c r="W1572"/>
      <c r="X1572" s="21"/>
    </row>
    <row r="1573" spans="4:24" x14ac:dyDescent="0.2">
      <c r="D1573"/>
      <c r="F1573"/>
      <c r="G1573"/>
      <c r="M1573"/>
      <c r="N1573"/>
      <c r="O1573"/>
      <c r="Q1573"/>
      <c r="R1573"/>
      <c r="S1573"/>
      <c r="T1573"/>
      <c r="U1573"/>
      <c r="V1573"/>
      <c r="W1573"/>
      <c r="X1573" s="21"/>
    </row>
    <row r="1574" spans="4:24" x14ac:dyDescent="0.2">
      <c r="D1574"/>
      <c r="F1574"/>
      <c r="G1574"/>
      <c r="M1574"/>
      <c r="N1574"/>
      <c r="O1574"/>
      <c r="Q1574"/>
      <c r="R1574"/>
      <c r="S1574"/>
      <c r="T1574"/>
      <c r="U1574"/>
      <c r="V1574"/>
      <c r="W1574"/>
      <c r="X1574" s="21"/>
    </row>
    <row r="1575" spans="4:24" x14ac:dyDescent="0.2">
      <c r="D1575"/>
      <c r="F1575"/>
      <c r="G1575"/>
      <c r="M1575"/>
      <c r="N1575"/>
      <c r="O1575"/>
      <c r="Q1575"/>
      <c r="R1575"/>
      <c r="S1575"/>
      <c r="T1575"/>
      <c r="U1575"/>
      <c r="V1575"/>
      <c r="W1575"/>
      <c r="X1575" s="21"/>
    </row>
    <row r="1576" spans="4:24" x14ac:dyDescent="0.2">
      <c r="D1576"/>
      <c r="F1576"/>
      <c r="G1576"/>
      <c r="M1576"/>
      <c r="N1576"/>
      <c r="O1576"/>
      <c r="Q1576"/>
      <c r="R1576"/>
      <c r="S1576"/>
      <c r="T1576"/>
      <c r="U1576"/>
      <c r="V1576"/>
      <c r="W1576"/>
      <c r="X1576" s="21"/>
    </row>
    <row r="1577" spans="4:24" x14ac:dyDescent="0.2">
      <c r="D1577"/>
      <c r="F1577"/>
      <c r="G1577"/>
      <c r="M1577"/>
      <c r="N1577"/>
      <c r="O1577"/>
      <c r="Q1577"/>
      <c r="R1577"/>
      <c r="S1577"/>
      <c r="T1577"/>
      <c r="U1577"/>
      <c r="V1577"/>
      <c r="W1577"/>
      <c r="X1577" s="21"/>
    </row>
    <row r="1578" spans="4:24" x14ac:dyDescent="0.2">
      <c r="D1578"/>
      <c r="F1578"/>
      <c r="G1578"/>
      <c r="M1578"/>
      <c r="N1578"/>
      <c r="O1578"/>
      <c r="Q1578"/>
      <c r="R1578"/>
      <c r="S1578"/>
      <c r="T1578"/>
      <c r="U1578"/>
      <c r="V1578"/>
      <c r="W1578"/>
      <c r="X1578" s="21"/>
    </row>
    <row r="1579" spans="4:24" x14ac:dyDescent="0.2">
      <c r="D1579"/>
      <c r="F1579"/>
      <c r="G1579"/>
      <c r="M1579"/>
      <c r="N1579"/>
      <c r="O1579"/>
      <c r="Q1579"/>
      <c r="R1579"/>
      <c r="S1579"/>
      <c r="T1579"/>
      <c r="U1579"/>
      <c r="V1579"/>
      <c r="W1579"/>
      <c r="X1579" s="21"/>
    </row>
    <row r="1580" spans="4:24" x14ac:dyDescent="0.2">
      <c r="D1580"/>
      <c r="F1580"/>
      <c r="G1580"/>
      <c r="M1580"/>
      <c r="N1580"/>
      <c r="O1580"/>
      <c r="Q1580"/>
      <c r="R1580"/>
      <c r="S1580"/>
      <c r="T1580"/>
      <c r="U1580"/>
      <c r="V1580"/>
      <c r="W1580"/>
      <c r="X1580" s="21"/>
    </row>
    <row r="1581" spans="4:24" x14ac:dyDescent="0.2">
      <c r="D1581"/>
      <c r="F1581"/>
      <c r="G1581"/>
      <c r="M1581"/>
      <c r="N1581"/>
      <c r="O1581"/>
      <c r="Q1581"/>
      <c r="R1581"/>
      <c r="S1581"/>
      <c r="T1581"/>
      <c r="U1581"/>
      <c r="V1581"/>
      <c r="W1581"/>
      <c r="X1581" s="21"/>
    </row>
    <row r="1582" spans="4:24" x14ac:dyDescent="0.2">
      <c r="D1582"/>
      <c r="F1582"/>
      <c r="G1582"/>
      <c r="M1582"/>
      <c r="N1582"/>
      <c r="O1582"/>
      <c r="Q1582"/>
      <c r="R1582"/>
      <c r="S1582"/>
      <c r="T1582"/>
      <c r="U1582"/>
      <c r="V1582"/>
      <c r="W1582"/>
      <c r="X1582" s="21"/>
    </row>
    <row r="1583" spans="4:24" x14ac:dyDescent="0.2">
      <c r="D1583"/>
      <c r="F1583"/>
      <c r="G1583"/>
      <c r="M1583"/>
      <c r="N1583"/>
      <c r="O1583"/>
      <c r="Q1583"/>
      <c r="R1583"/>
      <c r="S1583"/>
      <c r="T1583"/>
      <c r="U1583"/>
      <c r="V1583"/>
      <c r="W1583"/>
      <c r="X1583" s="21"/>
    </row>
    <row r="1584" spans="4:24" x14ac:dyDescent="0.2">
      <c r="D1584"/>
      <c r="F1584"/>
      <c r="G1584"/>
      <c r="M1584"/>
      <c r="N1584"/>
      <c r="O1584"/>
      <c r="Q1584"/>
      <c r="R1584"/>
      <c r="S1584"/>
      <c r="T1584"/>
      <c r="U1584"/>
      <c r="V1584"/>
      <c r="W1584"/>
      <c r="X1584" s="21"/>
    </row>
    <row r="1585" spans="4:24" x14ac:dyDescent="0.2">
      <c r="D1585"/>
      <c r="F1585"/>
      <c r="G1585"/>
      <c r="M1585"/>
      <c r="N1585"/>
      <c r="O1585"/>
      <c r="Q1585"/>
      <c r="R1585"/>
      <c r="S1585"/>
      <c r="T1585"/>
      <c r="U1585"/>
      <c r="V1585"/>
      <c r="W1585"/>
      <c r="X1585" s="21"/>
    </row>
    <row r="1586" spans="4:24" x14ac:dyDescent="0.2">
      <c r="D1586"/>
      <c r="F1586"/>
      <c r="G1586"/>
      <c r="M1586"/>
      <c r="N1586"/>
      <c r="O1586"/>
      <c r="Q1586"/>
      <c r="R1586"/>
      <c r="S1586"/>
      <c r="T1586"/>
      <c r="U1586"/>
      <c r="V1586"/>
      <c r="W1586"/>
      <c r="X1586" s="21"/>
    </row>
    <row r="1587" spans="4:24" x14ac:dyDescent="0.2">
      <c r="D1587"/>
      <c r="F1587"/>
      <c r="G1587"/>
      <c r="M1587"/>
      <c r="N1587"/>
      <c r="O1587"/>
      <c r="Q1587"/>
      <c r="R1587"/>
      <c r="S1587"/>
      <c r="T1587"/>
      <c r="U1587"/>
      <c r="V1587"/>
      <c r="W1587"/>
      <c r="X1587" s="21"/>
    </row>
    <row r="1588" spans="4:24" x14ac:dyDescent="0.2">
      <c r="D1588"/>
      <c r="F1588"/>
      <c r="G1588"/>
      <c r="M1588"/>
      <c r="N1588"/>
      <c r="O1588"/>
      <c r="Q1588"/>
      <c r="R1588"/>
      <c r="S1588"/>
      <c r="T1588"/>
      <c r="U1588"/>
      <c r="V1588"/>
      <c r="W1588"/>
      <c r="X1588" s="21"/>
    </row>
    <row r="1589" spans="4:24" x14ac:dyDescent="0.2">
      <c r="D1589"/>
      <c r="F1589"/>
      <c r="G1589"/>
      <c r="M1589"/>
      <c r="N1589"/>
      <c r="O1589"/>
      <c r="Q1589"/>
      <c r="R1589"/>
      <c r="S1589"/>
      <c r="T1589"/>
      <c r="U1589"/>
      <c r="V1589"/>
      <c r="W1589"/>
      <c r="X1589" s="21"/>
    </row>
    <row r="1590" spans="4:24" x14ac:dyDescent="0.2">
      <c r="D1590"/>
      <c r="F1590"/>
      <c r="G1590"/>
      <c r="M1590"/>
      <c r="N1590"/>
      <c r="O1590"/>
      <c r="Q1590"/>
      <c r="R1590"/>
      <c r="S1590"/>
      <c r="T1590"/>
      <c r="U1590"/>
      <c r="V1590"/>
      <c r="W1590"/>
      <c r="X1590" s="21"/>
    </row>
    <row r="1591" spans="4:24" x14ac:dyDescent="0.2">
      <c r="D1591"/>
      <c r="F1591"/>
      <c r="G1591"/>
      <c r="M1591"/>
      <c r="N1591"/>
      <c r="O1591"/>
      <c r="Q1591"/>
      <c r="R1591"/>
      <c r="S1591"/>
      <c r="T1591"/>
      <c r="U1591"/>
      <c r="V1591"/>
      <c r="W1591"/>
      <c r="X1591" s="21"/>
    </row>
    <row r="1592" spans="4:24" x14ac:dyDescent="0.2">
      <c r="D1592"/>
      <c r="F1592"/>
      <c r="G1592"/>
      <c r="M1592"/>
      <c r="N1592"/>
      <c r="O1592"/>
      <c r="Q1592"/>
      <c r="R1592"/>
      <c r="S1592"/>
      <c r="T1592"/>
      <c r="U1592"/>
      <c r="V1592"/>
      <c r="W1592"/>
      <c r="X1592" s="21"/>
    </row>
    <row r="1593" spans="4:24" x14ac:dyDescent="0.2">
      <c r="D1593"/>
      <c r="F1593"/>
      <c r="G1593"/>
      <c r="M1593"/>
      <c r="N1593"/>
      <c r="O1593"/>
      <c r="Q1593"/>
      <c r="R1593"/>
      <c r="S1593"/>
      <c r="T1593"/>
      <c r="U1593"/>
      <c r="V1593"/>
      <c r="W1593"/>
      <c r="X1593" s="21"/>
    </row>
    <row r="1594" spans="4:24" x14ac:dyDescent="0.2">
      <c r="D1594"/>
      <c r="F1594"/>
      <c r="G1594"/>
      <c r="M1594"/>
      <c r="N1594"/>
      <c r="O1594"/>
      <c r="Q1594"/>
      <c r="R1594"/>
      <c r="S1594"/>
      <c r="T1594"/>
      <c r="U1594"/>
      <c r="V1594"/>
      <c r="W1594"/>
      <c r="X1594" s="21"/>
    </row>
    <row r="1595" spans="4:24" x14ac:dyDescent="0.2">
      <c r="D1595"/>
      <c r="F1595"/>
      <c r="G1595"/>
      <c r="M1595"/>
      <c r="N1595"/>
      <c r="O1595"/>
      <c r="Q1595"/>
      <c r="R1595"/>
      <c r="S1595"/>
      <c r="T1595"/>
      <c r="U1595"/>
      <c r="V1595"/>
      <c r="W1595"/>
      <c r="X1595" s="21"/>
    </row>
    <row r="1596" spans="4:24" x14ac:dyDescent="0.2">
      <c r="D1596"/>
      <c r="F1596"/>
      <c r="G1596"/>
      <c r="M1596"/>
      <c r="N1596"/>
      <c r="O1596"/>
      <c r="Q1596"/>
      <c r="R1596"/>
      <c r="S1596"/>
      <c r="T1596"/>
      <c r="U1596"/>
      <c r="V1596"/>
      <c r="W1596"/>
      <c r="X1596" s="21"/>
    </row>
    <row r="1597" spans="4:24" x14ac:dyDescent="0.2">
      <c r="D1597"/>
      <c r="F1597"/>
      <c r="G1597"/>
      <c r="M1597"/>
      <c r="N1597"/>
      <c r="O1597"/>
      <c r="Q1597"/>
      <c r="R1597"/>
      <c r="S1597"/>
      <c r="T1597"/>
      <c r="U1597"/>
      <c r="V1597"/>
      <c r="W1597"/>
      <c r="X1597" s="21"/>
    </row>
    <row r="1598" spans="4:24" x14ac:dyDescent="0.2">
      <c r="D1598"/>
      <c r="F1598"/>
      <c r="G1598"/>
      <c r="M1598"/>
      <c r="N1598"/>
      <c r="O1598"/>
      <c r="Q1598"/>
      <c r="R1598"/>
      <c r="S1598"/>
      <c r="T1598"/>
      <c r="U1598"/>
      <c r="V1598"/>
      <c r="W1598"/>
      <c r="X1598" s="21"/>
    </row>
    <row r="1599" spans="4:24" x14ac:dyDescent="0.2">
      <c r="D1599"/>
      <c r="F1599"/>
      <c r="G1599"/>
      <c r="M1599"/>
      <c r="N1599"/>
      <c r="O1599"/>
      <c r="Q1599"/>
      <c r="R1599"/>
      <c r="S1599"/>
      <c r="T1599"/>
      <c r="U1599"/>
      <c r="V1599"/>
      <c r="W1599"/>
      <c r="X1599" s="21"/>
    </row>
    <row r="1600" spans="4:24" x14ac:dyDescent="0.2">
      <c r="D1600"/>
      <c r="F1600"/>
      <c r="G1600"/>
      <c r="M1600"/>
      <c r="N1600"/>
      <c r="O1600"/>
      <c r="Q1600"/>
      <c r="R1600"/>
      <c r="S1600"/>
      <c r="T1600"/>
      <c r="U1600"/>
      <c r="V1600"/>
      <c r="W1600"/>
      <c r="X1600" s="21"/>
    </row>
    <row r="1601" spans="4:24" x14ac:dyDescent="0.2">
      <c r="D1601"/>
      <c r="F1601"/>
      <c r="G1601"/>
      <c r="M1601"/>
      <c r="N1601"/>
      <c r="O1601"/>
      <c r="Q1601"/>
      <c r="R1601"/>
      <c r="S1601"/>
      <c r="T1601"/>
      <c r="U1601"/>
      <c r="V1601"/>
      <c r="W1601"/>
      <c r="X1601" s="21"/>
    </row>
    <row r="1602" spans="4:24" x14ac:dyDescent="0.2">
      <c r="D1602"/>
      <c r="F1602"/>
      <c r="G1602"/>
      <c r="M1602"/>
      <c r="N1602"/>
      <c r="O1602"/>
      <c r="Q1602"/>
      <c r="R1602"/>
      <c r="S1602"/>
      <c r="T1602"/>
      <c r="U1602"/>
      <c r="V1602"/>
      <c r="W1602"/>
      <c r="X1602" s="21"/>
    </row>
    <row r="1603" spans="4:24" x14ac:dyDescent="0.2">
      <c r="D1603"/>
      <c r="F1603"/>
      <c r="G1603"/>
      <c r="M1603"/>
      <c r="N1603"/>
      <c r="O1603"/>
      <c r="Q1603"/>
      <c r="R1603"/>
      <c r="S1603"/>
      <c r="T1603"/>
      <c r="U1603"/>
      <c r="V1603"/>
      <c r="W1603"/>
      <c r="X1603" s="21"/>
    </row>
    <row r="1604" spans="4:24" x14ac:dyDescent="0.2">
      <c r="D1604"/>
      <c r="F1604"/>
      <c r="G1604"/>
      <c r="M1604"/>
      <c r="N1604"/>
      <c r="O1604"/>
      <c r="Q1604"/>
      <c r="R1604"/>
      <c r="S1604"/>
      <c r="T1604"/>
      <c r="U1604"/>
      <c r="V1604"/>
      <c r="W1604"/>
      <c r="X1604" s="21"/>
    </row>
    <row r="1605" spans="4:24" x14ac:dyDescent="0.2">
      <c r="D1605"/>
      <c r="F1605"/>
      <c r="G1605"/>
      <c r="M1605"/>
      <c r="N1605"/>
      <c r="O1605"/>
      <c r="Q1605"/>
      <c r="R1605"/>
      <c r="S1605"/>
      <c r="T1605"/>
      <c r="U1605"/>
      <c r="V1605"/>
      <c r="W1605"/>
      <c r="X1605" s="21"/>
    </row>
    <row r="1606" spans="4:24" x14ac:dyDescent="0.2">
      <c r="D1606"/>
      <c r="F1606"/>
      <c r="G1606"/>
      <c r="M1606"/>
      <c r="N1606"/>
      <c r="O1606"/>
      <c r="Q1606"/>
      <c r="R1606"/>
      <c r="S1606"/>
      <c r="T1606"/>
      <c r="U1606"/>
      <c r="V1606"/>
      <c r="W1606"/>
      <c r="X1606" s="21"/>
    </row>
    <row r="1607" spans="4:24" x14ac:dyDescent="0.2">
      <c r="D1607"/>
      <c r="F1607"/>
      <c r="G1607"/>
      <c r="M1607"/>
      <c r="N1607"/>
      <c r="O1607"/>
      <c r="Q1607"/>
      <c r="R1607"/>
      <c r="S1607"/>
      <c r="T1607"/>
      <c r="U1607"/>
      <c r="V1607"/>
      <c r="W1607"/>
      <c r="X1607" s="21"/>
    </row>
    <row r="1608" spans="4:24" x14ac:dyDescent="0.2">
      <c r="D1608"/>
      <c r="F1608"/>
      <c r="G1608"/>
      <c r="M1608"/>
      <c r="N1608"/>
      <c r="O1608"/>
      <c r="Q1608"/>
      <c r="R1608"/>
      <c r="S1608"/>
      <c r="T1608"/>
      <c r="U1608"/>
      <c r="V1608"/>
      <c r="W1608"/>
      <c r="X1608" s="21"/>
    </row>
    <row r="1609" spans="4:24" x14ac:dyDescent="0.2">
      <c r="D1609"/>
      <c r="F1609"/>
      <c r="G1609"/>
      <c r="M1609"/>
      <c r="N1609"/>
      <c r="O1609"/>
      <c r="Q1609"/>
      <c r="R1609"/>
      <c r="S1609"/>
      <c r="T1609"/>
      <c r="U1609"/>
      <c r="V1609"/>
      <c r="W1609"/>
      <c r="X1609" s="21"/>
    </row>
    <row r="1610" spans="4:24" x14ac:dyDescent="0.2">
      <c r="D1610"/>
      <c r="F1610"/>
      <c r="G1610"/>
      <c r="M1610"/>
      <c r="N1610"/>
      <c r="O1610"/>
      <c r="Q1610"/>
      <c r="R1610"/>
      <c r="S1610"/>
      <c r="T1610"/>
      <c r="U1610"/>
      <c r="V1610"/>
      <c r="W1610"/>
      <c r="X1610" s="21"/>
    </row>
    <row r="1611" spans="4:24" x14ac:dyDescent="0.2">
      <c r="D1611"/>
      <c r="F1611"/>
      <c r="G1611"/>
      <c r="M1611"/>
      <c r="N1611"/>
      <c r="O1611"/>
      <c r="Q1611"/>
      <c r="R1611"/>
      <c r="S1611"/>
      <c r="T1611"/>
      <c r="U1611"/>
      <c r="V1611"/>
      <c r="W1611"/>
      <c r="X1611" s="21"/>
    </row>
    <row r="1612" spans="4:24" x14ac:dyDescent="0.2">
      <c r="D1612"/>
      <c r="F1612"/>
      <c r="G1612"/>
      <c r="M1612"/>
      <c r="N1612"/>
      <c r="O1612"/>
      <c r="Q1612"/>
      <c r="R1612"/>
      <c r="S1612"/>
      <c r="T1612"/>
      <c r="U1612"/>
      <c r="V1612"/>
      <c r="W1612"/>
      <c r="X1612" s="21"/>
    </row>
    <row r="1613" spans="4:24" x14ac:dyDescent="0.2">
      <c r="D1613"/>
      <c r="F1613"/>
      <c r="G1613"/>
      <c r="M1613"/>
      <c r="N1613"/>
      <c r="O1613"/>
      <c r="Q1613"/>
      <c r="R1613"/>
      <c r="S1613"/>
      <c r="T1613"/>
      <c r="U1613"/>
      <c r="V1613"/>
      <c r="W1613"/>
      <c r="X1613" s="21"/>
    </row>
    <row r="1614" spans="4:24" x14ac:dyDescent="0.2">
      <c r="D1614"/>
      <c r="F1614"/>
      <c r="G1614"/>
      <c r="M1614"/>
      <c r="N1614"/>
      <c r="O1614"/>
      <c r="Q1614"/>
      <c r="R1614"/>
      <c r="S1614"/>
      <c r="T1614"/>
      <c r="U1614"/>
      <c r="V1614"/>
      <c r="W1614"/>
      <c r="X1614" s="21"/>
    </row>
    <row r="1615" spans="4:24" x14ac:dyDescent="0.2">
      <c r="D1615"/>
      <c r="F1615"/>
      <c r="G1615"/>
      <c r="M1615"/>
      <c r="N1615"/>
      <c r="O1615"/>
      <c r="Q1615"/>
      <c r="R1615"/>
      <c r="S1615"/>
      <c r="T1615"/>
      <c r="U1615"/>
      <c r="V1615"/>
      <c r="W1615"/>
      <c r="X1615" s="21"/>
    </row>
    <row r="1616" spans="4:24" x14ac:dyDescent="0.2">
      <c r="D1616"/>
      <c r="F1616"/>
      <c r="G1616"/>
      <c r="M1616"/>
      <c r="N1616"/>
      <c r="O1616"/>
      <c r="Q1616"/>
      <c r="R1616"/>
      <c r="S1616"/>
      <c r="T1616"/>
      <c r="U1616"/>
      <c r="V1616"/>
      <c r="W1616"/>
      <c r="X1616" s="21"/>
    </row>
    <row r="1617" spans="4:24" x14ac:dyDescent="0.2">
      <c r="D1617"/>
      <c r="F1617"/>
      <c r="G1617"/>
      <c r="M1617"/>
      <c r="N1617"/>
      <c r="O1617"/>
      <c r="Q1617"/>
      <c r="R1617"/>
      <c r="S1617"/>
      <c r="T1617"/>
      <c r="U1617"/>
      <c r="V1617"/>
      <c r="W1617"/>
      <c r="X1617" s="21"/>
    </row>
    <row r="1618" spans="4:24" x14ac:dyDescent="0.2">
      <c r="D1618"/>
      <c r="F1618"/>
      <c r="G1618"/>
      <c r="M1618"/>
      <c r="N1618"/>
      <c r="O1618"/>
      <c r="Q1618"/>
      <c r="R1618"/>
      <c r="S1618"/>
      <c r="T1618"/>
      <c r="U1618"/>
      <c r="V1618"/>
      <c r="W1618"/>
      <c r="X1618" s="21"/>
    </row>
    <row r="1619" spans="4:24" x14ac:dyDescent="0.2">
      <c r="D1619"/>
      <c r="F1619"/>
      <c r="G1619"/>
      <c r="M1619"/>
      <c r="N1619"/>
      <c r="O1619"/>
      <c r="Q1619"/>
      <c r="R1619"/>
      <c r="S1619"/>
      <c r="T1619"/>
      <c r="U1619"/>
      <c r="V1619"/>
      <c r="W1619"/>
      <c r="X1619" s="21"/>
    </row>
    <row r="1620" spans="4:24" x14ac:dyDescent="0.2">
      <c r="D1620"/>
      <c r="F1620"/>
      <c r="G1620"/>
      <c r="M1620"/>
      <c r="N1620"/>
      <c r="O1620"/>
      <c r="Q1620"/>
      <c r="R1620"/>
      <c r="S1620"/>
      <c r="T1620"/>
      <c r="U1620"/>
      <c r="V1620"/>
      <c r="W1620"/>
      <c r="X1620" s="21"/>
    </row>
    <row r="1621" spans="4:24" x14ac:dyDescent="0.2">
      <c r="D1621"/>
      <c r="F1621"/>
      <c r="G1621"/>
      <c r="M1621"/>
      <c r="N1621"/>
      <c r="O1621"/>
      <c r="Q1621"/>
      <c r="R1621"/>
      <c r="S1621"/>
      <c r="T1621"/>
      <c r="U1621"/>
      <c r="V1621"/>
      <c r="W1621"/>
      <c r="X1621" s="21"/>
    </row>
    <row r="1622" spans="4:24" x14ac:dyDescent="0.2">
      <c r="D1622"/>
      <c r="F1622"/>
      <c r="G1622"/>
      <c r="M1622"/>
      <c r="N1622"/>
      <c r="O1622"/>
      <c r="Q1622"/>
      <c r="R1622"/>
      <c r="S1622"/>
      <c r="T1622"/>
      <c r="U1622"/>
      <c r="V1622"/>
      <c r="W1622"/>
      <c r="X1622" s="21"/>
    </row>
    <row r="1623" spans="4:24" x14ac:dyDescent="0.2">
      <c r="D1623"/>
      <c r="F1623"/>
      <c r="G1623"/>
      <c r="M1623"/>
      <c r="N1623"/>
      <c r="O1623"/>
      <c r="Q1623"/>
      <c r="R1623"/>
      <c r="S1623"/>
      <c r="T1623"/>
      <c r="U1623"/>
      <c r="V1623"/>
      <c r="W1623"/>
      <c r="X1623" s="21"/>
    </row>
    <row r="1624" spans="4:24" x14ac:dyDescent="0.2">
      <c r="D1624"/>
      <c r="F1624"/>
      <c r="G1624"/>
      <c r="M1624"/>
      <c r="N1624"/>
      <c r="O1624"/>
      <c r="Q1624"/>
      <c r="R1624"/>
      <c r="S1624"/>
      <c r="T1624"/>
      <c r="U1624"/>
      <c r="V1624"/>
      <c r="W1624"/>
      <c r="X1624" s="21"/>
    </row>
    <row r="1625" spans="4:24" x14ac:dyDescent="0.2">
      <c r="D1625"/>
      <c r="F1625"/>
      <c r="G1625"/>
      <c r="M1625"/>
      <c r="N1625"/>
      <c r="O1625"/>
      <c r="Q1625"/>
      <c r="R1625"/>
      <c r="S1625"/>
      <c r="T1625"/>
      <c r="U1625"/>
      <c r="V1625"/>
      <c r="W1625"/>
      <c r="X1625" s="21"/>
    </row>
    <row r="1626" spans="4:24" x14ac:dyDescent="0.2">
      <c r="D1626"/>
      <c r="F1626"/>
      <c r="G1626"/>
      <c r="M1626"/>
      <c r="N1626"/>
      <c r="O1626"/>
      <c r="Q1626"/>
      <c r="R1626"/>
      <c r="S1626"/>
      <c r="T1626"/>
      <c r="U1626"/>
      <c r="V1626"/>
      <c r="W1626"/>
      <c r="X1626" s="21"/>
    </row>
    <row r="1627" spans="4:24" x14ac:dyDescent="0.2">
      <c r="D1627"/>
      <c r="F1627"/>
      <c r="G1627"/>
      <c r="M1627"/>
      <c r="N1627"/>
      <c r="O1627"/>
      <c r="Q1627"/>
      <c r="R1627"/>
      <c r="S1627"/>
      <c r="T1627"/>
      <c r="U1627"/>
      <c r="V1627"/>
      <c r="W1627"/>
      <c r="X1627" s="21"/>
    </row>
    <row r="1628" spans="4:24" x14ac:dyDescent="0.2">
      <c r="D1628"/>
      <c r="F1628"/>
      <c r="G1628"/>
      <c r="M1628"/>
      <c r="N1628"/>
      <c r="O1628"/>
      <c r="Q1628"/>
      <c r="R1628"/>
      <c r="S1628"/>
      <c r="T1628"/>
      <c r="U1628"/>
      <c r="V1628"/>
      <c r="W1628"/>
      <c r="X1628" s="21"/>
    </row>
    <row r="1629" spans="4:24" x14ac:dyDescent="0.2">
      <c r="D1629"/>
      <c r="F1629"/>
      <c r="G1629"/>
      <c r="M1629"/>
      <c r="N1629"/>
      <c r="O1629"/>
      <c r="Q1629"/>
      <c r="R1629"/>
      <c r="S1629"/>
      <c r="T1629"/>
      <c r="U1629"/>
      <c r="V1629"/>
      <c r="W1629"/>
      <c r="X1629" s="21"/>
    </row>
    <row r="1630" spans="4:24" x14ac:dyDescent="0.2">
      <c r="D1630"/>
      <c r="F1630"/>
      <c r="G1630"/>
      <c r="M1630"/>
      <c r="N1630"/>
      <c r="O1630"/>
      <c r="Q1630"/>
      <c r="R1630"/>
      <c r="S1630"/>
      <c r="T1630"/>
      <c r="U1630"/>
      <c r="V1630"/>
      <c r="W1630"/>
      <c r="X1630" s="21"/>
    </row>
    <row r="1631" spans="4:24" x14ac:dyDescent="0.2">
      <c r="D1631"/>
      <c r="F1631"/>
      <c r="G1631"/>
      <c r="M1631"/>
      <c r="N1631"/>
      <c r="O1631"/>
      <c r="Q1631"/>
      <c r="R1631"/>
      <c r="S1631"/>
      <c r="T1631"/>
      <c r="U1631"/>
      <c r="V1631"/>
      <c r="W1631"/>
      <c r="X1631" s="21"/>
    </row>
    <row r="1632" spans="4:24" x14ac:dyDescent="0.2">
      <c r="D1632"/>
      <c r="F1632"/>
      <c r="G1632"/>
      <c r="M1632"/>
      <c r="N1632"/>
      <c r="O1632"/>
      <c r="Q1632"/>
      <c r="R1632"/>
      <c r="S1632"/>
      <c r="T1632"/>
      <c r="U1632"/>
      <c r="V1632"/>
      <c r="W1632"/>
      <c r="X1632" s="21"/>
    </row>
    <row r="1633" spans="4:24" x14ac:dyDescent="0.2">
      <c r="D1633"/>
      <c r="F1633"/>
      <c r="G1633"/>
      <c r="M1633"/>
      <c r="N1633"/>
      <c r="O1633"/>
      <c r="Q1633"/>
      <c r="R1633"/>
      <c r="S1633"/>
      <c r="T1633"/>
      <c r="U1633"/>
      <c r="V1633"/>
      <c r="W1633"/>
      <c r="X1633" s="21"/>
    </row>
    <row r="1634" spans="4:24" x14ac:dyDescent="0.2">
      <c r="D1634"/>
      <c r="F1634"/>
      <c r="G1634"/>
      <c r="M1634"/>
      <c r="N1634"/>
      <c r="O1634"/>
      <c r="Q1634"/>
      <c r="R1634"/>
      <c r="S1634"/>
      <c r="T1634"/>
      <c r="U1634"/>
      <c r="V1634"/>
      <c r="W1634"/>
      <c r="X1634" s="21"/>
    </row>
    <row r="1635" spans="4:24" x14ac:dyDescent="0.2">
      <c r="D1635"/>
      <c r="F1635"/>
      <c r="G1635"/>
      <c r="M1635"/>
      <c r="N1635"/>
      <c r="O1635"/>
      <c r="Q1635"/>
      <c r="R1635"/>
      <c r="S1635"/>
      <c r="T1635"/>
      <c r="U1635"/>
      <c r="V1635"/>
      <c r="W1635"/>
      <c r="X1635" s="21"/>
    </row>
    <row r="1636" spans="4:24" x14ac:dyDescent="0.2">
      <c r="D1636"/>
      <c r="F1636"/>
      <c r="G1636"/>
      <c r="M1636"/>
      <c r="N1636"/>
      <c r="O1636"/>
      <c r="Q1636"/>
      <c r="R1636"/>
      <c r="S1636"/>
      <c r="T1636"/>
      <c r="U1636"/>
      <c r="V1636"/>
      <c r="W1636"/>
      <c r="X1636" s="21"/>
    </row>
    <row r="1637" spans="4:24" x14ac:dyDescent="0.2">
      <c r="D1637"/>
      <c r="F1637"/>
      <c r="G1637"/>
      <c r="M1637"/>
      <c r="N1637"/>
      <c r="O1637"/>
      <c r="Q1637"/>
      <c r="R1637"/>
      <c r="S1637"/>
      <c r="T1637"/>
      <c r="U1637"/>
      <c r="V1637"/>
      <c r="W1637"/>
      <c r="X1637" s="21"/>
    </row>
    <row r="1638" spans="4:24" x14ac:dyDescent="0.2">
      <c r="D1638"/>
      <c r="F1638"/>
      <c r="G1638"/>
      <c r="M1638"/>
      <c r="N1638"/>
      <c r="O1638"/>
      <c r="Q1638"/>
      <c r="R1638"/>
      <c r="S1638"/>
      <c r="T1638"/>
      <c r="U1638"/>
      <c r="V1638"/>
      <c r="W1638"/>
      <c r="X1638" s="21"/>
    </row>
    <row r="1639" spans="4:24" x14ac:dyDescent="0.2">
      <c r="D1639"/>
      <c r="F1639"/>
      <c r="G1639"/>
      <c r="M1639"/>
      <c r="N1639"/>
      <c r="O1639"/>
      <c r="Q1639"/>
      <c r="R1639"/>
      <c r="S1639"/>
      <c r="T1639"/>
      <c r="U1639"/>
      <c r="V1639"/>
      <c r="W1639"/>
      <c r="X1639" s="21"/>
    </row>
    <row r="1640" spans="4:24" x14ac:dyDescent="0.2">
      <c r="D1640"/>
      <c r="F1640"/>
      <c r="G1640"/>
      <c r="M1640"/>
      <c r="N1640"/>
      <c r="O1640"/>
      <c r="Q1640"/>
      <c r="R1640"/>
      <c r="S1640"/>
      <c r="T1640"/>
      <c r="U1640"/>
      <c r="V1640"/>
      <c r="W1640"/>
      <c r="X1640" s="21"/>
    </row>
    <row r="1641" spans="4:24" x14ac:dyDescent="0.2">
      <c r="D1641"/>
      <c r="F1641"/>
      <c r="G1641"/>
      <c r="M1641"/>
      <c r="N1641"/>
      <c r="O1641"/>
      <c r="Q1641"/>
      <c r="R1641"/>
      <c r="S1641"/>
      <c r="T1641"/>
      <c r="U1641"/>
      <c r="V1641"/>
      <c r="W1641"/>
      <c r="X1641" s="21"/>
    </row>
    <row r="1642" spans="4:24" x14ac:dyDescent="0.2">
      <c r="D1642"/>
      <c r="F1642"/>
      <c r="G1642"/>
      <c r="M1642"/>
      <c r="N1642"/>
      <c r="O1642"/>
      <c r="Q1642"/>
      <c r="R1642"/>
      <c r="S1642"/>
      <c r="T1642"/>
      <c r="U1642"/>
      <c r="V1642"/>
      <c r="W1642"/>
      <c r="X1642" s="21"/>
    </row>
    <row r="1643" spans="4:24" x14ac:dyDescent="0.2">
      <c r="D1643"/>
      <c r="F1643"/>
      <c r="G1643"/>
      <c r="M1643"/>
      <c r="N1643"/>
      <c r="O1643"/>
      <c r="Q1643"/>
      <c r="R1643"/>
      <c r="S1643"/>
      <c r="T1643"/>
      <c r="U1643"/>
      <c r="V1643"/>
      <c r="W1643"/>
      <c r="X1643" s="21"/>
    </row>
    <row r="1644" spans="4:24" x14ac:dyDescent="0.2">
      <c r="D1644"/>
      <c r="F1644"/>
      <c r="G1644"/>
      <c r="M1644"/>
      <c r="N1644"/>
      <c r="O1644"/>
      <c r="Q1644"/>
      <c r="R1644"/>
      <c r="S1644"/>
      <c r="T1644"/>
      <c r="U1644"/>
      <c r="V1644"/>
      <c r="W1644"/>
      <c r="X1644" s="21"/>
    </row>
    <row r="1645" spans="4:24" x14ac:dyDescent="0.2">
      <c r="D1645"/>
      <c r="F1645"/>
      <c r="G1645"/>
      <c r="M1645"/>
      <c r="N1645"/>
      <c r="O1645"/>
      <c r="Q1645"/>
      <c r="R1645"/>
      <c r="S1645"/>
      <c r="T1645"/>
      <c r="U1645"/>
      <c r="V1645"/>
      <c r="W1645"/>
      <c r="X1645" s="21"/>
    </row>
    <row r="1646" spans="4:24" x14ac:dyDescent="0.2">
      <c r="D1646"/>
      <c r="F1646"/>
      <c r="G1646"/>
      <c r="M1646"/>
      <c r="N1646"/>
      <c r="O1646"/>
      <c r="Q1646"/>
      <c r="R1646"/>
      <c r="S1646"/>
      <c r="T1646"/>
      <c r="U1646"/>
      <c r="V1646"/>
      <c r="W1646"/>
      <c r="X1646" s="21"/>
    </row>
    <row r="1647" spans="4:24" x14ac:dyDescent="0.2">
      <c r="D1647"/>
      <c r="F1647"/>
      <c r="G1647"/>
      <c r="M1647"/>
      <c r="N1647"/>
      <c r="O1647"/>
      <c r="Q1647"/>
      <c r="R1647"/>
      <c r="S1647"/>
      <c r="T1647"/>
      <c r="U1647"/>
      <c r="V1647"/>
      <c r="W1647"/>
      <c r="X1647" s="21"/>
    </row>
    <row r="1648" spans="4:24" x14ac:dyDescent="0.2">
      <c r="D1648"/>
      <c r="F1648"/>
      <c r="G1648"/>
      <c r="M1648"/>
      <c r="N1648"/>
      <c r="O1648"/>
      <c r="Q1648"/>
      <c r="R1648"/>
      <c r="S1648"/>
      <c r="T1648"/>
      <c r="U1648"/>
      <c r="V1648"/>
      <c r="W1648"/>
      <c r="X1648" s="21"/>
    </row>
    <row r="1649" spans="4:24" x14ac:dyDescent="0.2">
      <c r="D1649"/>
      <c r="F1649"/>
      <c r="G1649"/>
      <c r="M1649"/>
      <c r="N1649"/>
      <c r="O1649"/>
      <c r="Q1649"/>
      <c r="R1649"/>
      <c r="S1649"/>
      <c r="T1649"/>
      <c r="U1649"/>
      <c r="V1649"/>
      <c r="W1649"/>
      <c r="X1649" s="21"/>
    </row>
    <row r="1650" spans="4:24" x14ac:dyDescent="0.2">
      <c r="D1650"/>
      <c r="F1650"/>
      <c r="G1650"/>
      <c r="M1650"/>
      <c r="N1650"/>
      <c r="O1650"/>
      <c r="Q1650"/>
      <c r="R1650"/>
      <c r="S1650"/>
      <c r="T1650"/>
      <c r="U1650"/>
      <c r="V1650"/>
      <c r="W1650"/>
      <c r="X1650" s="21"/>
    </row>
    <row r="1651" spans="4:24" x14ac:dyDescent="0.2">
      <c r="D1651"/>
      <c r="F1651"/>
      <c r="G1651"/>
      <c r="M1651"/>
      <c r="N1651"/>
      <c r="O1651"/>
      <c r="Q1651"/>
      <c r="R1651"/>
      <c r="S1651"/>
      <c r="T1651"/>
      <c r="U1651"/>
      <c r="V1651"/>
      <c r="W1651"/>
      <c r="X1651" s="21"/>
    </row>
    <row r="1652" spans="4:24" x14ac:dyDescent="0.2">
      <c r="D1652"/>
      <c r="F1652"/>
      <c r="G1652"/>
      <c r="M1652"/>
      <c r="N1652"/>
      <c r="O1652"/>
      <c r="Q1652"/>
      <c r="R1652"/>
      <c r="S1652"/>
      <c r="T1652"/>
      <c r="U1652"/>
      <c r="V1652"/>
      <c r="W1652"/>
      <c r="X1652" s="21"/>
    </row>
    <row r="1653" spans="4:24" x14ac:dyDescent="0.2">
      <c r="D1653"/>
      <c r="F1653"/>
      <c r="G1653"/>
      <c r="M1653"/>
      <c r="N1653"/>
      <c r="O1653"/>
      <c r="Q1653"/>
      <c r="R1653"/>
      <c r="S1653"/>
      <c r="T1653"/>
      <c r="U1653"/>
      <c r="V1653"/>
      <c r="W1653"/>
      <c r="X1653" s="21"/>
    </row>
    <row r="1654" spans="4:24" x14ac:dyDescent="0.2">
      <c r="D1654"/>
      <c r="F1654"/>
      <c r="G1654"/>
      <c r="M1654"/>
      <c r="N1654"/>
      <c r="O1654"/>
      <c r="Q1654"/>
      <c r="R1654"/>
      <c r="S1654"/>
      <c r="T1654"/>
      <c r="U1654"/>
      <c r="V1654"/>
      <c r="W1654"/>
      <c r="X1654" s="21"/>
    </row>
    <row r="1655" spans="4:24" x14ac:dyDescent="0.2">
      <c r="D1655"/>
      <c r="F1655"/>
      <c r="G1655"/>
      <c r="M1655"/>
      <c r="N1655"/>
      <c r="O1655"/>
      <c r="Q1655"/>
      <c r="R1655"/>
      <c r="S1655"/>
      <c r="T1655"/>
      <c r="U1655"/>
      <c r="V1655"/>
      <c r="W1655"/>
      <c r="X1655" s="21"/>
    </row>
    <row r="1656" spans="4:24" x14ac:dyDescent="0.2">
      <c r="D1656"/>
      <c r="F1656"/>
      <c r="G1656"/>
      <c r="M1656"/>
      <c r="N1656"/>
      <c r="O1656"/>
      <c r="Q1656"/>
      <c r="R1656"/>
      <c r="S1656"/>
      <c r="T1656"/>
      <c r="U1656"/>
      <c r="V1656"/>
      <c r="W1656"/>
      <c r="X1656" s="21"/>
    </row>
    <row r="1657" spans="4:24" x14ac:dyDescent="0.2">
      <c r="D1657"/>
      <c r="F1657"/>
      <c r="G1657"/>
      <c r="M1657"/>
      <c r="N1657"/>
      <c r="O1657"/>
      <c r="Q1657"/>
      <c r="R1657"/>
      <c r="S1657"/>
      <c r="T1657"/>
      <c r="U1657"/>
      <c r="V1657"/>
      <c r="W1657"/>
      <c r="X1657" s="21"/>
    </row>
    <row r="1658" spans="4:24" x14ac:dyDescent="0.2">
      <c r="D1658"/>
      <c r="F1658"/>
      <c r="G1658"/>
      <c r="M1658"/>
      <c r="N1658"/>
      <c r="O1658"/>
      <c r="Q1658"/>
      <c r="R1658"/>
      <c r="S1658"/>
      <c r="T1658"/>
      <c r="U1658"/>
      <c r="V1658"/>
      <c r="W1658"/>
      <c r="X1658" s="21"/>
    </row>
    <row r="1659" spans="4:24" x14ac:dyDescent="0.2">
      <c r="D1659"/>
      <c r="F1659"/>
      <c r="G1659"/>
      <c r="M1659"/>
      <c r="N1659"/>
      <c r="O1659"/>
      <c r="Q1659"/>
      <c r="R1659"/>
      <c r="S1659"/>
      <c r="T1659"/>
      <c r="U1659"/>
      <c r="V1659"/>
      <c r="W1659"/>
      <c r="X1659" s="21"/>
    </row>
    <row r="1660" spans="4:24" x14ac:dyDescent="0.2">
      <c r="D1660"/>
      <c r="F1660"/>
      <c r="G1660"/>
      <c r="M1660"/>
      <c r="N1660"/>
      <c r="O1660"/>
      <c r="Q1660"/>
      <c r="R1660"/>
      <c r="S1660"/>
      <c r="T1660"/>
      <c r="U1660"/>
      <c r="V1660"/>
      <c r="W1660"/>
      <c r="X1660" s="21"/>
    </row>
    <row r="1661" spans="4:24" x14ac:dyDescent="0.2">
      <c r="D1661"/>
      <c r="F1661"/>
      <c r="G1661"/>
      <c r="M1661"/>
      <c r="N1661"/>
      <c r="O1661"/>
      <c r="Q1661"/>
      <c r="R1661"/>
      <c r="S1661"/>
      <c r="T1661"/>
      <c r="U1661"/>
      <c r="V1661"/>
      <c r="W1661"/>
      <c r="X1661" s="21"/>
    </row>
    <row r="1662" spans="4:24" x14ac:dyDescent="0.2">
      <c r="D1662"/>
      <c r="F1662"/>
      <c r="G1662"/>
      <c r="M1662"/>
      <c r="N1662"/>
      <c r="O1662"/>
      <c r="Q1662"/>
      <c r="R1662"/>
      <c r="S1662"/>
      <c r="T1662"/>
      <c r="U1662"/>
      <c r="V1662"/>
      <c r="W1662"/>
      <c r="X1662" s="21"/>
    </row>
    <row r="1663" spans="4:24" x14ac:dyDescent="0.2">
      <c r="D1663"/>
      <c r="F1663"/>
      <c r="G1663"/>
      <c r="M1663"/>
      <c r="N1663"/>
      <c r="O1663"/>
      <c r="Q1663"/>
      <c r="R1663"/>
      <c r="S1663"/>
      <c r="T1663"/>
      <c r="U1663"/>
      <c r="V1663"/>
      <c r="W1663"/>
      <c r="X1663" s="21"/>
    </row>
    <row r="1664" spans="4:24" x14ac:dyDescent="0.2">
      <c r="D1664"/>
      <c r="F1664"/>
      <c r="G1664"/>
      <c r="M1664"/>
      <c r="N1664"/>
      <c r="O1664"/>
      <c r="Q1664"/>
      <c r="R1664"/>
      <c r="S1664"/>
      <c r="T1664"/>
      <c r="U1664"/>
      <c r="V1664"/>
      <c r="W1664"/>
      <c r="X1664" s="21"/>
    </row>
    <row r="1665" spans="4:24" x14ac:dyDescent="0.2">
      <c r="D1665"/>
      <c r="F1665"/>
      <c r="G1665"/>
      <c r="M1665"/>
      <c r="N1665"/>
      <c r="O1665"/>
      <c r="Q1665"/>
      <c r="R1665"/>
      <c r="S1665"/>
      <c r="T1665"/>
      <c r="U1665"/>
      <c r="V1665"/>
      <c r="W1665"/>
      <c r="X1665" s="21"/>
    </row>
    <row r="1666" spans="4:24" x14ac:dyDescent="0.2">
      <c r="D1666"/>
      <c r="F1666"/>
      <c r="G1666"/>
      <c r="M1666"/>
      <c r="N1666"/>
      <c r="O1666"/>
      <c r="Q1666"/>
      <c r="R1666"/>
      <c r="S1666"/>
      <c r="T1666"/>
      <c r="U1666"/>
      <c r="V1666"/>
      <c r="W1666"/>
      <c r="X1666" s="21"/>
    </row>
    <row r="1667" spans="4:24" x14ac:dyDescent="0.2">
      <c r="D1667"/>
      <c r="F1667"/>
      <c r="G1667"/>
      <c r="M1667"/>
      <c r="N1667"/>
      <c r="O1667"/>
      <c r="Q1667"/>
      <c r="R1667"/>
      <c r="S1667"/>
      <c r="T1667"/>
      <c r="U1667"/>
      <c r="V1667"/>
      <c r="W1667"/>
      <c r="X1667" s="21"/>
    </row>
    <row r="1668" spans="4:24" x14ac:dyDescent="0.2">
      <c r="D1668"/>
      <c r="F1668"/>
      <c r="G1668"/>
      <c r="M1668"/>
      <c r="N1668"/>
      <c r="O1668"/>
      <c r="Q1668"/>
      <c r="R1668"/>
      <c r="S1668"/>
      <c r="T1668"/>
      <c r="U1668"/>
      <c r="V1668"/>
      <c r="W1668"/>
      <c r="X1668" s="21"/>
    </row>
    <row r="1669" spans="4:24" x14ac:dyDescent="0.2">
      <c r="D1669"/>
      <c r="F1669"/>
      <c r="G1669"/>
      <c r="M1669"/>
      <c r="N1669"/>
      <c r="O1669"/>
      <c r="Q1669"/>
      <c r="R1669"/>
      <c r="S1669"/>
      <c r="T1669"/>
      <c r="U1669"/>
      <c r="V1669"/>
      <c r="W1669"/>
      <c r="X1669" s="21"/>
    </row>
    <row r="1670" spans="4:24" x14ac:dyDescent="0.2">
      <c r="D1670"/>
      <c r="F1670"/>
      <c r="G1670"/>
      <c r="M1670"/>
      <c r="N1670"/>
      <c r="O1670"/>
      <c r="Q1670"/>
      <c r="R1670"/>
      <c r="S1670"/>
      <c r="T1670"/>
      <c r="U1670"/>
      <c r="V1670"/>
      <c r="W1670"/>
      <c r="X1670" s="21"/>
    </row>
    <row r="1671" spans="4:24" x14ac:dyDescent="0.2">
      <c r="D1671"/>
      <c r="F1671"/>
      <c r="G1671"/>
      <c r="M1671"/>
      <c r="N1671"/>
      <c r="O1671"/>
      <c r="Q1671"/>
      <c r="R1671"/>
      <c r="S1671"/>
      <c r="T1671"/>
      <c r="U1671"/>
      <c r="V1671"/>
      <c r="W1671"/>
      <c r="X1671" s="21"/>
    </row>
    <row r="1672" spans="4:24" x14ac:dyDescent="0.2">
      <c r="D1672"/>
      <c r="F1672"/>
      <c r="G1672"/>
      <c r="M1672"/>
      <c r="N1672"/>
      <c r="O1672"/>
      <c r="Q1672"/>
      <c r="R1672"/>
      <c r="S1672"/>
      <c r="T1672"/>
      <c r="U1672"/>
      <c r="V1672"/>
      <c r="W1672"/>
      <c r="X1672" s="21"/>
    </row>
    <row r="1673" spans="4:24" x14ac:dyDescent="0.2">
      <c r="D1673"/>
      <c r="F1673"/>
      <c r="G1673"/>
      <c r="M1673"/>
      <c r="N1673"/>
      <c r="O1673"/>
      <c r="Q1673"/>
      <c r="R1673"/>
      <c r="S1673"/>
      <c r="T1673"/>
      <c r="U1673"/>
      <c r="V1673"/>
      <c r="W1673"/>
      <c r="X1673" s="21"/>
    </row>
    <row r="1674" spans="4:24" x14ac:dyDescent="0.2">
      <c r="D1674"/>
      <c r="F1674"/>
      <c r="G1674"/>
      <c r="M1674"/>
      <c r="N1674"/>
      <c r="O1674"/>
      <c r="Q1674"/>
      <c r="R1674"/>
      <c r="S1674"/>
      <c r="T1674"/>
      <c r="U1674"/>
      <c r="V1674"/>
      <c r="W1674"/>
      <c r="X1674" s="21"/>
    </row>
    <row r="1675" spans="4:24" x14ac:dyDescent="0.2">
      <c r="D1675"/>
      <c r="F1675"/>
      <c r="G1675"/>
      <c r="M1675"/>
      <c r="N1675"/>
      <c r="O1675"/>
      <c r="Q1675"/>
      <c r="R1675"/>
      <c r="S1675"/>
      <c r="T1675"/>
      <c r="U1675"/>
      <c r="V1675"/>
      <c r="W1675"/>
      <c r="X1675" s="21"/>
    </row>
    <row r="1676" spans="4:24" x14ac:dyDescent="0.2">
      <c r="D1676"/>
      <c r="F1676"/>
      <c r="G1676"/>
      <c r="M1676"/>
      <c r="N1676"/>
      <c r="O1676"/>
      <c r="Q1676"/>
      <c r="R1676"/>
      <c r="S1676"/>
      <c r="T1676"/>
      <c r="U1676"/>
      <c r="V1676"/>
      <c r="W1676"/>
      <c r="X1676" s="21"/>
    </row>
    <row r="1677" spans="4:24" x14ac:dyDescent="0.2">
      <c r="D1677"/>
      <c r="F1677"/>
      <c r="G1677"/>
      <c r="M1677"/>
      <c r="N1677"/>
      <c r="O1677"/>
      <c r="Q1677"/>
      <c r="R1677"/>
      <c r="S1677"/>
      <c r="T1677"/>
      <c r="U1677"/>
      <c r="V1677"/>
      <c r="W1677"/>
      <c r="X1677" s="21"/>
    </row>
    <row r="1678" spans="4:24" x14ac:dyDescent="0.2">
      <c r="D1678"/>
      <c r="F1678"/>
      <c r="G1678"/>
      <c r="M1678"/>
      <c r="N1678"/>
      <c r="O1678"/>
      <c r="Q1678"/>
      <c r="R1678"/>
      <c r="S1678"/>
      <c r="T1678"/>
      <c r="U1678"/>
      <c r="V1678"/>
      <c r="W1678"/>
      <c r="X1678" s="21"/>
    </row>
    <row r="1679" spans="4:24" x14ac:dyDescent="0.2">
      <c r="D1679"/>
      <c r="F1679"/>
      <c r="G1679"/>
      <c r="M1679"/>
      <c r="N1679"/>
      <c r="O1679"/>
      <c r="Q1679"/>
      <c r="R1679"/>
      <c r="S1679"/>
      <c r="T1679"/>
      <c r="U1679"/>
      <c r="V1679"/>
      <c r="W1679"/>
      <c r="X1679" s="21"/>
    </row>
    <row r="1680" spans="4:24" x14ac:dyDescent="0.2">
      <c r="D1680"/>
      <c r="F1680"/>
      <c r="G1680"/>
      <c r="M1680"/>
      <c r="N1680"/>
      <c r="O1680"/>
      <c r="Q1680"/>
      <c r="R1680"/>
      <c r="S1680"/>
      <c r="T1680"/>
      <c r="U1680"/>
      <c r="V1680"/>
      <c r="W1680"/>
      <c r="X1680" s="21"/>
    </row>
    <row r="1681" spans="4:24" x14ac:dyDescent="0.2">
      <c r="D1681"/>
      <c r="F1681"/>
      <c r="G1681"/>
      <c r="M1681"/>
      <c r="N1681"/>
      <c r="O1681"/>
      <c r="Q1681"/>
      <c r="R1681"/>
      <c r="S1681"/>
      <c r="T1681"/>
      <c r="U1681"/>
      <c r="V1681"/>
      <c r="W1681"/>
      <c r="X1681" s="21"/>
    </row>
    <row r="1682" spans="4:24" x14ac:dyDescent="0.2">
      <c r="D1682"/>
      <c r="F1682"/>
      <c r="G1682"/>
      <c r="M1682"/>
      <c r="N1682"/>
      <c r="O1682"/>
      <c r="Q1682"/>
      <c r="R1682"/>
      <c r="S1682"/>
      <c r="T1682"/>
      <c r="U1682"/>
      <c r="V1682"/>
      <c r="W1682"/>
      <c r="X1682" s="21"/>
    </row>
    <row r="1683" spans="4:24" x14ac:dyDescent="0.2">
      <c r="D1683"/>
      <c r="F1683"/>
      <c r="G1683"/>
      <c r="M1683"/>
      <c r="N1683"/>
      <c r="O1683"/>
      <c r="Q1683"/>
      <c r="R1683"/>
      <c r="S1683"/>
      <c r="T1683"/>
      <c r="U1683"/>
      <c r="V1683"/>
      <c r="W1683"/>
      <c r="X1683" s="21"/>
    </row>
    <row r="1684" spans="4:24" x14ac:dyDescent="0.2">
      <c r="D1684"/>
      <c r="F1684"/>
      <c r="G1684"/>
      <c r="M1684"/>
      <c r="N1684"/>
      <c r="O1684"/>
      <c r="Q1684"/>
      <c r="R1684"/>
      <c r="S1684"/>
      <c r="T1684"/>
      <c r="U1684"/>
      <c r="V1684"/>
      <c r="W1684"/>
      <c r="X1684" s="21"/>
    </row>
    <row r="1685" spans="4:24" x14ac:dyDescent="0.2">
      <c r="D1685"/>
      <c r="F1685"/>
      <c r="G1685"/>
      <c r="M1685"/>
      <c r="N1685"/>
      <c r="O1685"/>
      <c r="Q1685"/>
      <c r="R1685"/>
      <c r="S1685"/>
      <c r="T1685"/>
      <c r="U1685"/>
      <c r="V1685"/>
      <c r="W1685"/>
      <c r="X1685" s="21"/>
    </row>
    <row r="1686" spans="4:24" x14ac:dyDescent="0.2">
      <c r="D1686"/>
      <c r="F1686"/>
      <c r="G1686"/>
      <c r="M1686"/>
      <c r="N1686"/>
      <c r="O1686"/>
      <c r="Q1686"/>
      <c r="R1686"/>
      <c r="S1686"/>
      <c r="T1686"/>
      <c r="U1686"/>
      <c r="V1686"/>
      <c r="W1686"/>
      <c r="X1686" s="21"/>
    </row>
    <row r="1687" spans="4:24" x14ac:dyDescent="0.2">
      <c r="D1687"/>
      <c r="F1687"/>
      <c r="G1687"/>
      <c r="M1687"/>
      <c r="N1687"/>
      <c r="O1687"/>
      <c r="Q1687"/>
      <c r="R1687"/>
      <c r="S1687"/>
      <c r="T1687"/>
      <c r="U1687"/>
      <c r="V1687"/>
      <c r="W1687"/>
      <c r="X1687" s="21"/>
    </row>
    <row r="1688" spans="4:24" x14ac:dyDescent="0.2">
      <c r="D1688"/>
      <c r="F1688"/>
      <c r="G1688"/>
      <c r="M1688"/>
      <c r="N1688"/>
      <c r="O1688"/>
      <c r="Q1688"/>
      <c r="R1688"/>
      <c r="S1688"/>
      <c r="T1688"/>
      <c r="U1688"/>
      <c r="V1688"/>
      <c r="W1688"/>
      <c r="X1688" s="21"/>
    </row>
    <row r="1689" spans="4:24" x14ac:dyDescent="0.2">
      <c r="D1689"/>
      <c r="F1689"/>
      <c r="G1689"/>
      <c r="M1689"/>
      <c r="N1689"/>
      <c r="O1689"/>
      <c r="Q1689"/>
      <c r="R1689"/>
      <c r="S1689"/>
      <c r="T1689"/>
      <c r="U1689"/>
      <c r="V1689"/>
      <c r="W1689"/>
      <c r="X1689" s="21"/>
    </row>
    <row r="1690" spans="4:24" x14ac:dyDescent="0.2">
      <c r="D1690"/>
      <c r="F1690"/>
      <c r="G1690"/>
      <c r="M1690"/>
      <c r="N1690"/>
      <c r="O1690"/>
      <c r="Q1690"/>
      <c r="R1690"/>
      <c r="S1690"/>
      <c r="T1690"/>
      <c r="U1690"/>
      <c r="V1690"/>
      <c r="W1690"/>
      <c r="X1690" s="21"/>
    </row>
    <row r="1691" spans="4:24" x14ac:dyDescent="0.2">
      <c r="D1691"/>
      <c r="F1691"/>
      <c r="G1691"/>
      <c r="M1691"/>
      <c r="N1691"/>
      <c r="O1691"/>
      <c r="Q1691"/>
      <c r="R1691"/>
      <c r="S1691"/>
      <c r="T1691"/>
      <c r="U1691"/>
      <c r="V1691"/>
      <c r="W1691"/>
      <c r="X1691" s="21"/>
    </row>
    <row r="1692" spans="4:24" x14ac:dyDescent="0.2">
      <c r="D1692"/>
      <c r="F1692"/>
      <c r="G1692"/>
      <c r="M1692"/>
      <c r="N1692"/>
      <c r="O1692"/>
      <c r="Q1692"/>
      <c r="R1692"/>
      <c r="S1692"/>
      <c r="T1692"/>
      <c r="U1692"/>
      <c r="V1692"/>
      <c r="W1692"/>
      <c r="X1692" s="21"/>
    </row>
    <row r="1693" spans="4:24" x14ac:dyDescent="0.2">
      <c r="D1693"/>
      <c r="F1693"/>
      <c r="G1693"/>
      <c r="M1693"/>
      <c r="N1693"/>
      <c r="O1693"/>
      <c r="Q1693"/>
      <c r="R1693"/>
      <c r="S1693"/>
      <c r="T1693"/>
      <c r="U1693"/>
      <c r="V1693"/>
      <c r="W1693"/>
      <c r="X1693" s="21"/>
    </row>
    <row r="1694" spans="4:24" x14ac:dyDescent="0.2">
      <c r="D1694"/>
      <c r="F1694"/>
      <c r="G1694"/>
      <c r="M1694"/>
      <c r="N1694"/>
      <c r="O1694"/>
      <c r="Q1694"/>
      <c r="R1694"/>
      <c r="S1694"/>
      <c r="T1694"/>
      <c r="U1694"/>
      <c r="V1694"/>
      <c r="W1694"/>
      <c r="X1694" s="21"/>
    </row>
    <row r="1695" spans="4:24" x14ac:dyDescent="0.2">
      <c r="D1695"/>
      <c r="F1695"/>
      <c r="G1695"/>
      <c r="M1695"/>
      <c r="N1695"/>
      <c r="O1695"/>
      <c r="Q1695"/>
      <c r="R1695"/>
      <c r="S1695"/>
      <c r="T1695"/>
      <c r="U1695"/>
      <c r="V1695"/>
      <c r="W1695"/>
      <c r="X1695" s="21"/>
    </row>
    <row r="1696" spans="4:24" x14ac:dyDescent="0.2">
      <c r="D1696"/>
      <c r="F1696"/>
      <c r="G1696"/>
      <c r="M1696"/>
      <c r="N1696"/>
      <c r="O1696"/>
      <c r="Q1696"/>
      <c r="R1696"/>
      <c r="S1696"/>
      <c r="T1696"/>
      <c r="U1696"/>
      <c r="V1696"/>
      <c r="W1696"/>
      <c r="X1696" s="21"/>
    </row>
    <row r="1697" spans="4:24" x14ac:dyDescent="0.2">
      <c r="D1697"/>
      <c r="F1697"/>
      <c r="G1697"/>
      <c r="M1697"/>
      <c r="N1697"/>
      <c r="O1697"/>
      <c r="Q1697"/>
      <c r="R1697"/>
      <c r="S1697"/>
      <c r="T1697"/>
      <c r="U1697"/>
      <c r="V1697"/>
      <c r="W1697"/>
      <c r="X1697" s="21"/>
    </row>
    <row r="1698" spans="4:24" x14ac:dyDescent="0.2">
      <c r="D1698"/>
      <c r="F1698"/>
      <c r="G1698"/>
      <c r="M1698"/>
      <c r="N1698"/>
      <c r="O1698"/>
      <c r="Q1698"/>
      <c r="R1698"/>
      <c r="S1698"/>
      <c r="T1698"/>
      <c r="U1698"/>
      <c r="V1698"/>
      <c r="W1698"/>
      <c r="X1698" s="21"/>
    </row>
    <row r="1699" spans="4:24" x14ac:dyDescent="0.2">
      <c r="D1699"/>
      <c r="F1699"/>
      <c r="G1699"/>
      <c r="M1699"/>
      <c r="N1699"/>
      <c r="O1699"/>
      <c r="Q1699"/>
      <c r="R1699"/>
      <c r="S1699"/>
      <c r="T1699"/>
      <c r="U1699"/>
      <c r="V1699"/>
      <c r="W1699"/>
      <c r="X1699" s="21"/>
    </row>
    <row r="1700" spans="4:24" x14ac:dyDescent="0.2">
      <c r="D1700"/>
      <c r="F1700"/>
      <c r="G1700"/>
      <c r="M1700"/>
      <c r="N1700"/>
      <c r="O1700"/>
      <c r="Q1700"/>
      <c r="R1700"/>
      <c r="S1700"/>
      <c r="T1700"/>
      <c r="U1700"/>
      <c r="V1700"/>
      <c r="W1700"/>
      <c r="X1700" s="21"/>
    </row>
    <row r="1701" spans="4:24" x14ac:dyDescent="0.2">
      <c r="D1701"/>
      <c r="F1701"/>
      <c r="G1701"/>
      <c r="M1701"/>
      <c r="N1701"/>
      <c r="O1701"/>
      <c r="Q1701"/>
      <c r="R1701"/>
      <c r="S1701"/>
      <c r="T1701"/>
      <c r="U1701"/>
      <c r="V1701"/>
      <c r="W1701"/>
      <c r="X1701" s="21"/>
    </row>
    <row r="1702" spans="4:24" x14ac:dyDescent="0.2">
      <c r="D1702"/>
      <c r="F1702"/>
      <c r="G1702"/>
      <c r="M1702"/>
      <c r="N1702"/>
      <c r="O1702"/>
      <c r="Q1702"/>
      <c r="R1702"/>
      <c r="S1702"/>
      <c r="T1702"/>
      <c r="U1702"/>
      <c r="V1702"/>
      <c r="W1702"/>
      <c r="X1702" s="21"/>
    </row>
    <row r="1703" spans="4:24" x14ac:dyDescent="0.2">
      <c r="D1703"/>
      <c r="F1703"/>
      <c r="G1703"/>
      <c r="M1703"/>
      <c r="N1703"/>
      <c r="O1703"/>
      <c r="Q1703"/>
      <c r="R1703"/>
      <c r="S1703"/>
      <c r="T1703"/>
      <c r="U1703"/>
      <c r="V1703"/>
      <c r="W1703"/>
      <c r="X1703" s="21"/>
    </row>
    <row r="1704" spans="4:24" x14ac:dyDescent="0.2">
      <c r="D1704"/>
      <c r="F1704"/>
      <c r="G1704"/>
      <c r="M1704"/>
      <c r="N1704"/>
      <c r="O1704"/>
      <c r="Q1704"/>
      <c r="R1704"/>
      <c r="S1704"/>
      <c r="T1704"/>
      <c r="U1704"/>
      <c r="V1704"/>
      <c r="W1704"/>
      <c r="X1704" s="21"/>
    </row>
    <row r="1705" spans="4:24" x14ac:dyDescent="0.2">
      <c r="D1705"/>
      <c r="F1705"/>
      <c r="G1705"/>
      <c r="M1705"/>
      <c r="N1705"/>
      <c r="O1705"/>
      <c r="Q1705"/>
      <c r="R1705"/>
      <c r="S1705"/>
      <c r="T1705"/>
      <c r="U1705"/>
      <c r="V1705"/>
      <c r="W1705"/>
      <c r="X1705" s="21"/>
    </row>
    <row r="1706" spans="4:24" x14ac:dyDescent="0.2">
      <c r="D1706"/>
      <c r="F1706"/>
      <c r="G1706"/>
      <c r="M1706"/>
      <c r="N1706"/>
      <c r="O1706"/>
      <c r="Q1706"/>
      <c r="R1706"/>
      <c r="S1706"/>
      <c r="T1706"/>
      <c r="U1706"/>
      <c r="V1706"/>
      <c r="W1706"/>
      <c r="X1706" s="21"/>
    </row>
    <row r="1707" spans="4:24" x14ac:dyDescent="0.2">
      <c r="D1707"/>
      <c r="F1707"/>
      <c r="G1707"/>
      <c r="M1707"/>
      <c r="N1707"/>
      <c r="O1707"/>
      <c r="Q1707"/>
      <c r="R1707"/>
      <c r="S1707"/>
      <c r="T1707"/>
      <c r="U1707"/>
      <c r="V1707"/>
      <c r="W1707"/>
      <c r="X1707" s="21"/>
    </row>
    <row r="1708" spans="4:24" x14ac:dyDescent="0.2">
      <c r="D1708"/>
      <c r="F1708"/>
      <c r="G1708"/>
      <c r="M1708"/>
      <c r="N1708"/>
      <c r="O1708"/>
      <c r="Q1708"/>
      <c r="R1708"/>
      <c r="S1708"/>
      <c r="T1708"/>
      <c r="U1708"/>
      <c r="V1708"/>
      <c r="W1708"/>
      <c r="X1708" s="21"/>
    </row>
    <row r="1709" spans="4:24" x14ac:dyDescent="0.2">
      <c r="D1709"/>
      <c r="F1709"/>
      <c r="G1709"/>
      <c r="M1709"/>
      <c r="N1709"/>
      <c r="O1709"/>
      <c r="Q1709"/>
      <c r="R1709"/>
      <c r="S1709"/>
      <c r="T1709"/>
      <c r="U1709"/>
      <c r="V1709"/>
      <c r="W1709"/>
      <c r="X1709" s="21"/>
    </row>
    <row r="1710" spans="4:24" x14ac:dyDescent="0.2">
      <c r="D1710"/>
      <c r="F1710"/>
      <c r="G1710"/>
      <c r="M1710"/>
      <c r="N1710"/>
      <c r="O1710"/>
      <c r="Q1710"/>
      <c r="R1710"/>
      <c r="S1710"/>
      <c r="T1710"/>
      <c r="U1710"/>
      <c r="V1710"/>
      <c r="W1710"/>
      <c r="X1710" s="21"/>
    </row>
    <row r="1711" spans="4:24" x14ac:dyDescent="0.2">
      <c r="D1711"/>
      <c r="F1711"/>
      <c r="G1711"/>
      <c r="M1711"/>
      <c r="N1711"/>
      <c r="O1711"/>
      <c r="Q1711"/>
      <c r="R1711"/>
      <c r="S1711"/>
      <c r="T1711"/>
      <c r="U1711"/>
      <c r="V1711"/>
      <c r="W1711"/>
      <c r="X1711" s="21"/>
    </row>
    <row r="1712" spans="4:24" x14ac:dyDescent="0.2">
      <c r="D1712"/>
      <c r="F1712"/>
      <c r="G1712"/>
      <c r="M1712"/>
      <c r="N1712"/>
      <c r="O1712"/>
      <c r="Q1712"/>
      <c r="R1712"/>
      <c r="S1712"/>
      <c r="T1712"/>
      <c r="U1712"/>
      <c r="V1712"/>
      <c r="W1712"/>
      <c r="X1712" s="21"/>
    </row>
    <row r="1713" spans="4:24" x14ac:dyDescent="0.2">
      <c r="D1713"/>
      <c r="F1713"/>
      <c r="G1713"/>
      <c r="M1713"/>
      <c r="N1713"/>
      <c r="O1713"/>
      <c r="Q1713"/>
      <c r="R1713"/>
      <c r="S1713"/>
      <c r="T1713"/>
      <c r="U1713"/>
      <c r="V1713"/>
      <c r="W1713"/>
      <c r="X1713" s="21"/>
    </row>
    <row r="1714" spans="4:24" x14ac:dyDescent="0.2">
      <c r="D1714"/>
      <c r="F1714"/>
      <c r="G1714"/>
      <c r="M1714"/>
      <c r="N1714"/>
      <c r="O1714"/>
      <c r="Q1714"/>
      <c r="R1714"/>
      <c r="S1714"/>
      <c r="T1714"/>
      <c r="U1714"/>
      <c r="V1714"/>
      <c r="W1714"/>
      <c r="X1714" s="21"/>
    </row>
    <row r="1715" spans="4:24" x14ac:dyDescent="0.2">
      <c r="D1715"/>
      <c r="F1715"/>
      <c r="G1715"/>
      <c r="M1715"/>
      <c r="N1715"/>
      <c r="O1715"/>
      <c r="Q1715"/>
      <c r="R1715"/>
      <c r="S1715"/>
      <c r="T1715"/>
      <c r="U1715"/>
      <c r="V1715"/>
      <c r="W1715"/>
      <c r="X1715" s="21"/>
    </row>
    <row r="1716" spans="4:24" x14ac:dyDescent="0.2">
      <c r="D1716"/>
      <c r="F1716"/>
      <c r="G1716"/>
      <c r="M1716"/>
      <c r="N1716"/>
      <c r="O1716"/>
      <c r="Q1716"/>
      <c r="R1716"/>
      <c r="S1716"/>
      <c r="T1716"/>
      <c r="U1716"/>
      <c r="V1716"/>
      <c r="W1716"/>
      <c r="X1716" s="21"/>
    </row>
    <row r="1717" spans="4:24" x14ac:dyDescent="0.2">
      <c r="D1717"/>
      <c r="F1717"/>
      <c r="G1717"/>
      <c r="M1717"/>
      <c r="N1717"/>
      <c r="O1717"/>
      <c r="Q1717"/>
      <c r="R1717"/>
      <c r="S1717"/>
      <c r="T1717"/>
      <c r="U1717"/>
      <c r="V1717"/>
      <c r="W1717"/>
      <c r="X1717" s="21"/>
    </row>
    <row r="1718" spans="4:24" x14ac:dyDescent="0.2">
      <c r="D1718"/>
      <c r="F1718"/>
      <c r="G1718"/>
      <c r="M1718"/>
      <c r="N1718"/>
      <c r="O1718"/>
      <c r="Q1718"/>
      <c r="R1718"/>
      <c r="S1718"/>
      <c r="T1718"/>
      <c r="U1718"/>
      <c r="V1718"/>
      <c r="W1718"/>
      <c r="X1718" s="21"/>
    </row>
    <row r="1719" spans="4:24" x14ac:dyDescent="0.2">
      <c r="D1719"/>
      <c r="F1719"/>
      <c r="G1719"/>
      <c r="M1719"/>
      <c r="N1719"/>
      <c r="O1719"/>
      <c r="Q1719"/>
      <c r="R1719"/>
      <c r="S1719"/>
      <c r="T1719"/>
      <c r="U1719"/>
      <c r="V1719"/>
      <c r="W1719"/>
      <c r="X1719" s="21"/>
    </row>
    <row r="1720" spans="4:24" x14ac:dyDescent="0.2">
      <c r="D1720"/>
      <c r="F1720"/>
      <c r="G1720"/>
      <c r="M1720"/>
      <c r="N1720"/>
      <c r="O1720"/>
      <c r="Q1720"/>
      <c r="R1720"/>
      <c r="S1720"/>
      <c r="T1720"/>
      <c r="U1720"/>
      <c r="V1720"/>
      <c r="W1720"/>
      <c r="X1720" s="21"/>
    </row>
    <row r="1721" spans="4:24" x14ac:dyDescent="0.2">
      <c r="D1721"/>
      <c r="F1721"/>
      <c r="G1721"/>
      <c r="M1721"/>
      <c r="N1721"/>
      <c r="O1721"/>
      <c r="Q1721"/>
      <c r="R1721"/>
      <c r="S1721"/>
      <c r="T1721"/>
      <c r="U1721"/>
      <c r="V1721"/>
      <c r="W1721"/>
      <c r="X1721" s="21"/>
    </row>
    <row r="1722" spans="4:24" x14ac:dyDescent="0.2">
      <c r="D1722"/>
      <c r="F1722"/>
      <c r="G1722"/>
      <c r="M1722"/>
      <c r="N1722"/>
      <c r="O1722"/>
      <c r="Q1722"/>
      <c r="R1722"/>
      <c r="S1722"/>
      <c r="T1722"/>
      <c r="U1722"/>
      <c r="V1722"/>
      <c r="W1722"/>
      <c r="X1722" s="21"/>
    </row>
    <row r="1723" spans="4:24" x14ac:dyDescent="0.2">
      <c r="D1723"/>
      <c r="F1723"/>
      <c r="G1723"/>
      <c r="M1723"/>
      <c r="N1723"/>
      <c r="O1723"/>
      <c r="Q1723"/>
      <c r="R1723"/>
      <c r="S1723"/>
      <c r="T1723"/>
      <c r="U1723"/>
      <c r="V1723"/>
      <c r="W1723"/>
      <c r="X1723" s="21"/>
    </row>
    <row r="1724" spans="4:24" x14ac:dyDescent="0.2">
      <c r="D1724"/>
      <c r="F1724"/>
      <c r="G1724"/>
      <c r="M1724"/>
      <c r="N1724"/>
      <c r="O1724"/>
      <c r="Q1724"/>
      <c r="R1724"/>
      <c r="S1724"/>
      <c r="T1724"/>
      <c r="U1724"/>
      <c r="V1724"/>
      <c r="W1724"/>
      <c r="X1724" s="21"/>
    </row>
    <row r="1725" spans="4:24" x14ac:dyDescent="0.2">
      <c r="D1725"/>
      <c r="F1725"/>
      <c r="G1725"/>
      <c r="M1725"/>
      <c r="N1725"/>
      <c r="O1725"/>
      <c r="Q1725"/>
      <c r="R1725"/>
      <c r="S1725"/>
      <c r="T1725"/>
      <c r="U1725"/>
      <c r="V1725"/>
      <c r="W1725"/>
      <c r="X1725" s="21"/>
    </row>
    <row r="1726" spans="4:24" x14ac:dyDescent="0.2">
      <c r="D1726"/>
      <c r="F1726"/>
      <c r="G1726"/>
      <c r="M1726"/>
      <c r="N1726"/>
      <c r="O1726"/>
      <c r="Q1726"/>
      <c r="R1726"/>
      <c r="S1726"/>
      <c r="T1726"/>
      <c r="U1726"/>
      <c r="V1726"/>
      <c r="W1726"/>
      <c r="X1726" s="21"/>
    </row>
    <row r="1727" spans="4:24" x14ac:dyDescent="0.2">
      <c r="D1727"/>
      <c r="F1727"/>
      <c r="G1727"/>
      <c r="M1727"/>
      <c r="N1727"/>
      <c r="O1727"/>
      <c r="Q1727"/>
      <c r="R1727"/>
      <c r="S1727"/>
      <c r="T1727"/>
      <c r="U1727"/>
      <c r="V1727"/>
      <c r="W1727"/>
      <c r="X1727" s="21"/>
    </row>
    <row r="1728" spans="4:24" x14ac:dyDescent="0.2">
      <c r="D1728"/>
      <c r="F1728"/>
      <c r="G1728"/>
      <c r="M1728"/>
      <c r="N1728"/>
      <c r="O1728"/>
      <c r="Q1728"/>
      <c r="R1728"/>
      <c r="S1728"/>
      <c r="T1728"/>
      <c r="U1728"/>
      <c r="V1728"/>
      <c r="W1728"/>
      <c r="X1728" s="21"/>
    </row>
    <row r="1729" spans="4:24" x14ac:dyDescent="0.2">
      <c r="D1729"/>
      <c r="F1729"/>
      <c r="G1729"/>
      <c r="M1729"/>
      <c r="N1729"/>
      <c r="O1729"/>
      <c r="Q1729"/>
      <c r="R1729"/>
      <c r="S1729"/>
      <c r="T1729"/>
      <c r="U1729"/>
      <c r="V1729"/>
      <c r="W1729"/>
      <c r="X1729" s="21"/>
    </row>
    <row r="1730" spans="4:24" x14ac:dyDescent="0.2">
      <c r="D1730"/>
      <c r="F1730"/>
      <c r="G1730"/>
      <c r="M1730"/>
      <c r="N1730"/>
      <c r="O1730"/>
      <c r="Q1730"/>
      <c r="R1730"/>
      <c r="S1730"/>
      <c r="T1730"/>
      <c r="U1730"/>
      <c r="V1730"/>
      <c r="W1730"/>
      <c r="X1730" s="21"/>
    </row>
    <row r="1731" spans="4:24" x14ac:dyDescent="0.2">
      <c r="D1731"/>
      <c r="F1731"/>
      <c r="G1731"/>
      <c r="M1731"/>
      <c r="N1731"/>
      <c r="O1731"/>
      <c r="Q1731"/>
      <c r="R1731"/>
      <c r="S1731"/>
      <c r="T1731"/>
      <c r="U1731"/>
      <c r="V1731"/>
      <c r="W1731"/>
      <c r="X1731" s="21"/>
    </row>
    <row r="1732" spans="4:24" x14ac:dyDescent="0.2">
      <c r="D1732"/>
      <c r="F1732"/>
      <c r="G1732"/>
      <c r="M1732"/>
      <c r="N1732"/>
      <c r="O1732"/>
      <c r="Q1732"/>
      <c r="R1732"/>
      <c r="S1732"/>
      <c r="T1732"/>
      <c r="U1732"/>
      <c r="V1732"/>
      <c r="W1732"/>
      <c r="X1732" s="21"/>
    </row>
    <row r="1733" spans="4:24" x14ac:dyDescent="0.2">
      <c r="D1733"/>
      <c r="F1733"/>
      <c r="G1733"/>
      <c r="M1733"/>
      <c r="N1733"/>
      <c r="O1733"/>
      <c r="Q1733"/>
      <c r="R1733"/>
      <c r="S1733"/>
      <c r="T1733"/>
      <c r="U1733"/>
      <c r="V1733"/>
      <c r="W1733"/>
      <c r="X1733" s="21"/>
    </row>
    <row r="1734" spans="4:24" x14ac:dyDescent="0.2">
      <c r="D1734"/>
      <c r="F1734"/>
      <c r="G1734"/>
      <c r="M1734"/>
      <c r="N1734"/>
      <c r="O1734"/>
      <c r="Q1734"/>
      <c r="R1734"/>
      <c r="S1734"/>
      <c r="T1734"/>
      <c r="U1734"/>
      <c r="V1734"/>
      <c r="W1734"/>
      <c r="X1734" s="21"/>
    </row>
    <row r="1735" spans="4:24" x14ac:dyDescent="0.2">
      <c r="D1735"/>
      <c r="F1735"/>
      <c r="G1735"/>
      <c r="M1735"/>
      <c r="N1735"/>
      <c r="O1735"/>
      <c r="Q1735"/>
      <c r="R1735"/>
      <c r="S1735"/>
      <c r="T1735"/>
      <c r="U1735"/>
      <c r="V1735"/>
      <c r="W1735"/>
      <c r="X1735" s="21"/>
    </row>
    <row r="1736" spans="4:24" x14ac:dyDescent="0.2">
      <c r="D1736"/>
      <c r="F1736"/>
      <c r="G1736"/>
      <c r="M1736"/>
      <c r="N1736"/>
      <c r="O1736"/>
      <c r="Q1736"/>
      <c r="R1736"/>
      <c r="S1736"/>
      <c r="T1736"/>
      <c r="U1736"/>
      <c r="V1736"/>
      <c r="W1736"/>
      <c r="X1736" s="21"/>
    </row>
    <row r="1737" spans="4:24" x14ac:dyDescent="0.2">
      <c r="D1737"/>
      <c r="F1737"/>
      <c r="G1737"/>
      <c r="M1737"/>
      <c r="N1737"/>
      <c r="O1737"/>
      <c r="Q1737"/>
      <c r="R1737"/>
      <c r="S1737"/>
      <c r="T1737"/>
      <c r="U1737"/>
      <c r="V1737"/>
      <c r="W1737"/>
      <c r="X1737" s="21"/>
    </row>
    <row r="1738" spans="4:24" x14ac:dyDescent="0.2">
      <c r="D1738"/>
      <c r="F1738"/>
      <c r="G1738"/>
      <c r="M1738"/>
      <c r="N1738"/>
      <c r="O1738"/>
      <c r="Q1738"/>
      <c r="R1738"/>
      <c r="S1738"/>
      <c r="T1738"/>
      <c r="U1738"/>
      <c r="V1738"/>
      <c r="W1738"/>
      <c r="X1738" s="21"/>
    </row>
    <row r="1739" spans="4:24" x14ac:dyDescent="0.2">
      <c r="D1739"/>
      <c r="F1739"/>
      <c r="G1739"/>
      <c r="M1739"/>
      <c r="N1739"/>
      <c r="O1739"/>
      <c r="Q1739"/>
      <c r="R1739"/>
      <c r="S1739"/>
      <c r="T1739"/>
      <c r="U1739"/>
      <c r="V1739"/>
      <c r="W1739"/>
      <c r="X1739" s="21"/>
    </row>
    <row r="1740" spans="4:24" x14ac:dyDescent="0.2">
      <c r="D1740"/>
      <c r="F1740"/>
      <c r="G1740"/>
      <c r="M1740"/>
      <c r="N1740"/>
      <c r="O1740"/>
      <c r="Q1740"/>
      <c r="R1740"/>
      <c r="S1740"/>
      <c r="T1740"/>
      <c r="U1740"/>
      <c r="V1740"/>
      <c r="W1740"/>
      <c r="X1740" s="21"/>
    </row>
    <row r="1741" spans="4:24" x14ac:dyDescent="0.2">
      <c r="D1741"/>
      <c r="F1741"/>
      <c r="G1741"/>
      <c r="M1741"/>
      <c r="N1741"/>
      <c r="O1741"/>
      <c r="Q1741"/>
      <c r="R1741"/>
      <c r="S1741"/>
      <c r="T1741"/>
      <c r="U1741"/>
      <c r="V1741"/>
      <c r="W1741"/>
      <c r="X1741" s="21"/>
    </row>
    <row r="1742" spans="4:24" x14ac:dyDescent="0.2">
      <c r="D1742"/>
      <c r="F1742"/>
      <c r="G1742"/>
      <c r="M1742"/>
      <c r="N1742"/>
      <c r="O1742"/>
      <c r="Q1742"/>
      <c r="R1742"/>
      <c r="S1742"/>
      <c r="T1742"/>
      <c r="U1742"/>
      <c r="V1742"/>
      <c r="W1742"/>
      <c r="X1742" s="21"/>
    </row>
    <row r="1743" spans="4:24" x14ac:dyDescent="0.2">
      <c r="D1743"/>
      <c r="F1743"/>
      <c r="G1743"/>
      <c r="M1743"/>
      <c r="N1743"/>
      <c r="O1743"/>
      <c r="Q1743"/>
      <c r="R1743"/>
      <c r="S1743"/>
      <c r="T1743"/>
      <c r="U1743"/>
      <c r="V1743"/>
      <c r="W1743"/>
      <c r="X1743" s="21"/>
    </row>
    <row r="1744" spans="4:24" x14ac:dyDescent="0.2">
      <c r="D1744"/>
      <c r="F1744"/>
      <c r="G1744"/>
      <c r="M1744"/>
      <c r="N1744"/>
      <c r="O1744"/>
      <c r="Q1744"/>
      <c r="R1744"/>
      <c r="S1744"/>
      <c r="T1744"/>
      <c r="U1744"/>
      <c r="V1744"/>
      <c r="W1744"/>
      <c r="X1744" s="21"/>
    </row>
    <row r="1745" spans="4:24" x14ac:dyDescent="0.2">
      <c r="D1745"/>
      <c r="F1745"/>
      <c r="G1745"/>
      <c r="M1745"/>
      <c r="N1745"/>
      <c r="O1745"/>
      <c r="Q1745"/>
      <c r="R1745"/>
      <c r="S1745"/>
      <c r="T1745"/>
      <c r="U1745"/>
      <c r="V1745"/>
      <c r="W1745"/>
      <c r="X1745" s="21"/>
    </row>
    <row r="1746" spans="4:24" x14ac:dyDescent="0.2">
      <c r="D1746"/>
      <c r="F1746"/>
      <c r="G1746"/>
      <c r="M1746"/>
      <c r="N1746"/>
      <c r="O1746"/>
      <c r="Q1746"/>
      <c r="R1746"/>
      <c r="S1746"/>
      <c r="T1746"/>
      <c r="U1746"/>
      <c r="V1746"/>
      <c r="W1746"/>
      <c r="X1746" s="21"/>
    </row>
    <row r="1747" spans="4:24" x14ac:dyDescent="0.2">
      <c r="D1747"/>
      <c r="F1747"/>
      <c r="G1747"/>
      <c r="M1747"/>
      <c r="N1747"/>
      <c r="O1747"/>
      <c r="Q1747"/>
      <c r="R1747"/>
      <c r="S1747"/>
      <c r="T1747"/>
      <c r="U1747"/>
      <c r="V1747"/>
      <c r="W1747"/>
      <c r="X1747" s="21"/>
    </row>
    <row r="1748" spans="4:24" x14ac:dyDescent="0.2">
      <c r="D1748"/>
      <c r="F1748"/>
      <c r="G1748"/>
      <c r="M1748"/>
      <c r="N1748"/>
      <c r="O1748"/>
      <c r="Q1748"/>
      <c r="R1748"/>
      <c r="S1748"/>
      <c r="T1748"/>
      <c r="U1748"/>
      <c r="V1748"/>
      <c r="W1748"/>
      <c r="X1748" s="21"/>
    </row>
    <row r="1749" spans="4:24" x14ac:dyDescent="0.2">
      <c r="D1749"/>
      <c r="F1749"/>
      <c r="G1749"/>
      <c r="M1749"/>
      <c r="N1749"/>
      <c r="O1749"/>
      <c r="Q1749"/>
      <c r="R1749"/>
      <c r="S1749"/>
      <c r="T1749"/>
      <c r="U1749"/>
      <c r="V1749"/>
      <c r="W1749"/>
      <c r="X1749" s="21"/>
    </row>
    <row r="1750" spans="4:24" x14ac:dyDescent="0.2">
      <c r="D1750"/>
      <c r="F1750"/>
      <c r="G1750"/>
      <c r="M1750"/>
      <c r="N1750"/>
      <c r="O1750"/>
      <c r="Q1750"/>
      <c r="R1750"/>
      <c r="S1750"/>
      <c r="T1750"/>
      <c r="U1750"/>
      <c r="V1750"/>
      <c r="W1750"/>
      <c r="X1750" s="21"/>
    </row>
    <row r="1751" spans="4:24" x14ac:dyDescent="0.2">
      <c r="D1751"/>
      <c r="F1751"/>
      <c r="G1751"/>
      <c r="M1751"/>
      <c r="N1751"/>
      <c r="O1751"/>
      <c r="Q1751"/>
      <c r="R1751"/>
      <c r="S1751"/>
      <c r="T1751"/>
      <c r="U1751"/>
      <c r="V1751"/>
      <c r="W1751"/>
      <c r="X1751" s="21"/>
    </row>
    <row r="1752" spans="4:24" x14ac:dyDescent="0.2">
      <c r="D1752"/>
      <c r="F1752"/>
      <c r="G1752"/>
      <c r="M1752"/>
      <c r="N1752"/>
      <c r="O1752"/>
      <c r="Q1752"/>
      <c r="R1752"/>
      <c r="S1752"/>
      <c r="T1752"/>
      <c r="U1752"/>
      <c r="V1752"/>
      <c r="W1752"/>
      <c r="X1752" s="21"/>
    </row>
    <row r="1753" spans="4:24" x14ac:dyDescent="0.2">
      <c r="D1753"/>
      <c r="F1753"/>
      <c r="G1753"/>
      <c r="M1753"/>
      <c r="N1753"/>
      <c r="O1753"/>
      <c r="Q1753"/>
      <c r="R1753"/>
      <c r="S1753"/>
      <c r="T1753"/>
      <c r="U1753"/>
      <c r="V1753"/>
      <c r="W1753"/>
      <c r="X1753" s="21"/>
    </row>
    <row r="1754" spans="4:24" x14ac:dyDescent="0.2">
      <c r="D1754"/>
      <c r="F1754"/>
      <c r="G1754"/>
      <c r="M1754"/>
      <c r="N1754"/>
      <c r="O1754"/>
      <c r="Q1754"/>
      <c r="R1754"/>
      <c r="S1754"/>
      <c r="T1754"/>
      <c r="U1754"/>
      <c r="V1754"/>
      <c r="W1754"/>
      <c r="X1754" s="21"/>
    </row>
    <row r="1755" spans="4:24" x14ac:dyDescent="0.2">
      <c r="D1755"/>
      <c r="F1755"/>
      <c r="G1755"/>
      <c r="M1755"/>
      <c r="N1755"/>
      <c r="O1755"/>
      <c r="Q1755"/>
      <c r="R1755"/>
      <c r="S1755"/>
      <c r="T1755"/>
      <c r="U1755"/>
      <c r="V1755"/>
      <c r="W1755"/>
      <c r="X1755" s="21"/>
    </row>
    <row r="1756" spans="4:24" x14ac:dyDescent="0.2">
      <c r="D1756"/>
      <c r="F1756"/>
      <c r="G1756"/>
      <c r="M1756"/>
      <c r="N1756"/>
      <c r="O1756"/>
      <c r="Q1756"/>
      <c r="R1756"/>
      <c r="S1756"/>
      <c r="T1756"/>
      <c r="U1756"/>
      <c r="V1756"/>
      <c r="W1756"/>
      <c r="X1756" s="21"/>
    </row>
    <row r="1757" spans="4:24" x14ac:dyDescent="0.2">
      <c r="D1757"/>
      <c r="F1757"/>
      <c r="G1757"/>
      <c r="M1757"/>
      <c r="N1757"/>
      <c r="O1757"/>
      <c r="Q1757"/>
      <c r="R1757"/>
      <c r="S1757"/>
      <c r="T1757"/>
      <c r="U1757"/>
      <c r="V1757"/>
      <c r="W1757"/>
      <c r="X1757" s="21"/>
    </row>
    <row r="1758" spans="4:24" x14ac:dyDescent="0.2">
      <c r="D1758"/>
      <c r="F1758"/>
      <c r="G1758"/>
      <c r="M1758"/>
      <c r="N1758"/>
      <c r="O1758"/>
      <c r="Q1758"/>
      <c r="R1758"/>
      <c r="S1758"/>
      <c r="T1758"/>
      <c r="U1758"/>
      <c r="V1758"/>
      <c r="W1758"/>
      <c r="X1758" s="21"/>
    </row>
    <row r="1759" spans="4:24" x14ac:dyDescent="0.2">
      <c r="D1759"/>
      <c r="F1759"/>
      <c r="G1759"/>
      <c r="M1759"/>
      <c r="N1759"/>
      <c r="O1759"/>
      <c r="Q1759"/>
      <c r="R1759"/>
      <c r="S1759"/>
      <c r="T1759"/>
      <c r="U1759"/>
      <c r="V1759"/>
      <c r="W1759"/>
      <c r="X1759" s="21"/>
    </row>
    <row r="1760" spans="4:24" x14ac:dyDescent="0.2">
      <c r="D1760"/>
      <c r="F1760"/>
      <c r="G1760"/>
      <c r="M1760"/>
      <c r="N1760"/>
      <c r="O1760"/>
      <c r="Q1760"/>
      <c r="R1760"/>
      <c r="S1760"/>
      <c r="T1760"/>
      <c r="U1760"/>
      <c r="V1760"/>
      <c r="W1760"/>
      <c r="X1760" s="21"/>
    </row>
    <row r="1761" spans="4:24" x14ac:dyDescent="0.2">
      <c r="D1761"/>
      <c r="F1761"/>
      <c r="G1761"/>
      <c r="M1761"/>
      <c r="N1761"/>
      <c r="O1761"/>
      <c r="Q1761"/>
      <c r="R1761"/>
      <c r="S1761"/>
      <c r="T1761"/>
      <c r="U1761"/>
      <c r="V1761"/>
      <c r="W1761"/>
      <c r="X1761" s="21"/>
    </row>
    <row r="1762" spans="4:24" x14ac:dyDescent="0.2">
      <c r="D1762"/>
      <c r="F1762"/>
      <c r="G1762"/>
      <c r="M1762"/>
      <c r="N1762"/>
      <c r="O1762"/>
      <c r="Q1762"/>
      <c r="R1762"/>
      <c r="S1762"/>
      <c r="T1762"/>
      <c r="U1762"/>
      <c r="V1762"/>
      <c r="W1762"/>
      <c r="X1762" s="21"/>
    </row>
    <row r="1763" spans="4:24" x14ac:dyDescent="0.2">
      <c r="D1763"/>
      <c r="F1763"/>
      <c r="G1763"/>
      <c r="M1763"/>
      <c r="N1763"/>
      <c r="O1763"/>
      <c r="Q1763"/>
      <c r="R1763"/>
      <c r="S1763"/>
      <c r="T1763"/>
      <c r="U1763"/>
      <c r="V1763"/>
      <c r="W1763"/>
      <c r="X1763" s="21"/>
    </row>
    <row r="1764" spans="4:24" x14ac:dyDescent="0.2">
      <c r="D1764"/>
      <c r="F1764"/>
      <c r="G1764"/>
      <c r="M1764"/>
      <c r="N1764"/>
      <c r="O1764"/>
      <c r="Q1764"/>
      <c r="R1764"/>
      <c r="S1764"/>
      <c r="T1764"/>
      <c r="U1764"/>
      <c r="V1764"/>
      <c r="W1764"/>
      <c r="X1764" s="21"/>
    </row>
    <row r="1765" spans="4:24" x14ac:dyDescent="0.2">
      <c r="D1765"/>
      <c r="F1765"/>
      <c r="G1765"/>
      <c r="M1765"/>
      <c r="N1765"/>
      <c r="O1765"/>
      <c r="Q1765"/>
      <c r="R1765"/>
      <c r="S1765"/>
      <c r="T1765"/>
      <c r="U1765"/>
      <c r="V1765"/>
      <c r="W1765"/>
      <c r="X1765" s="21"/>
    </row>
    <row r="1766" spans="4:24" x14ac:dyDescent="0.2">
      <c r="D1766"/>
      <c r="F1766"/>
      <c r="G1766"/>
      <c r="M1766"/>
      <c r="N1766"/>
      <c r="O1766"/>
      <c r="Q1766"/>
      <c r="R1766"/>
      <c r="S1766"/>
      <c r="T1766"/>
      <c r="U1766"/>
      <c r="V1766"/>
      <c r="W1766"/>
      <c r="X1766" s="21"/>
    </row>
    <row r="1767" spans="4:24" x14ac:dyDescent="0.2">
      <c r="D1767"/>
      <c r="F1767"/>
      <c r="G1767"/>
      <c r="M1767"/>
      <c r="N1767"/>
      <c r="O1767"/>
      <c r="Q1767"/>
      <c r="R1767"/>
      <c r="S1767"/>
      <c r="T1767"/>
      <c r="U1767"/>
      <c r="V1767"/>
      <c r="W1767"/>
      <c r="X1767" s="21"/>
    </row>
    <row r="1768" spans="4:24" x14ac:dyDescent="0.2">
      <c r="D1768"/>
      <c r="F1768"/>
      <c r="G1768"/>
      <c r="M1768"/>
      <c r="N1768"/>
      <c r="O1768"/>
      <c r="Q1768"/>
      <c r="R1768"/>
      <c r="S1768"/>
      <c r="T1768"/>
      <c r="U1768"/>
      <c r="V1768"/>
      <c r="W1768"/>
      <c r="X1768" s="21"/>
    </row>
    <row r="1769" spans="4:24" x14ac:dyDescent="0.2">
      <c r="D1769"/>
      <c r="F1769"/>
      <c r="G1769"/>
      <c r="M1769"/>
      <c r="N1769"/>
      <c r="O1769"/>
      <c r="Q1769"/>
      <c r="R1769"/>
      <c r="S1769"/>
      <c r="T1769"/>
      <c r="U1769"/>
      <c r="V1769"/>
      <c r="W1769"/>
      <c r="X1769" s="21"/>
    </row>
    <row r="1770" spans="4:24" x14ac:dyDescent="0.2">
      <c r="D1770"/>
      <c r="F1770"/>
      <c r="G1770"/>
      <c r="M1770"/>
      <c r="N1770"/>
      <c r="O1770"/>
      <c r="Q1770"/>
      <c r="R1770"/>
      <c r="S1770"/>
      <c r="T1770"/>
      <c r="U1770"/>
      <c r="V1770"/>
      <c r="W1770"/>
      <c r="X1770" s="21"/>
    </row>
    <row r="1771" spans="4:24" x14ac:dyDescent="0.2">
      <c r="D1771"/>
      <c r="F1771"/>
      <c r="G1771"/>
      <c r="M1771"/>
      <c r="N1771"/>
      <c r="O1771"/>
      <c r="Q1771"/>
      <c r="R1771"/>
      <c r="S1771"/>
      <c r="T1771"/>
      <c r="U1771"/>
      <c r="V1771"/>
      <c r="W1771"/>
      <c r="X1771" s="21"/>
    </row>
    <row r="1772" spans="4:24" x14ac:dyDescent="0.2">
      <c r="D1772"/>
      <c r="F1772"/>
      <c r="G1772"/>
      <c r="M1772"/>
      <c r="N1772"/>
      <c r="O1772"/>
      <c r="Q1772"/>
      <c r="R1772"/>
      <c r="S1772"/>
      <c r="T1772"/>
      <c r="U1772"/>
      <c r="V1772"/>
      <c r="W1772"/>
      <c r="X1772" s="21"/>
    </row>
    <row r="1773" spans="4:24" x14ac:dyDescent="0.2">
      <c r="D1773"/>
      <c r="F1773"/>
      <c r="G1773"/>
      <c r="M1773"/>
      <c r="N1773"/>
      <c r="O1773"/>
      <c r="Q1773"/>
      <c r="R1773"/>
      <c r="S1773"/>
      <c r="T1773"/>
      <c r="U1773"/>
      <c r="V1773"/>
      <c r="W1773"/>
      <c r="X1773" s="21"/>
    </row>
    <row r="1774" spans="4:24" x14ac:dyDescent="0.2">
      <c r="D1774"/>
      <c r="F1774"/>
      <c r="G1774"/>
      <c r="M1774"/>
      <c r="N1774"/>
      <c r="O1774"/>
      <c r="Q1774"/>
      <c r="R1774"/>
      <c r="S1774"/>
      <c r="T1774"/>
      <c r="U1774"/>
      <c r="V1774"/>
      <c r="W1774"/>
      <c r="X1774" s="21"/>
    </row>
    <row r="1775" spans="4:24" x14ac:dyDescent="0.2">
      <c r="D1775"/>
      <c r="F1775"/>
      <c r="G1775"/>
      <c r="M1775"/>
      <c r="N1775"/>
      <c r="O1775"/>
      <c r="Q1775"/>
      <c r="R1775"/>
      <c r="S1775"/>
      <c r="T1775"/>
      <c r="U1775"/>
      <c r="V1775"/>
      <c r="W1775"/>
      <c r="X1775" s="21"/>
    </row>
    <row r="1776" spans="4:24" x14ac:dyDescent="0.2">
      <c r="D1776"/>
      <c r="F1776"/>
      <c r="G1776"/>
      <c r="M1776"/>
      <c r="N1776"/>
      <c r="O1776"/>
      <c r="Q1776"/>
      <c r="R1776"/>
      <c r="S1776"/>
      <c r="T1776"/>
      <c r="U1776"/>
      <c r="V1776"/>
      <c r="W1776"/>
      <c r="X1776" s="21"/>
    </row>
    <row r="1777" spans="4:24" x14ac:dyDescent="0.2">
      <c r="D1777"/>
      <c r="F1777"/>
      <c r="G1777"/>
      <c r="M1777"/>
      <c r="N1777"/>
      <c r="O1777"/>
      <c r="Q1777"/>
      <c r="R1777"/>
      <c r="S1777"/>
      <c r="T1777"/>
      <c r="U1777"/>
      <c r="V1777"/>
      <c r="W1777"/>
      <c r="X1777" s="21"/>
    </row>
    <row r="1778" spans="4:24" x14ac:dyDescent="0.2">
      <c r="D1778"/>
      <c r="F1778"/>
      <c r="G1778"/>
      <c r="M1778"/>
      <c r="N1778"/>
      <c r="O1778"/>
      <c r="Q1778"/>
      <c r="R1778"/>
      <c r="S1778"/>
      <c r="T1778"/>
      <c r="U1778"/>
      <c r="V1778"/>
      <c r="W1778"/>
      <c r="X1778" s="21"/>
    </row>
    <row r="1779" spans="4:24" x14ac:dyDescent="0.2">
      <c r="D1779"/>
      <c r="F1779"/>
      <c r="G1779"/>
      <c r="M1779"/>
      <c r="N1779"/>
      <c r="O1779"/>
      <c r="Q1779"/>
      <c r="R1779"/>
      <c r="S1779"/>
      <c r="T1779"/>
      <c r="U1779"/>
      <c r="V1779"/>
      <c r="W1779"/>
      <c r="X1779" s="21"/>
    </row>
    <row r="1780" spans="4:24" x14ac:dyDescent="0.2">
      <c r="D1780"/>
      <c r="F1780"/>
      <c r="G1780"/>
      <c r="M1780"/>
      <c r="N1780"/>
      <c r="O1780"/>
      <c r="Q1780"/>
      <c r="R1780"/>
      <c r="S1780"/>
      <c r="T1780"/>
      <c r="U1780"/>
      <c r="V1780"/>
      <c r="W1780"/>
      <c r="X1780" s="21"/>
    </row>
    <row r="1781" spans="4:24" x14ac:dyDescent="0.2">
      <c r="D1781"/>
      <c r="F1781"/>
      <c r="G1781"/>
      <c r="M1781"/>
      <c r="N1781"/>
      <c r="O1781"/>
      <c r="Q1781"/>
      <c r="R1781"/>
      <c r="S1781"/>
      <c r="T1781"/>
      <c r="U1781"/>
      <c r="V1781"/>
      <c r="W1781"/>
      <c r="X1781" s="21"/>
    </row>
    <row r="1782" spans="4:24" x14ac:dyDescent="0.2">
      <c r="D1782"/>
      <c r="F1782"/>
      <c r="G1782"/>
      <c r="M1782"/>
      <c r="N1782"/>
      <c r="O1782"/>
      <c r="Q1782"/>
      <c r="R1782"/>
      <c r="S1782"/>
      <c r="T1782"/>
      <c r="U1782"/>
      <c r="V1782"/>
      <c r="W1782"/>
      <c r="X1782" s="21"/>
    </row>
    <row r="1783" spans="4:24" x14ac:dyDescent="0.2">
      <c r="D1783"/>
      <c r="F1783"/>
      <c r="G1783"/>
      <c r="M1783"/>
      <c r="N1783"/>
      <c r="O1783"/>
      <c r="Q1783"/>
      <c r="R1783"/>
      <c r="S1783"/>
      <c r="T1783"/>
      <c r="U1783"/>
      <c r="V1783"/>
      <c r="W1783"/>
      <c r="X1783" s="21"/>
    </row>
    <row r="1784" spans="4:24" x14ac:dyDescent="0.2">
      <c r="D1784"/>
      <c r="F1784"/>
      <c r="G1784"/>
      <c r="M1784"/>
      <c r="N1784"/>
      <c r="O1784"/>
      <c r="Q1784"/>
      <c r="R1784"/>
      <c r="S1784"/>
      <c r="T1784"/>
      <c r="U1784"/>
      <c r="V1784"/>
      <c r="W1784"/>
      <c r="X1784" s="21"/>
    </row>
    <row r="1785" spans="4:24" x14ac:dyDescent="0.2">
      <c r="D1785"/>
      <c r="F1785"/>
      <c r="G1785"/>
      <c r="M1785"/>
      <c r="N1785"/>
      <c r="O1785"/>
      <c r="Q1785"/>
      <c r="R1785"/>
      <c r="S1785"/>
      <c r="T1785"/>
      <c r="U1785"/>
      <c r="V1785"/>
      <c r="W1785"/>
      <c r="X1785" s="21"/>
    </row>
    <row r="1786" spans="4:24" x14ac:dyDescent="0.2">
      <c r="D1786"/>
      <c r="F1786"/>
      <c r="G1786"/>
      <c r="M1786"/>
      <c r="N1786"/>
      <c r="O1786"/>
      <c r="Q1786"/>
      <c r="R1786"/>
      <c r="S1786"/>
      <c r="T1786"/>
      <c r="U1786"/>
      <c r="V1786"/>
      <c r="W1786"/>
      <c r="X1786" s="21"/>
    </row>
    <row r="1787" spans="4:24" x14ac:dyDescent="0.2">
      <c r="D1787"/>
      <c r="F1787"/>
      <c r="G1787"/>
      <c r="M1787"/>
      <c r="N1787"/>
      <c r="O1787"/>
      <c r="Q1787"/>
      <c r="R1787"/>
      <c r="S1787"/>
      <c r="T1787"/>
      <c r="U1787"/>
      <c r="V1787"/>
      <c r="W1787"/>
      <c r="X1787" s="21"/>
    </row>
    <row r="1788" spans="4:24" x14ac:dyDescent="0.2">
      <c r="D1788"/>
      <c r="F1788"/>
      <c r="G1788"/>
      <c r="M1788"/>
      <c r="N1788"/>
      <c r="O1788"/>
      <c r="Q1788"/>
      <c r="R1788"/>
      <c r="S1788"/>
      <c r="T1788"/>
      <c r="U1788"/>
      <c r="V1788"/>
      <c r="W1788"/>
      <c r="X1788" s="21"/>
    </row>
    <row r="1789" spans="4:24" x14ac:dyDescent="0.2">
      <c r="D1789"/>
      <c r="F1789"/>
      <c r="G1789"/>
      <c r="M1789"/>
      <c r="N1789"/>
      <c r="O1789"/>
      <c r="Q1789"/>
      <c r="R1789"/>
      <c r="S1789"/>
      <c r="T1789"/>
      <c r="U1789"/>
      <c r="V1789"/>
      <c r="W1789"/>
      <c r="X1789" s="21"/>
    </row>
    <row r="1790" spans="4:24" x14ac:dyDescent="0.2">
      <c r="D1790"/>
      <c r="F1790"/>
      <c r="G1790"/>
      <c r="M1790"/>
      <c r="N1790"/>
      <c r="O1790"/>
      <c r="Q1790"/>
      <c r="R1790"/>
      <c r="S1790"/>
      <c r="T1790"/>
      <c r="U1790"/>
      <c r="V1790"/>
      <c r="W1790"/>
      <c r="X1790" s="21"/>
    </row>
    <row r="1791" spans="4:24" x14ac:dyDescent="0.2">
      <c r="D1791"/>
      <c r="F1791"/>
      <c r="G1791"/>
      <c r="M1791"/>
      <c r="N1791"/>
      <c r="O1791"/>
      <c r="Q1791"/>
      <c r="R1791"/>
      <c r="S1791"/>
      <c r="T1791"/>
      <c r="U1791"/>
      <c r="V1791"/>
      <c r="W1791"/>
      <c r="X1791" s="21"/>
    </row>
    <row r="1792" spans="4:24" x14ac:dyDescent="0.2">
      <c r="D1792"/>
      <c r="F1792"/>
      <c r="G1792"/>
      <c r="M1792"/>
      <c r="N1792"/>
      <c r="O1792"/>
      <c r="Q1792"/>
      <c r="R1792"/>
      <c r="S1792"/>
      <c r="T1792"/>
      <c r="U1792"/>
      <c r="V1792"/>
      <c r="W1792"/>
      <c r="X1792" s="21"/>
    </row>
    <row r="1793" spans="4:24" x14ac:dyDescent="0.2">
      <c r="D1793"/>
      <c r="F1793"/>
      <c r="G1793"/>
      <c r="M1793"/>
      <c r="N1793"/>
      <c r="O1793"/>
      <c r="Q1793"/>
      <c r="R1793"/>
      <c r="S1793"/>
      <c r="T1793"/>
      <c r="U1793"/>
      <c r="V1793"/>
      <c r="W1793"/>
      <c r="X1793" s="21"/>
    </row>
    <row r="1794" spans="4:24" x14ac:dyDescent="0.2">
      <c r="D1794"/>
      <c r="F1794"/>
      <c r="G1794"/>
      <c r="M1794"/>
      <c r="N1794"/>
      <c r="O1794"/>
      <c r="Q1794"/>
      <c r="R1794"/>
      <c r="S1794"/>
      <c r="T1794"/>
      <c r="U1794"/>
      <c r="V1794"/>
      <c r="W1794"/>
      <c r="X1794" s="21"/>
    </row>
    <row r="1795" spans="4:24" x14ac:dyDescent="0.2">
      <c r="D1795"/>
      <c r="F1795"/>
      <c r="G1795"/>
      <c r="M1795"/>
      <c r="N1795"/>
      <c r="O1795"/>
      <c r="Q1795"/>
      <c r="R1795"/>
      <c r="S1795"/>
      <c r="T1795"/>
      <c r="U1795"/>
      <c r="V1795"/>
      <c r="W1795"/>
      <c r="X1795" s="21"/>
    </row>
    <row r="1796" spans="4:24" x14ac:dyDescent="0.2">
      <c r="D1796"/>
      <c r="F1796"/>
      <c r="G1796"/>
      <c r="M1796"/>
      <c r="N1796"/>
      <c r="O1796"/>
      <c r="Q1796"/>
      <c r="R1796"/>
      <c r="S1796"/>
      <c r="T1796"/>
      <c r="U1796"/>
      <c r="V1796"/>
      <c r="W1796"/>
      <c r="X1796" s="21"/>
    </row>
    <row r="1797" spans="4:24" x14ac:dyDescent="0.2">
      <c r="D1797"/>
      <c r="F1797"/>
      <c r="G1797"/>
      <c r="M1797"/>
      <c r="N1797"/>
      <c r="O1797"/>
      <c r="Q1797"/>
      <c r="R1797"/>
      <c r="S1797"/>
      <c r="T1797"/>
      <c r="U1797"/>
      <c r="V1797"/>
      <c r="W1797"/>
      <c r="X1797" s="21"/>
    </row>
    <row r="1798" spans="4:24" x14ac:dyDescent="0.2">
      <c r="D1798"/>
      <c r="F1798"/>
      <c r="G1798"/>
      <c r="M1798"/>
      <c r="N1798"/>
      <c r="O1798"/>
      <c r="Q1798"/>
      <c r="R1798"/>
      <c r="S1798"/>
      <c r="T1798"/>
      <c r="U1798"/>
      <c r="V1798"/>
      <c r="W1798"/>
      <c r="X1798" s="21"/>
    </row>
    <row r="1799" spans="4:24" x14ac:dyDescent="0.2">
      <c r="D1799"/>
      <c r="F1799"/>
      <c r="G1799"/>
      <c r="M1799"/>
      <c r="N1799"/>
      <c r="O1799"/>
      <c r="Q1799"/>
      <c r="R1799"/>
      <c r="S1799"/>
      <c r="T1799"/>
      <c r="U1799"/>
      <c r="V1799"/>
      <c r="W1799"/>
      <c r="X1799" s="21"/>
    </row>
    <row r="1800" spans="4:24" x14ac:dyDescent="0.2">
      <c r="D1800"/>
      <c r="F1800"/>
      <c r="G1800"/>
      <c r="M1800"/>
      <c r="N1800"/>
      <c r="O1800"/>
      <c r="Q1800"/>
      <c r="R1800"/>
      <c r="S1800"/>
      <c r="T1800"/>
      <c r="U1800"/>
      <c r="V1800"/>
      <c r="W1800"/>
      <c r="X1800" s="21"/>
    </row>
    <row r="1801" spans="4:24" x14ac:dyDescent="0.2">
      <c r="D1801"/>
      <c r="F1801"/>
      <c r="G1801"/>
      <c r="M1801"/>
      <c r="N1801"/>
      <c r="O1801"/>
      <c r="Q1801"/>
      <c r="R1801"/>
      <c r="S1801"/>
      <c r="T1801"/>
      <c r="U1801"/>
      <c r="V1801"/>
      <c r="W1801"/>
      <c r="X1801" s="21"/>
    </row>
    <row r="1802" spans="4:24" x14ac:dyDescent="0.2">
      <c r="D1802"/>
      <c r="F1802"/>
      <c r="G1802"/>
      <c r="M1802"/>
      <c r="N1802"/>
      <c r="O1802"/>
      <c r="Q1802"/>
      <c r="R1802"/>
      <c r="S1802"/>
      <c r="T1802"/>
      <c r="U1802"/>
      <c r="V1802"/>
      <c r="W1802"/>
      <c r="X1802" s="21"/>
    </row>
    <row r="1803" spans="4:24" x14ac:dyDescent="0.2">
      <c r="D1803"/>
      <c r="F1803"/>
      <c r="G1803"/>
      <c r="M1803"/>
      <c r="N1803"/>
      <c r="O1803"/>
      <c r="Q1803"/>
      <c r="R1803"/>
      <c r="S1803"/>
      <c r="T1803"/>
      <c r="U1803"/>
      <c r="V1803"/>
      <c r="W1803"/>
      <c r="X1803" s="21"/>
    </row>
    <row r="1804" spans="4:24" x14ac:dyDescent="0.2">
      <c r="D1804"/>
      <c r="F1804"/>
      <c r="G1804"/>
      <c r="M1804"/>
      <c r="N1804"/>
      <c r="O1804"/>
      <c r="Q1804"/>
      <c r="R1804"/>
      <c r="S1804"/>
      <c r="T1804"/>
      <c r="U1804"/>
      <c r="V1804"/>
      <c r="W1804"/>
      <c r="X1804" s="21"/>
    </row>
    <row r="1805" spans="4:24" x14ac:dyDescent="0.2">
      <c r="D1805"/>
      <c r="F1805"/>
      <c r="G1805"/>
      <c r="M1805"/>
      <c r="N1805"/>
      <c r="O1805"/>
      <c r="Q1805"/>
      <c r="R1805"/>
      <c r="S1805"/>
      <c r="T1805"/>
      <c r="U1805"/>
      <c r="V1805"/>
      <c r="W1805"/>
      <c r="X1805" s="21"/>
    </row>
    <row r="1806" spans="4:24" x14ac:dyDescent="0.2">
      <c r="D1806"/>
      <c r="F1806"/>
      <c r="G1806"/>
      <c r="M1806"/>
      <c r="N1806"/>
      <c r="O1806"/>
      <c r="Q1806"/>
      <c r="R1806"/>
      <c r="S1806"/>
      <c r="T1806"/>
      <c r="U1806"/>
      <c r="V1806"/>
      <c r="W1806"/>
      <c r="X1806" s="21"/>
    </row>
    <row r="1807" spans="4:24" x14ac:dyDescent="0.2">
      <c r="D1807"/>
      <c r="F1807"/>
      <c r="G1807"/>
      <c r="M1807"/>
      <c r="N1807"/>
      <c r="O1807"/>
      <c r="Q1807"/>
      <c r="R1807"/>
      <c r="S1807"/>
      <c r="T1807"/>
      <c r="U1807"/>
      <c r="V1807"/>
      <c r="W1807"/>
      <c r="X1807" s="21"/>
    </row>
    <row r="1808" spans="4:24" x14ac:dyDescent="0.2">
      <c r="D1808"/>
      <c r="F1808"/>
      <c r="G1808"/>
      <c r="M1808"/>
      <c r="N1808"/>
      <c r="O1808"/>
      <c r="Q1808"/>
      <c r="R1808"/>
      <c r="S1808"/>
      <c r="T1808"/>
      <c r="U1808"/>
      <c r="V1808"/>
      <c r="W1808"/>
      <c r="X1808" s="21"/>
    </row>
    <row r="1809" spans="4:24" x14ac:dyDescent="0.2">
      <c r="D1809"/>
      <c r="F1809"/>
      <c r="G1809"/>
      <c r="M1809"/>
      <c r="N1809"/>
      <c r="O1809"/>
      <c r="Q1809"/>
      <c r="R1809"/>
      <c r="S1809"/>
      <c r="T1809"/>
      <c r="U1809"/>
      <c r="V1809"/>
      <c r="W1809"/>
      <c r="X1809" s="21"/>
    </row>
    <row r="1810" spans="4:24" x14ac:dyDescent="0.2">
      <c r="D1810"/>
      <c r="F1810"/>
      <c r="G1810"/>
      <c r="M1810"/>
      <c r="N1810"/>
      <c r="O1810"/>
      <c r="Q1810"/>
      <c r="R1810"/>
      <c r="S1810"/>
      <c r="T1810"/>
      <c r="U1810"/>
      <c r="V1810"/>
      <c r="W1810"/>
      <c r="X1810" s="21"/>
    </row>
    <row r="1811" spans="4:24" x14ac:dyDescent="0.2">
      <c r="D1811"/>
      <c r="F1811"/>
      <c r="G1811"/>
      <c r="M1811"/>
      <c r="N1811"/>
      <c r="O1811"/>
      <c r="Q1811"/>
      <c r="R1811"/>
      <c r="S1811"/>
      <c r="T1811"/>
      <c r="U1811"/>
      <c r="V1811"/>
      <c r="W1811"/>
      <c r="X1811" s="21"/>
    </row>
    <row r="1812" spans="4:24" x14ac:dyDescent="0.2">
      <c r="D1812"/>
      <c r="F1812"/>
      <c r="G1812"/>
      <c r="M1812"/>
      <c r="N1812"/>
      <c r="O1812"/>
      <c r="Q1812"/>
      <c r="R1812"/>
      <c r="S1812"/>
      <c r="T1812"/>
      <c r="U1812"/>
      <c r="V1812"/>
      <c r="W1812"/>
      <c r="X1812" s="21"/>
    </row>
    <row r="1813" spans="4:24" x14ac:dyDescent="0.2">
      <c r="D1813"/>
      <c r="F1813"/>
      <c r="G1813"/>
      <c r="M1813"/>
      <c r="N1813"/>
      <c r="O1813"/>
      <c r="Q1813"/>
      <c r="R1813"/>
      <c r="S1813"/>
      <c r="T1813"/>
      <c r="U1813"/>
      <c r="V1813"/>
      <c r="W1813"/>
      <c r="X1813" s="21"/>
    </row>
    <row r="1814" spans="4:24" x14ac:dyDescent="0.2">
      <c r="D1814"/>
      <c r="F1814"/>
      <c r="G1814"/>
      <c r="M1814"/>
      <c r="N1814"/>
      <c r="O1814"/>
      <c r="Q1814"/>
      <c r="R1814"/>
      <c r="S1814"/>
      <c r="T1814"/>
      <c r="U1814"/>
      <c r="V1814"/>
      <c r="W1814"/>
      <c r="X1814" s="21"/>
    </row>
    <row r="1815" spans="4:24" x14ac:dyDescent="0.2">
      <c r="D1815"/>
      <c r="F1815"/>
      <c r="G1815"/>
      <c r="M1815"/>
      <c r="N1815"/>
      <c r="O1815"/>
      <c r="Q1815"/>
      <c r="R1815"/>
      <c r="S1815"/>
      <c r="T1815"/>
      <c r="U1815"/>
      <c r="V1815"/>
      <c r="W1815"/>
      <c r="X1815" s="21"/>
    </row>
    <row r="1816" spans="4:24" x14ac:dyDescent="0.2">
      <c r="D1816"/>
      <c r="F1816"/>
      <c r="G1816"/>
      <c r="M1816"/>
      <c r="N1816"/>
      <c r="O1816"/>
      <c r="Q1816"/>
      <c r="R1816"/>
      <c r="S1816"/>
      <c r="T1816"/>
      <c r="U1816"/>
      <c r="V1816"/>
      <c r="W1816"/>
      <c r="X1816" s="21"/>
    </row>
    <row r="1817" spans="4:24" x14ac:dyDescent="0.2">
      <c r="D1817"/>
      <c r="F1817"/>
      <c r="G1817"/>
      <c r="M1817"/>
      <c r="N1817"/>
      <c r="O1817"/>
      <c r="Q1817"/>
      <c r="R1817"/>
      <c r="S1817"/>
      <c r="T1817"/>
      <c r="U1817"/>
      <c r="V1817"/>
      <c r="W1817"/>
      <c r="X1817" s="21"/>
    </row>
    <row r="1818" spans="4:24" x14ac:dyDescent="0.2">
      <c r="D1818"/>
      <c r="F1818"/>
      <c r="G1818"/>
      <c r="M1818"/>
      <c r="N1818"/>
      <c r="O1818"/>
      <c r="Q1818"/>
      <c r="R1818"/>
      <c r="S1818"/>
      <c r="T1818"/>
      <c r="U1818"/>
      <c r="V1818"/>
      <c r="W1818"/>
      <c r="X1818" s="21"/>
    </row>
    <row r="1819" spans="4:24" x14ac:dyDescent="0.2">
      <c r="D1819"/>
      <c r="F1819"/>
      <c r="G1819"/>
      <c r="M1819"/>
      <c r="N1819"/>
      <c r="O1819"/>
      <c r="Q1819"/>
      <c r="R1819"/>
      <c r="S1819"/>
      <c r="T1819"/>
      <c r="U1819"/>
      <c r="V1819"/>
      <c r="W1819"/>
      <c r="X1819" s="21"/>
    </row>
    <row r="1820" spans="4:24" x14ac:dyDescent="0.2">
      <c r="D1820"/>
      <c r="F1820"/>
      <c r="G1820"/>
      <c r="M1820"/>
      <c r="N1820"/>
      <c r="O1820"/>
      <c r="Q1820"/>
      <c r="R1820"/>
      <c r="S1820"/>
      <c r="T1820"/>
      <c r="U1820"/>
      <c r="V1820"/>
      <c r="W1820"/>
      <c r="X1820" s="21"/>
    </row>
    <row r="1821" spans="4:24" x14ac:dyDescent="0.2">
      <c r="D1821"/>
      <c r="F1821"/>
      <c r="G1821"/>
      <c r="M1821"/>
      <c r="N1821"/>
      <c r="O1821"/>
      <c r="Q1821"/>
      <c r="R1821"/>
      <c r="S1821"/>
      <c r="T1821"/>
      <c r="U1821"/>
      <c r="V1821"/>
      <c r="W1821"/>
      <c r="X1821" s="21"/>
    </row>
    <row r="1822" spans="4:24" x14ac:dyDescent="0.2">
      <c r="D1822"/>
      <c r="F1822"/>
      <c r="G1822"/>
      <c r="M1822"/>
      <c r="N1822"/>
      <c r="O1822"/>
      <c r="Q1822"/>
      <c r="R1822"/>
      <c r="S1822"/>
      <c r="T1822"/>
      <c r="U1822"/>
      <c r="V1822"/>
      <c r="W1822"/>
      <c r="X1822" s="21"/>
    </row>
    <row r="1823" spans="4:24" x14ac:dyDescent="0.2">
      <c r="D1823"/>
      <c r="F1823"/>
      <c r="G1823"/>
      <c r="M1823"/>
      <c r="N1823"/>
      <c r="O1823"/>
      <c r="Q1823"/>
      <c r="R1823"/>
      <c r="S1823"/>
      <c r="T1823"/>
      <c r="U1823"/>
      <c r="V1823"/>
      <c r="W1823"/>
      <c r="X1823" s="21"/>
    </row>
    <row r="1824" spans="4:24" x14ac:dyDescent="0.2">
      <c r="D1824"/>
      <c r="F1824"/>
      <c r="G1824"/>
      <c r="M1824"/>
      <c r="N1824"/>
      <c r="O1824"/>
      <c r="Q1824"/>
      <c r="R1824"/>
      <c r="S1824"/>
      <c r="T1824"/>
      <c r="U1824"/>
      <c r="V1824"/>
      <c r="W1824"/>
      <c r="X1824" s="21"/>
    </row>
    <row r="1825" spans="4:24" x14ac:dyDescent="0.2">
      <c r="D1825"/>
      <c r="F1825"/>
      <c r="G1825"/>
      <c r="M1825"/>
      <c r="N1825"/>
      <c r="O1825"/>
      <c r="Q1825"/>
      <c r="R1825"/>
      <c r="S1825"/>
      <c r="T1825"/>
      <c r="U1825"/>
      <c r="V1825"/>
      <c r="W1825"/>
      <c r="X1825" s="21"/>
    </row>
    <row r="1826" spans="4:24" x14ac:dyDescent="0.2">
      <c r="D1826"/>
      <c r="F1826"/>
      <c r="G1826"/>
      <c r="M1826"/>
      <c r="N1826"/>
      <c r="O1826"/>
      <c r="Q1826"/>
      <c r="R1826"/>
      <c r="S1826"/>
      <c r="T1826"/>
      <c r="U1826"/>
      <c r="V1826"/>
      <c r="W1826"/>
      <c r="X1826" s="21"/>
    </row>
    <row r="1827" spans="4:24" x14ac:dyDescent="0.2">
      <c r="D1827"/>
      <c r="F1827"/>
      <c r="G1827"/>
      <c r="M1827"/>
      <c r="N1827"/>
      <c r="O1827"/>
      <c r="Q1827"/>
      <c r="R1827"/>
      <c r="S1827"/>
      <c r="T1827"/>
      <c r="U1827"/>
      <c r="V1827"/>
      <c r="W1827"/>
      <c r="X1827" s="21"/>
    </row>
    <row r="1828" spans="4:24" x14ac:dyDescent="0.2">
      <c r="D1828"/>
      <c r="F1828"/>
      <c r="G1828"/>
      <c r="M1828"/>
      <c r="N1828"/>
      <c r="O1828"/>
      <c r="Q1828"/>
      <c r="R1828"/>
      <c r="S1828"/>
      <c r="T1828"/>
      <c r="U1828"/>
      <c r="V1828"/>
      <c r="W1828"/>
      <c r="X1828" s="21"/>
    </row>
    <row r="1829" spans="4:24" x14ac:dyDescent="0.2">
      <c r="D1829"/>
      <c r="F1829"/>
      <c r="G1829"/>
      <c r="M1829"/>
      <c r="N1829"/>
      <c r="O1829"/>
      <c r="Q1829"/>
      <c r="R1829"/>
      <c r="S1829"/>
      <c r="T1829"/>
      <c r="U1829"/>
      <c r="V1829"/>
      <c r="W1829"/>
      <c r="X1829" s="21"/>
    </row>
    <row r="1830" spans="4:24" x14ac:dyDescent="0.2">
      <c r="D1830"/>
      <c r="F1830"/>
      <c r="G1830"/>
      <c r="M1830"/>
      <c r="N1830"/>
      <c r="O1830"/>
      <c r="Q1830"/>
      <c r="R1830"/>
      <c r="S1830"/>
      <c r="T1830"/>
      <c r="U1830"/>
      <c r="V1830"/>
      <c r="W1830"/>
      <c r="X1830" s="21"/>
    </row>
    <row r="1831" spans="4:24" x14ac:dyDescent="0.2">
      <c r="D1831"/>
      <c r="F1831"/>
      <c r="G1831"/>
      <c r="M1831"/>
      <c r="N1831"/>
      <c r="O1831"/>
      <c r="Q1831"/>
      <c r="R1831"/>
      <c r="S1831"/>
      <c r="T1831"/>
      <c r="U1831"/>
      <c r="V1831"/>
      <c r="W1831"/>
      <c r="X1831" s="21"/>
    </row>
    <row r="1832" spans="4:24" x14ac:dyDescent="0.2">
      <c r="D1832"/>
      <c r="F1832"/>
      <c r="G1832"/>
      <c r="M1832"/>
      <c r="N1832"/>
      <c r="O1832"/>
      <c r="Q1832"/>
      <c r="R1832"/>
      <c r="S1832"/>
      <c r="T1832"/>
      <c r="U1832"/>
      <c r="V1832"/>
      <c r="W1832"/>
      <c r="X1832" s="21"/>
    </row>
    <row r="1833" spans="4:24" x14ac:dyDescent="0.2">
      <c r="D1833"/>
      <c r="F1833"/>
      <c r="G1833"/>
      <c r="M1833"/>
      <c r="N1833"/>
      <c r="O1833"/>
      <c r="Q1833"/>
      <c r="R1833"/>
      <c r="S1833"/>
      <c r="T1833"/>
      <c r="U1833"/>
      <c r="V1833"/>
      <c r="W1833"/>
      <c r="X1833" s="21"/>
    </row>
    <row r="1834" spans="4:24" x14ac:dyDescent="0.2">
      <c r="D1834"/>
      <c r="F1834"/>
      <c r="G1834"/>
      <c r="M1834"/>
      <c r="N1834"/>
      <c r="O1834"/>
      <c r="Q1834"/>
      <c r="R1834"/>
      <c r="S1834"/>
      <c r="T1834"/>
      <c r="U1834"/>
      <c r="V1834"/>
      <c r="W1834"/>
      <c r="X1834" s="21"/>
    </row>
    <row r="1835" spans="4:24" x14ac:dyDescent="0.2">
      <c r="D1835"/>
      <c r="F1835"/>
      <c r="G1835"/>
      <c r="M1835"/>
      <c r="N1835"/>
      <c r="O1835"/>
      <c r="Q1835"/>
      <c r="R1835"/>
      <c r="S1835"/>
      <c r="T1835"/>
      <c r="U1835"/>
      <c r="V1835"/>
      <c r="W1835"/>
      <c r="X1835" s="21"/>
    </row>
    <row r="1836" spans="4:24" x14ac:dyDescent="0.2">
      <c r="D1836"/>
      <c r="F1836"/>
      <c r="G1836"/>
      <c r="M1836"/>
      <c r="N1836"/>
      <c r="O1836"/>
      <c r="Q1836"/>
      <c r="R1836"/>
      <c r="S1836"/>
      <c r="T1836"/>
      <c r="U1836"/>
      <c r="V1836"/>
      <c r="W1836"/>
      <c r="X1836" s="21"/>
    </row>
    <row r="1837" spans="4:24" x14ac:dyDescent="0.2">
      <c r="D1837"/>
      <c r="F1837"/>
      <c r="G1837"/>
      <c r="M1837"/>
      <c r="N1837"/>
      <c r="O1837"/>
      <c r="Q1837"/>
      <c r="R1837"/>
      <c r="S1837"/>
      <c r="T1837"/>
      <c r="U1837"/>
      <c r="V1837"/>
      <c r="W1837"/>
      <c r="X1837" s="21"/>
    </row>
    <row r="1838" spans="4:24" x14ac:dyDescent="0.2">
      <c r="D1838"/>
      <c r="F1838"/>
      <c r="G1838"/>
      <c r="M1838"/>
      <c r="N1838"/>
      <c r="O1838"/>
      <c r="Q1838"/>
      <c r="R1838"/>
      <c r="S1838"/>
      <c r="T1838"/>
      <c r="U1838"/>
      <c r="V1838"/>
      <c r="W1838"/>
      <c r="X1838" s="21"/>
    </row>
    <row r="1839" spans="4:24" x14ac:dyDescent="0.2">
      <c r="D1839"/>
      <c r="F1839"/>
      <c r="G1839"/>
      <c r="M1839"/>
      <c r="N1839"/>
      <c r="O1839"/>
      <c r="Q1839"/>
      <c r="R1839"/>
      <c r="S1839"/>
      <c r="T1839"/>
      <c r="U1839"/>
      <c r="V1839"/>
      <c r="W1839"/>
      <c r="X1839" s="21"/>
    </row>
    <row r="1840" spans="4:24" x14ac:dyDescent="0.2">
      <c r="D1840"/>
      <c r="F1840"/>
      <c r="G1840"/>
      <c r="M1840"/>
      <c r="N1840"/>
      <c r="O1840"/>
      <c r="Q1840"/>
      <c r="R1840"/>
      <c r="S1840"/>
      <c r="T1840"/>
      <c r="U1840"/>
      <c r="V1840"/>
      <c r="W1840"/>
      <c r="X1840" s="21"/>
    </row>
    <row r="1841" spans="4:24" x14ac:dyDescent="0.2">
      <c r="D1841"/>
      <c r="F1841"/>
      <c r="G1841"/>
      <c r="M1841"/>
      <c r="N1841"/>
      <c r="O1841"/>
      <c r="Q1841"/>
      <c r="R1841"/>
      <c r="S1841"/>
      <c r="T1841"/>
      <c r="U1841"/>
      <c r="V1841"/>
      <c r="W1841"/>
      <c r="X1841" s="21"/>
    </row>
    <row r="1842" spans="4:24" x14ac:dyDescent="0.2">
      <c r="D1842"/>
      <c r="F1842"/>
      <c r="G1842"/>
      <c r="M1842"/>
      <c r="N1842"/>
      <c r="O1842"/>
      <c r="Q1842"/>
      <c r="R1842"/>
      <c r="S1842"/>
      <c r="T1842"/>
      <c r="U1842"/>
      <c r="V1842"/>
      <c r="W1842"/>
      <c r="X1842" s="21"/>
    </row>
    <row r="1843" spans="4:24" x14ac:dyDescent="0.2">
      <c r="D1843"/>
      <c r="F1843"/>
      <c r="G1843"/>
      <c r="M1843"/>
      <c r="N1843"/>
      <c r="O1843"/>
      <c r="Q1843"/>
      <c r="R1843"/>
      <c r="S1843"/>
      <c r="T1843"/>
      <c r="U1843"/>
      <c r="V1843"/>
      <c r="W1843"/>
      <c r="X1843" s="21"/>
    </row>
    <row r="1844" spans="4:24" x14ac:dyDescent="0.2">
      <c r="D1844"/>
      <c r="F1844"/>
      <c r="G1844"/>
      <c r="M1844"/>
      <c r="N1844"/>
      <c r="O1844"/>
      <c r="Q1844"/>
      <c r="R1844"/>
      <c r="S1844"/>
      <c r="T1844"/>
      <c r="U1844"/>
      <c r="V1844"/>
      <c r="W1844"/>
      <c r="X1844" s="21"/>
    </row>
    <row r="1845" spans="4:24" x14ac:dyDescent="0.2">
      <c r="D1845"/>
      <c r="F1845"/>
      <c r="G1845"/>
      <c r="M1845"/>
      <c r="N1845"/>
      <c r="O1845"/>
      <c r="Q1845"/>
      <c r="R1845"/>
      <c r="S1845"/>
      <c r="T1845"/>
      <c r="U1845"/>
      <c r="V1845"/>
      <c r="W1845"/>
      <c r="X1845" s="21"/>
    </row>
    <row r="1846" spans="4:24" x14ac:dyDescent="0.2">
      <c r="D1846"/>
      <c r="F1846"/>
      <c r="G1846"/>
      <c r="M1846"/>
      <c r="N1846"/>
      <c r="O1846"/>
      <c r="Q1846"/>
      <c r="R1846"/>
      <c r="S1846"/>
      <c r="T1846"/>
      <c r="U1846"/>
      <c r="V1846"/>
      <c r="W1846"/>
      <c r="X1846" s="21"/>
    </row>
    <row r="1847" spans="4:24" x14ac:dyDescent="0.2">
      <c r="D1847"/>
      <c r="F1847"/>
      <c r="G1847"/>
      <c r="M1847"/>
      <c r="N1847"/>
      <c r="O1847"/>
      <c r="Q1847"/>
      <c r="R1847"/>
      <c r="S1847"/>
      <c r="T1847"/>
      <c r="U1847"/>
      <c r="V1847"/>
      <c r="W1847"/>
      <c r="X1847" s="21"/>
    </row>
    <row r="1848" spans="4:24" x14ac:dyDescent="0.2">
      <c r="D1848"/>
      <c r="F1848"/>
      <c r="G1848"/>
      <c r="M1848"/>
      <c r="N1848"/>
      <c r="O1848"/>
      <c r="Q1848"/>
      <c r="R1848"/>
      <c r="S1848"/>
      <c r="T1848"/>
      <c r="U1848"/>
      <c r="V1848"/>
      <c r="W1848"/>
      <c r="X1848" s="21"/>
    </row>
    <row r="1849" spans="4:24" x14ac:dyDescent="0.2">
      <c r="D1849"/>
      <c r="F1849"/>
      <c r="G1849"/>
      <c r="M1849"/>
      <c r="N1849"/>
      <c r="O1849"/>
      <c r="Q1849"/>
      <c r="R1849"/>
      <c r="S1849"/>
      <c r="T1849"/>
      <c r="U1849"/>
      <c r="V1849"/>
      <c r="W1849"/>
      <c r="X1849" s="21"/>
    </row>
    <row r="1850" spans="4:24" x14ac:dyDescent="0.2">
      <c r="D1850"/>
      <c r="F1850"/>
      <c r="G1850"/>
      <c r="M1850"/>
      <c r="N1850"/>
      <c r="O1850"/>
      <c r="Q1850"/>
      <c r="R1850"/>
      <c r="S1850"/>
      <c r="T1850"/>
      <c r="U1850"/>
      <c r="V1850"/>
      <c r="W1850"/>
      <c r="X1850" s="21"/>
    </row>
    <row r="1851" spans="4:24" x14ac:dyDescent="0.2">
      <c r="D1851"/>
      <c r="F1851"/>
      <c r="G1851"/>
      <c r="M1851"/>
      <c r="N1851"/>
      <c r="O1851"/>
      <c r="Q1851"/>
      <c r="R1851"/>
      <c r="S1851"/>
      <c r="T1851"/>
      <c r="U1851"/>
      <c r="V1851"/>
      <c r="W1851"/>
      <c r="X1851" s="21"/>
    </row>
    <row r="1852" spans="4:24" x14ac:dyDescent="0.2">
      <c r="D1852"/>
      <c r="F1852"/>
      <c r="G1852"/>
      <c r="M1852"/>
      <c r="N1852"/>
      <c r="O1852"/>
      <c r="Q1852"/>
      <c r="R1852"/>
      <c r="S1852"/>
      <c r="T1852"/>
      <c r="U1852"/>
      <c r="V1852"/>
      <c r="W1852"/>
      <c r="X1852" s="21"/>
    </row>
    <row r="1853" spans="4:24" x14ac:dyDescent="0.2">
      <c r="D1853"/>
      <c r="F1853"/>
      <c r="G1853"/>
      <c r="M1853"/>
      <c r="N1853"/>
      <c r="O1853"/>
      <c r="Q1853"/>
      <c r="R1853"/>
      <c r="S1853"/>
      <c r="T1853"/>
      <c r="U1853"/>
      <c r="V1853"/>
      <c r="W1853"/>
      <c r="X1853" s="21"/>
    </row>
    <row r="1854" spans="4:24" x14ac:dyDescent="0.2">
      <c r="D1854"/>
      <c r="F1854"/>
      <c r="G1854"/>
      <c r="M1854"/>
      <c r="N1854"/>
      <c r="O1854"/>
      <c r="Q1854"/>
      <c r="R1854"/>
      <c r="S1854"/>
      <c r="T1854"/>
      <c r="U1854"/>
      <c r="V1854"/>
      <c r="W1854"/>
      <c r="X1854" s="21"/>
    </row>
    <row r="1855" spans="4:24" x14ac:dyDescent="0.2">
      <c r="D1855"/>
      <c r="F1855"/>
      <c r="G1855"/>
      <c r="M1855"/>
      <c r="N1855"/>
      <c r="O1855"/>
      <c r="Q1855"/>
      <c r="R1855"/>
      <c r="S1855"/>
      <c r="T1855"/>
      <c r="U1855"/>
      <c r="V1855"/>
      <c r="W1855"/>
      <c r="X1855" s="21"/>
    </row>
    <row r="1856" spans="4:24" x14ac:dyDescent="0.2">
      <c r="D1856"/>
      <c r="F1856"/>
      <c r="G1856"/>
      <c r="M1856"/>
      <c r="N1856"/>
      <c r="O1856"/>
      <c r="Q1856"/>
      <c r="R1856"/>
      <c r="S1856"/>
      <c r="T1856"/>
      <c r="U1856"/>
      <c r="V1856"/>
      <c r="W1856"/>
      <c r="X1856" s="21"/>
    </row>
    <row r="1857" spans="4:24" x14ac:dyDescent="0.2">
      <c r="D1857"/>
      <c r="F1857"/>
      <c r="G1857"/>
      <c r="M1857"/>
      <c r="N1857"/>
      <c r="O1857"/>
      <c r="Q1857"/>
      <c r="R1857"/>
      <c r="S1857"/>
      <c r="T1857"/>
      <c r="U1857"/>
      <c r="V1857"/>
      <c r="W1857"/>
      <c r="X1857" s="21"/>
    </row>
    <row r="1858" spans="4:24" x14ac:dyDescent="0.2">
      <c r="D1858"/>
      <c r="F1858"/>
      <c r="G1858"/>
      <c r="M1858"/>
      <c r="N1858"/>
      <c r="O1858"/>
      <c r="Q1858"/>
      <c r="R1858"/>
      <c r="S1858"/>
      <c r="T1858"/>
      <c r="U1858"/>
      <c r="V1858"/>
      <c r="W1858"/>
      <c r="X1858" s="21"/>
    </row>
    <row r="1859" spans="4:24" x14ac:dyDescent="0.2">
      <c r="D1859"/>
      <c r="F1859"/>
      <c r="G1859"/>
      <c r="M1859"/>
      <c r="N1859"/>
      <c r="O1859"/>
      <c r="Q1859"/>
      <c r="R1859"/>
      <c r="S1859"/>
      <c r="T1859"/>
      <c r="U1859"/>
      <c r="V1859"/>
      <c r="W1859"/>
      <c r="X1859" s="21"/>
    </row>
    <row r="1860" spans="4:24" x14ac:dyDescent="0.2">
      <c r="D1860"/>
      <c r="F1860"/>
      <c r="G1860"/>
      <c r="M1860"/>
      <c r="N1860"/>
      <c r="O1860"/>
      <c r="Q1860"/>
      <c r="R1860"/>
      <c r="S1860"/>
      <c r="T1860"/>
      <c r="U1860"/>
      <c r="V1860"/>
      <c r="W1860"/>
      <c r="X1860" s="21"/>
    </row>
    <row r="1861" spans="4:24" x14ac:dyDescent="0.2">
      <c r="D1861"/>
      <c r="F1861"/>
      <c r="G1861"/>
      <c r="M1861"/>
      <c r="N1861"/>
      <c r="O1861"/>
      <c r="Q1861"/>
      <c r="R1861"/>
      <c r="S1861"/>
      <c r="T1861"/>
      <c r="U1861"/>
      <c r="V1861"/>
      <c r="W1861"/>
      <c r="X1861" s="21"/>
    </row>
    <row r="1862" spans="4:24" x14ac:dyDescent="0.2">
      <c r="D1862"/>
      <c r="F1862"/>
      <c r="G1862"/>
      <c r="M1862"/>
      <c r="N1862"/>
      <c r="O1862"/>
      <c r="Q1862"/>
      <c r="R1862"/>
      <c r="S1862"/>
      <c r="T1862"/>
      <c r="U1862"/>
      <c r="V1862"/>
      <c r="W1862"/>
      <c r="X1862" s="21"/>
    </row>
    <row r="1863" spans="4:24" x14ac:dyDescent="0.2">
      <c r="D1863"/>
      <c r="F1863"/>
      <c r="G1863"/>
      <c r="M1863"/>
      <c r="N1863"/>
      <c r="O1863"/>
      <c r="Q1863"/>
      <c r="R1863"/>
      <c r="S1863"/>
      <c r="T1863"/>
      <c r="U1863"/>
      <c r="V1863"/>
      <c r="W1863"/>
      <c r="X1863" s="21"/>
    </row>
    <row r="1864" spans="4:24" x14ac:dyDescent="0.2">
      <c r="D1864"/>
      <c r="F1864"/>
      <c r="G1864"/>
      <c r="M1864"/>
      <c r="N1864"/>
      <c r="O1864"/>
      <c r="Q1864"/>
      <c r="R1864"/>
      <c r="S1864"/>
      <c r="T1864"/>
      <c r="U1864"/>
      <c r="V1864"/>
      <c r="W1864"/>
      <c r="X1864" s="21"/>
    </row>
    <row r="1865" spans="4:24" x14ac:dyDescent="0.2">
      <c r="D1865"/>
      <c r="F1865"/>
      <c r="G1865"/>
      <c r="M1865"/>
      <c r="N1865"/>
      <c r="O1865"/>
      <c r="Q1865"/>
      <c r="R1865"/>
      <c r="S1865"/>
      <c r="T1865"/>
      <c r="U1865"/>
      <c r="V1865"/>
      <c r="W1865"/>
      <c r="X1865" s="21"/>
    </row>
    <row r="1866" spans="4:24" x14ac:dyDescent="0.2">
      <c r="D1866"/>
      <c r="F1866"/>
      <c r="G1866"/>
      <c r="M1866"/>
      <c r="N1866"/>
      <c r="O1866"/>
      <c r="Q1866"/>
      <c r="R1866"/>
      <c r="S1866"/>
      <c r="T1866"/>
      <c r="U1866"/>
      <c r="V1866"/>
      <c r="W1866"/>
      <c r="X1866" s="21"/>
    </row>
    <row r="1867" spans="4:24" x14ac:dyDescent="0.2">
      <c r="D1867"/>
      <c r="F1867"/>
      <c r="G1867"/>
      <c r="M1867"/>
      <c r="N1867"/>
      <c r="O1867"/>
      <c r="Q1867"/>
      <c r="R1867"/>
      <c r="S1867"/>
      <c r="T1867"/>
      <c r="U1867"/>
      <c r="V1867"/>
      <c r="W1867"/>
      <c r="X1867" s="21"/>
    </row>
    <row r="1868" spans="4:24" x14ac:dyDescent="0.2">
      <c r="D1868"/>
      <c r="F1868"/>
      <c r="G1868"/>
      <c r="M1868"/>
      <c r="N1868"/>
      <c r="O1868"/>
      <c r="Q1868"/>
      <c r="R1868"/>
      <c r="S1868"/>
      <c r="T1868"/>
      <c r="U1868"/>
      <c r="V1868"/>
      <c r="W1868"/>
      <c r="X1868" s="21"/>
    </row>
    <row r="1869" spans="4:24" x14ac:dyDescent="0.2">
      <c r="D1869"/>
      <c r="F1869"/>
      <c r="G1869"/>
      <c r="M1869"/>
      <c r="N1869"/>
      <c r="O1869"/>
      <c r="Q1869"/>
      <c r="R1869"/>
      <c r="S1869"/>
      <c r="T1869"/>
      <c r="U1869"/>
      <c r="V1869"/>
      <c r="W1869"/>
      <c r="X1869" s="21"/>
    </row>
    <row r="1870" spans="4:24" x14ac:dyDescent="0.2">
      <c r="D1870"/>
      <c r="F1870"/>
      <c r="G1870"/>
      <c r="M1870"/>
      <c r="N1870"/>
      <c r="O1870"/>
      <c r="Q1870"/>
      <c r="R1870"/>
      <c r="S1870"/>
      <c r="T1870"/>
      <c r="U1870"/>
      <c r="V1870"/>
      <c r="W1870"/>
      <c r="X1870" s="21"/>
    </row>
    <row r="1871" spans="4:24" x14ac:dyDescent="0.2">
      <c r="D1871"/>
      <c r="F1871"/>
      <c r="G1871"/>
      <c r="M1871"/>
      <c r="N1871"/>
      <c r="O1871"/>
      <c r="Q1871"/>
      <c r="R1871"/>
      <c r="S1871"/>
      <c r="T1871"/>
      <c r="U1871"/>
      <c r="V1871"/>
      <c r="W1871"/>
      <c r="X1871" s="21"/>
    </row>
    <row r="1872" spans="4:24" x14ac:dyDescent="0.2">
      <c r="D1872"/>
      <c r="F1872"/>
      <c r="G1872"/>
      <c r="M1872"/>
      <c r="N1872"/>
      <c r="O1872"/>
      <c r="Q1872"/>
      <c r="R1872"/>
      <c r="S1872"/>
      <c r="T1872"/>
      <c r="U1872"/>
      <c r="V1872"/>
      <c r="W1872"/>
      <c r="X1872" s="21"/>
    </row>
    <row r="1873" spans="4:24" x14ac:dyDescent="0.2">
      <c r="D1873"/>
      <c r="F1873"/>
      <c r="G1873"/>
      <c r="M1873"/>
      <c r="N1873"/>
      <c r="O1873"/>
      <c r="Q1873"/>
      <c r="R1873"/>
      <c r="S1873"/>
      <c r="T1873"/>
      <c r="U1873"/>
      <c r="V1873"/>
      <c r="W1873"/>
      <c r="X1873" s="21"/>
    </row>
    <row r="1874" spans="4:24" x14ac:dyDescent="0.2">
      <c r="D1874"/>
      <c r="F1874"/>
      <c r="G1874"/>
      <c r="M1874"/>
      <c r="N1874"/>
      <c r="O1874"/>
      <c r="Q1874"/>
      <c r="R1874"/>
      <c r="S1874"/>
      <c r="T1874"/>
      <c r="U1874"/>
      <c r="V1874"/>
      <c r="W1874"/>
      <c r="X1874" s="21"/>
    </row>
    <row r="1875" spans="4:24" x14ac:dyDescent="0.2">
      <c r="D1875"/>
      <c r="F1875"/>
      <c r="G1875"/>
      <c r="M1875"/>
      <c r="N1875"/>
      <c r="O1875"/>
      <c r="Q1875"/>
      <c r="R1875"/>
      <c r="S1875"/>
      <c r="T1875"/>
      <c r="U1875"/>
      <c r="V1875"/>
      <c r="W1875"/>
      <c r="X1875" s="21"/>
    </row>
    <row r="1876" spans="4:24" x14ac:dyDescent="0.2">
      <c r="D1876"/>
      <c r="F1876"/>
      <c r="G1876"/>
      <c r="M1876"/>
      <c r="N1876"/>
      <c r="O1876"/>
      <c r="Q1876"/>
      <c r="R1876"/>
      <c r="S1876"/>
      <c r="T1876"/>
      <c r="U1876"/>
      <c r="V1876"/>
      <c r="W1876"/>
      <c r="X1876" s="21"/>
    </row>
    <row r="1877" spans="4:24" x14ac:dyDescent="0.2">
      <c r="D1877"/>
      <c r="F1877"/>
      <c r="G1877"/>
      <c r="M1877"/>
      <c r="N1877"/>
      <c r="O1877"/>
      <c r="Q1877"/>
      <c r="R1877"/>
      <c r="S1877"/>
      <c r="T1877"/>
      <c r="U1877"/>
      <c r="V1877"/>
      <c r="W1877"/>
      <c r="X1877" s="21"/>
    </row>
    <row r="1878" spans="4:24" x14ac:dyDescent="0.2">
      <c r="D1878"/>
      <c r="F1878"/>
      <c r="G1878"/>
      <c r="M1878"/>
      <c r="N1878"/>
      <c r="O1878"/>
      <c r="Q1878"/>
      <c r="R1878"/>
      <c r="S1878"/>
      <c r="T1878"/>
      <c r="U1878"/>
      <c r="V1878"/>
      <c r="W1878"/>
      <c r="X1878" s="21"/>
    </row>
    <row r="1879" spans="4:24" x14ac:dyDescent="0.2">
      <c r="D1879"/>
      <c r="F1879"/>
      <c r="G1879"/>
      <c r="M1879"/>
      <c r="N1879"/>
      <c r="O1879"/>
      <c r="Q1879"/>
      <c r="R1879"/>
      <c r="S1879"/>
      <c r="T1879"/>
      <c r="U1879"/>
      <c r="V1879"/>
      <c r="W1879"/>
      <c r="X1879" s="21"/>
    </row>
    <row r="1880" spans="4:24" x14ac:dyDescent="0.2">
      <c r="D1880"/>
      <c r="F1880"/>
      <c r="G1880"/>
      <c r="M1880"/>
      <c r="N1880"/>
      <c r="O1880"/>
      <c r="Q1880"/>
      <c r="R1880"/>
      <c r="S1880"/>
      <c r="T1880"/>
      <c r="U1880"/>
      <c r="V1880"/>
      <c r="W1880"/>
      <c r="X1880" s="21"/>
    </row>
    <row r="1881" spans="4:24" x14ac:dyDescent="0.2">
      <c r="D1881"/>
      <c r="F1881"/>
      <c r="G1881"/>
      <c r="M1881"/>
      <c r="N1881"/>
      <c r="O1881"/>
      <c r="Q1881"/>
      <c r="R1881"/>
      <c r="S1881"/>
      <c r="T1881"/>
      <c r="U1881"/>
      <c r="V1881"/>
      <c r="W1881"/>
      <c r="X1881" s="21"/>
    </row>
    <row r="1882" spans="4:24" x14ac:dyDescent="0.2">
      <c r="D1882"/>
      <c r="F1882"/>
      <c r="G1882"/>
      <c r="M1882"/>
      <c r="N1882"/>
      <c r="O1882"/>
      <c r="Q1882"/>
      <c r="R1882"/>
      <c r="S1882"/>
      <c r="T1882"/>
      <c r="U1882"/>
      <c r="V1882"/>
      <c r="W1882"/>
      <c r="X1882" s="21"/>
    </row>
    <row r="1883" spans="4:24" x14ac:dyDescent="0.2">
      <c r="D1883"/>
      <c r="F1883"/>
      <c r="G1883"/>
      <c r="M1883"/>
      <c r="N1883"/>
      <c r="O1883"/>
      <c r="Q1883"/>
      <c r="R1883"/>
      <c r="S1883"/>
      <c r="T1883"/>
      <c r="U1883"/>
      <c r="V1883"/>
      <c r="W1883"/>
      <c r="X1883" s="21"/>
    </row>
    <row r="1884" spans="4:24" x14ac:dyDescent="0.2">
      <c r="D1884"/>
      <c r="F1884"/>
      <c r="G1884"/>
      <c r="M1884"/>
      <c r="N1884"/>
      <c r="O1884"/>
      <c r="Q1884"/>
      <c r="R1884"/>
      <c r="S1884"/>
      <c r="T1884"/>
      <c r="U1884"/>
      <c r="V1884"/>
      <c r="W1884"/>
      <c r="X1884" s="21"/>
    </row>
    <row r="1885" spans="4:24" x14ac:dyDescent="0.2">
      <c r="D1885"/>
      <c r="F1885"/>
      <c r="G1885"/>
      <c r="M1885"/>
      <c r="N1885"/>
      <c r="O1885"/>
      <c r="Q1885"/>
      <c r="R1885"/>
      <c r="S1885"/>
      <c r="T1885"/>
      <c r="U1885"/>
      <c r="V1885"/>
      <c r="W1885"/>
      <c r="X1885" s="21"/>
    </row>
    <row r="1886" spans="4:24" x14ac:dyDescent="0.2">
      <c r="D1886"/>
      <c r="F1886"/>
      <c r="G1886"/>
      <c r="M1886"/>
      <c r="N1886"/>
      <c r="O1886"/>
      <c r="Q1886"/>
      <c r="R1886"/>
      <c r="S1886"/>
      <c r="T1886"/>
      <c r="U1886"/>
      <c r="V1886"/>
      <c r="W1886"/>
      <c r="X1886" s="21"/>
    </row>
    <row r="1887" spans="4:24" x14ac:dyDescent="0.2">
      <c r="D1887"/>
      <c r="F1887"/>
      <c r="G1887"/>
      <c r="M1887"/>
      <c r="N1887"/>
      <c r="O1887"/>
      <c r="Q1887"/>
      <c r="R1887"/>
      <c r="S1887"/>
      <c r="T1887"/>
      <c r="U1887"/>
      <c r="V1887"/>
      <c r="W1887"/>
      <c r="X1887" s="21"/>
    </row>
    <row r="1888" spans="4:24" x14ac:dyDescent="0.2">
      <c r="D1888"/>
      <c r="F1888"/>
      <c r="G1888"/>
      <c r="M1888"/>
      <c r="N1888"/>
      <c r="O1888"/>
      <c r="Q1888"/>
      <c r="R1888"/>
      <c r="S1888"/>
      <c r="T1888"/>
      <c r="U1888"/>
      <c r="V1888"/>
      <c r="W1888"/>
      <c r="X1888" s="21"/>
    </row>
    <row r="1889" spans="4:24" x14ac:dyDescent="0.2">
      <c r="D1889"/>
      <c r="F1889"/>
      <c r="G1889"/>
      <c r="M1889"/>
      <c r="N1889"/>
      <c r="O1889"/>
      <c r="Q1889"/>
      <c r="R1889"/>
      <c r="S1889"/>
      <c r="T1889"/>
      <c r="U1889"/>
      <c r="V1889"/>
      <c r="W1889"/>
      <c r="X1889" s="21"/>
    </row>
    <row r="1890" spans="4:24" x14ac:dyDescent="0.2">
      <c r="D1890"/>
      <c r="F1890"/>
      <c r="G1890"/>
      <c r="M1890"/>
      <c r="N1890"/>
      <c r="O1890"/>
      <c r="Q1890"/>
      <c r="R1890"/>
      <c r="S1890"/>
      <c r="T1890"/>
      <c r="U1890"/>
      <c r="V1890"/>
      <c r="W1890"/>
      <c r="X1890" s="21"/>
    </row>
    <row r="1891" spans="4:24" x14ac:dyDescent="0.2">
      <c r="D1891"/>
      <c r="F1891"/>
      <c r="G1891"/>
      <c r="M1891"/>
      <c r="N1891"/>
      <c r="O1891"/>
      <c r="Q1891"/>
      <c r="R1891"/>
      <c r="S1891"/>
      <c r="T1891"/>
      <c r="U1891"/>
      <c r="V1891"/>
      <c r="W1891"/>
      <c r="X1891" s="21"/>
    </row>
    <row r="1892" spans="4:24" x14ac:dyDescent="0.2">
      <c r="D1892"/>
      <c r="F1892"/>
      <c r="G1892"/>
      <c r="M1892"/>
      <c r="N1892"/>
      <c r="O1892"/>
      <c r="Q1892"/>
      <c r="R1892"/>
      <c r="S1892"/>
      <c r="T1892"/>
      <c r="U1892"/>
      <c r="V1892"/>
      <c r="W1892"/>
      <c r="X1892" s="21"/>
    </row>
    <row r="1893" spans="4:24" x14ac:dyDescent="0.2">
      <c r="D1893"/>
      <c r="F1893"/>
      <c r="G1893"/>
      <c r="M1893"/>
      <c r="N1893"/>
      <c r="O1893"/>
      <c r="Q1893"/>
      <c r="R1893"/>
      <c r="S1893"/>
      <c r="T1893"/>
      <c r="U1893"/>
      <c r="V1893"/>
      <c r="W1893"/>
      <c r="X1893" s="21"/>
    </row>
    <row r="1894" spans="4:24" x14ac:dyDescent="0.2">
      <c r="D1894"/>
      <c r="F1894"/>
      <c r="G1894"/>
      <c r="M1894"/>
      <c r="N1894"/>
      <c r="O1894"/>
      <c r="Q1894"/>
      <c r="R1894"/>
      <c r="S1894"/>
      <c r="T1894"/>
      <c r="U1894"/>
      <c r="V1894"/>
      <c r="W1894"/>
      <c r="X1894" s="21"/>
    </row>
    <row r="1895" spans="4:24" x14ac:dyDescent="0.2">
      <c r="D1895"/>
      <c r="F1895"/>
      <c r="G1895"/>
      <c r="M1895"/>
      <c r="N1895"/>
      <c r="O1895"/>
      <c r="Q1895"/>
      <c r="R1895"/>
      <c r="S1895"/>
      <c r="T1895"/>
      <c r="U1895"/>
      <c r="V1895"/>
      <c r="W1895"/>
      <c r="X1895" s="21"/>
    </row>
    <row r="1896" spans="4:24" x14ac:dyDescent="0.2">
      <c r="D1896"/>
      <c r="F1896"/>
      <c r="G1896"/>
      <c r="M1896"/>
      <c r="N1896"/>
      <c r="O1896"/>
      <c r="Q1896"/>
      <c r="R1896"/>
      <c r="S1896"/>
      <c r="T1896"/>
      <c r="U1896"/>
      <c r="V1896"/>
      <c r="W1896"/>
      <c r="X1896" s="21"/>
    </row>
    <row r="1897" spans="4:24" x14ac:dyDescent="0.2">
      <c r="D1897"/>
      <c r="F1897"/>
      <c r="G1897"/>
      <c r="M1897"/>
      <c r="N1897"/>
      <c r="O1897"/>
      <c r="Q1897"/>
      <c r="R1897"/>
      <c r="S1897"/>
      <c r="T1897"/>
      <c r="U1897"/>
      <c r="V1897"/>
      <c r="W1897"/>
      <c r="X1897" s="21"/>
    </row>
    <row r="1898" spans="4:24" x14ac:dyDescent="0.2">
      <c r="D1898"/>
      <c r="F1898"/>
      <c r="G1898"/>
      <c r="M1898"/>
      <c r="N1898"/>
      <c r="O1898"/>
      <c r="Q1898"/>
      <c r="R1898"/>
      <c r="S1898"/>
      <c r="T1898"/>
      <c r="U1898"/>
      <c r="V1898"/>
      <c r="W1898"/>
      <c r="X1898" s="21"/>
    </row>
    <row r="1899" spans="4:24" x14ac:dyDescent="0.2">
      <c r="D1899"/>
      <c r="F1899"/>
      <c r="G1899"/>
      <c r="M1899"/>
      <c r="N1899"/>
      <c r="O1899"/>
      <c r="Q1899"/>
      <c r="R1899"/>
      <c r="S1899"/>
      <c r="T1899"/>
      <c r="U1899"/>
      <c r="V1899"/>
      <c r="W1899"/>
      <c r="X1899" s="21"/>
    </row>
    <row r="1900" spans="4:24" x14ac:dyDescent="0.2">
      <c r="D1900"/>
      <c r="F1900"/>
      <c r="G1900"/>
      <c r="M1900"/>
      <c r="N1900"/>
      <c r="O1900"/>
      <c r="Q1900"/>
      <c r="R1900"/>
      <c r="S1900"/>
      <c r="T1900"/>
      <c r="U1900"/>
      <c r="V1900"/>
      <c r="W1900"/>
      <c r="X1900" s="21"/>
    </row>
    <row r="1901" spans="4:24" x14ac:dyDescent="0.2">
      <c r="D1901"/>
      <c r="F1901"/>
      <c r="G1901"/>
      <c r="M1901"/>
      <c r="N1901"/>
      <c r="O1901"/>
      <c r="Q1901"/>
      <c r="R1901"/>
      <c r="S1901"/>
      <c r="T1901"/>
      <c r="U1901"/>
      <c r="V1901"/>
      <c r="W1901"/>
      <c r="X1901" s="21"/>
    </row>
    <row r="1902" spans="4:24" x14ac:dyDescent="0.2">
      <c r="D1902"/>
      <c r="F1902"/>
      <c r="G1902"/>
      <c r="M1902"/>
      <c r="N1902"/>
      <c r="O1902"/>
      <c r="Q1902"/>
      <c r="R1902"/>
      <c r="S1902"/>
      <c r="T1902"/>
      <c r="U1902"/>
      <c r="V1902"/>
      <c r="W1902"/>
      <c r="X1902" s="21"/>
    </row>
    <row r="1903" spans="4:24" x14ac:dyDescent="0.2">
      <c r="D1903"/>
      <c r="F1903"/>
      <c r="G1903"/>
      <c r="M1903"/>
      <c r="N1903"/>
      <c r="O1903"/>
      <c r="Q1903"/>
      <c r="R1903"/>
      <c r="S1903"/>
      <c r="T1903"/>
      <c r="U1903"/>
      <c r="V1903"/>
      <c r="W1903"/>
      <c r="X1903" s="21"/>
    </row>
    <row r="1904" spans="4:24" x14ac:dyDescent="0.2">
      <c r="D1904"/>
      <c r="F1904"/>
      <c r="G1904"/>
      <c r="M1904"/>
      <c r="N1904"/>
      <c r="O1904"/>
      <c r="Q1904"/>
      <c r="R1904"/>
      <c r="S1904"/>
      <c r="T1904"/>
      <c r="U1904"/>
      <c r="V1904"/>
      <c r="W1904"/>
      <c r="X1904" s="21"/>
    </row>
    <row r="1905" spans="4:24" x14ac:dyDescent="0.2">
      <c r="D1905"/>
      <c r="F1905"/>
      <c r="G1905"/>
      <c r="M1905"/>
      <c r="N1905"/>
      <c r="O1905"/>
      <c r="Q1905"/>
      <c r="R1905"/>
      <c r="S1905"/>
      <c r="T1905"/>
      <c r="U1905"/>
      <c r="V1905"/>
      <c r="W1905"/>
      <c r="X1905" s="21"/>
    </row>
    <row r="1906" spans="4:24" x14ac:dyDescent="0.2">
      <c r="D1906"/>
      <c r="F1906"/>
      <c r="G1906"/>
      <c r="M1906"/>
      <c r="N1906"/>
      <c r="O1906"/>
      <c r="Q1906"/>
      <c r="R1906"/>
      <c r="S1906"/>
      <c r="T1906"/>
      <c r="U1906"/>
      <c r="V1906"/>
      <c r="W1906"/>
      <c r="X1906" s="21"/>
    </row>
    <row r="1907" spans="4:24" x14ac:dyDescent="0.2">
      <c r="D1907"/>
      <c r="F1907"/>
      <c r="G1907"/>
      <c r="M1907"/>
      <c r="N1907"/>
      <c r="O1907"/>
      <c r="Q1907"/>
      <c r="R1907"/>
      <c r="S1907"/>
      <c r="T1907"/>
      <c r="U1907"/>
      <c r="V1907"/>
      <c r="W1907"/>
      <c r="X1907" s="21"/>
    </row>
    <row r="1908" spans="4:24" x14ac:dyDescent="0.2">
      <c r="D1908"/>
      <c r="F1908"/>
      <c r="G1908"/>
      <c r="M1908"/>
      <c r="N1908"/>
      <c r="O1908"/>
      <c r="Q1908"/>
      <c r="R1908"/>
      <c r="S1908"/>
      <c r="T1908"/>
      <c r="U1908"/>
      <c r="V1908"/>
      <c r="W1908"/>
      <c r="X1908" s="21"/>
    </row>
    <row r="1909" spans="4:24" x14ac:dyDescent="0.2">
      <c r="D1909"/>
      <c r="F1909"/>
      <c r="G1909"/>
      <c r="M1909"/>
      <c r="N1909"/>
      <c r="O1909"/>
      <c r="Q1909"/>
      <c r="R1909"/>
      <c r="S1909"/>
      <c r="T1909"/>
      <c r="U1909"/>
      <c r="V1909"/>
      <c r="W1909"/>
      <c r="X1909" s="21"/>
    </row>
    <row r="1910" spans="4:24" x14ac:dyDescent="0.2">
      <c r="D1910"/>
      <c r="F1910"/>
      <c r="G1910"/>
      <c r="M1910"/>
      <c r="N1910"/>
      <c r="O1910"/>
      <c r="Q1910"/>
      <c r="R1910"/>
      <c r="S1910"/>
      <c r="T1910"/>
      <c r="U1910"/>
      <c r="V1910"/>
      <c r="W1910"/>
      <c r="X1910" s="21"/>
    </row>
    <row r="1911" spans="4:24" x14ac:dyDescent="0.2">
      <c r="D1911"/>
      <c r="F1911"/>
      <c r="G1911"/>
      <c r="M1911"/>
      <c r="N1911"/>
      <c r="O1911"/>
      <c r="Q1911"/>
      <c r="R1911"/>
      <c r="S1911"/>
      <c r="T1911"/>
      <c r="U1911"/>
      <c r="V1911"/>
      <c r="W1911"/>
      <c r="X1911" s="21"/>
    </row>
    <row r="1912" spans="4:24" x14ac:dyDescent="0.2">
      <c r="D1912"/>
      <c r="F1912"/>
      <c r="G1912"/>
      <c r="M1912"/>
      <c r="N1912"/>
      <c r="O1912"/>
      <c r="Q1912"/>
      <c r="R1912"/>
      <c r="S1912"/>
      <c r="T1912"/>
      <c r="U1912"/>
      <c r="V1912"/>
      <c r="W1912"/>
      <c r="X1912" s="21"/>
    </row>
    <row r="1913" spans="4:24" x14ac:dyDescent="0.2">
      <c r="D1913"/>
      <c r="F1913"/>
      <c r="G1913"/>
      <c r="M1913"/>
      <c r="N1913"/>
      <c r="O1913"/>
      <c r="Q1913"/>
      <c r="R1913"/>
      <c r="S1913"/>
      <c r="T1913"/>
      <c r="U1913"/>
      <c r="V1913"/>
      <c r="W1913"/>
      <c r="X1913" s="21"/>
    </row>
    <row r="1914" spans="4:24" x14ac:dyDescent="0.2">
      <c r="D1914"/>
      <c r="F1914"/>
      <c r="G1914"/>
      <c r="M1914"/>
      <c r="N1914"/>
      <c r="O1914"/>
      <c r="Q1914"/>
      <c r="R1914"/>
      <c r="S1914"/>
      <c r="T1914"/>
      <c r="U1914"/>
      <c r="V1914"/>
      <c r="W1914"/>
      <c r="X1914" s="21"/>
    </row>
    <row r="1915" spans="4:24" x14ac:dyDescent="0.2">
      <c r="D1915"/>
      <c r="F1915"/>
      <c r="G1915"/>
      <c r="M1915"/>
      <c r="N1915"/>
      <c r="O1915"/>
      <c r="Q1915"/>
      <c r="R1915"/>
      <c r="S1915"/>
      <c r="T1915"/>
      <c r="U1915"/>
      <c r="V1915"/>
      <c r="W1915"/>
      <c r="X1915" s="21"/>
    </row>
    <row r="1916" spans="4:24" x14ac:dyDescent="0.2">
      <c r="D1916"/>
      <c r="F1916"/>
      <c r="G1916"/>
      <c r="M1916"/>
      <c r="N1916"/>
      <c r="O1916"/>
      <c r="Q1916"/>
      <c r="R1916"/>
      <c r="S1916"/>
      <c r="T1916"/>
      <c r="U1916"/>
      <c r="V1916"/>
      <c r="W1916"/>
      <c r="X1916" s="21"/>
    </row>
    <row r="1917" spans="4:24" x14ac:dyDescent="0.2">
      <c r="D1917"/>
      <c r="F1917"/>
      <c r="G1917"/>
      <c r="M1917"/>
      <c r="N1917"/>
      <c r="O1917"/>
      <c r="Q1917"/>
      <c r="R1917"/>
      <c r="S1917"/>
      <c r="T1917"/>
      <c r="U1917"/>
      <c r="V1917"/>
      <c r="W1917"/>
      <c r="X1917" s="21"/>
    </row>
    <row r="1918" spans="4:24" x14ac:dyDescent="0.2">
      <c r="D1918"/>
      <c r="F1918"/>
      <c r="G1918"/>
      <c r="M1918"/>
      <c r="N1918"/>
      <c r="O1918"/>
      <c r="Q1918"/>
      <c r="R1918"/>
      <c r="S1918"/>
      <c r="T1918"/>
      <c r="U1918"/>
      <c r="V1918"/>
      <c r="W1918"/>
      <c r="X1918" s="21"/>
    </row>
    <row r="1919" spans="4:24" x14ac:dyDescent="0.2">
      <c r="D1919"/>
      <c r="F1919"/>
      <c r="G1919"/>
      <c r="M1919"/>
      <c r="N1919"/>
      <c r="O1919"/>
      <c r="Q1919"/>
      <c r="R1919"/>
      <c r="S1919"/>
      <c r="T1919"/>
      <c r="U1919"/>
      <c r="V1919"/>
      <c r="W1919"/>
      <c r="X1919" s="21"/>
    </row>
    <row r="1920" spans="4:24" x14ac:dyDescent="0.2">
      <c r="D1920"/>
      <c r="F1920"/>
      <c r="G1920"/>
      <c r="M1920"/>
      <c r="N1920"/>
      <c r="O1920"/>
      <c r="Q1920"/>
      <c r="R1920"/>
      <c r="S1920"/>
      <c r="T1920"/>
      <c r="U1920"/>
      <c r="V1920"/>
      <c r="W1920"/>
      <c r="X1920" s="21"/>
    </row>
    <row r="1921" spans="4:24" x14ac:dyDescent="0.2">
      <c r="D1921"/>
      <c r="F1921"/>
      <c r="G1921"/>
      <c r="M1921"/>
      <c r="N1921"/>
      <c r="O1921"/>
      <c r="Q1921"/>
      <c r="R1921"/>
      <c r="S1921"/>
      <c r="T1921"/>
      <c r="U1921"/>
      <c r="V1921"/>
      <c r="W1921"/>
      <c r="X1921" s="21"/>
    </row>
    <row r="1922" spans="4:24" x14ac:dyDescent="0.2">
      <c r="D1922"/>
      <c r="F1922"/>
      <c r="G1922"/>
      <c r="M1922"/>
      <c r="N1922"/>
      <c r="O1922"/>
      <c r="Q1922"/>
      <c r="R1922"/>
      <c r="S1922"/>
      <c r="T1922"/>
      <c r="U1922"/>
      <c r="V1922"/>
      <c r="W1922"/>
      <c r="X1922" s="21"/>
    </row>
    <row r="1923" spans="4:24" x14ac:dyDescent="0.2">
      <c r="D1923"/>
      <c r="F1923"/>
      <c r="G1923"/>
      <c r="M1923"/>
      <c r="N1923"/>
      <c r="O1923"/>
      <c r="Q1923"/>
      <c r="R1923"/>
      <c r="S1923"/>
      <c r="T1923"/>
      <c r="U1923"/>
      <c r="V1923"/>
      <c r="W1923"/>
      <c r="X1923" s="21"/>
    </row>
    <row r="1924" spans="4:24" x14ac:dyDescent="0.2">
      <c r="D1924"/>
      <c r="F1924"/>
      <c r="G1924"/>
      <c r="M1924"/>
      <c r="N1924"/>
      <c r="O1924"/>
      <c r="Q1924"/>
      <c r="R1924"/>
      <c r="S1924"/>
      <c r="T1924"/>
      <c r="U1924"/>
      <c r="V1924"/>
      <c r="W1924"/>
      <c r="X1924" s="21"/>
    </row>
    <row r="1925" spans="4:24" x14ac:dyDescent="0.2">
      <c r="D1925"/>
      <c r="F1925"/>
      <c r="G1925"/>
      <c r="M1925"/>
      <c r="N1925"/>
      <c r="O1925"/>
      <c r="Q1925"/>
      <c r="R1925"/>
      <c r="S1925"/>
      <c r="T1925"/>
      <c r="U1925"/>
      <c r="V1925"/>
      <c r="W1925"/>
      <c r="X1925" s="21"/>
    </row>
    <row r="1926" spans="4:24" x14ac:dyDescent="0.2">
      <c r="D1926"/>
      <c r="F1926"/>
      <c r="G1926"/>
      <c r="M1926"/>
      <c r="N1926"/>
      <c r="O1926"/>
      <c r="Q1926"/>
      <c r="R1926"/>
      <c r="S1926"/>
      <c r="T1926"/>
      <c r="U1926"/>
      <c r="V1926"/>
      <c r="W1926"/>
      <c r="X1926" s="21"/>
    </row>
    <row r="1927" spans="4:24" x14ac:dyDescent="0.2">
      <c r="D1927"/>
      <c r="F1927"/>
      <c r="G1927"/>
      <c r="M1927"/>
      <c r="N1927"/>
      <c r="O1927"/>
      <c r="Q1927"/>
      <c r="R1927"/>
      <c r="S1927"/>
      <c r="T1927"/>
      <c r="U1927"/>
      <c r="V1927"/>
      <c r="W1927"/>
      <c r="X1927" s="21"/>
    </row>
    <row r="1928" spans="4:24" x14ac:dyDescent="0.2">
      <c r="D1928"/>
      <c r="F1928"/>
      <c r="G1928"/>
      <c r="M1928"/>
      <c r="N1928"/>
      <c r="O1928"/>
      <c r="Q1928"/>
      <c r="R1928"/>
      <c r="S1928"/>
      <c r="T1928"/>
      <c r="U1928"/>
      <c r="V1928"/>
      <c r="W1928"/>
      <c r="X1928" s="21"/>
    </row>
    <row r="1929" spans="4:24" x14ac:dyDescent="0.2">
      <c r="D1929"/>
      <c r="F1929"/>
      <c r="G1929"/>
      <c r="M1929"/>
      <c r="N1929"/>
      <c r="O1929"/>
      <c r="Q1929"/>
      <c r="R1929"/>
      <c r="S1929"/>
      <c r="T1929"/>
      <c r="U1929"/>
      <c r="V1929"/>
      <c r="W1929"/>
      <c r="X1929" s="21"/>
    </row>
    <row r="1930" spans="4:24" x14ac:dyDescent="0.2">
      <c r="D1930"/>
      <c r="F1930"/>
      <c r="G1930"/>
      <c r="M1930"/>
      <c r="N1930"/>
      <c r="O1930"/>
      <c r="Q1930"/>
      <c r="R1930"/>
      <c r="S1930"/>
      <c r="T1930"/>
      <c r="U1930"/>
      <c r="V1930"/>
      <c r="W1930"/>
      <c r="X1930" s="21"/>
    </row>
    <row r="1931" spans="4:24" x14ac:dyDescent="0.2">
      <c r="D1931"/>
      <c r="F1931"/>
      <c r="G1931"/>
      <c r="M1931"/>
      <c r="N1931"/>
      <c r="O1931"/>
      <c r="Q1931"/>
      <c r="R1931"/>
      <c r="S1931"/>
      <c r="T1931"/>
      <c r="U1931"/>
      <c r="V1931"/>
      <c r="W1931"/>
      <c r="X1931" s="21"/>
    </row>
    <row r="1932" spans="4:24" x14ac:dyDescent="0.2">
      <c r="D1932"/>
      <c r="F1932"/>
      <c r="G1932"/>
      <c r="M1932"/>
      <c r="N1932"/>
      <c r="O1932"/>
      <c r="Q1932"/>
      <c r="R1932"/>
      <c r="S1932"/>
      <c r="T1932"/>
      <c r="U1932"/>
      <c r="V1932"/>
      <c r="W1932"/>
      <c r="X1932" s="21"/>
    </row>
    <row r="1933" spans="4:24" x14ac:dyDescent="0.2">
      <c r="D1933"/>
      <c r="F1933"/>
      <c r="G1933"/>
      <c r="M1933"/>
      <c r="N1933"/>
      <c r="O1933"/>
      <c r="Q1933"/>
      <c r="R1933"/>
      <c r="S1933"/>
      <c r="T1933"/>
      <c r="U1933"/>
      <c r="V1933"/>
      <c r="W1933"/>
      <c r="X1933" s="21"/>
    </row>
    <row r="1934" spans="4:24" x14ac:dyDescent="0.2">
      <c r="D1934"/>
      <c r="F1934"/>
      <c r="G1934"/>
      <c r="M1934"/>
      <c r="N1934"/>
      <c r="O1934"/>
      <c r="Q1934"/>
      <c r="R1934"/>
      <c r="S1934"/>
      <c r="T1934"/>
      <c r="U1934"/>
      <c r="V1934"/>
      <c r="W1934"/>
      <c r="X1934" s="21"/>
    </row>
    <row r="1935" spans="4:24" x14ac:dyDescent="0.2">
      <c r="D1935"/>
      <c r="F1935"/>
      <c r="G1935"/>
      <c r="M1935"/>
      <c r="N1935"/>
      <c r="O1935"/>
      <c r="Q1935"/>
      <c r="R1935"/>
      <c r="S1935"/>
      <c r="T1935"/>
      <c r="U1935"/>
      <c r="V1935"/>
      <c r="W1935"/>
      <c r="X1935" s="21"/>
    </row>
    <row r="1936" spans="4:24" x14ac:dyDescent="0.2">
      <c r="D1936"/>
      <c r="F1936"/>
      <c r="G1936"/>
      <c r="M1936"/>
      <c r="N1936"/>
      <c r="O1936"/>
      <c r="Q1936"/>
      <c r="R1936"/>
      <c r="S1936"/>
      <c r="T1936"/>
      <c r="U1936"/>
      <c r="V1936"/>
      <c r="W1936"/>
      <c r="X1936" s="21"/>
    </row>
    <row r="1937" spans="4:24" x14ac:dyDescent="0.2">
      <c r="D1937"/>
      <c r="F1937"/>
      <c r="G1937"/>
      <c r="M1937"/>
      <c r="N1937"/>
      <c r="O1937"/>
      <c r="Q1937"/>
      <c r="R1937"/>
      <c r="S1937"/>
      <c r="T1937"/>
      <c r="U1937"/>
      <c r="V1937"/>
      <c r="W1937"/>
      <c r="X1937" s="21"/>
    </row>
    <row r="1938" spans="4:24" x14ac:dyDescent="0.2">
      <c r="D1938"/>
      <c r="F1938"/>
      <c r="G1938"/>
      <c r="M1938"/>
      <c r="N1938"/>
      <c r="O1938"/>
      <c r="Q1938"/>
      <c r="R1938"/>
      <c r="S1938"/>
      <c r="T1938"/>
      <c r="U1938"/>
      <c r="V1938"/>
      <c r="W1938"/>
      <c r="X1938" s="21"/>
    </row>
    <row r="1939" spans="4:24" x14ac:dyDescent="0.2">
      <c r="D1939"/>
      <c r="F1939"/>
      <c r="G1939"/>
      <c r="M1939"/>
      <c r="N1939"/>
      <c r="O1939"/>
      <c r="Q1939"/>
      <c r="R1939"/>
      <c r="S1939"/>
      <c r="T1939"/>
      <c r="U1939"/>
      <c r="V1939"/>
      <c r="W1939"/>
      <c r="X1939" s="21"/>
    </row>
    <row r="1940" spans="4:24" x14ac:dyDescent="0.2">
      <c r="D1940"/>
      <c r="F1940"/>
      <c r="G1940"/>
      <c r="M1940"/>
      <c r="N1940"/>
      <c r="O1940"/>
      <c r="Q1940"/>
      <c r="R1940"/>
      <c r="S1940"/>
      <c r="T1940"/>
      <c r="U1940"/>
      <c r="V1940"/>
      <c r="W1940"/>
      <c r="X1940" s="21"/>
    </row>
    <row r="1941" spans="4:24" x14ac:dyDescent="0.2">
      <c r="D1941"/>
      <c r="F1941"/>
      <c r="G1941"/>
      <c r="M1941"/>
      <c r="N1941"/>
      <c r="O1941"/>
      <c r="Q1941"/>
      <c r="R1941"/>
      <c r="S1941"/>
      <c r="T1941"/>
      <c r="U1941"/>
      <c r="V1941"/>
      <c r="W1941"/>
      <c r="X1941" s="21"/>
    </row>
    <row r="1942" spans="4:24" x14ac:dyDescent="0.2">
      <c r="D1942"/>
      <c r="F1942"/>
      <c r="G1942"/>
      <c r="M1942"/>
      <c r="N1942"/>
      <c r="O1942"/>
      <c r="Q1942"/>
      <c r="R1942"/>
      <c r="S1942"/>
      <c r="T1942"/>
      <c r="U1942"/>
      <c r="V1942"/>
      <c r="W1942"/>
      <c r="X1942" s="21"/>
    </row>
    <row r="1943" spans="4:24" x14ac:dyDescent="0.2">
      <c r="D1943"/>
      <c r="F1943"/>
      <c r="G1943"/>
      <c r="M1943"/>
      <c r="N1943"/>
      <c r="O1943"/>
      <c r="Q1943"/>
      <c r="R1943"/>
      <c r="S1943"/>
      <c r="T1943"/>
      <c r="U1943"/>
      <c r="V1943"/>
      <c r="W1943"/>
      <c r="X1943" s="21"/>
    </row>
    <row r="1944" spans="4:24" x14ac:dyDescent="0.2">
      <c r="D1944"/>
      <c r="F1944"/>
      <c r="G1944"/>
      <c r="M1944"/>
      <c r="N1944"/>
      <c r="O1944"/>
      <c r="Q1944"/>
      <c r="R1944"/>
      <c r="S1944"/>
      <c r="T1944"/>
      <c r="U1944"/>
      <c r="V1944"/>
      <c r="W1944"/>
      <c r="X1944" s="21"/>
    </row>
    <row r="1945" spans="4:24" x14ac:dyDescent="0.2">
      <c r="D1945"/>
      <c r="F1945"/>
      <c r="G1945"/>
      <c r="M1945"/>
      <c r="N1945"/>
      <c r="O1945"/>
      <c r="Q1945"/>
      <c r="R1945"/>
      <c r="S1945"/>
      <c r="T1945"/>
      <c r="U1945"/>
      <c r="V1945"/>
      <c r="W1945"/>
      <c r="X1945" s="21"/>
    </row>
    <row r="1946" spans="4:24" x14ac:dyDescent="0.2">
      <c r="D1946"/>
      <c r="F1946"/>
      <c r="G1946"/>
      <c r="M1946"/>
      <c r="N1946"/>
      <c r="O1946"/>
      <c r="Q1946"/>
      <c r="R1946"/>
      <c r="S1946"/>
      <c r="T1946"/>
      <c r="U1946"/>
      <c r="V1946"/>
      <c r="W1946"/>
      <c r="X1946" s="21"/>
    </row>
    <row r="1947" spans="4:24" x14ac:dyDescent="0.2">
      <c r="D1947"/>
      <c r="F1947"/>
      <c r="G1947"/>
      <c r="M1947"/>
      <c r="N1947"/>
      <c r="O1947"/>
      <c r="Q1947"/>
      <c r="R1947"/>
      <c r="S1947"/>
      <c r="T1947"/>
      <c r="U1947"/>
      <c r="V1947"/>
      <c r="W1947"/>
      <c r="X1947" s="21"/>
    </row>
    <row r="1948" spans="4:24" x14ac:dyDescent="0.2">
      <c r="D1948"/>
      <c r="F1948"/>
      <c r="G1948"/>
      <c r="M1948"/>
      <c r="N1948"/>
      <c r="O1948"/>
      <c r="Q1948"/>
      <c r="R1948"/>
      <c r="S1948"/>
      <c r="T1948"/>
      <c r="U1948"/>
      <c r="V1948"/>
      <c r="W1948"/>
      <c r="X1948" s="21"/>
    </row>
    <row r="1949" spans="4:24" x14ac:dyDescent="0.2">
      <c r="D1949"/>
      <c r="F1949"/>
      <c r="G1949"/>
      <c r="M1949"/>
      <c r="N1949"/>
      <c r="O1949"/>
      <c r="Q1949"/>
      <c r="R1949"/>
      <c r="S1949"/>
      <c r="T1949"/>
      <c r="U1949"/>
      <c r="V1949"/>
      <c r="W1949"/>
      <c r="X1949" s="21"/>
    </row>
    <row r="1950" spans="4:24" x14ac:dyDescent="0.2">
      <c r="D1950"/>
      <c r="F1950"/>
      <c r="G1950"/>
      <c r="M1950"/>
      <c r="N1950"/>
      <c r="O1950"/>
      <c r="Q1950"/>
      <c r="R1950"/>
      <c r="S1950"/>
      <c r="T1950"/>
      <c r="U1950"/>
      <c r="V1950"/>
      <c r="W1950"/>
      <c r="X1950" s="21"/>
    </row>
    <row r="1951" spans="4:24" x14ac:dyDescent="0.2">
      <c r="D1951"/>
      <c r="F1951"/>
      <c r="G1951"/>
      <c r="M1951"/>
      <c r="N1951"/>
      <c r="O1951"/>
      <c r="Q1951"/>
      <c r="R1951"/>
      <c r="S1951"/>
      <c r="T1951"/>
      <c r="U1951"/>
      <c r="V1951"/>
      <c r="W1951"/>
      <c r="X1951" s="21"/>
    </row>
    <row r="1952" spans="4:24" x14ac:dyDescent="0.2">
      <c r="D1952"/>
      <c r="F1952"/>
      <c r="G1952"/>
      <c r="M1952"/>
      <c r="N1952"/>
      <c r="O1952"/>
      <c r="Q1952"/>
      <c r="R1952"/>
      <c r="S1952"/>
      <c r="T1952"/>
      <c r="U1952"/>
      <c r="V1952"/>
      <c r="W1952"/>
      <c r="X1952" s="21"/>
    </row>
    <row r="1953" spans="4:24" x14ac:dyDescent="0.2">
      <c r="D1953"/>
      <c r="F1953"/>
      <c r="G1953"/>
      <c r="M1953"/>
      <c r="N1953"/>
      <c r="O1953"/>
      <c r="Q1953"/>
      <c r="R1953"/>
      <c r="S1953"/>
      <c r="T1953"/>
      <c r="U1953"/>
      <c r="V1953"/>
      <c r="W1953"/>
      <c r="X1953" s="21"/>
    </row>
    <row r="1954" spans="4:24" x14ac:dyDescent="0.2">
      <c r="D1954"/>
      <c r="F1954"/>
      <c r="G1954"/>
      <c r="M1954"/>
      <c r="N1954"/>
      <c r="O1954"/>
      <c r="Q1954"/>
      <c r="R1954"/>
      <c r="S1954"/>
      <c r="T1954"/>
      <c r="U1954"/>
      <c r="V1954"/>
      <c r="W1954"/>
      <c r="X1954" s="21"/>
    </row>
    <row r="1955" spans="4:24" x14ac:dyDescent="0.2">
      <c r="D1955"/>
      <c r="F1955"/>
      <c r="G1955"/>
      <c r="M1955"/>
      <c r="N1955"/>
      <c r="O1955"/>
      <c r="Q1955"/>
      <c r="R1955"/>
      <c r="S1955"/>
      <c r="T1955"/>
      <c r="U1955"/>
      <c r="V1955"/>
      <c r="W1955"/>
      <c r="X1955" s="21"/>
    </row>
    <row r="1956" spans="4:24" x14ac:dyDescent="0.2">
      <c r="D1956"/>
      <c r="F1956"/>
      <c r="G1956"/>
      <c r="M1956"/>
      <c r="N1956"/>
      <c r="O1956"/>
      <c r="Q1956"/>
      <c r="R1956"/>
      <c r="S1956"/>
      <c r="T1956"/>
      <c r="U1956"/>
      <c r="V1956"/>
      <c r="W1956"/>
      <c r="X1956" s="21"/>
    </row>
    <row r="1957" spans="4:24" x14ac:dyDescent="0.2">
      <c r="D1957"/>
      <c r="F1957"/>
      <c r="G1957"/>
      <c r="M1957"/>
      <c r="N1957"/>
      <c r="O1957"/>
      <c r="Q1957"/>
      <c r="R1957"/>
      <c r="S1957"/>
      <c r="T1957"/>
      <c r="U1957"/>
      <c r="V1957"/>
      <c r="W1957"/>
      <c r="X1957" s="21"/>
    </row>
    <row r="1958" spans="4:24" x14ac:dyDescent="0.2">
      <c r="D1958"/>
      <c r="F1958"/>
      <c r="G1958"/>
      <c r="M1958"/>
      <c r="N1958"/>
      <c r="O1958"/>
      <c r="Q1958"/>
      <c r="R1958"/>
      <c r="S1958"/>
      <c r="T1958"/>
      <c r="U1958"/>
      <c r="V1958"/>
      <c r="W1958"/>
      <c r="X1958" s="21"/>
    </row>
    <row r="1959" spans="4:24" x14ac:dyDescent="0.2">
      <c r="D1959"/>
      <c r="F1959"/>
      <c r="G1959"/>
      <c r="M1959"/>
      <c r="N1959"/>
      <c r="O1959"/>
      <c r="Q1959"/>
      <c r="R1959"/>
      <c r="S1959"/>
      <c r="T1959"/>
      <c r="U1959"/>
      <c r="V1959"/>
      <c r="W1959"/>
      <c r="X1959" s="21"/>
    </row>
    <row r="1960" spans="4:24" x14ac:dyDescent="0.2">
      <c r="D1960"/>
      <c r="F1960"/>
      <c r="G1960"/>
      <c r="M1960"/>
      <c r="N1960"/>
      <c r="O1960"/>
      <c r="Q1960"/>
      <c r="R1960"/>
      <c r="S1960"/>
      <c r="T1960"/>
      <c r="U1960"/>
      <c r="V1960"/>
      <c r="W1960"/>
      <c r="X1960" s="21"/>
    </row>
    <row r="1961" spans="4:24" x14ac:dyDescent="0.2">
      <c r="D1961"/>
      <c r="F1961"/>
      <c r="G1961"/>
      <c r="M1961"/>
      <c r="N1961"/>
      <c r="O1961"/>
      <c r="Q1961"/>
      <c r="R1961"/>
      <c r="S1961"/>
      <c r="T1961"/>
      <c r="U1961"/>
      <c r="V1961"/>
      <c r="W1961"/>
      <c r="X1961" s="21"/>
    </row>
    <row r="1962" spans="4:24" x14ac:dyDescent="0.2">
      <c r="D1962"/>
      <c r="F1962"/>
      <c r="G1962"/>
      <c r="M1962"/>
      <c r="N1962"/>
      <c r="O1962"/>
      <c r="Q1962"/>
      <c r="R1962"/>
      <c r="S1962"/>
      <c r="T1962"/>
      <c r="U1962"/>
      <c r="V1962"/>
      <c r="W1962"/>
      <c r="X1962" s="21"/>
    </row>
    <row r="1963" spans="4:24" x14ac:dyDescent="0.2">
      <c r="D1963"/>
      <c r="F1963"/>
      <c r="G1963"/>
      <c r="M1963"/>
      <c r="N1963"/>
      <c r="O1963"/>
      <c r="Q1963"/>
      <c r="R1963"/>
      <c r="S1963"/>
      <c r="T1963"/>
      <c r="U1963"/>
      <c r="V1963"/>
      <c r="W1963"/>
      <c r="X1963" s="21"/>
    </row>
    <row r="1964" spans="4:24" x14ac:dyDescent="0.2">
      <c r="D1964"/>
      <c r="F1964"/>
      <c r="G1964"/>
      <c r="M1964"/>
      <c r="N1964"/>
      <c r="O1964"/>
      <c r="Q1964"/>
      <c r="R1964"/>
      <c r="S1964"/>
      <c r="T1964"/>
      <c r="U1964"/>
      <c r="V1964"/>
      <c r="W1964"/>
      <c r="X1964" s="21"/>
    </row>
    <row r="1965" spans="4:24" x14ac:dyDescent="0.2">
      <c r="D1965"/>
      <c r="F1965"/>
      <c r="G1965"/>
      <c r="M1965"/>
      <c r="N1965"/>
      <c r="O1965"/>
      <c r="Q1965"/>
      <c r="R1965"/>
      <c r="S1965"/>
      <c r="T1965"/>
      <c r="U1965"/>
      <c r="V1965"/>
      <c r="W1965"/>
      <c r="X1965" s="21"/>
    </row>
    <row r="1966" spans="4:24" x14ac:dyDescent="0.2">
      <c r="D1966"/>
      <c r="F1966"/>
      <c r="G1966"/>
      <c r="M1966"/>
      <c r="N1966"/>
      <c r="O1966"/>
      <c r="Q1966"/>
      <c r="R1966"/>
      <c r="S1966"/>
      <c r="T1966"/>
      <c r="U1966"/>
      <c r="V1966"/>
      <c r="W1966"/>
      <c r="X1966" s="21"/>
    </row>
    <row r="1967" spans="4:24" x14ac:dyDescent="0.2">
      <c r="D1967"/>
      <c r="F1967"/>
      <c r="G1967"/>
      <c r="M1967"/>
      <c r="N1967"/>
      <c r="O1967"/>
      <c r="Q1967"/>
      <c r="R1967"/>
      <c r="S1967"/>
      <c r="T1967"/>
      <c r="U1967"/>
      <c r="V1967"/>
      <c r="W1967"/>
      <c r="X1967" s="21"/>
    </row>
    <row r="1968" spans="4:24" x14ac:dyDescent="0.2">
      <c r="D1968"/>
      <c r="F1968"/>
      <c r="G1968"/>
      <c r="M1968"/>
      <c r="N1968"/>
      <c r="O1968"/>
      <c r="Q1968"/>
      <c r="R1968"/>
      <c r="S1968"/>
      <c r="T1968"/>
      <c r="U1968"/>
      <c r="V1968"/>
      <c r="W1968"/>
      <c r="X1968" s="21"/>
    </row>
    <row r="1969" spans="4:24" x14ac:dyDescent="0.2">
      <c r="D1969"/>
      <c r="F1969"/>
      <c r="G1969"/>
      <c r="M1969"/>
      <c r="N1969"/>
      <c r="O1969"/>
      <c r="Q1969"/>
      <c r="R1969"/>
      <c r="S1969"/>
      <c r="T1969"/>
      <c r="U1969"/>
      <c r="V1969"/>
      <c r="W1969"/>
      <c r="X1969" s="21"/>
    </row>
    <row r="1970" spans="4:24" x14ac:dyDescent="0.2">
      <c r="D1970"/>
      <c r="F1970"/>
      <c r="G1970"/>
      <c r="M1970"/>
      <c r="N1970"/>
      <c r="O1970"/>
      <c r="Q1970"/>
      <c r="R1970"/>
      <c r="S1970"/>
      <c r="T1970"/>
      <c r="U1970"/>
      <c r="V1970"/>
      <c r="W1970"/>
      <c r="X1970" s="21"/>
    </row>
    <row r="1971" spans="4:24" x14ac:dyDescent="0.2">
      <c r="D1971"/>
      <c r="F1971"/>
      <c r="G1971"/>
      <c r="M1971"/>
      <c r="N1971"/>
      <c r="O1971"/>
      <c r="Q1971"/>
      <c r="R1971"/>
      <c r="S1971"/>
      <c r="T1971"/>
      <c r="U1971"/>
      <c r="V1971"/>
      <c r="W1971"/>
      <c r="X1971" s="21"/>
    </row>
    <row r="1972" spans="4:24" x14ac:dyDescent="0.2">
      <c r="D1972"/>
      <c r="F1972"/>
      <c r="G1972"/>
      <c r="M1972"/>
      <c r="N1972"/>
      <c r="O1972"/>
      <c r="Q1972"/>
      <c r="R1972"/>
      <c r="S1972"/>
      <c r="T1972"/>
      <c r="U1972"/>
      <c r="V1972"/>
      <c r="W1972"/>
      <c r="X1972" s="21"/>
    </row>
    <row r="1973" spans="4:24" x14ac:dyDescent="0.2">
      <c r="D1973"/>
      <c r="F1973"/>
      <c r="G1973"/>
      <c r="M1973"/>
      <c r="N1973"/>
      <c r="O1973"/>
      <c r="Q1973"/>
      <c r="R1973"/>
      <c r="S1973"/>
      <c r="T1973"/>
      <c r="U1973"/>
      <c r="V1973"/>
      <c r="W1973"/>
      <c r="X1973" s="21"/>
    </row>
    <row r="1974" spans="4:24" x14ac:dyDescent="0.2">
      <c r="D1974"/>
      <c r="F1974"/>
      <c r="G1974"/>
      <c r="M1974"/>
      <c r="N1974"/>
      <c r="O1974"/>
      <c r="Q1974"/>
      <c r="R1974"/>
      <c r="S1974"/>
      <c r="T1974"/>
      <c r="U1974"/>
      <c r="V1974"/>
      <c r="W1974"/>
      <c r="X1974" s="21"/>
    </row>
    <row r="1975" spans="4:24" x14ac:dyDescent="0.2">
      <c r="D1975"/>
      <c r="F1975"/>
      <c r="G1975"/>
      <c r="M1975"/>
      <c r="N1975"/>
      <c r="O1975"/>
      <c r="Q1975"/>
      <c r="R1975"/>
      <c r="S1975"/>
      <c r="T1975"/>
      <c r="U1975"/>
      <c r="V1975"/>
      <c r="W1975"/>
      <c r="X1975" s="21"/>
    </row>
    <row r="1976" spans="4:24" x14ac:dyDescent="0.2">
      <c r="D1976"/>
      <c r="F1976"/>
      <c r="G1976"/>
      <c r="M1976"/>
      <c r="N1976"/>
      <c r="O1976"/>
      <c r="Q1976"/>
      <c r="R1976"/>
      <c r="S1976"/>
      <c r="T1976"/>
      <c r="U1976"/>
      <c r="V1976"/>
      <c r="W1976"/>
      <c r="X1976" s="21"/>
    </row>
    <row r="1977" spans="4:24" x14ac:dyDescent="0.2">
      <c r="D1977"/>
      <c r="F1977"/>
      <c r="G1977"/>
      <c r="M1977"/>
      <c r="N1977"/>
      <c r="O1977"/>
      <c r="Q1977"/>
      <c r="R1977"/>
      <c r="S1977"/>
      <c r="T1977"/>
      <c r="U1977"/>
      <c r="V1977"/>
      <c r="W1977"/>
      <c r="X1977" s="21"/>
    </row>
    <row r="1978" spans="4:24" x14ac:dyDescent="0.2">
      <c r="D1978"/>
      <c r="F1978"/>
      <c r="G1978"/>
      <c r="M1978"/>
      <c r="N1978"/>
      <c r="O1978"/>
      <c r="Q1978"/>
      <c r="R1978"/>
      <c r="S1978"/>
      <c r="T1978"/>
      <c r="U1978"/>
      <c r="V1978"/>
      <c r="W1978"/>
      <c r="X1978" s="21"/>
    </row>
    <row r="1979" spans="4:24" x14ac:dyDescent="0.2">
      <c r="D1979"/>
      <c r="F1979"/>
      <c r="G1979"/>
      <c r="M1979"/>
      <c r="N1979"/>
      <c r="O1979"/>
      <c r="Q1979"/>
      <c r="R1979"/>
      <c r="S1979"/>
      <c r="T1979"/>
      <c r="U1979"/>
      <c r="V1979"/>
      <c r="W1979"/>
      <c r="X1979" s="21"/>
    </row>
    <row r="1980" spans="4:24" x14ac:dyDescent="0.2">
      <c r="D1980"/>
      <c r="F1980"/>
      <c r="G1980"/>
      <c r="M1980"/>
      <c r="N1980"/>
      <c r="O1980"/>
      <c r="Q1980"/>
      <c r="R1980"/>
      <c r="S1980"/>
      <c r="T1980"/>
      <c r="U1980"/>
      <c r="V1980"/>
      <c r="W1980"/>
      <c r="X1980" s="21"/>
    </row>
    <row r="1981" spans="4:24" x14ac:dyDescent="0.2">
      <c r="D1981"/>
      <c r="F1981"/>
      <c r="G1981"/>
      <c r="M1981"/>
      <c r="N1981"/>
      <c r="O1981"/>
      <c r="Q1981"/>
      <c r="R1981"/>
      <c r="S1981"/>
      <c r="T1981"/>
      <c r="U1981"/>
      <c r="V1981"/>
      <c r="W1981"/>
      <c r="X1981" s="21"/>
    </row>
    <row r="1982" spans="4:24" x14ac:dyDescent="0.2">
      <c r="D1982"/>
      <c r="F1982"/>
      <c r="G1982"/>
      <c r="M1982"/>
      <c r="N1982"/>
      <c r="O1982"/>
      <c r="Q1982"/>
      <c r="R1982"/>
      <c r="S1982"/>
      <c r="T1982"/>
      <c r="U1982"/>
      <c r="V1982"/>
      <c r="W1982"/>
      <c r="X1982" s="21"/>
    </row>
    <row r="1983" spans="4:24" x14ac:dyDescent="0.2">
      <c r="D1983"/>
      <c r="F1983"/>
      <c r="G1983"/>
      <c r="M1983"/>
      <c r="N1983"/>
      <c r="O1983"/>
      <c r="Q1983"/>
      <c r="R1983"/>
      <c r="S1983"/>
      <c r="T1983"/>
      <c r="U1983"/>
      <c r="V1983"/>
      <c r="W1983"/>
      <c r="X1983" s="21"/>
    </row>
    <row r="1984" spans="4:24" x14ac:dyDescent="0.2">
      <c r="D1984"/>
      <c r="F1984"/>
      <c r="G1984"/>
      <c r="M1984"/>
      <c r="N1984"/>
      <c r="O1984"/>
      <c r="Q1984"/>
      <c r="R1984"/>
      <c r="S1984"/>
      <c r="T1984"/>
      <c r="U1984"/>
      <c r="V1984"/>
      <c r="W1984"/>
      <c r="X1984" s="21"/>
    </row>
    <row r="1985" spans="4:24" x14ac:dyDescent="0.2">
      <c r="D1985"/>
      <c r="F1985"/>
      <c r="G1985"/>
      <c r="M1985"/>
      <c r="N1985"/>
      <c r="O1985"/>
      <c r="Q1985"/>
      <c r="R1985"/>
      <c r="S1985"/>
      <c r="T1985"/>
      <c r="U1985"/>
      <c r="V1985"/>
      <c r="W1985"/>
      <c r="X1985" s="21"/>
    </row>
    <row r="1986" spans="4:24" x14ac:dyDescent="0.2">
      <c r="D1986"/>
      <c r="F1986"/>
      <c r="G1986"/>
      <c r="M1986"/>
      <c r="N1986"/>
      <c r="O1986"/>
      <c r="Q1986"/>
      <c r="R1986"/>
      <c r="S1986"/>
      <c r="T1986"/>
      <c r="U1986"/>
      <c r="V1986"/>
      <c r="W1986"/>
      <c r="X1986" s="21"/>
    </row>
    <row r="1987" spans="4:24" x14ac:dyDescent="0.2">
      <c r="D1987"/>
      <c r="F1987"/>
      <c r="G1987"/>
      <c r="M1987"/>
      <c r="N1987"/>
      <c r="O1987"/>
      <c r="Q1987"/>
      <c r="R1987"/>
      <c r="S1987"/>
      <c r="T1987"/>
      <c r="U1987"/>
      <c r="V1987"/>
      <c r="W1987"/>
      <c r="X1987" s="21"/>
    </row>
    <row r="1988" spans="4:24" x14ac:dyDescent="0.2">
      <c r="D1988"/>
      <c r="F1988"/>
      <c r="G1988"/>
      <c r="M1988"/>
      <c r="N1988"/>
      <c r="O1988"/>
      <c r="Q1988"/>
      <c r="R1988"/>
      <c r="S1988"/>
      <c r="T1988"/>
      <c r="U1988"/>
      <c r="V1988"/>
      <c r="W1988"/>
      <c r="X1988" s="21"/>
    </row>
    <row r="1989" spans="4:24" x14ac:dyDescent="0.2">
      <c r="D1989"/>
      <c r="F1989"/>
      <c r="G1989"/>
      <c r="M1989"/>
      <c r="N1989"/>
      <c r="O1989"/>
      <c r="Q1989"/>
      <c r="R1989"/>
      <c r="S1989"/>
      <c r="T1989"/>
      <c r="U1989"/>
      <c r="V1989"/>
      <c r="W1989"/>
      <c r="X1989" s="21"/>
    </row>
    <row r="1990" spans="4:24" x14ac:dyDescent="0.2">
      <c r="D1990"/>
      <c r="F1990"/>
      <c r="G1990"/>
      <c r="M1990"/>
      <c r="N1990"/>
      <c r="O1990"/>
      <c r="Q1990"/>
      <c r="R1990"/>
      <c r="S1990"/>
      <c r="T1990"/>
      <c r="U1990"/>
      <c r="V1990"/>
      <c r="W1990"/>
      <c r="X1990" s="21"/>
    </row>
    <row r="1991" spans="4:24" x14ac:dyDescent="0.2">
      <c r="D1991"/>
      <c r="F1991"/>
      <c r="G1991"/>
      <c r="M1991"/>
      <c r="N1991"/>
      <c r="O1991"/>
      <c r="Q1991"/>
      <c r="R1991"/>
      <c r="S1991"/>
      <c r="T1991"/>
      <c r="U1991"/>
      <c r="V1991"/>
      <c r="W1991"/>
      <c r="X1991" s="21"/>
    </row>
    <row r="1992" spans="4:24" x14ac:dyDescent="0.2">
      <c r="D1992"/>
      <c r="F1992"/>
      <c r="G1992"/>
      <c r="M1992"/>
      <c r="N1992"/>
      <c r="O1992"/>
      <c r="Q1992"/>
      <c r="R1992"/>
      <c r="S1992"/>
      <c r="T1992"/>
      <c r="U1992"/>
      <c r="V1992"/>
      <c r="W1992"/>
      <c r="X1992" s="21"/>
    </row>
    <row r="1993" spans="4:24" x14ac:dyDescent="0.2">
      <c r="D1993"/>
      <c r="F1993"/>
      <c r="G1993"/>
      <c r="M1993"/>
      <c r="N1993"/>
      <c r="O1993"/>
      <c r="Q1993"/>
      <c r="R1993"/>
      <c r="S1993"/>
      <c r="T1993"/>
      <c r="U1993"/>
      <c r="V1993"/>
      <c r="W1993"/>
      <c r="X1993" s="21"/>
    </row>
    <row r="1994" spans="4:24" x14ac:dyDescent="0.2">
      <c r="D1994"/>
      <c r="F1994"/>
      <c r="G1994"/>
      <c r="M1994"/>
      <c r="N1994"/>
      <c r="O1994"/>
      <c r="Q1994"/>
      <c r="R1994"/>
      <c r="S1994"/>
      <c r="T1994"/>
      <c r="U1994"/>
      <c r="V1994"/>
      <c r="W1994"/>
      <c r="X1994" s="21"/>
    </row>
    <row r="1995" spans="4:24" x14ac:dyDescent="0.2">
      <c r="D1995"/>
      <c r="F1995"/>
      <c r="G1995"/>
      <c r="M1995"/>
      <c r="N1995"/>
      <c r="O1995"/>
      <c r="Q1995"/>
      <c r="R1995"/>
      <c r="S1995"/>
      <c r="T1995"/>
      <c r="U1995"/>
      <c r="V1995"/>
      <c r="W1995"/>
      <c r="X1995" s="21"/>
    </row>
    <row r="1996" spans="4:24" x14ac:dyDescent="0.2">
      <c r="D1996"/>
      <c r="F1996"/>
      <c r="G1996"/>
      <c r="M1996"/>
      <c r="N1996"/>
      <c r="O1996"/>
      <c r="Q1996"/>
      <c r="R1996"/>
      <c r="S1996"/>
      <c r="T1996"/>
      <c r="U1996"/>
      <c r="V1996"/>
      <c r="W1996"/>
      <c r="X1996" s="21"/>
    </row>
    <row r="1997" spans="4:24" x14ac:dyDescent="0.2">
      <c r="D1997"/>
      <c r="F1997"/>
      <c r="G1997"/>
      <c r="M1997"/>
      <c r="N1997"/>
      <c r="O1997"/>
      <c r="Q1997"/>
      <c r="R1997"/>
      <c r="S1997"/>
      <c r="T1997"/>
      <c r="U1997"/>
      <c r="V1997"/>
      <c r="W1997"/>
      <c r="X1997" s="21"/>
    </row>
    <row r="1998" spans="4:24" x14ac:dyDescent="0.2">
      <c r="D1998"/>
      <c r="F1998"/>
      <c r="G1998"/>
      <c r="M1998"/>
      <c r="N1998"/>
      <c r="O1998"/>
      <c r="Q1998"/>
      <c r="R1998"/>
      <c r="S1998"/>
      <c r="T1998"/>
      <c r="U1998"/>
      <c r="V1998"/>
      <c r="W1998"/>
      <c r="X1998" s="21"/>
    </row>
    <row r="1999" spans="4:24" x14ac:dyDescent="0.2">
      <c r="D1999"/>
      <c r="F1999"/>
      <c r="G1999"/>
      <c r="M1999"/>
      <c r="N1999"/>
      <c r="O1999"/>
      <c r="Q1999"/>
      <c r="R1999"/>
      <c r="S1999"/>
      <c r="T1999"/>
      <c r="U1999"/>
      <c r="V1999"/>
      <c r="W1999"/>
      <c r="X1999" s="21"/>
    </row>
    <row r="2000" spans="4:24" x14ac:dyDescent="0.2">
      <c r="D2000"/>
      <c r="F2000"/>
      <c r="G2000"/>
      <c r="M2000"/>
      <c r="N2000"/>
      <c r="O2000"/>
      <c r="Q2000"/>
      <c r="R2000"/>
      <c r="S2000"/>
      <c r="T2000"/>
      <c r="U2000"/>
      <c r="V2000"/>
      <c r="W2000"/>
      <c r="X2000" s="21"/>
    </row>
    <row r="2001" spans="4:24" x14ac:dyDescent="0.2">
      <c r="D2001"/>
      <c r="F2001"/>
      <c r="G2001"/>
      <c r="M2001"/>
      <c r="N2001"/>
      <c r="O2001"/>
      <c r="Q2001"/>
      <c r="R2001"/>
      <c r="S2001"/>
      <c r="T2001"/>
      <c r="U2001"/>
      <c r="V2001"/>
      <c r="W2001"/>
      <c r="X2001" s="21"/>
    </row>
    <row r="2002" spans="4:24" x14ac:dyDescent="0.2">
      <c r="D2002"/>
      <c r="F2002"/>
      <c r="G2002"/>
      <c r="M2002"/>
      <c r="N2002"/>
      <c r="O2002"/>
      <c r="Q2002"/>
      <c r="R2002"/>
      <c r="S2002"/>
      <c r="T2002"/>
      <c r="U2002"/>
      <c r="V2002"/>
      <c r="W2002"/>
      <c r="X2002" s="21"/>
    </row>
    <row r="2003" spans="4:24" x14ac:dyDescent="0.2">
      <c r="D2003"/>
      <c r="F2003"/>
      <c r="G2003"/>
      <c r="M2003"/>
      <c r="N2003"/>
      <c r="O2003"/>
      <c r="Q2003"/>
      <c r="R2003"/>
      <c r="S2003"/>
      <c r="T2003"/>
      <c r="U2003"/>
      <c r="V2003"/>
      <c r="W2003"/>
      <c r="X2003" s="21"/>
    </row>
    <row r="2004" spans="4:24" x14ac:dyDescent="0.2">
      <c r="D2004"/>
      <c r="F2004"/>
      <c r="G2004"/>
      <c r="M2004"/>
      <c r="N2004"/>
      <c r="O2004"/>
      <c r="Q2004"/>
      <c r="R2004"/>
      <c r="S2004"/>
      <c r="T2004"/>
      <c r="U2004"/>
      <c r="V2004"/>
      <c r="W2004"/>
      <c r="X2004" s="21"/>
    </row>
    <row r="2005" spans="4:24" x14ac:dyDescent="0.2">
      <c r="D2005"/>
      <c r="F2005"/>
      <c r="G2005"/>
      <c r="M2005"/>
      <c r="N2005"/>
      <c r="O2005"/>
      <c r="Q2005"/>
      <c r="R2005"/>
      <c r="S2005"/>
      <c r="T2005"/>
      <c r="U2005"/>
      <c r="V2005"/>
      <c r="W2005"/>
      <c r="X2005" s="21"/>
    </row>
    <row r="2006" spans="4:24" x14ac:dyDescent="0.2">
      <c r="D2006"/>
      <c r="F2006"/>
      <c r="G2006"/>
      <c r="M2006"/>
      <c r="N2006"/>
      <c r="O2006"/>
      <c r="Q2006"/>
      <c r="R2006"/>
      <c r="S2006"/>
      <c r="T2006"/>
      <c r="U2006"/>
      <c r="V2006"/>
      <c r="W2006"/>
      <c r="X2006" s="21"/>
    </row>
    <row r="2007" spans="4:24" x14ac:dyDescent="0.2">
      <c r="D2007"/>
      <c r="F2007"/>
      <c r="G2007"/>
      <c r="M2007"/>
      <c r="N2007"/>
      <c r="O2007"/>
      <c r="Q2007"/>
      <c r="R2007"/>
      <c r="S2007"/>
      <c r="T2007"/>
      <c r="U2007"/>
      <c r="V2007"/>
      <c r="W2007"/>
      <c r="X2007" s="21"/>
    </row>
    <row r="2008" spans="4:24" x14ac:dyDescent="0.2">
      <c r="D2008"/>
      <c r="F2008"/>
      <c r="G2008"/>
      <c r="M2008"/>
      <c r="N2008"/>
      <c r="O2008"/>
      <c r="Q2008"/>
      <c r="R2008"/>
      <c r="S2008"/>
      <c r="T2008"/>
      <c r="U2008"/>
      <c r="V2008"/>
      <c r="W2008"/>
      <c r="X2008" s="21"/>
    </row>
    <row r="2009" spans="4:24" x14ac:dyDescent="0.2">
      <c r="D2009"/>
      <c r="F2009"/>
      <c r="G2009"/>
      <c r="M2009"/>
      <c r="N2009"/>
      <c r="O2009"/>
      <c r="Q2009"/>
      <c r="R2009"/>
      <c r="S2009"/>
      <c r="T2009"/>
      <c r="U2009"/>
      <c r="V2009"/>
      <c r="W2009"/>
      <c r="X2009" s="21"/>
    </row>
    <row r="2010" spans="4:24" x14ac:dyDescent="0.2">
      <c r="D2010"/>
      <c r="F2010"/>
      <c r="G2010"/>
      <c r="M2010"/>
      <c r="N2010"/>
      <c r="O2010"/>
      <c r="Q2010"/>
      <c r="R2010"/>
      <c r="S2010"/>
      <c r="T2010"/>
      <c r="U2010"/>
      <c r="V2010"/>
      <c r="W2010"/>
      <c r="X2010" s="21"/>
    </row>
    <row r="2011" spans="4:24" x14ac:dyDescent="0.2">
      <c r="D2011"/>
      <c r="F2011"/>
      <c r="G2011"/>
      <c r="M2011"/>
      <c r="N2011"/>
      <c r="O2011"/>
      <c r="Q2011"/>
      <c r="R2011"/>
      <c r="S2011"/>
      <c r="T2011"/>
      <c r="U2011"/>
      <c r="V2011"/>
      <c r="W2011"/>
      <c r="X2011" s="21"/>
    </row>
    <row r="2012" spans="4:24" x14ac:dyDescent="0.2">
      <c r="D2012"/>
      <c r="F2012"/>
      <c r="G2012"/>
      <c r="M2012"/>
      <c r="N2012"/>
      <c r="O2012"/>
      <c r="Q2012"/>
      <c r="R2012"/>
      <c r="S2012"/>
      <c r="T2012"/>
      <c r="U2012"/>
      <c r="V2012"/>
      <c r="W2012"/>
      <c r="X2012" s="21"/>
    </row>
    <row r="2013" spans="4:24" x14ac:dyDescent="0.2">
      <c r="D2013"/>
      <c r="F2013"/>
      <c r="G2013"/>
      <c r="M2013"/>
      <c r="N2013"/>
      <c r="O2013"/>
      <c r="Q2013"/>
      <c r="R2013"/>
      <c r="S2013"/>
      <c r="T2013"/>
      <c r="U2013"/>
      <c r="V2013"/>
      <c r="W2013"/>
      <c r="X2013" s="21"/>
    </row>
    <row r="2014" spans="4:24" x14ac:dyDescent="0.2">
      <c r="D2014"/>
      <c r="F2014"/>
      <c r="G2014"/>
      <c r="M2014"/>
      <c r="N2014"/>
      <c r="O2014"/>
      <c r="Q2014"/>
      <c r="R2014"/>
      <c r="S2014"/>
      <c r="T2014"/>
      <c r="U2014"/>
      <c r="V2014"/>
      <c r="W2014"/>
      <c r="X2014" s="21"/>
    </row>
    <row r="2015" spans="4:24" x14ac:dyDescent="0.2">
      <c r="D2015"/>
      <c r="F2015"/>
      <c r="G2015"/>
      <c r="M2015"/>
      <c r="N2015"/>
      <c r="O2015"/>
      <c r="Q2015"/>
      <c r="R2015"/>
      <c r="S2015"/>
      <c r="T2015"/>
      <c r="U2015"/>
      <c r="V2015"/>
      <c r="W2015"/>
      <c r="X2015" s="21"/>
    </row>
    <row r="2016" spans="4:24" x14ac:dyDescent="0.2">
      <c r="D2016"/>
      <c r="F2016"/>
      <c r="G2016"/>
      <c r="M2016"/>
      <c r="N2016"/>
      <c r="O2016"/>
      <c r="Q2016"/>
      <c r="R2016"/>
      <c r="S2016"/>
      <c r="T2016"/>
      <c r="U2016"/>
      <c r="V2016"/>
      <c r="W2016"/>
      <c r="X2016" s="21"/>
    </row>
    <row r="2017" spans="4:24" x14ac:dyDescent="0.2">
      <c r="D2017"/>
      <c r="F2017"/>
      <c r="G2017"/>
      <c r="M2017"/>
      <c r="N2017"/>
      <c r="O2017"/>
      <c r="Q2017"/>
      <c r="R2017"/>
      <c r="S2017"/>
      <c r="T2017"/>
      <c r="U2017"/>
      <c r="V2017"/>
      <c r="W2017"/>
      <c r="X2017" s="21"/>
    </row>
    <row r="2018" spans="4:24" x14ac:dyDescent="0.2">
      <c r="D2018"/>
      <c r="F2018"/>
      <c r="G2018"/>
      <c r="M2018"/>
      <c r="N2018"/>
      <c r="O2018"/>
      <c r="Q2018"/>
      <c r="R2018"/>
      <c r="S2018"/>
      <c r="T2018"/>
      <c r="U2018"/>
      <c r="V2018"/>
      <c r="W2018"/>
      <c r="X2018" s="21"/>
    </row>
    <row r="2019" spans="4:24" x14ac:dyDescent="0.2">
      <c r="D2019"/>
      <c r="F2019"/>
      <c r="G2019"/>
      <c r="M2019"/>
      <c r="N2019"/>
      <c r="O2019"/>
      <c r="Q2019"/>
      <c r="R2019"/>
      <c r="S2019"/>
      <c r="T2019"/>
      <c r="U2019"/>
      <c r="V2019"/>
      <c r="W2019"/>
      <c r="X2019" s="21"/>
    </row>
    <row r="2020" spans="4:24" x14ac:dyDescent="0.2">
      <c r="D2020"/>
      <c r="F2020"/>
      <c r="G2020"/>
      <c r="M2020"/>
      <c r="N2020"/>
      <c r="O2020"/>
      <c r="Q2020"/>
      <c r="R2020"/>
      <c r="S2020"/>
      <c r="T2020"/>
      <c r="U2020"/>
      <c r="V2020"/>
      <c r="W2020"/>
      <c r="X2020" s="21"/>
    </row>
    <row r="2021" spans="4:24" x14ac:dyDescent="0.2">
      <c r="D2021"/>
      <c r="F2021"/>
      <c r="G2021"/>
      <c r="M2021"/>
      <c r="N2021"/>
      <c r="O2021"/>
      <c r="Q2021"/>
      <c r="R2021"/>
      <c r="S2021"/>
      <c r="T2021"/>
      <c r="U2021"/>
      <c r="V2021"/>
      <c r="W2021"/>
      <c r="X2021" s="21"/>
    </row>
    <row r="2022" spans="4:24" x14ac:dyDescent="0.2">
      <c r="D2022"/>
      <c r="F2022"/>
      <c r="G2022"/>
      <c r="M2022"/>
      <c r="N2022"/>
      <c r="O2022"/>
      <c r="Q2022"/>
      <c r="R2022"/>
      <c r="S2022"/>
      <c r="T2022"/>
      <c r="U2022"/>
      <c r="V2022"/>
      <c r="W2022"/>
      <c r="X2022" s="21"/>
    </row>
    <row r="2023" spans="4:24" x14ac:dyDescent="0.2">
      <c r="D2023"/>
      <c r="F2023"/>
      <c r="G2023"/>
      <c r="M2023"/>
      <c r="N2023"/>
      <c r="O2023"/>
      <c r="Q2023"/>
      <c r="R2023"/>
      <c r="S2023"/>
      <c r="T2023"/>
      <c r="U2023"/>
      <c r="V2023"/>
      <c r="W2023"/>
      <c r="X2023" s="21"/>
    </row>
    <row r="2024" spans="4:24" x14ac:dyDescent="0.2">
      <c r="D2024"/>
      <c r="F2024"/>
      <c r="G2024"/>
      <c r="M2024"/>
      <c r="N2024"/>
      <c r="O2024"/>
      <c r="Q2024"/>
      <c r="R2024"/>
      <c r="S2024"/>
      <c r="T2024"/>
      <c r="U2024"/>
      <c r="V2024"/>
      <c r="W2024"/>
      <c r="X2024" s="21"/>
    </row>
    <row r="2025" spans="4:24" x14ac:dyDescent="0.2">
      <c r="D2025"/>
      <c r="F2025"/>
      <c r="G2025"/>
      <c r="M2025"/>
      <c r="N2025"/>
      <c r="O2025"/>
      <c r="Q2025"/>
      <c r="R2025"/>
      <c r="S2025"/>
      <c r="T2025"/>
      <c r="U2025"/>
      <c r="V2025"/>
      <c r="W2025"/>
      <c r="X2025" s="21"/>
    </row>
    <row r="2026" spans="4:24" x14ac:dyDescent="0.2">
      <c r="D2026"/>
      <c r="F2026"/>
      <c r="G2026"/>
      <c r="M2026"/>
      <c r="N2026"/>
      <c r="O2026"/>
      <c r="Q2026"/>
      <c r="R2026"/>
      <c r="S2026"/>
      <c r="T2026"/>
      <c r="U2026"/>
      <c r="V2026"/>
      <c r="W2026"/>
      <c r="X2026" s="21"/>
    </row>
    <row r="2027" spans="4:24" x14ac:dyDescent="0.2">
      <c r="D2027"/>
      <c r="F2027"/>
      <c r="G2027"/>
      <c r="M2027"/>
      <c r="N2027"/>
      <c r="O2027"/>
      <c r="Q2027"/>
      <c r="R2027"/>
      <c r="S2027"/>
      <c r="T2027"/>
      <c r="U2027"/>
      <c r="V2027"/>
      <c r="W2027"/>
      <c r="X2027" s="21"/>
    </row>
    <row r="2028" spans="4:24" x14ac:dyDescent="0.2">
      <c r="D2028"/>
      <c r="F2028"/>
      <c r="G2028"/>
      <c r="M2028"/>
      <c r="N2028"/>
      <c r="O2028"/>
      <c r="Q2028"/>
      <c r="R2028"/>
      <c r="S2028"/>
      <c r="T2028"/>
      <c r="U2028"/>
      <c r="V2028"/>
      <c r="W2028"/>
      <c r="X2028" s="21"/>
    </row>
    <row r="2029" spans="4:24" x14ac:dyDescent="0.2">
      <c r="D2029"/>
      <c r="F2029"/>
      <c r="G2029"/>
      <c r="M2029"/>
      <c r="N2029"/>
      <c r="O2029"/>
      <c r="Q2029"/>
      <c r="R2029"/>
      <c r="S2029"/>
      <c r="T2029"/>
      <c r="U2029"/>
      <c r="V2029"/>
      <c r="W2029"/>
      <c r="X2029" s="21"/>
    </row>
    <row r="2030" spans="4:24" x14ac:dyDescent="0.2">
      <c r="D2030"/>
      <c r="F2030"/>
      <c r="G2030"/>
      <c r="M2030"/>
      <c r="N2030"/>
      <c r="O2030"/>
      <c r="Q2030"/>
      <c r="R2030"/>
      <c r="S2030"/>
      <c r="T2030"/>
      <c r="U2030"/>
      <c r="V2030"/>
      <c r="W2030"/>
      <c r="X2030" s="21"/>
    </row>
    <row r="2031" spans="4:24" x14ac:dyDescent="0.2">
      <c r="D2031"/>
      <c r="F2031"/>
      <c r="G2031"/>
      <c r="M2031"/>
      <c r="N2031"/>
      <c r="O2031"/>
      <c r="Q2031"/>
      <c r="R2031"/>
      <c r="S2031"/>
      <c r="T2031"/>
      <c r="U2031"/>
      <c r="V2031"/>
      <c r="W2031"/>
      <c r="X2031" s="21"/>
    </row>
    <row r="2032" spans="4:24" x14ac:dyDescent="0.2">
      <c r="D2032"/>
      <c r="F2032"/>
      <c r="G2032"/>
      <c r="M2032"/>
      <c r="N2032"/>
      <c r="O2032"/>
      <c r="Q2032"/>
      <c r="R2032"/>
      <c r="S2032"/>
      <c r="T2032"/>
      <c r="U2032"/>
      <c r="V2032"/>
      <c r="W2032"/>
      <c r="X2032" s="21"/>
    </row>
    <row r="2033" spans="4:24" x14ac:dyDescent="0.2">
      <c r="D2033"/>
      <c r="F2033"/>
      <c r="G2033"/>
      <c r="M2033"/>
      <c r="N2033"/>
      <c r="O2033"/>
      <c r="Q2033"/>
      <c r="R2033"/>
      <c r="S2033"/>
      <c r="T2033"/>
      <c r="U2033"/>
      <c r="V2033"/>
      <c r="W2033"/>
      <c r="X2033" s="21"/>
    </row>
    <row r="2034" spans="4:24" x14ac:dyDescent="0.2">
      <c r="D2034"/>
      <c r="F2034"/>
      <c r="G2034"/>
      <c r="M2034"/>
      <c r="N2034"/>
      <c r="O2034"/>
      <c r="Q2034"/>
      <c r="R2034"/>
      <c r="S2034"/>
      <c r="T2034"/>
      <c r="U2034"/>
      <c r="V2034"/>
      <c r="W2034"/>
      <c r="X2034" s="21"/>
    </row>
    <row r="2035" spans="4:24" x14ac:dyDescent="0.2">
      <c r="D2035"/>
      <c r="F2035"/>
      <c r="G2035"/>
      <c r="M2035"/>
      <c r="N2035"/>
      <c r="O2035"/>
      <c r="Q2035"/>
      <c r="R2035"/>
      <c r="S2035"/>
      <c r="T2035"/>
      <c r="U2035"/>
      <c r="V2035"/>
      <c r="W2035"/>
      <c r="X2035" s="21"/>
    </row>
    <row r="2036" spans="4:24" x14ac:dyDescent="0.2">
      <c r="D2036"/>
      <c r="F2036"/>
      <c r="G2036"/>
      <c r="M2036"/>
      <c r="N2036"/>
      <c r="O2036"/>
      <c r="Q2036"/>
      <c r="R2036"/>
      <c r="S2036"/>
      <c r="T2036"/>
      <c r="U2036"/>
      <c r="V2036"/>
      <c r="W2036"/>
      <c r="X2036" s="21"/>
    </row>
    <row r="2037" spans="4:24" x14ac:dyDescent="0.2">
      <c r="D2037"/>
      <c r="F2037"/>
      <c r="G2037"/>
      <c r="M2037"/>
      <c r="N2037"/>
      <c r="O2037"/>
      <c r="Q2037"/>
      <c r="R2037"/>
      <c r="S2037"/>
      <c r="T2037"/>
      <c r="U2037"/>
      <c r="V2037"/>
      <c r="W2037"/>
      <c r="X2037" s="21"/>
    </row>
    <row r="2038" spans="4:24" x14ac:dyDescent="0.2">
      <c r="D2038"/>
      <c r="F2038"/>
      <c r="G2038"/>
      <c r="M2038"/>
      <c r="N2038"/>
      <c r="O2038"/>
      <c r="Q2038"/>
      <c r="R2038"/>
      <c r="S2038"/>
      <c r="T2038"/>
      <c r="U2038"/>
      <c r="V2038"/>
      <c r="W2038"/>
      <c r="X2038" s="21"/>
    </row>
    <row r="2039" spans="4:24" x14ac:dyDescent="0.2">
      <c r="D2039"/>
      <c r="F2039"/>
      <c r="G2039"/>
      <c r="M2039"/>
      <c r="N2039"/>
      <c r="O2039"/>
      <c r="Q2039"/>
      <c r="R2039"/>
      <c r="S2039"/>
      <c r="T2039"/>
      <c r="U2039"/>
      <c r="V2039"/>
      <c r="W2039"/>
      <c r="X2039" s="21"/>
    </row>
    <row r="2040" spans="4:24" x14ac:dyDescent="0.2">
      <c r="D2040"/>
      <c r="F2040"/>
      <c r="G2040"/>
      <c r="M2040"/>
      <c r="N2040"/>
      <c r="O2040"/>
      <c r="Q2040"/>
      <c r="R2040"/>
      <c r="S2040"/>
      <c r="T2040"/>
      <c r="U2040"/>
      <c r="V2040"/>
      <c r="W2040"/>
      <c r="X2040" s="21"/>
    </row>
    <row r="2041" spans="4:24" x14ac:dyDescent="0.2">
      <c r="D2041"/>
      <c r="F2041"/>
      <c r="G2041"/>
      <c r="M2041"/>
      <c r="N2041"/>
      <c r="O2041"/>
      <c r="Q2041"/>
      <c r="R2041"/>
      <c r="S2041"/>
      <c r="T2041"/>
      <c r="U2041"/>
      <c r="V2041"/>
      <c r="W2041"/>
      <c r="X2041" s="21"/>
    </row>
    <row r="2042" spans="4:24" x14ac:dyDescent="0.2">
      <c r="D2042"/>
      <c r="F2042"/>
      <c r="G2042"/>
      <c r="M2042"/>
      <c r="N2042"/>
      <c r="O2042"/>
      <c r="Q2042"/>
      <c r="R2042"/>
      <c r="S2042"/>
      <c r="T2042"/>
      <c r="U2042"/>
      <c r="V2042"/>
      <c r="W2042"/>
      <c r="X2042" s="21"/>
    </row>
    <row r="2043" spans="4:24" x14ac:dyDescent="0.2">
      <c r="D2043"/>
      <c r="F2043"/>
      <c r="G2043"/>
      <c r="M2043"/>
      <c r="N2043"/>
      <c r="O2043"/>
      <c r="Q2043"/>
      <c r="R2043"/>
      <c r="S2043"/>
      <c r="T2043"/>
      <c r="U2043"/>
      <c r="V2043"/>
      <c r="W2043"/>
      <c r="X2043" s="21"/>
    </row>
    <row r="2044" spans="4:24" x14ac:dyDescent="0.2">
      <c r="D2044"/>
      <c r="F2044"/>
      <c r="G2044"/>
      <c r="M2044"/>
      <c r="N2044"/>
      <c r="O2044"/>
      <c r="Q2044"/>
      <c r="R2044"/>
      <c r="S2044"/>
      <c r="T2044"/>
      <c r="U2044"/>
      <c r="V2044"/>
      <c r="W2044"/>
      <c r="X2044" s="21"/>
    </row>
    <row r="2045" spans="4:24" x14ac:dyDescent="0.2">
      <c r="D2045"/>
      <c r="F2045"/>
      <c r="G2045"/>
      <c r="M2045"/>
      <c r="N2045"/>
      <c r="O2045"/>
      <c r="Q2045"/>
      <c r="R2045"/>
      <c r="S2045"/>
      <c r="T2045"/>
      <c r="U2045"/>
      <c r="V2045"/>
      <c r="W2045"/>
      <c r="X2045" s="21"/>
    </row>
    <row r="2046" spans="4:24" x14ac:dyDescent="0.2">
      <c r="D2046"/>
      <c r="F2046"/>
      <c r="G2046"/>
      <c r="M2046"/>
      <c r="N2046"/>
      <c r="O2046"/>
      <c r="Q2046"/>
      <c r="R2046"/>
      <c r="S2046"/>
      <c r="T2046"/>
      <c r="U2046"/>
      <c r="V2046"/>
      <c r="W2046"/>
      <c r="X2046" s="21"/>
    </row>
    <row r="2047" spans="4:24" x14ac:dyDescent="0.2">
      <c r="D2047"/>
      <c r="F2047"/>
      <c r="G2047"/>
      <c r="M2047"/>
      <c r="N2047"/>
      <c r="O2047"/>
      <c r="Q2047"/>
      <c r="R2047"/>
      <c r="S2047"/>
      <c r="T2047"/>
      <c r="U2047"/>
      <c r="V2047"/>
      <c r="W2047"/>
      <c r="X2047" s="21"/>
    </row>
    <row r="2048" spans="4:24" x14ac:dyDescent="0.2">
      <c r="D2048"/>
      <c r="F2048"/>
      <c r="G2048"/>
      <c r="M2048"/>
      <c r="N2048"/>
      <c r="O2048"/>
      <c r="Q2048"/>
      <c r="R2048"/>
      <c r="S2048"/>
      <c r="T2048"/>
      <c r="U2048"/>
      <c r="V2048"/>
      <c r="W2048"/>
      <c r="X2048" s="21"/>
    </row>
    <row r="2049" spans="4:24" x14ac:dyDescent="0.2">
      <c r="D2049"/>
      <c r="F2049"/>
      <c r="G2049"/>
      <c r="M2049"/>
      <c r="N2049"/>
      <c r="O2049"/>
      <c r="Q2049"/>
      <c r="R2049"/>
      <c r="S2049"/>
      <c r="T2049"/>
      <c r="U2049"/>
      <c r="V2049"/>
      <c r="W2049"/>
      <c r="X2049" s="21"/>
    </row>
    <row r="2050" spans="4:24" x14ac:dyDescent="0.2">
      <c r="D2050"/>
      <c r="F2050"/>
      <c r="G2050"/>
      <c r="M2050"/>
      <c r="N2050"/>
      <c r="O2050"/>
      <c r="Q2050"/>
      <c r="R2050"/>
      <c r="S2050"/>
      <c r="T2050"/>
      <c r="U2050"/>
      <c r="V2050"/>
      <c r="W2050"/>
      <c r="X2050" s="21"/>
    </row>
    <row r="2051" spans="4:24" x14ac:dyDescent="0.2">
      <c r="D2051"/>
      <c r="F2051"/>
      <c r="G2051"/>
      <c r="M2051"/>
      <c r="N2051"/>
      <c r="O2051"/>
      <c r="Q2051"/>
      <c r="R2051"/>
      <c r="S2051"/>
      <c r="T2051"/>
      <c r="U2051"/>
      <c r="V2051"/>
      <c r="W2051"/>
      <c r="X2051" s="21"/>
    </row>
    <row r="2052" spans="4:24" x14ac:dyDescent="0.2">
      <c r="D2052"/>
      <c r="F2052"/>
      <c r="G2052"/>
      <c r="M2052"/>
      <c r="N2052"/>
      <c r="O2052"/>
      <c r="Q2052"/>
      <c r="R2052"/>
      <c r="S2052"/>
      <c r="T2052"/>
      <c r="U2052"/>
      <c r="V2052"/>
      <c r="W2052"/>
      <c r="X2052" s="21"/>
    </row>
    <row r="2053" spans="4:24" x14ac:dyDescent="0.2">
      <c r="D2053"/>
      <c r="F2053"/>
      <c r="G2053"/>
      <c r="M2053"/>
      <c r="N2053"/>
      <c r="O2053"/>
      <c r="Q2053"/>
      <c r="R2053"/>
      <c r="S2053"/>
      <c r="T2053"/>
      <c r="U2053"/>
      <c r="V2053"/>
      <c r="W2053"/>
      <c r="X2053" s="21"/>
    </row>
    <row r="2054" spans="4:24" x14ac:dyDescent="0.2">
      <c r="D2054"/>
      <c r="F2054"/>
      <c r="G2054"/>
      <c r="M2054"/>
      <c r="N2054"/>
      <c r="O2054"/>
      <c r="Q2054"/>
      <c r="R2054"/>
      <c r="S2054"/>
      <c r="T2054"/>
      <c r="U2054"/>
      <c r="V2054"/>
      <c r="W2054"/>
      <c r="X2054" s="21"/>
    </row>
    <row r="2055" spans="4:24" x14ac:dyDescent="0.2">
      <c r="D2055"/>
      <c r="F2055"/>
      <c r="G2055"/>
      <c r="M2055"/>
      <c r="N2055"/>
      <c r="O2055"/>
      <c r="Q2055"/>
      <c r="R2055"/>
      <c r="S2055"/>
      <c r="T2055"/>
      <c r="U2055"/>
      <c r="V2055"/>
      <c r="W2055"/>
      <c r="X2055" s="21"/>
    </row>
    <row r="2056" spans="4:24" x14ac:dyDescent="0.2">
      <c r="D2056"/>
      <c r="F2056"/>
      <c r="G2056"/>
      <c r="M2056"/>
      <c r="N2056"/>
      <c r="O2056"/>
      <c r="Q2056"/>
      <c r="R2056"/>
      <c r="S2056"/>
      <c r="T2056"/>
      <c r="U2056"/>
      <c r="V2056"/>
      <c r="W2056"/>
      <c r="X2056" s="21"/>
    </row>
    <row r="2057" spans="4:24" x14ac:dyDescent="0.2">
      <c r="D2057"/>
      <c r="F2057"/>
      <c r="G2057"/>
      <c r="M2057"/>
      <c r="N2057"/>
      <c r="O2057"/>
      <c r="Q2057"/>
      <c r="R2057"/>
      <c r="S2057"/>
      <c r="T2057"/>
      <c r="U2057"/>
      <c r="V2057"/>
      <c r="W2057"/>
      <c r="X2057" s="21"/>
    </row>
    <row r="2058" spans="4:24" x14ac:dyDescent="0.2">
      <c r="D2058"/>
      <c r="F2058"/>
      <c r="G2058"/>
      <c r="M2058"/>
      <c r="N2058"/>
      <c r="O2058"/>
      <c r="Q2058"/>
      <c r="R2058"/>
      <c r="S2058"/>
      <c r="T2058"/>
      <c r="U2058"/>
      <c r="V2058"/>
      <c r="W2058"/>
      <c r="X2058" s="21"/>
    </row>
    <row r="2059" spans="4:24" x14ac:dyDescent="0.2">
      <c r="D2059"/>
      <c r="F2059"/>
      <c r="G2059"/>
      <c r="M2059"/>
      <c r="N2059"/>
      <c r="O2059"/>
      <c r="Q2059"/>
      <c r="R2059"/>
      <c r="S2059"/>
      <c r="T2059"/>
      <c r="U2059"/>
      <c r="V2059"/>
      <c r="W2059"/>
      <c r="X2059" s="21"/>
    </row>
    <row r="2060" spans="4:24" x14ac:dyDescent="0.2">
      <c r="D2060"/>
      <c r="F2060"/>
      <c r="G2060"/>
      <c r="M2060"/>
      <c r="N2060"/>
      <c r="O2060"/>
      <c r="Q2060"/>
      <c r="R2060"/>
      <c r="S2060"/>
      <c r="T2060"/>
      <c r="U2060"/>
      <c r="V2060"/>
      <c r="W2060"/>
      <c r="X2060" s="21"/>
    </row>
    <row r="2061" spans="4:24" x14ac:dyDescent="0.2">
      <c r="D2061"/>
      <c r="F2061"/>
      <c r="G2061"/>
      <c r="M2061"/>
      <c r="N2061"/>
      <c r="O2061"/>
      <c r="Q2061"/>
      <c r="R2061"/>
      <c r="S2061"/>
      <c r="T2061"/>
      <c r="U2061"/>
      <c r="V2061"/>
      <c r="W2061"/>
      <c r="X2061" s="21"/>
    </row>
    <row r="2062" spans="4:24" x14ac:dyDescent="0.2">
      <c r="D2062"/>
      <c r="F2062"/>
      <c r="G2062"/>
      <c r="M2062"/>
      <c r="N2062"/>
      <c r="O2062"/>
      <c r="Q2062"/>
      <c r="R2062"/>
      <c r="S2062"/>
      <c r="T2062"/>
      <c r="U2062"/>
      <c r="V2062"/>
      <c r="W2062"/>
      <c r="X2062" s="21"/>
    </row>
    <row r="2063" spans="4:24" x14ac:dyDescent="0.2">
      <c r="D2063"/>
      <c r="F2063"/>
      <c r="G2063"/>
      <c r="M2063"/>
      <c r="N2063"/>
      <c r="O2063"/>
      <c r="Q2063"/>
      <c r="R2063"/>
      <c r="S2063"/>
      <c r="T2063"/>
      <c r="U2063"/>
      <c r="V2063"/>
      <c r="W2063"/>
      <c r="X2063" s="21"/>
    </row>
    <row r="2064" spans="4:24" x14ac:dyDescent="0.2">
      <c r="D2064"/>
      <c r="F2064"/>
      <c r="G2064"/>
      <c r="M2064"/>
      <c r="N2064"/>
      <c r="O2064"/>
      <c r="Q2064"/>
      <c r="R2064"/>
      <c r="S2064"/>
      <c r="T2064"/>
      <c r="U2064"/>
      <c r="V2064"/>
      <c r="W2064"/>
      <c r="X2064" s="21"/>
    </row>
    <row r="2065" spans="4:24" x14ac:dyDescent="0.2">
      <c r="D2065"/>
      <c r="F2065"/>
      <c r="G2065"/>
      <c r="M2065"/>
      <c r="N2065"/>
      <c r="O2065"/>
      <c r="Q2065"/>
      <c r="R2065"/>
      <c r="S2065"/>
      <c r="T2065"/>
      <c r="U2065"/>
      <c r="V2065"/>
      <c r="W2065"/>
      <c r="X2065" s="21"/>
    </row>
    <row r="2066" spans="4:24" x14ac:dyDescent="0.2">
      <c r="D2066"/>
      <c r="F2066"/>
      <c r="G2066"/>
      <c r="M2066"/>
      <c r="N2066"/>
      <c r="O2066"/>
      <c r="Q2066"/>
      <c r="R2066"/>
      <c r="S2066"/>
      <c r="T2066"/>
      <c r="U2066"/>
      <c r="V2066"/>
      <c r="W2066"/>
      <c r="X2066" s="21"/>
    </row>
    <row r="2067" spans="4:24" x14ac:dyDescent="0.2">
      <c r="D2067"/>
      <c r="F2067"/>
      <c r="G2067"/>
      <c r="M2067"/>
      <c r="N2067"/>
      <c r="O2067"/>
      <c r="Q2067"/>
      <c r="R2067"/>
      <c r="S2067"/>
      <c r="T2067"/>
      <c r="U2067"/>
      <c r="V2067"/>
      <c r="W2067"/>
      <c r="X2067" s="21"/>
    </row>
    <row r="2068" spans="4:24" x14ac:dyDescent="0.2">
      <c r="D2068"/>
      <c r="F2068"/>
      <c r="G2068"/>
      <c r="M2068"/>
      <c r="N2068"/>
      <c r="O2068"/>
      <c r="Q2068"/>
      <c r="R2068"/>
      <c r="S2068"/>
      <c r="T2068"/>
      <c r="U2068"/>
      <c r="V2068"/>
      <c r="W2068"/>
      <c r="X2068" s="21"/>
    </row>
    <row r="2069" spans="4:24" x14ac:dyDescent="0.2">
      <c r="D2069"/>
      <c r="F2069"/>
      <c r="G2069"/>
      <c r="M2069"/>
      <c r="N2069"/>
      <c r="O2069"/>
      <c r="Q2069"/>
      <c r="R2069"/>
      <c r="S2069"/>
      <c r="T2069"/>
      <c r="U2069"/>
      <c r="V2069"/>
      <c r="W2069"/>
      <c r="X2069" s="21"/>
    </row>
    <row r="2070" spans="4:24" x14ac:dyDescent="0.2">
      <c r="D2070"/>
      <c r="F2070"/>
      <c r="G2070"/>
      <c r="M2070"/>
      <c r="N2070"/>
      <c r="O2070"/>
      <c r="Q2070"/>
      <c r="R2070"/>
      <c r="S2070"/>
      <c r="T2070"/>
      <c r="U2070"/>
      <c r="V2070"/>
      <c r="W2070"/>
      <c r="X2070" s="21"/>
    </row>
    <row r="2071" spans="4:24" x14ac:dyDescent="0.2">
      <c r="D2071"/>
      <c r="F2071"/>
      <c r="G2071"/>
      <c r="M2071"/>
      <c r="N2071"/>
      <c r="O2071"/>
      <c r="Q2071"/>
      <c r="R2071"/>
      <c r="S2071"/>
      <c r="T2071"/>
      <c r="U2071"/>
      <c r="V2071"/>
      <c r="W2071"/>
      <c r="X2071" s="21"/>
    </row>
    <row r="2072" spans="4:24" x14ac:dyDescent="0.2">
      <c r="D2072"/>
      <c r="F2072"/>
      <c r="G2072"/>
      <c r="M2072"/>
      <c r="N2072"/>
      <c r="O2072"/>
      <c r="Q2072"/>
      <c r="R2072"/>
      <c r="S2072"/>
      <c r="T2072"/>
      <c r="U2072"/>
      <c r="V2072"/>
      <c r="W2072"/>
      <c r="X2072" s="21"/>
    </row>
    <row r="2073" spans="4:24" x14ac:dyDescent="0.2">
      <c r="D2073"/>
      <c r="F2073"/>
      <c r="G2073"/>
      <c r="M2073"/>
      <c r="N2073"/>
      <c r="O2073"/>
      <c r="Q2073"/>
      <c r="R2073"/>
      <c r="S2073"/>
      <c r="T2073"/>
      <c r="U2073"/>
      <c r="V2073"/>
      <c r="W2073"/>
      <c r="X2073" s="21"/>
    </row>
    <row r="2074" spans="4:24" x14ac:dyDescent="0.2">
      <c r="D2074"/>
      <c r="F2074"/>
      <c r="G2074"/>
      <c r="M2074"/>
      <c r="N2074"/>
      <c r="O2074"/>
      <c r="Q2074"/>
      <c r="R2074"/>
      <c r="S2074"/>
      <c r="T2074"/>
      <c r="U2074"/>
      <c r="V2074"/>
      <c r="W2074"/>
      <c r="X2074" s="21"/>
    </row>
    <row r="2075" spans="4:24" x14ac:dyDescent="0.2">
      <c r="D2075"/>
      <c r="F2075"/>
      <c r="G2075"/>
      <c r="M2075"/>
      <c r="N2075"/>
      <c r="O2075"/>
      <c r="Q2075"/>
      <c r="R2075"/>
      <c r="S2075"/>
      <c r="T2075"/>
      <c r="U2075"/>
      <c r="V2075"/>
      <c r="W2075"/>
      <c r="X2075" s="21"/>
    </row>
    <row r="2076" spans="4:24" x14ac:dyDescent="0.2">
      <c r="D2076"/>
      <c r="F2076"/>
      <c r="G2076"/>
      <c r="M2076"/>
      <c r="N2076"/>
      <c r="O2076"/>
      <c r="Q2076"/>
      <c r="R2076"/>
      <c r="S2076"/>
      <c r="T2076"/>
      <c r="U2076"/>
      <c r="V2076"/>
      <c r="W2076"/>
      <c r="X2076" s="21"/>
    </row>
    <row r="2077" spans="4:24" x14ac:dyDescent="0.2">
      <c r="D2077"/>
      <c r="F2077"/>
      <c r="G2077"/>
      <c r="M2077"/>
      <c r="N2077"/>
      <c r="O2077"/>
      <c r="Q2077"/>
      <c r="R2077"/>
      <c r="S2077"/>
      <c r="T2077"/>
      <c r="U2077"/>
      <c r="V2077"/>
      <c r="W2077"/>
      <c r="X2077" s="21"/>
    </row>
    <row r="2078" spans="4:24" x14ac:dyDescent="0.2">
      <c r="D2078"/>
      <c r="F2078"/>
      <c r="G2078"/>
      <c r="M2078"/>
      <c r="N2078"/>
      <c r="O2078"/>
      <c r="Q2078"/>
      <c r="R2078"/>
      <c r="S2078"/>
      <c r="T2078"/>
      <c r="U2078"/>
      <c r="V2078"/>
      <c r="W2078"/>
      <c r="X2078" s="21"/>
    </row>
    <row r="2079" spans="4:24" x14ac:dyDescent="0.2">
      <c r="D2079"/>
      <c r="F2079"/>
      <c r="G2079"/>
      <c r="M2079"/>
      <c r="N2079"/>
      <c r="O2079"/>
      <c r="Q2079"/>
      <c r="R2079"/>
      <c r="S2079"/>
      <c r="T2079"/>
      <c r="U2079"/>
      <c r="V2079"/>
      <c r="W2079"/>
      <c r="X2079" s="21"/>
    </row>
    <row r="2080" spans="4:24" x14ac:dyDescent="0.2">
      <c r="D2080"/>
      <c r="F2080"/>
      <c r="G2080"/>
      <c r="M2080"/>
      <c r="N2080"/>
      <c r="O2080"/>
      <c r="Q2080"/>
      <c r="R2080"/>
      <c r="S2080"/>
      <c r="T2080"/>
      <c r="U2080"/>
      <c r="V2080"/>
      <c r="W2080"/>
      <c r="X2080" s="21"/>
    </row>
    <row r="2081" spans="4:24" x14ac:dyDescent="0.2">
      <c r="D2081"/>
      <c r="F2081"/>
      <c r="G2081"/>
      <c r="M2081"/>
      <c r="N2081"/>
      <c r="O2081"/>
      <c r="Q2081"/>
      <c r="R2081"/>
      <c r="S2081"/>
      <c r="T2081"/>
      <c r="U2081"/>
      <c r="V2081"/>
      <c r="W2081"/>
      <c r="X2081" s="21"/>
    </row>
    <row r="2082" spans="4:24" x14ac:dyDescent="0.2">
      <c r="D2082"/>
      <c r="F2082"/>
      <c r="G2082"/>
      <c r="M2082"/>
      <c r="N2082"/>
      <c r="O2082"/>
      <c r="Q2082"/>
      <c r="R2082"/>
      <c r="S2082"/>
      <c r="T2082"/>
      <c r="U2082"/>
      <c r="V2082"/>
      <c r="W2082"/>
      <c r="X2082" s="21"/>
    </row>
    <row r="2083" spans="4:24" x14ac:dyDescent="0.2">
      <c r="D2083"/>
      <c r="F2083"/>
      <c r="G2083"/>
      <c r="M2083"/>
      <c r="N2083"/>
      <c r="O2083"/>
      <c r="Q2083"/>
      <c r="R2083"/>
      <c r="S2083"/>
      <c r="T2083"/>
      <c r="U2083"/>
      <c r="V2083"/>
      <c r="W2083"/>
      <c r="X2083" s="21"/>
    </row>
    <row r="2084" spans="4:24" x14ac:dyDescent="0.2">
      <c r="D2084"/>
      <c r="F2084"/>
      <c r="G2084"/>
      <c r="M2084"/>
      <c r="N2084"/>
      <c r="O2084"/>
      <c r="Q2084"/>
      <c r="R2084"/>
      <c r="S2084"/>
      <c r="T2084"/>
      <c r="U2084"/>
      <c r="V2084"/>
      <c r="W2084"/>
      <c r="X2084" s="21"/>
    </row>
    <row r="2085" spans="4:24" x14ac:dyDescent="0.2">
      <c r="D2085"/>
      <c r="F2085"/>
      <c r="G2085"/>
      <c r="M2085"/>
      <c r="N2085"/>
      <c r="O2085"/>
      <c r="Q2085"/>
      <c r="R2085"/>
      <c r="S2085"/>
      <c r="T2085"/>
      <c r="U2085"/>
      <c r="V2085"/>
      <c r="W2085"/>
      <c r="X2085" s="21"/>
    </row>
    <row r="2086" spans="4:24" x14ac:dyDescent="0.2">
      <c r="D2086"/>
      <c r="F2086"/>
      <c r="G2086"/>
      <c r="M2086"/>
      <c r="N2086"/>
      <c r="O2086"/>
      <c r="Q2086"/>
      <c r="R2086"/>
      <c r="S2086"/>
      <c r="T2086"/>
      <c r="U2086"/>
      <c r="V2086"/>
      <c r="W2086"/>
      <c r="X2086" s="21"/>
    </row>
    <row r="2087" spans="4:24" x14ac:dyDescent="0.2">
      <c r="D2087"/>
      <c r="F2087"/>
      <c r="G2087"/>
      <c r="M2087"/>
      <c r="N2087"/>
      <c r="O2087"/>
      <c r="Q2087"/>
      <c r="R2087"/>
      <c r="S2087"/>
      <c r="T2087"/>
      <c r="U2087"/>
      <c r="V2087"/>
      <c r="W2087"/>
      <c r="X2087" s="21"/>
    </row>
    <row r="2088" spans="4:24" x14ac:dyDescent="0.2">
      <c r="D2088"/>
      <c r="F2088"/>
      <c r="G2088"/>
      <c r="M2088"/>
      <c r="N2088"/>
      <c r="O2088"/>
      <c r="Q2088"/>
      <c r="R2088"/>
      <c r="S2088"/>
      <c r="T2088"/>
      <c r="U2088"/>
      <c r="V2088"/>
      <c r="W2088"/>
      <c r="X2088" s="21"/>
    </row>
    <row r="2089" spans="4:24" x14ac:dyDescent="0.2">
      <c r="D2089"/>
      <c r="F2089"/>
      <c r="G2089"/>
      <c r="M2089"/>
      <c r="N2089"/>
      <c r="O2089"/>
      <c r="Q2089"/>
      <c r="R2089"/>
      <c r="S2089"/>
      <c r="T2089"/>
      <c r="U2089"/>
      <c r="V2089"/>
      <c r="W2089"/>
      <c r="X2089" s="21"/>
    </row>
    <row r="2090" spans="4:24" x14ac:dyDescent="0.2">
      <c r="D2090"/>
      <c r="F2090"/>
      <c r="G2090"/>
      <c r="M2090"/>
      <c r="N2090"/>
      <c r="O2090"/>
      <c r="Q2090"/>
      <c r="R2090"/>
      <c r="S2090"/>
      <c r="T2090"/>
      <c r="U2090"/>
      <c r="V2090"/>
      <c r="W2090"/>
      <c r="X2090" s="21"/>
    </row>
    <row r="2091" spans="4:24" x14ac:dyDescent="0.2">
      <c r="D2091"/>
      <c r="F2091"/>
      <c r="G2091"/>
      <c r="M2091"/>
      <c r="N2091"/>
      <c r="O2091"/>
      <c r="Q2091"/>
      <c r="R2091"/>
      <c r="S2091"/>
      <c r="T2091"/>
      <c r="U2091"/>
      <c r="V2091"/>
      <c r="W2091"/>
      <c r="X2091" s="21"/>
    </row>
    <row r="2092" spans="4:24" x14ac:dyDescent="0.2">
      <c r="D2092"/>
      <c r="F2092"/>
      <c r="G2092"/>
      <c r="M2092"/>
      <c r="N2092"/>
      <c r="O2092"/>
      <c r="Q2092"/>
      <c r="R2092"/>
      <c r="S2092"/>
      <c r="T2092"/>
      <c r="U2092"/>
      <c r="V2092"/>
      <c r="W2092"/>
      <c r="X2092" s="21"/>
    </row>
    <row r="2093" spans="4:24" x14ac:dyDescent="0.2">
      <c r="D2093"/>
      <c r="F2093"/>
      <c r="G2093"/>
      <c r="M2093"/>
      <c r="N2093"/>
      <c r="O2093"/>
      <c r="Q2093"/>
      <c r="R2093"/>
      <c r="S2093"/>
      <c r="T2093"/>
      <c r="U2093"/>
      <c r="V2093"/>
      <c r="W2093"/>
      <c r="X2093" s="21"/>
    </row>
    <row r="2094" spans="4:24" x14ac:dyDescent="0.2">
      <c r="D2094"/>
      <c r="F2094"/>
      <c r="G2094"/>
      <c r="M2094"/>
      <c r="N2094"/>
      <c r="O2094"/>
      <c r="Q2094"/>
      <c r="R2094"/>
      <c r="S2094"/>
      <c r="T2094"/>
      <c r="U2094"/>
      <c r="V2094"/>
      <c r="W2094"/>
      <c r="X2094" s="21"/>
    </row>
    <row r="2095" spans="4:24" x14ac:dyDescent="0.2">
      <c r="D2095"/>
      <c r="F2095"/>
      <c r="G2095"/>
      <c r="M2095"/>
      <c r="N2095"/>
      <c r="O2095"/>
      <c r="Q2095"/>
      <c r="R2095"/>
      <c r="S2095"/>
      <c r="T2095"/>
      <c r="U2095"/>
      <c r="V2095"/>
      <c r="W2095"/>
      <c r="X2095" s="21"/>
    </row>
    <row r="2096" spans="4:24" x14ac:dyDescent="0.2">
      <c r="D2096"/>
      <c r="F2096"/>
      <c r="G2096"/>
      <c r="M2096"/>
      <c r="N2096"/>
      <c r="O2096"/>
      <c r="Q2096"/>
      <c r="R2096"/>
      <c r="S2096"/>
      <c r="T2096"/>
      <c r="U2096"/>
      <c r="V2096"/>
      <c r="W2096"/>
      <c r="X2096" s="21"/>
    </row>
    <row r="2097" spans="4:24" x14ac:dyDescent="0.2">
      <c r="D2097"/>
      <c r="F2097"/>
      <c r="G2097"/>
      <c r="M2097"/>
      <c r="N2097"/>
      <c r="O2097"/>
      <c r="Q2097"/>
      <c r="R2097"/>
      <c r="S2097"/>
      <c r="T2097"/>
      <c r="U2097"/>
      <c r="V2097"/>
      <c r="W2097"/>
      <c r="X2097" s="21"/>
    </row>
    <row r="2098" spans="4:24" x14ac:dyDescent="0.2">
      <c r="D2098"/>
      <c r="F2098"/>
      <c r="G2098"/>
      <c r="M2098"/>
      <c r="N2098"/>
      <c r="O2098"/>
      <c r="Q2098"/>
      <c r="R2098"/>
      <c r="S2098"/>
      <c r="T2098"/>
      <c r="U2098"/>
      <c r="V2098"/>
      <c r="W2098"/>
      <c r="X2098" s="21"/>
    </row>
    <row r="2099" spans="4:24" x14ac:dyDescent="0.2">
      <c r="D2099"/>
      <c r="F2099"/>
      <c r="G2099"/>
      <c r="M2099"/>
      <c r="N2099"/>
      <c r="O2099"/>
      <c r="Q2099"/>
      <c r="R2099"/>
      <c r="S2099"/>
      <c r="T2099"/>
      <c r="U2099"/>
      <c r="V2099"/>
      <c r="W2099"/>
      <c r="X2099" s="21"/>
    </row>
    <row r="2100" spans="4:24" x14ac:dyDescent="0.2">
      <c r="D2100"/>
      <c r="F2100"/>
      <c r="G2100"/>
      <c r="M2100"/>
      <c r="N2100"/>
      <c r="O2100"/>
      <c r="Q2100"/>
      <c r="R2100"/>
      <c r="S2100"/>
      <c r="T2100"/>
      <c r="U2100"/>
      <c r="V2100"/>
      <c r="W2100"/>
      <c r="X2100" s="21"/>
    </row>
    <row r="2101" spans="4:24" x14ac:dyDescent="0.2">
      <c r="D2101"/>
      <c r="F2101"/>
      <c r="G2101"/>
      <c r="M2101"/>
      <c r="N2101"/>
      <c r="O2101"/>
      <c r="Q2101"/>
      <c r="R2101"/>
      <c r="S2101"/>
      <c r="T2101"/>
      <c r="U2101"/>
      <c r="V2101"/>
      <c r="W2101"/>
      <c r="X2101" s="21"/>
    </row>
    <row r="2102" spans="4:24" x14ac:dyDescent="0.2">
      <c r="D2102"/>
      <c r="F2102"/>
      <c r="G2102"/>
      <c r="M2102"/>
      <c r="N2102"/>
      <c r="O2102"/>
      <c r="Q2102"/>
      <c r="R2102"/>
      <c r="S2102"/>
      <c r="T2102"/>
      <c r="U2102"/>
      <c r="V2102"/>
      <c r="W2102"/>
      <c r="X2102" s="21"/>
    </row>
    <row r="2103" spans="4:24" x14ac:dyDescent="0.2">
      <c r="D2103"/>
      <c r="F2103"/>
      <c r="G2103"/>
      <c r="M2103"/>
      <c r="N2103"/>
      <c r="O2103"/>
      <c r="Q2103"/>
      <c r="R2103"/>
      <c r="S2103"/>
      <c r="T2103"/>
      <c r="U2103"/>
      <c r="V2103"/>
      <c r="W2103"/>
      <c r="X2103" s="21"/>
    </row>
    <row r="2104" spans="4:24" x14ac:dyDescent="0.2">
      <c r="D2104"/>
      <c r="F2104"/>
      <c r="G2104"/>
      <c r="M2104"/>
      <c r="N2104"/>
      <c r="O2104"/>
      <c r="Q2104"/>
      <c r="R2104"/>
      <c r="S2104"/>
      <c r="T2104"/>
      <c r="U2104"/>
      <c r="V2104"/>
      <c r="W2104"/>
      <c r="X2104" s="21"/>
    </row>
    <row r="2105" spans="4:24" x14ac:dyDescent="0.2">
      <c r="D2105"/>
      <c r="F2105"/>
      <c r="G2105"/>
      <c r="M2105"/>
      <c r="N2105"/>
      <c r="O2105"/>
      <c r="Q2105"/>
      <c r="R2105"/>
      <c r="S2105"/>
      <c r="T2105"/>
      <c r="U2105"/>
      <c r="V2105"/>
      <c r="W2105"/>
      <c r="X2105" s="21"/>
    </row>
    <row r="2106" spans="4:24" x14ac:dyDescent="0.2">
      <c r="D2106"/>
      <c r="F2106"/>
      <c r="G2106"/>
      <c r="M2106"/>
      <c r="N2106"/>
      <c r="O2106"/>
      <c r="Q2106"/>
      <c r="R2106"/>
      <c r="S2106"/>
      <c r="T2106"/>
      <c r="U2106"/>
      <c r="V2106"/>
      <c r="W2106"/>
      <c r="X2106" s="21"/>
    </row>
    <row r="2107" spans="4:24" x14ac:dyDescent="0.2">
      <c r="D2107"/>
      <c r="F2107"/>
      <c r="G2107"/>
      <c r="M2107"/>
      <c r="N2107"/>
      <c r="O2107"/>
      <c r="Q2107"/>
      <c r="R2107"/>
      <c r="S2107"/>
      <c r="T2107"/>
      <c r="U2107"/>
      <c r="V2107"/>
      <c r="W2107"/>
      <c r="X2107" s="21"/>
    </row>
    <row r="2108" spans="4:24" x14ac:dyDescent="0.2">
      <c r="D2108"/>
      <c r="F2108"/>
      <c r="G2108"/>
      <c r="M2108"/>
      <c r="N2108"/>
      <c r="O2108"/>
      <c r="Q2108"/>
      <c r="R2108"/>
      <c r="S2108"/>
      <c r="T2108"/>
      <c r="U2108"/>
      <c r="V2108"/>
      <c r="W2108"/>
      <c r="X2108" s="21"/>
    </row>
    <row r="2109" spans="4:24" x14ac:dyDescent="0.2">
      <c r="D2109"/>
      <c r="F2109"/>
      <c r="G2109"/>
      <c r="M2109"/>
      <c r="N2109"/>
      <c r="O2109"/>
      <c r="Q2109"/>
      <c r="R2109"/>
      <c r="S2109"/>
      <c r="T2109"/>
      <c r="U2109"/>
      <c r="V2109"/>
      <c r="W2109"/>
      <c r="X2109" s="21"/>
    </row>
    <row r="2110" spans="4:24" x14ac:dyDescent="0.2">
      <c r="D2110"/>
      <c r="F2110"/>
      <c r="G2110"/>
      <c r="M2110"/>
      <c r="N2110"/>
      <c r="O2110"/>
      <c r="Q2110"/>
      <c r="R2110"/>
      <c r="S2110"/>
      <c r="T2110"/>
      <c r="U2110"/>
      <c r="V2110"/>
      <c r="W2110"/>
      <c r="X2110" s="21"/>
    </row>
    <row r="2111" spans="4:24" x14ac:dyDescent="0.2">
      <c r="D2111"/>
      <c r="F2111"/>
      <c r="G2111"/>
      <c r="M2111"/>
      <c r="N2111"/>
      <c r="O2111"/>
      <c r="Q2111"/>
      <c r="R2111"/>
      <c r="S2111"/>
      <c r="T2111"/>
      <c r="U2111"/>
      <c r="V2111"/>
      <c r="W2111"/>
      <c r="X2111" s="21"/>
    </row>
    <row r="2112" spans="4:24" x14ac:dyDescent="0.2">
      <c r="D2112"/>
      <c r="F2112"/>
      <c r="G2112"/>
      <c r="M2112"/>
      <c r="N2112"/>
      <c r="O2112"/>
      <c r="Q2112"/>
      <c r="R2112"/>
      <c r="S2112"/>
      <c r="T2112"/>
      <c r="U2112"/>
      <c r="V2112"/>
      <c r="W2112"/>
      <c r="X2112" s="21"/>
    </row>
    <row r="2113" spans="4:24" x14ac:dyDescent="0.2">
      <c r="D2113"/>
      <c r="F2113"/>
      <c r="G2113"/>
      <c r="M2113"/>
      <c r="N2113"/>
      <c r="O2113"/>
      <c r="Q2113"/>
      <c r="R2113"/>
      <c r="S2113"/>
      <c r="T2113"/>
      <c r="U2113"/>
      <c r="V2113"/>
      <c r="W2113"/>
      <c r="X2113" s="21"/>
    </row>
    <row r="2114" spans="4:24" x14ac:dyDescent="0.2">
      <c r="D2114"/>
      <c r="F2114"/>
      <c r="G2114"/>
      <c r="M2114"/>
      <c r="N2114"/>
      <c r="O2114"/>
      <c r="Q2114"/>
      <c r="R2114"/>
      <c r="S2114"/>
      <c r="T2114"/>
      <c r="U2114"/>
      <c r="V2114"/>
      <c r="W2114"/>
      <c r="X2114" s="21"/>
    </row>
    <row r="2115" spans="4:24" x14ac:dyDescent="0.2">
      <c r="D2115"/>
      <c r="F2115"/>
      <c r="G2115"/>
      <c r="M2115"/>
      <c r="N2115"/>
      <c r="O2115"/>
      <c r="Q2115"/>
      <c r="R2115"/>
      <c r="S2115"/>
      <c r="T2115"/>
      <c r="U2115"/>
      <c r="V2115"/>
      <c r="W2115"/>
      <c r="X2115" s="21"/>
    </row>
    <row r="2116" spans="4:24" x14ac:dyDescent="0.2">
      <c r="D2116"/>
      <c r="F2116"/>
      <c r="G2116"/>
      <c r="M2116"/>
      <c r="N2116"/>
      <c r="O2116"/>
      <c r="Q2116"/>
      <c r="R2116"/>
      <c r="S2116"/>
      <c r="T2116"/>
      <c r="U2116"/>
      <c r="V2116"/>
      <c r="W2116"/>
      <c r="X2116" s="21"/>
    </row>
    <row r="2117" spans="4:24" x14ac:dyDescent="0.2">
      <c r="D2117"/>
      <c r="F2117"/>
      <c r="G2117"/>
      <c r="M2117"/>
      <c r="N2117"/>
      <c r="O2117"/>
      <c r="Q2117"/>
      <c r="R2117"/>
      <c r="S2117"/>
      <c r="T2117"/>
      <c r="U2117"/>
      <c r="V2117"/>
      <c r="W2117"/>
      <c r="X2117" s="21"/>
    </row>
    <row r="2118" spans="4:24" x14ac:dyDescent="0.2">
      <c r="D2118"/>
      <c r="F2118"/>
      <c r="G2118"/>
      <c r="M2118"/>
      <c r="N2118"/>
      <c r="O2118"/>
      <c r="Q2118"/>
      <c r="R2118"/>
      <c r="S2118"/>
      <c r="T2118"/>
      <c r="U2118"/>
      <c r="V2118"/>
      <c r="W2118"/>
      <c r="X2118" s="21"/>
    </row>
    <row r="2119" spans="4:24" x14ac:dyDescent="0.2">
      <c r="D2119"/>
      <c r="F2119"/>
      <c r="G2119"/>
      <c r="M2119"/>
      <c r="N2119"/>
      <c r="O2119"/>
      <c r="Q2119"/>
      <c r="R2119"/>
      <c r="S2119"/>
      <c r="T2119"/>
      <c r="U2119"/>
      <c r="V2119"/>
      <c r="W2119"/>
      <c r="X2119" s="21"/>
    </row>
    <row r="2120" spans="4:24" x14ac:dyDescent="0.2">
      <c r="D2120"/>
      <c r="F2120"/>
      <c r="G2120"/>
      <c r="M2120"/>
      <c r="N2120"/>
      <c r="O2120"/>
      <c r="Q2120"/>
      <c r="R2120"/>
      <c r="S2120"/>
      <c r="T2120"/>
      <c r="U2120"/>
      <c r="V2120"/>
      <c r="W2120"/>
      <c r="X2120" s="21"/>
    </row>
    <row r="2121" spans="4:24" x14ac:dyDescent="0.2">
      <c r="D2121"/>
      <c r="F2121"/>
      <c r="G2121"/>
      <c r="M2121"/>
      <c r="N2121"/>
      <c r="O2121"/>
      <c r="Q2121"/>
      <c r="R2121"/>
      <c r="S2121"/>
      <c r="T2121"/>
      <c r="U2121"/>
      <c r="V2121"/>
      <c r="W2121"/>
      <c r="X2121" s="21"/>
    </row>
    <row r="2122" spans="4:24" x14ac:dyDescent="0.2">
      <c r="D2122"/>
      <c r="F2122"/>
      <c r="G2122"/>
      <c r="M2122"/>
      <c r="N2122"/>
      <c r="O2122"/>
      <c r="Q2122"/>
      <c r="R2122"/>
      <c r="S2122"/>
      <c r="T2122"/>
      <c r="U2122"/>
      <c r="V2122"/>
      <c r="W2122"/>
      <c r="X2122" s="21"/>
    </row>
    <row r="2123" spans="4:24" x14ac:dyDescent="0.2">
      <c r="D2123"/>
      <c r="F2123"/>
      <c r="G2123"/>
      <c r="M2123"/>
      <c r="N2123"/>
      <c r="O2123"/>
      <c r="Q2123"/>
      <c r="R2123"/>
      <c r="S2123"/>
      <c r="T2123"/>
      <c r="U2123"/>
      <c r="V2123"/>
      <c r="W2123"/>
      <c r="X2123" s="21"/>
    </row>
    <row r="2124" spans="4:24" x14ac:dyDescent="0.2">
      <c r="D2124"/>
      <c r="F2124"/>
      <c r="G2124"/>
      <c r="M2124"/>
      <c r="N2124"/>
      <c r="O2124"/>
      <c r="Q2124"/>
      <c r="R2124"/>
      <c r="S2124"/>
      <c r="T2124"/>
      <c r="U2124"/>
      <c r="V2124"/>
      <c r="W2124"/>
      <c r="X2124" s="21"/>
    </row>
    <row r="2125" spans="4:24" x14ac:dyDescent="0.2">
      <c r="D2125"/>
      <c r="F2125"/>
      <c r="G2125"/>
      <c r="M2125"/>
      <c r="N2125"/>
      <c r="O2125"/>
      <c r="Q2125"/>
      <c r="R2125"/>
      <c r="S2125"/>
      <c r="T2125"/>
      <c r="U2125"/>
      <c r="V2125"/>
      <c r="W2125"/>
      <c r="X2125" s="21"/>
    </row>
    <row r="2126" spans="4:24" x14ac:dyDescent="0.2">
      <c r="D2126"/>
      <c r="F2126"/>
      <c r="G2126"/>
      <c r="M2126"/>
      <c r="N2126"/>
      <c r="O2126"/>
      <c r="Q2126"/>
      <c r="R2126"/>
      <c r="S2126"/>
      <c r="T2126"/>
      <c r="U2126"/>
      <c r="V2126"/>
      <c r="W2126"/>
      <c r="X2126" s="21"/>
    </row>
    <row r="2127" spans="4:24" x14ac:dyDescent="0.2">
      <c r="D2127"/>
      <c r="F2127"/>
      <c r="G2127"/>
      <c r="M2127"/>
      <c r="N2127"/>
      <c r="O2127"/>
      <c r="Q2127"/>
      <c r="R2127"/>
      <c r="S2127"/>
      <c r="T2127"/>
      <c r="U2127"/>
      <c r="V2127"/>
      <c r="W2127"/>
      <c r="X2127" s="21"/>
    </row>
    <row r="2128" spans="4:24" x14ac:dyDescent="0.2">
      <c r="D2128"/>
      <c r="F2128"/>
      <c r="G2128"/>
      <c r="M2128"/>
      <c r="N2128"/>
      <c r="O2128"/>
      <c r="Q2128"/>
      <c r="R2128"/>
      <c r="S2128"/>
      <c r="T2128"/>
      <c r="U2128"/>
      <c r="V2128"/>
      <c r="W2128"/>
      <c r="X2128" s="21"/>
    </row>
    <row r="2129" spans="4:24" x14ac:dyDescent="0.2">
      <c r="D2129"/>
      <c r="F2129"/>
      <c r="G2129"/>
      <c r="M2129"/>
      <c r="N2129"/>
      <c r="O2129"/>
      <c r="Q2129"/>
      <c r="R2129"/>
      <c r="S2129"/>
      <c r="T2129"/>
      <c r="U2129"/>
      <c r="V2129"/>
      <c r="W2129"/>
      <c r="X2129" s="21"/>
    </row>
    <row r="2130" spans="4:24" x14ac:dyDescent="0.2">
      <c r="D2130"/>
      <c r="F2130"/>
      <c r="G2130"/>
      <c r="M2130"/>
      <c r="N2130"/>
      <c r="O2130"/>
      <c r="Q2130"/>
      <c r="R2130"/>
      <c r="S2130"/>
      <c r="T2130"/>
      <c r="U2130"/>
      <c r="V2130"/>
      <c r="W2130"/>
      <c r="X2130" s="21"/>
    </row>
    <row r="2131" spans="4:24" x14ac:dyDescent="0.2">
      <c r="D2131"/>
      <c r="F2131"/>
      <c r="G2131"/>
      <c r="M2131"/>
      <c r="N2131"/>
      <c r="O2131"/>
      <c r="Q2131"/>
      <c r="R2131"/>
      <c r="S2131"/>
      <c r="T2131"/>
      <c r="U2131"/>
      <c r="V2131"/>
      <c r="W2131"/>
      <c r="X2131" s="21"/>
    </row>
    <row r="2132" spans="4:24" x14ac:dyDescent="0.2">
      <c r="D2132"/>
      <c r="F2132"/>
      <c r="G2132"/>
      <c r="M2132"/>
      <c r="N2132"/>
      <c r="O2132"/>
      <c r="Q2132"/>
      <c r="R2132"/>
      <c r="S2132"/>
      <c r="T2132"/>
      <c r="U2132"/>
      <c r="V2132"/>
      <c r="W2132"/>
      <c r="X2132" s="21"/>
    </row>
    <row r="2133" spans="4:24" x14ac:dyDescent="0.2">
      <c r="D2133"/>
      <c r="F2133"/>
      <c r="G2133"/>
      <c r="M2133"/>
      <c r="N2133"/>
      <c r="O2133"/>
      <c r="Q2133"/>
      <c r="R2133"/>
      <c r="S2133"/>
      <c r="T2133"/>
      <c r="U2133"/>
      <c r="V2133"/>
      <c r="W2133"/>
      <c r="X2133" s="21"/>
    </row>
    <row r="2134" spans="4:24" x14ac:dyDescent="0.2">
      <c r="D2134"/>
      <c r="F2134"/>
      <c r="G2134"/>
      <c r="M2134"/>
      <c r="N2134"/>
      <c r="O2134"/>
      <c r="Q2134"/>
      <c r="R2134"/>
      <c r="S2134"/>
      <c r="T2134"/>
      <c r="U2134"/>
      <c r="V2134"/>
      <c r="W2134"/>
      <c r="X2134" s="21"/>
    </row>
    <row r="2135" spans="4:24" x14ac:dyDescent="0.2">
      <c r="D2135"/>
      <c r="F2135"/>
      <c r="G2135"/>
      <c r="M2135"/>
      <c r="N2135"/>
      <c r="O2135"/>
      <c r="Q2135"/>
      <c r="R2135"/>
      <c r="S2135"/>
      <c r="T2135"/>
      <c r="U2135"/>
      <c r="V2135"/>
      <c r="W2135"/>
      <c r="X2135" s="21"/>
    </row>
    <row r="2136" spans="4:24" x14ac:dyDescent="0.2">
      <c r="D2136"/>
      <c r="F2136"/>
      <c r="G2136"/>
      <c r="M2136"/>
      <c r="N2136"/>
      <c r="O2136"/>
      <c r="Q2136"/>
      <c r="R2136"/>
      <c r="S2136"/>
      <c r="T2136"/>
      <c r="U2136"/>
      <c r="V2136"/>
      <c r="W2136"/>
      <c r="X2136" s="21"/>
    </row>
    <row r="2137" spans="4:24" x14ac:dyDescent="0.2">
      <c r="D2137"/>
      <c r="F2137"/>
      <c r="G2137"/>
      <c r="M2137"/>
      <c r="N2137"/>
      <c r="O2137"/>
      <c r="Q2137"/>
      <c r="R2137"/>
      <c r="S2137"/>
      <c r="T2137"/>
      <c r="U2137"/>
      <c r="V2137"/>
      <c r="W2137"/>
      <c r="X2137" s="21"/>
    </row>
    <row r="2138" spans="4:24" x14ac:dyDescent="0.2">
      <c r="D2138"/>
      <c r="F2138"/>
      <c r="G2138"/>
      <c r="M2138"/>
      <c r="N2138"/>
      <c r="O2138"/>
      <c r="Q2138"/>
      <c r="R2138"/>
      <c r="S2138"/>
      <c r="T2138"/>
      <c r="U2138"/>
      <c r="V2138"/>
      <c r="W2138"/>
      <c r="X2138" s="21"/>
    </row>
    <row r="2139" spans="4:24" x14ac:dyDescent="0.2">
      <c r="D2139"/>
      <c r="F2139"/>
      <c r="G2139"/>
      <c r="M2139"/>
      <c r="N2139"/>
      <c r="O2139"/>
      <c r="Q2139"/>
      <c r="R2139"/>
      <c r="S2139"/>
      <c r="T2139"/>
      <c r="U2139"/>
      <c r="V2139"/>
      <c r="W2139"/>
      <c r="X2139" s="21"/>
    </row>
    <row r="2140" spans="4:24" x14ac:dyDescent="0.2">
      <c r="D2140"/>
      <c r="F2140"/>
      <c r="G2140"/>
      <c r="M2140"/>
      <c r="N2140"/>
      <c r="O2140"/>
      <c r="Q2140"/>
      <c r="R2140"/>
      <c r="S2140"/>
      <c r="T2140"/>
      <c r="U2140"/>
      <c r="V2140"/>
      <c r="W2140"/>
      <c r="X2140" s="21"/>
    </row>
    <row r="2141" spans="4:24" x14ac:dyDescent="0.2">
      <c r="D2141"/>
      <c r="F2141"/>
      <c r="G2141"/>
      <c r="M2141"/>
      <c r="N2141"/>
      <c r="O2141"/>
      <c r="Q2141"/>
      <c r="R2141"/>
      <c r="S2141"/>
      <c r="T2141"/>
      <c r="U2141"/>
      <c r="V2141"/>
      <c r="W2141"/>
      <c r="X2141" s="21"/>
    </row>
    <row r="2142" spans="4:24" x14ac:dyDescent="0.2">
      <c r="D2142"/>
      <c r="F2142"/>
      <c r="G2142"/>
      <c r="M2142"/>
      <c r="N2142"/>
      <c r="O2142"/>
      <c r="Q2142"/>
      <c r="R2142"/>
      <c r="S2142"/>
      <c r="T2142"/>
      <c r="U2142"/>
      <c r="V2142"/>
      <c r="W2142"/>
      <c r="X2142" s="21"/>
    </row>
    <row r="2143" spans="4:24" x14ac:dyDescent="0.2">
      <c r="D2143"/>
      <c r="F2143"/>
      <c r="G2143"/>
      <c r="M2143"/>
      <c r="N2143"/>
      <c r="O2143"/>
      <c r="Q2143"/>
      <c r="R2143"/>
      <c r="S2143"/>
      <c r="T2143"/>
      <c r="U2143"/>
      <c r="V2143"/>
      <c r="W2143"/>
      <c r="X2143" s="21"/>
    </row>
    <row r="2144" spans="4:24" x14ac:dyDescent="0.2">
      <c r="D2144"/>
      <c r="F2144"/>
      <c r="G2144"/>
      <c r="M2144"/>
      <c r="N2144"/>
      <c r="O2144"/>
      <c r="Q2144"/>
      <c r="R2144"/>
      <c r="S2144"/>
      <c r="T2144"/>
      <c r="U2144"/>
      <c r="V2144"/>
      <c r="W2144"/>
      <c r="X2144" s="21"/>
    </row>
    <row r="2145" spans="4:24" x14ac:dyDescent="0.2">
      <c r="D2145"/>
      <c r="F2145"/>
      <c r="G2145"/>
      <c r="M2145"/>
      <c r="N2145"/>
      <c r="O2145"/>
      <c r="Q2145"/>
      <c r="R2145"/>
      <c r="S2145"/>
      <c r="T2145"/>
      <c r="U2145"/>
      <c r="V2145"/>
      <c r="W2145"/>
      <c r="X2145" s="21"/>
    </row>
    <row r="2146" spans="4:24" x14ac:dyDescent="0.2">
      <c r="D2146"/>
      <c r="F2146"/>
      <c r="G2146"/>
      <c r="M2146"/>
      <c r="N2146"/>
      <c r="O2146"/>
      <c r="Q2146"/>
      <c r="R2146"/>
      <c r="S2146"/>
      <c r="T2146"/>
      <c r="U2146"/>
      <c r="V2146"/>
      <c r="W2146"/>
      <c r="X2146" s="21"/>
    </row>
    <row r="2147" spans="4:24" x14ac:dyDescent="0.2">
      <c r="D2147"/>
      <c r="F2147"/>
      <c r="G2147"/>
      <c r="M2147"/>
      <c r="N2147"/>
      <c r="O2147"/>
      <c r="Q2147"/>
      <c r="R2147"/>
      <c r="S2147"/>
      <c r="T2147"/>
      <c r="U2147"/>
      <c r="V2147"/>
      <c r="W2147"/>
      <c r="X2147" s="21"/>
    </row>
    <row r="2148" spans="4:24" x14ac:dyDescent="0.2">
      <c r="D2148"/>
      <c r="F2148"/>
      <c r="G2148"/>
      <c r="M2148"/>
      <c r="N2148"/>
      <c r="O2148"/>
      <c r="Q2148"/>
      <c r="R2148"/>
      <c r="S2148"/>
      <c r="T2148"/>
      <c r="U2148"/>
      <c r="V2148"/>
      <c r="W2148"/>
      <c r="X2148" s="21"/>
    </row>
    <row r="2149" spans="4:24" x14ac:dyDescent="0.2">
      <c r="D2149"/>
      <c r="F2149"/>
      <c r="G2149"/>
      <c r="M2149"/>
      <c r="N2149"/>
      <c r="O2149"/>
      <c r="Q2149"/>
      <c r="R2149"/>
      <c r="S2149"/>
      <c r="T2149"/>
      <c r="U2149"/>
      <c r="V2149"/>
      <c r="W2149"/>
      <c r="X2149" s="21"/>
    </row>
    <row r="2150" spans="4:24" x14ac:dyDescent="0.2">
      <c r="D2150"/>
      <c r="F2150"/>
      <c r="G2150"/>
      <c r="M2150"/>
      <c r="N2150"/>
      <c r="O2150"/>
      <c r="Q2150"/>
      <c r="R2150"/>
      <c r="S2150"/>
      <c r="T2150"/>
      <c r="U2150"/>
      <c r="V2150"/>
      <c r="W2150"/>
      <c r="X2150" s="21"/>
    </row>
    <row r="2151" spans="4:24" x14ac:dyDescent="0.2">
      <c r="D2151"/>
      <c r="F2151"/>
      <c r="G2151"/>
      <c r="M2151"/>
      <c r="N2151"/>
      <c r="O2151"/>
      <c r="Q2151"/>
      <c r="R2151"/>
      <c r="S2151"/>
      <c r="T2151"/>
      <c r="U2151"/>
      <c r="V2151"/>
      <c r="W2151"/>
      <c r="X2151" s="21"/>
    </row>
    <row r="2152" spans="4:24" x14ac:dyDescent="0.2">
      <c r="D2152"/>
      <c r="F2152"/>
      <c r="G2152"/>
      <c r="M2152"/>
      <c r="N2152"/>
      <c r="O2152"/>
      <c r="Q2152"/>
      <c r="R2152"/>
      <c r="S2152"/>
      <c r="T2152"/>
      <c r="U2152"/>
      <c r="V2152"/>
      <c r="W2152"/>
      <c r="X2152" s="21"/>
    </row>
    <row r="2153" spans="4:24" x14ac:dyDescent="0.2">
      <c r="D2153"/>
      <c r="F2153"/>
      <c r="G2153"/>
      <c r="M2153"/>
      <c r="N2153"/>
      <c r="O2153"/>
      <c r="Q2153"/>
      <c r="R2153"/>
      <c r="S2153"/>
      <c r="T2153"/>
      <c r="U2153"/>
      <c r="V2153"/>
      <c r="W2153"/>
      <c r="X2153" s="21"/>
    </row>
    <row r="2154" spans="4:24" x14ac:dyDescent="0.2">
      <c r="D2154"/>
      <c r="F2154"/>
      <c r="G2154"/>
      <c r="M2154"/>
      <c r="N2154"/>
      <c r="O2154"/>
      <c r="Q2154"/>
      <c r="R2154"/>
      <c r="S2154"/>
      <c r="T2154"/>
      <c r="U2154"/>
      <c r="V2154"/>
      <c r="W2154"/>
      <c r="X2154" s="21"/>
    </row>
    <row r="2155" spans="4:24" x14ac:dyDescent="0.2">
      <c r="D2155"/>
      <c r="F2155"/>
      <c r="G2155"/>
      <c r="M2155"/>
      <c r="N2155"/>
      <c r="O2155"/>
      <c r="Q2155"/>
      <c r="R2155"/>
      <c r="S2155"/>
      <c r="T2155"/>
      <c r="U2155"/>
      <c r="V2155"/>
      <c r="W2155"/>
      <c r="X2155" s="21"/>
    </row>
    <row r="2156" spans="4:24" x14ac:dyDescent="0.2">
      <c r="D2156"/>
      <c r="F2156"/>
      <c r="G2156"/>
      <c r="M2156"/>
      <c r="N2156"/>
      <c r="O2156"/>
      <c r="Q2156"/>
      <c r="R2156"/>
      <c r="S2156"/>
      <c r="T2156"/>
      <c r="U2156"/>
      <c r="V2156"/>
      <c r="W2156"/>
      <c r="X2156" s="21"/>
    </row>
    <row r="2157" spans="4:24" x14ac:dyDescent="0.2">
      <c r="D2157"/>
      <c r="F2157"/>
      <c r="G2157"/>
      <c r="M2157"/>
      <c r="N2157"/>
      <c r="O2157"/>
      <c r="Q2157"/>
      <c r="R2157"/>
      <c r="S2157"/>
      <c r="T2157"/>
      <c r="U2157"/>
      <c r="V2157"/>
      <c r="W2157"/>
      <c r="X2157" s="21"/>
    </row>
    <row r="2158" spans="4:24" x14ac:dyDescent="0.2">
      <c r="D2158"/>
      <c r="F2158"/>
      <c r="G2158"/>
      <c r="M2158"/>
      <c r="N2158"/>
      <c r="O2158"/>
      <c r="Q2158"/>
      <c r="R2158"/>
      <c r="S2158"/>
      <c r="T2158"/>
      <c r="U2158"/>
      <c r="V2158"/>
      <c r="W2158"/>
      <c r="X2158" s="21"/>
    </row>
    <row r="2159" spans="4:24" x14ac:dyDescent="0.2">
      <c r="D2159"/>
      <c r="F2159"/>
      <c r="G2159"/>
      <c r="M2159"/>
      <c r="N2159"/>
      <c r="O2159"/>
      <c r="Q2159"/>
      <c r="R2159"/>
      <c r="S2159"/>
      <c r="T2159"/>
      <c r="U2159"/>
      <c r="V2159"/>
      <c r="W2159"/>
      <c r="X2159" s="21"/>
    </row>
    <row r="2160" spans="4:24" x14ac:dyDescent="0.2">
      <c r="D2160"/>
      <c r="F2160"/>
      <c r="G2160"/>
      <c r="M2160"/>
      <c r="N2160"/>
      <c r="O2160"/>
      <c r="Q2160"/>
      <c r="R2160"/>
      <c r="S2160"/>
      <c r="T2160"/>
      <c r="U2160"/>
      <c r="V2160"/>
      <c r="W2160"/>
      <c r="X2160" s="21"/>
    </row>
    <row r="2161" spans="4:24" x14ac:dyDescent="0.2">
      <c r="D2161"/>
      <c r="F2161"/>
      <c r="G2161"/>
      <c r="M2161"/>
      <c r="N2161"/>
      <c r="O2161"/>
      <c r="Q2161"/>
      <c r="R2161"/>
      <c r="S2161"/>
      <c r="T2161"/>
      <c r="U2161"/>
      <c r="V2161"/>
      <c r="W2161"/>
      <c r="X2161" s="21"/>
    </row>
    <row r="2162" spans="4:24" x14ac:dyDescent="0.2">
      <c r="D2162"/>
      <c r="F2162"/>
      <c r="G2162"/>
      <c r="M2162"/>
      <c r="N2162"/>
      <c r="O2162"/>
      <c r="Q2162"/>
      <c r="R2162"/>
      <c r="S2162"/>
      <c r="T2162"/>
      <c r="U2162"/>
      <c r="V2162"/>
      <c r="W2162"/>
      <c r="X2162" s="21"/>
    </row>
    <row r="2163" spans="4:24" x14ac:dyDescent="0.2">
      <c r="D2163"/>
      <c r="F2163"/>
      <c r="G2163"/>
      <c r="M2163"/>
      <c r="N2163"/>
      <c r="O2163"/>
      <c r="Q2163"/>
      <c r="R2163"/>
      <c r="S2163"/>
      <c r="T2163"/>
      <c r="U2163"/>
      <c r="V2163"/>
      <c r="W2163"/>
      <c r="X2163" s="21"/>
    </row>
    <row r="2164" spans="4:24" x14ac:dyDescent="0.2">
      <c r="D2164"/>
      <c r="F2164"/>
      <c r="G2164"/>
      <c r="M2164"/>
      <c r="N2164"/>
      <c r="O2164"/>
      <c r="Q2164"/>
      <c r="R2164"/>
      <c r="S2164"/>
      <c r="T2164"/>
      <c r="U2164"/>
      <c r="V2164"/>
      <c r="W2164"/>
      <c r="X2164" s="21"/>
    </row>
    <row r="2165" spans="4:24" x14ac:dyDescent="0.2">
      <c r="D2165"/>
      <c r="F2165"/>
      <c r="G2165"/>
      <c r="M2165"/>
      <c r="N2165"/>
      <c r="O2165"/>
      <c r="Q2165"/>
      <c r="R2165"/>
      <c r="S2165"/>
      <c r="T2165"/>
      <c r="U2165"/>
      <c r="V2165"/>
      <c r="W2165"/>
      <c r="X2165" s="21"/>
    </row>
    <row r="2166" spans="4:24" x14ac:dyDescent="0.2">
      <c r="D2166"/>
      <c r="F2166"/>
      <c r="G2166"/>
      <c r="M2166"/>
      <c r="N2166"/>
      <c r="O2166"/>
      <c r="Q2166"/>
      <c r="R2166"/>
      <c r="S2166"/>
      <c r="T2166"/>
      <c r="U2166"/>
      <c r="V2166"/>
      <c r="W2166"/>
      <c r="X2166" s="21"/>
    </row>
    <row r="2167" spans="4:24" x14ac:dyDescent="0.2">
      <c r="D2167"/>
      <c r="F2167"/>
      <c r="G2167"/>
      <c r="M2167"/>
      <c r="N2167"/>
      <c r="O2167"/>
      <c r="Q2167"/>
      <c r="R2167"/>
      <c r="S2167"/>
      <c r="T2167"/>
      <c r="U2167"/>
      <c r="V2167"/>
      <c r="W2167"/>
      <c r="X2167" s="21"/>
    </row>
    <row r="2168" spans="4:24" x14ac:dyDescent="0.2">
      <c r="D2168"/>
      <c r="F2168"/>
      <c r="G2168"/>
      <c r="M2168"/>
      <c r="N2168"/>
      <c r="O2168"/>
      <c r="Q2168"/>
      <c r="R2168"/>
      <c r="S2168"/>
      <c r="T2168"/>
      <c r="U2168"/>
      <c r="V2168"/>
      <c r="W2168"/>
      <c r="X2168" s="21"/>
    </row>
    <row r="2169" spans="4:24" x14ac:dyDescent="0.2">
      <c r="D2169"/>
      <c r="F2169"/>
      <c r="G2169"/>
      <c r="M2169"/>
      <c r="N2169"/>
      <c r="O2169"/>
      <c r="Q2169"/>
      <c r="R2169"/>
      <c r="S2169"/>
      <c r="T2169"/>
      <c r="U2169"/>
      <c r="V2169"/>
      <c r="W2169"/>
      <c r="X2169" s="21"/>
    </row>
    <row r="2170" spans="4:24" x14ac:dyDescent="0.2">
      <c r="D2170"/>
      <c r="F2170"/>
      <c r="G2170"/>
      <c r="M2170"/>
      <c r="N2170"/>
      <c r="O2170"/>
      <c r="Q2170"/>
      <c r="R2170"/>
      <c r="S2170"/>
      <c r="T2170"/>
      <c r="U2170"/>
      <c r="V2170"/>
      <c r="W2170"/>
      <c r="X2170" s="21"/>
    </row>
    <row r="2171" spans="4:24" x14ac:dyDescent="0.2">
      <c r="D2171"/>
      <c r="F2171"/>
      <c r="G2171"/>
      <c r="M2171"/>
      <c r="N2171"/>
      <c r="O2171"/>
      <c r="Q2171"/>
      <c r="R2171"/>
      <c r="S2171"/>
      <c r="T2171"/>
      <c r="U2171"/>
      <c r="V2171"/>
      <c r="W2171"/>
      <c r="X2171" s="21"/>
    </row>
    <row r="2172" spans="4:24" x14ac:dyDescent="0.2">
      <c r="D2172"/>
      <c r="F2172"/>
      <c r="G2172"/>
      <c r="M2172"/>
      <c r="N2172"/>
      <c r="O2172"/>
      <c r="Q2172"/>
      <c r="R2172"/>
      <c r="S2172"/>
      <c r="T2172"/>
      <c r="U2172"/>
      <c r="V2172"/>
      <c r="W2172"/>
      <c r="X2172" s="21"/>
    </row>
    <row r="2173" spans="4:24" x14ac:dyDescent="0.2">
      <c r="D2173"/>
      <c r="F2173"/>
      <c r="G2173"/>
      <c r="M2173"/>
      <c r="N2173"/>
      <c r="O2173"/>
      <c r="Q2173"/>
      <c r="R2173"/>
      <c r="S2173"/>
      <c r="T2173"/>
      <c r="U2173"/>
      <c r="V2173"/>
      <c r="W2173"/>
      <c r="X2173" s="21"/>
    </row>
    <row r="2174" spans="4:24" x14ac:dyDescent="0.2">
      <c r="D2174"/>
      <c r="F2174"/>
      <c r="G2174"/>
      <c r="M2174"/>
      <c r="N2174"/>
      <c r="O2174"/>
      <c r="Q2174"/>
      <c r="R2174"/>
      <c r="S2174"/>
      <c r="T2174"/>
      <c r="U2174"/>
      <c r="V2174"/>
      <c r="W2174"/>
      <c r="X2174" s="21"/>
    </row>
    <row r="2175" spans="4:24" x14ac:dyDescent="0.2">
      <c r="D2175"/>
      <c r="F2175"/>
      <c r="G2175"/>
      <c r="M2175"/>
      <c r="N2175"/>
      <c r="O2175"/>
      <c r="Q2175"/>
      <c r="R2175"/>
      <c r="S2175"/>
      <c r="T2175"/>
      <c r="U2175"/>
      <c r="V2175"/>
      <c r="W2175"/>
      <c r="X2175" s="21"/>
    </row>
    <row r="2176" spans="4:24" x14ac:dyDescent="0.2">
      <c r="D2176"/>
      <c r="F2176"/>
      <c r="G2176"/>
      <c r="M2176"/>
      <c r="N2176"/>
      <c r="O2176"/>
      <c r="Q2176"/>
      <c r="R2176"/>
      <c r="S2176"/>
      <c r="T2176"/>
      <c r="U2176"/>
      <c r="V2176"/>
      <c r="W2176"/>
      <c r="X2176" s="21"/>
    </row>
    <row r="2177" spans="4:24" x14ac:dyDescent="0.2">
      <c r="D2177"/>
      <c r="F2177"/>
      <c r="G2177"/>
      <c r="M2177"/>
      <c r="N2177"/>
      <c r="O2177"/>
      <c r="Q2177"/>
      <c r="R2177"/>
      <c r="S2177"/>
      <c r="T2177"/>
      <c r="U2177"/>
      <c r="V2177"/>
      <c r="W2177"/>
      <c r="X2177" s="21"/>
    </row>
    <row r="2178" spans="4:24" x14ac:dyDescent="0.2">
      <c r="D2178"/>
      <c r="F2178"/>
      <c r="G2178"/>
      <c r="M2178"/>
      <c r="N2178"/>
      <c r="O2178"/>
      <c r="Q2178"/>
      <c r="R2178"/>
      <c r="S2178"/>
      <c r="T2178"/>
      <c r="U2178"/>
      <c r="V2178"/>
      <c r="W2178"/>
      <c r="X2178" s="21"/>
    </row>
    <row r="2179" spans="4:24" x14ac:dyDescent="0.2">
      <c r="D2179"/>
      <c r="F2179"/>
      <c r="G2179"/>
      <c r="M2179"/>
      <c r="N2179"/>
      <c r="O2179"/>
      <c r="Q2179"/>
      <c r="R2179"/>
      <c r="S2179"/>
      <c r="T2179"/>
      <c r="U2179"/>
      <c r="V2179"/>
      <c r="W2179"/>
      <c r="X2179" s="21"/>
    </row>
    <row r="2180" spans="4:24" x14ac:dyDescent="0.2">
      <c r="D2180"/>
      <c r="F2180"/>
      <c r="G2180"/>
      <c r="M2180"/>
      <c r="N2180"/>
      <c r="O2180"/>
      <c r="Q2180"/>
      <c r="R2180"/>
      <c r="S2180"/>
      <c r="T2180"/>
      <c r="U2180"/>
      <c r="V2180"/>
      <c r="W2180"/>
      <c r="X2180" s="21"/>
    </row>
    <row r="2181" spans="4:24" x14ac:dyDescent="0.2">
      <c r="D2181"/>
      <c r="F2181"/>
      <c r="G2181"/>
      <c r="M2181"/>
      <c r="N2181"/>
      <c r="O2181"/>
      <c r="Q2181"/>
      <c r="R2181"/>
      <c r="S2181"/>
      <c r="T2181"/>
      <c r="U2181"/>
      <c r="V2181"/>
      <c r="W2181"/>
      <c r="X2181" s="21"/>
    </row>
    <row r="2182" spans="4:24" x14ac:dyDescent="0.2">
      <c r="D2182"/>
      <c r="F2182"/>
      <c r="G2182"/>
      <c r="M2182"/>
      <c r="N2182"/>
      <c r="O2182"/>
      <c r="Q2182"/>
      <c r="R2182"/>
      <c r="S2182"/>
      <c r="T2182"/>
      <c r="U2182"/>
      <c r="V2182"/>
      <c r="W2182"/>
      <c r="X2182" s="21"/>
    </row>
    <row r="2183" spans="4:24" x14ac:dyDescent="0.2">
      <c r="D2183"/>
      <c r="F2183"/>
      <c r="G2183"/>
      <c r="M2183"/>
      <c r="N2183"/>
      <c r="O2183"/>
      <c r="Q2183"/>
      <c r="R2183"/>
      <c r="S2183"/>
      <c r="T2183"/>
      <c r="U2183"/>
      <c r="V2183"/>
      <c r="W2183"/>
      <c r="X2183" s="21"/>
    </row>
    <row r="2184" spans="4:24" x14ac:dyDescent="0.2">
      <c r="D2184"/>
      <c r="F2184"/>
      <c r="G2184"/>
      <c r="M2184"/>
      <c r="N2184"/>
      <c r="O2184"/>
      <c r="Q2184"/>
      <c r="R2184"/>
      <c r="S2184"/>
      <c r="T2184"/>
      <c r="U2184"/>
      <c r="V2184"/>
      <c r="W2184"/>
      <c r="X2184" s="21"/>
    </row>
    <row r="2185" spans="4:24" x14ac:dyDescent="0.2">
      <c r="D2185"/>
      <c r="F2185"/>
      <c r="G2185"/>
      <c r="M2185"/>
      <c r="N2185"/>
      <c r="O2185"/>
      <c r="Q2185"/>
      <c r="R2185"/>
      <c r="S2185"/>
      <c r="T2185"/>
      <c r="U2185"/>
      <c r="V2185"/>
      <c r="W2185"/>
      <c r="X2185" s="21"/>
    </row>
    <row r="2186" spans="4:24" x14ac:dyDescent="0.2">
      <c r="D2186"/>
      <c r="F2186"/>
      <c r="G2186"/>
      <c r="M2186"/>
      <c r="N2186"/>
      <c r="O2186"/>
      <c r="Q2186"/>
      <c r="R2186"/>
      <c r="S2186"/>
      <c r="T2186"/>
      <c r="U2186"/>
      <c r="V2186"/>
      <c r="W2186"/>
      <c r="X2186" s="21"/>
    </row>
    <row r="2187" spans="4:24" x14ac:dyDescent="0.2">
      <c r="D2187"/>
      <c r="F2187"/>
      <c r="G2187"/>
      <c r="M2187"/>
      <c r="N2187"/>
      <c r="O2187"/>
      <c r="Q2187"/>
      <c r="R2187"/>
      <c r="S2187"/>
      <c r="T2187"/>
      <c r="U2187"/>
      <c r="V2187"/>
      <c r="W2187"/>
      <c r="X2187" s="21"/>
    </row>
    <row r="2188" spans="4:24" x14ac:dyDescent="0.2">
      <c r="D2188"/>
      <c r="F2188"/>
      <c r="G2188"/>
      <c r="M2188"/>
      <c r="N2188"/>
      <c r="O2188"/>
      <c r="Q2188"/>
      <c r="R2188"/>
      <c r="S2188"/>
      <c r="T2188"/>
      <c r="U2188"/>
      <c r="V2188"/>
      <c r="W2188"/>
      <c r="X2188" s="21"/>
    </row>
    <row r="2189" spans="4:24" x14ac:dyDescent="0.2">
      <c r="D2189"/>
      <c r="F2189"/>
      <c r="G2189"/>
      <c r="M2189"/>
      <c r="N2189"/>
      <c r="O2189"/>
      <c r="Q2189"/>
      <c r="R2189"/>
      <c r="S2189"/>
      <c r="T2189"/>
      <c r="U2189"/>
      <c r="V2189"/>
      <c r="W2189"/>
      <c r="X2189" s="21"/>
    </row>
    <row r="2190" spans="4:24" x14ac:dyDescent="0.2">
      <c r="D2190"/>
      <c r="F2190"/>
      <c r="G2190"/>
      <c r="M2190"/>
      <c r="N2190"/>
      <c r="O2190"/>
      <c r="Q2190"/>
      <c r="R2190"/>
      <c r="S2190"/>
      <c r="T2190"/>
      <c r="U2190"/>
      <c r="V2190"/>
      <c r="W2190"/>
      <c r="X2190" s="21"/>
    </row>
    <row r="2191" spans="4:24" x14ac:dyDescent="0.2">
      <c r="D2191"/>
      <c r="F2191"/>
      <c r="G2191"/>
      <c r="M2191"/>
      <c r="N2191"/>
      <c r="O2191"/>
      <c r="Q2191"/>
      <c r="R2191"/>
      <c r="S2191"/>
      <c r="T2191"/>
      <c r="U2191"/>
      <c r="V2191"/>
      <c r="W2191"/>
      <c r="X2191" s="21"/>
    </row>
    <row r="2192" spans="4:24" x14ac:dyDescent="0.2">
      <c r="D2192"/>
      <c r="F2192"/>
      <c r="G2192"/>
      <c r="M2192"/>
      <c r="N2192"/>
      <c r="O2192"/>
      <c r="Q2192"/>
      <c r="R2192"/>
      <c r="S2192"/>
      <c r="T2192"/>
      <c r="U2192"/>
      <c r="V2192"/>
      <c r="W2192"/>
      <c r="X2192" s="21"/>
    </row>
    <row r="2193" spans="4:24" x14ac:dyDescent="0.2">
      <c r="D2193"/>
      <c r="F2193"/>
      <c r="G2193"/>
      <c r="M2193"/>
      <c r="N2193"/>
      <c r="O2193"/>
      <c r="Q2193"/>
      <c r="R2193"/>
      <c r="S2193"/>
      <c r="T2193"/>
      <c r="U2193"/>
      <c r="V2193"/>
      <c r="W2193"/>
      <c r="X2193" s="21"/>
    </row>
    <row r="2194" spans="4:24" x14ac:dyDescent="0.2">
      <c r="D2194"/>
      <c r="F2194"/>
      <c r="G2194"/>
      <c r="M2194"/>
      <c r="N2194"/>
      <c r="O2194"/>
      <c r="Q2194"/>
      <c r="R2194"/>
      <c r="S2194"/>
      <c r="T2194"/>
      <c r="U2194"/>
      <c r="V2194"/>
      <c r="W2194"/>
      <c r="X2194" s="21"/>
    </row>
    <row r="2195" spans="4:24" x14ac:dyDescent="0.2">
      <c r="D2195"/>
      <c r="F2195"/>
      <c r="G2195"/>
      <c r="M2195"/>
      <c r="N2195"/>
      <c r="O2195"/>
      <c r="Q2195"/>
      <c r="R2195"/>
      <c r="S2195"/>
      <c r="T2195"/>
      <c r="U2195"/>
      <c r="V2195"/>
      <c r="W2195"/>
      <c r="X2195" s="21"/>
    </row>
    <row r="2196" spans="4:24" x14ac:dyDescent="0.2">
      <c r="D2196"/>
      <c r="F2196"/>
      <c r="G2196"/>
      <c r="M2196"/>
      <c r="N2196"/>
      <c r="O2196"/>
      <c r="Q2196"/>
      <c r="R2196"/>
      <c r="S2196"/>
      <c r="T2196"/>
      <c r="U2196"/>
      <c r="V2196"/>
      <c r="W2196"/>
      <c r="X2196" s="21"/>
    </row>
    <row r="2197" spans="4:24" x14ac:dyDescent="0.2">
      <c r="D2197"/>
      <c r="F2197"/>
      <c r="G2197"/>
      <c r="M2197"/>
      <c r="N2197"/>
      <c r="O2197"/>
      <c r="Q2197"/>
      <c r="R2197"/>
      <c r="S2197"/>
      <c r="T2197"/>
      <c r="U2197"/>
      <c r="V2197"/>
      <c r="W2197"/>
      <c r="X2197" s="21"/>
    </row>
    <row r="2198" spans="4:24" x14ac:dyDescent="0.2">
      <c r="D2198"/>
      <c r="F2198"/>
      <c r="G2198"/>
      <c r="M2198"/>
      <c r="N2198"/>
      <c r="O2198"/>
      <c r="Q2198"/>
      <c r="R2198"/>
      <c r="S2198"/>
      <c r="T2198"/>
      <c r="U2198"/>
      <c r="V2198"/>
      <c r="W2198"/>
      <c r="X2198" s="21"/>
    </row>
    <row r="2199" spans="4:24" x14ac:dyDescent="0.2">
      <c r="D2199"/>
      <c r="F2199"/>
      <c r="G2199"/>
      <c r="M2199"/>
      <c r="N2199"/>
      <c r="O2199"/>
      <c r="Q2199"/>
      <c r="R2199"/>
      <c r="S2199"/>
      <c r="T2199"/>
      <c r="U2199"/>
      <c r="V2199"/>
      <c r="W2199"/>
      <c r="X2199" s="21"/>
    </row>
    <row r="2200" spans="4:24" x14ac:dyDescent="0.2">
      <c r="D2200"/>
      <c r="F2200"/>
      <c r="G2200"/>
      <c r="M2200"/>
      <c r="N2200"/>
      <c r="O2200"/>
      <c r="Q2200"/>
      <c r="R2200"/>
      <c r="S2200"/>
      <c r="T2200"/>
      <c r="U2200"/>
      <c r="V2200"/>
      <c r="W2200"/>
      <c r="X2200" s="21"/>
    </row>
    <row r="2201" spans="4:24" x14ac:dyDescent="0.2">
      <c r="D2201"/>
      <c r="F2201"/>
      <c r="G2201"/>
      <c r="M2201"/>
      <c r="N2201"/>
      <c r="O2201"/>
      <c r="Q2201"/>
      <c r="R2201"/>
      <c r="S2201"/>
      <c r="T2201"/>
      <c r="U2201"/>
      <c r="V2201"/>
      <c r="W2201"/>
      <c r="X2201" s="21"/>
    </row>
    <row r="2202" spans="4:24" x14ac:dyDescent="0.2">
      <c r="D2202"/>
      <c r="F2202"/>
      <c r="G2202"/>
      <c r="M2202"/>
      <c r="N2202"/>
      <c r="O2202"/>
      <c r="Q2202"/>
      <c r="R2202"/>
      <c r="S2202"/>
      <c r="T2202"/>
      <c r="U2202"/>
      <c r="V2202"/>
      <c r="W2202"/>
      <c r="X2202" s="21"/>
    </row>
    <row r="2203" spans="4:24" x14ac:dyDescent="0.2">
      <c r="D2203"/>
      <c r="F2203"/>
      <c r="G2203"/>
      <c r="M2203"/>
      <c r="N2203"/>
      <c r="O2203"/>
      <c r="Q2203"/>
      <c r="R2203"/>
      <c r="S2203"/>
      <c r="T2203"/>
      <c r="U2203"/>
      <c r="V2203"/>
      <c r="W2203"/>
      <c r="X2203" s="21"/>
    </row>
    <row r="2204" spans="4:24" x14ac:dyDescent="0.2">
      <c r="D2204"/>
      <c r="F2204"/>
      <c r="G2204"/>
      <c r="M2204"/>
      <c r="N2204"/>
      <c r="O2204"/>
      <c r="Q2204"/>
      <c r="R2204"/>
      <c r="S2204"/>
      <c r="T2204"/>
      <c r="U2204"/>
      <c r="V2204"/>
      <c r="W2204"/>
      <c r="X2204" s="21"/>
    </row>
    <row r="2205" spans="4:24" x14ac:dyDescent="0.2">
      <c r="D2205"/>
      <c r="F2205"/>
      <c r="G2205"/>
      <c r="M2205"/>
      <c r="N2205"/>
      <c r="O2205"/>
      <c r="Q2205"/>
      <c r="R2205"/>
      <c r="S2205"/>
      <c r="T2205"/>
      <c r="U2205"/>
      <c r="V2205"/>
      <c r="W2205"/>
      <c r="X2205" s="21"/>
    </row>
    <row r="2206" spans="4:24" x14ac:dyDescent="0.2">
      <c r="D2206"/>
      <c r="F2206"/>
      <c r="G2206"/>
      <c r="M2206"/>
      <c r="N2206"/>
      <c r="O2206"/>
      <c r="Q2206"/>
      <c r="R2206"/>
      <c r="S2206"/>
      <c r="T2206"/>
      <c r="U2206"/>
      <c r="V2206"/>
      <c r="W2206"/>
      <c r="X2206" s="21"/>
    </row>
    <row r="2207" spans="4:24" x14ac:dyDescent="0.2">
      <c r="D2207"/>
      <c r="F2207"/>
      <c r="G2207"/>
      <c r="M2207"/>
      <c r="N2207"/>
      <c r="O2207"/>
      <c r="Q2207"/>
      <c r="R2207"/>
      <c r="S2207"/>
      <c r="T2207"/>
      <c r="U2207"/>
      <c r="V2207"/>
      <c r="W2207"/>
      <c r="X2207" s="21"/>
    </row>
    <row r="2208" spans="4:24" x14ac:dyDescent="0.2">
      <c r="D2208"/>
      <c r="F2208"/>
      <c r="G2208"/>
      <c r="M2208"/>
      <c r="N2208"/>
      <c r="O2208"/>
      <c r="Q2208"/>
      <c r="R2208"/>
      <c r="S2208"/>
      <c r="T2208"/>
      <c r="U2208"/>
      <c r="V2208"/>
      <c r="W2208"/>
      <c r="X2208" s="21"/>
    </row>
    <row r="2209" spans="4:24" x14ac:dyDescent="0.2">
      <c r="D2209"/>
      <c r="F2209"/>
      <c r="G2209"/>
      <c r="M2209"/>
      <c r="N2209"/>
      <c r="O2209"/>
      <c r="Q2209"/>
      <c r="R2209"/>
      <c r="S2209"/>
      <c r="T2209"/>
      <c r="U2209"/>
      <c r="V2209"/>
      <c r="W2209"/>
      <c r="X2209" s="21"/>
    </row>
    <row r="2210" spans="4:24" x14ac:dyDescent="0.2">
      <c r="D2210"/>
      <c r="F2210"/>
      <c r="G2210"/>
      <c r="M2210"/>
      <c r="N2210"/>
      <c r="O2210"/>
      <c r="Q2210"/>
      <c r="R2210"/>
      <c r="S2210"/>
      <c r="T2210"/>
      <c r="U2210"/>
      <c r="V2210"/>
      <c r="W2210"/>
      <c r="X2210" s="21"/>
    </row>
    <row r="2211" spans="4:24" x14ac:dyDescent="0.2">
      <c r="D2211"/>
      <c r="F2211"/>
      <c r="G2211"/>
      <c r="M2211"/>
      <c r="N2211"/>
      <c r="O2211"/>
      <c r="Q2211"/>
      <c r="R2211"/>
      <c r="S2211"/>
      <c r="T2211"/>
      <c r="U2211"/>
      <c r="V2211"/>
      <c r="W2211"/>
      <c r="X2211" s="21"/>
    </row>
    <row r="2212" spans="4:24" x14ac:dyDescent="0.2">
      <c r="D2212"/>
      <c r="F2212"/>
      <c r="G2212"/>
      <c r="M2212"/>
      <c r="N2212"/>
      <c r="O2212"/>
      <c r="Q2212"/>
      <c r="R2212"/>
      <c r="S2212"/>
      <c r="T2212"/>
      <c r="U2212"/>
      <c r="V2212"/>
      <c r="W2212"/>
      <c r="X2212" s="21"/>
    </row>
    <row r="2213" spans="4:24" x14ac:dyDescent="0.2">
      <c r="D2213"/>
      <c r="F2213"/>
      <c r="G2213"/>
      <c r="M2213"/>
      <c r="N2213"/>
      <c r="O2213"/>
      <c r="Q2213"/>
      <c r="R2213"/>
      <c r="S2213"/>
      <c r="T2213"/>
      <c r="U2213"/>
      <c r="V2213"/>
      <c r="W2213"/>
      <c r="X2213" s="21"/>
    </row>
    <row r="2214" spans="4:24" x14ac:dyDescent="0.2">
      <c r="D2214"/>
      <c r="F2214"/>
      <c r="G2214"/>
      <c r="M2214"/>
      <c r="N2214"/>
      <c r="O2214"/>
      <c r="Q2214"/>
      <c r="R2214"/>
      <c r="S2214"/>
      <c r="T2214"/>
      <c r="U2214"/>
      <c r="V2214"/>
      <c r="W2214"/>
      <c r="X2214" s="21"/>
    </row>
    <row r="2215" spans="4:24" x14ac:dyDescent="0.2">
      <c r="D2215"/>
      <c r="F2215"/>
      <c r="G2215"/>
      <c r="M2215"/>
      <c r="N2215"/>
      <c r="O2215"/>
      <c r="Q2215"/>
      <c r="R2215"/>
      <c r="S2215"/>
      <c r="T2215"/>
      <c r="U2215"/>
      <c r="V2215"/>
      <c r="W2215"/>
      <c r="X2215" s="21"/>
    </row>
    <row r="2216" spans="4:24" x14ac:dyDescent="0.2">
      <c r="D2216"/>
      <c r="F2216"/>
      <c r="G2216"/>
      <c r="M2216"/>
      <c r="N2216"/>
      <c r="O2216"/>
      <c r="Q2216"/>
      <c r="R2216"/>
      <c r="S2216"/>
      <c r="T2216"/>
      <c r="U2216"/>
      <c r="V2216"/>
      <c r="W2216"/>
      <c r="X2216" s="21"/>
    </row>
    <row r="2217" spans="4:24" x14ac:dyDescent="0.2">
      <c r="D2217"/>
      <c r="F2217"/>
      <c r="G2217"/>
      <c r="M2217"/>
      <c r="N2217"/>
      <c r="O2217"/>
      <c r="Q2217"/>
      <c r="R2217"/>
      <c r="S2217"/>
      <c r="T2217"/>
      <c r="U2217"/>
      <c r="V2217"/>
      <c r="W2217"/>
      <c r="X2217" s="21"/>
    </row>
    <row r="2218" spans="4:24" x14ac:dyDescent="0.2">
      <c r="D2218"/>
      <c r="F2218"/>
      <c r="G2218"/>
      <c r="M2218"/>
      <c r="N2218"/>
      <c r="O2218"/>
      <c r="Q2218"/>
      <c r="R2218"/>
      <c r="S2218"/>
      <c r="T2218"/>
      <c r="U2218"/>
      <c r="V2218"/>
      <c r="W2218"/>
      <c r="X2218" s="21"/>
    </row>
    <row r="2219" spans="4:24" x14ac:dyDescent="0.2">
      <c r="D2219"/>
      <c r="F2219"/>
      <c r="G2219"/>
      <c r="M2219"/>
      <c r="N2219"/>
      <c r="O2219"/>
      <c r="Q2219"/>
      <c r="R2219"/>
      <c r="S2219"/>
      <c r="T2219"/>
      <c r="U2219"/>
      <c r="V2219"/>
      <c r="W2219"/>
      <c r="X2219" s="21"/>
    </row>
    <row r="2220" spans="4:24" x14ac:dyDescent="0.2">
      <c r="D2220"/>
      <c r="F2220"/>
      <c r="G2220"/>
      <c r="M2220"/>
      <c r="N2220"/>
      <c r="O2220"/>
      <c r="Q2220"/>
      <c r="R2220"/>
      <c r="S2220"/>
      <c r="T2220"/>
      <c r="U2220"/>
      <c r="V2220"/>
      <c r="W2220"/>
      <c r="X2220" s="21"/>
    </row>
    <row r="2221" spans="4:24" x14ac:dyDescent="0.2">
      <c r="D2221"/>
      <c r="F2221"/>
      <c r="G2221"/>
      <c r="M2221"/>
      <c r="N2221"/>
      <c r="O2221"/>
      <c r="Q2221"/>
      <c r="R2221"/>
      <c r="S2221"/>
      <c r="T2221"/>
      <c r="U2221"/>
      <c r="V2221"/>
      <c r="W2221"/>
      <c r="X2221" s="21"/>
    </row>
    <row r="2222" spans="4:24" x14ac:dyDescent="0.2">
      <c r="D2222"/>
      <c r="F2222"/>
      <c r="G2222"/>
      <c r="M2222"/>
      <c r="N2222"/>
      <c r="O2222"/>
      <c r="Q2222"/>
      <c r="R2222"/>
      <c r="S2222"/>
      <c r="T2222"/>
      <c r="U2222"/>
      <c r="V2222"/>
      <c r="W2222"/>
      <c r="X2222" s="21"/>
    </row>
    <row r="2223" spans="4:24" x14ac:dyDescent="0.2">
      <c r="D2223"/>
      <c r="F2223"/>
      <c r="G2223"/>
      <c r="M2223"/>
      <c r="N2223"/>
      <c r="O2223"/>
      <c r="Q2223"/>
      <c r="R2223"/>
      <c r="S2223"/>
      <c r="T2223"/>
      <c r="U2223"/>
      <c r="V2223"/>
      <c r="W2223"/>
      <c r="X2223" s="21"/>
    </row>
    <row r="2224" spans="4:24" x14ac:dyDescent="0.2">
      <c r="D2224"/>
      <c r="F2224"/>
      <c r="G2224"/>
      <c r="M2224"/>
      <c r="N2224"/>
      <c r="O2224"/>
      <c r="Q2224"/>
      <c r="R2224"/>
      <c r="S2224"/>
      <c r="T2224"/>
      <c r="U2224"/>
      <c r="V2224"/>
      <c r="W2224"/>
      <c r="X2224" s="21"/>
    </row>
    <row r="2225" spans="4:24" x14ac:dyDescent="0.2">
      <c r="D2225"/>
      <c r="F2225"/>
      <c r="G2225"/>
      <c r="M2225"/>
      <c r="N2225"/>
      <c r="O2225"/>
      <c r="Q2225"/>
      <c r="R2225"/>
      <c r="S2225"/>
      <c r="T2225"/>
      <c r="U2225"/>
      <c r="V2225"/>
      <c r="W2225"/>
      <c r="X2225" s="21"/>
    </row>
    <row r="2226" spans="4:24" x14ac:dyDescent="0.2">
      <c r="D2226"/>
      <c r="F2226"/>
      <c r="G2226"/>
      <c r="M2226"/>
      <c r="N2226"/>
      <c r="O2226"/>
      <c r="Q2226"/>
      <c r="R2226"/>
      <c r="S2226"/>
      <c r="T2226"/>
      <c r="U2226"/>
      <c r="V2226"/>
      <c r="W2226"/>
      <c r="X2226" s="21"/>
    </row>
    <row r="2227" spans="4:24" x14ac:dyDescent="0.2">
      <c r="D2227"/>
      <c r="F2227"/>
      <c r="G2227"/>
      <c r="M2227"/>
      <c r="N2227"/>
      <c r="O2227"/>
      <c r="Q2227"/>
      <c r="R2227"/>
      <c r="S2227"/>
      <c r="T2227"/>
      <c r="U2227"/>
      <c r="V2227"/>
      <c r="W2227"/>
      <c r="X2227" s="21"/>
    </row>
    <row r="2228" spans="4:24" x14ac:dyDescent="0.2">
      <c r="D2228"/>
      <c r="F2228"/>
      <c r="G2228"/>
      <c r="M2228"/>
      <c r="N2228"/>
      <c r="O2228"/>
      <c r="Q2228"/>
      <c r="R2228"/>
      <c r="S2228"/>
      <c r="T2228"/>
      <c r="U2228"/>
      <c r="V2228"/>
      <c r="W2228"/>
      <c r="X2228" s="21"/>
    </row>
    <row r="2229" spans="4:24" x14ac:dyDescent="0.2">
      <c r="D2229"/>
      <c r="F2229"/>
      <c r="G2229"/>
      <c r="M2229"/>
      <c r="N2229"/>
      <c r="O2229"/>
      <c r="Q2229"/>
      <c r="R2229"/>
      <c r="S2229"/>
      <c r="T2229"/>
      <c r="U2229"/>
      <c r="V2229"/>
      <c r="W2229"/>
      <c r="X2229" s="21"/>
    </row>
    <row r="2230" spans="4:24" x14ac:dyDescent="0.2">
      <c r="D2230"/>
      <c r="F2230"/>
      <c r="G2230"/>
      <c r="M2230"/>
      <c r="N2230"/>
      <c r="O2230"/>
      <c r="Q2230"/>
      <c r="R2230"/>
      <c r="S2230"/>
      <c r="T2230"/>
      <c r="U2230"/>
      <c r="V2230"/>
      <c r="W2230"/>
      <c r="X2230" s="21"/>
    </row>
    <row r="2231" spans="4:24" x14ac:dyDescent="0.2">
      <c r="D2231"/>
      <c r="F2231"/>
      <c r="G2231"/>
      <c r="M2231"/>
      <c r="N2231"/>
      <c r="O2231"/>
      <c r="Q2231"/>
      <c r="R2231"/>
      <c r="S2231"/>
      <c r="T2231"/>
      <c r="U2231"/>
      <c r="V2231"/>
      <c r="W2231"/>
      <c r="X2231" s="21"/>
    </row>
    <row r="2232" spans="4:24" x14ac:dyDescent="0.2">
      <c r="D2232"/>
      <c r="F2232"/>
      <c r="G2232"/>
      <c r="M2232"/>
      <c r="N2232"/>
      <c r="O2232"/>
      <c r="Q2232"/>
      <c r="R2232"/>
      <c r="S2232"/>
      <c r="T2232"/>
      <c r="U2232"/>
      <c r="V2232"/>
      <c r="W2232"/>
      <c r="X2232" s="21"/>
    </row>
    <row r="2233" spans="4:24" x14ac:dyDescent="0.2">
      <c r="D2233"/>
      <c r="F2233"/>
      <c r="G2233"/>
      <c r="M2233"/>
      <c r="N2233"/>
      <c r="O2233"/>
      <c r="Q2233"/>
      <c r="R2233"/>
      <c r="S2233"/>
      <c r="T2233"/>
      <c r="U2233"/>
      <c r="V2233"/>
      <c r="W2233"/>
      <c r="X2233" s="21"/>
    </row>
    <row r="2234" spans="4:24" x14ac:dyDescent="0.2">
      <c r="D2234"/>
      <c r="F2234"/>
      <c r="G2234"/>
      <c r="M2234"/>
      <c r="N2234"/>
      <c r="O2234"/>
      <c r="Q2234"/>
      <c r="R2234"/>
      <c r="S2234"/>
      <c r="T2234"/>
      <c r="U2234"/>
      <c r="V2234"/>
      <c r="W2234"/>
      <c r="X2234" s="21"/>
    </row>
    <row r="2235" spans="4:24" x14ac:dyDescent="0.2">
      <c r="D2235"/>
      <c r="F2235"/>
      <c r="G2235"/>
      <c r="M2235"/>
      <c r="N2235"/>
      <c r="O2235"/>
      <c r="Q2235"/>
      <c r="R2235"/>
      <c r="S2235"/>
      <c r="T2235"/>
      <c r="U2235"/>
      <c r="V2235"/>
      <c r="W2235"/>
      <c r="X2235" s="21"/>
    </row>
    <row r="2236" spans="4:24" x14ac:dyDescent="0.2">
      <c r="D2236"/>
      <c r="F2236"/>
      <c r="G2236"/>
      <c r="M2236"/>
      <c r="N2236"/>
      <c r="O2236"/>
      <c r="Q2236"/>
      <c r="R2236"/>
      <c r="S2236"/>
      <c r="T2236"/>
      <c r="U2236"/>
      <c r="V2236"/>
      <c r="W2236"/>
      <c r="X2236" s="21"/>
    </row>
    <row r="2237" spans="4:24" x14ac:dyDescent="0.2">
      <c r="D2237"/>
      <c r="F2237"/>
      <c r="G2237"/>
      <c r="M2237"/>
      <c r="N2237"/>
      <c r="O2237"/>
      <c r="Q2237"/>
      <c r="R2237"/>
      <c r="S2237"/>
      <c r="T2237"/>
      <c r="U2237"/>
      <c r="V2237"/>
      <c r="W2237"/>
      <c r="X2237" s="21"/>
    </row>
    <row r="2238" spans="4:24" x14ac:dyDescent="0.2">
      <c r="D2238"/>
      <c r="F2238"/>
      <c r="G2238"/>
      <c r="M2238"/>
      <c r="N2238"/>
      <c r="O2238"/>
      <c r="Q2238"/>
      <c r="R2238"/>
      <c r="S2238"/>
      <c r="T2238"/>
      <c r="U2238"/>
      <c r="V2238"/>
      <c r="W2238"/>
      <c r="X2238" s="21"/>
    </row>
    <row r="2239" spans="4:24" x14ac:dyDescent="0.2">
      <c r="D2239"/>
      <c r="F2239"/>
      <c r="G2239"/>
      <c r="M2239"/>
      <c r="N2239"/>
      <c r="O2239"/>
      <c r="Q2239"/>
      <c r="R2239"/>
      <c r="S2239"/>
      <c r="T2239"/>
      <c r="U2239"/>
      <c r="V2239"/>
      <c r="W2239"/>
      <c r="X2239" s="21"/>
    </row>
    <row r="2240" spans="4:24" x14ac:dyDescent="0.2">
      <c r="D2240"/>
      <c r="F2240"/>
      <c r="G2240"/>
      <c r="M2240"/>
      <c r="N2240"/>
      <c r="O2240"/>
      <c r="Q2240"/>
      <c r="R2240"/>
      <c r="S2240"/>
      <c r="T2240"/>
      <c r="U2240"/>
      <c r="V2240"/>
      <c r="W2240"/>
      <c r="X2240" s="21"/>
    </row>
    <row r="2241" spans="4:24" x14ac:dyDescent="0.2">
      <c r="D2241"/>
      <c r="F2241"/>
      <c r="G2241"/>
      <c r="M2241"/>
      <c r="N2241"/>
      <c r="O2241"/>
      <c r="Q2241"/>
      <c r="R2241"/>
      <c r="S2241"/>
      <c r="T2241"/>
      <c r="U2241"/>
      <c r="V2241"/>
      <c r="W2241"/>
      <c r="X2241" s="21"/>
    </row>
    <row r="2242" spans="4:24" x14ac:dyDescent="0.2">
      <c r="D2242"/>
      <c r="F2242"/>
      <c r="G2242"/>
      <c r="M2242"/>
      <c r="N2242"/>
      <c r="O2242"/>
      <c r="Q2242"/>
      <c r="R2242"/>
      <c r="S2242"/>
      <c r="T2242"/>
      <c r="U2242"/>
      <c r="V2242"/>
      <c r="W2242"/>
      <c r="X2242" s="21"/>
    </row>
    <row r="2243" spans="4:24" x14ac:dyDescent="0.2">
      <c r="D2243"/>
      <c r="F2243"/>
      <c r="G2243"/>
      <c r="M2243"/>
      <c r="N2243"/>
      <c r="O2243"/>
      <c r="Q2243"/>
      <c r="R2243"/>
      <c r="S2243"/>
      <c r="T2243"/>
      <c r="U2243"/>
      <c r="V2243"/>
      <c r="W2243"/>
      <c r="X2243" s="21"/>
    </row>
    <row r="2244" spans="4:24" x14ac:dyDescent="0.2">
      <c r="D2244"/>
      <c r="F2244"/>
      <c r="G2244"/>
      <c r="M2244"/>
      <c r="N2244"/>
      <c r="O2244"/>
      <c r="Q2244"/>
      <c r="R2244"/>
      <c r="S2244"/>
      <c r="T2244"/>
      <c r="U2244"/>
      <c r="V2244"/>
      <c r="W2244"/>
      <c r="X2244" s="21"/>
    </row>
    <row r="2245" spans="4:24" x14ac:dyDescent="0.2">
      <c r="D2245"/>
      <c r="F2245"/>
      <c r="G2245"/>
      <c r="M2245"/>
      <c r="N2245"/>
      <c r="O2245"/>
      <c r="Q2245"/>
      <c r="R2245"/>
      <c r="S2245"/>
      <c r="T2245"/>
      <c r="U2245"/>
      <c r="V2245"/>
      <c r="W2245"/>
      <c r="X2245" s="21"/>
    </row>
    <row r="2246" spans="4:24" x14ac:dyDescent="0.2">
      <c r="D2246"/>
      <c r="F2246"/>
      <c r="G2246"/>
      <c r="M2246"/>
      <c r="N2246"/>
      <c r="O2246"/>
      <c r="Q2246"/>
      <c r="R2246"/>
      <c r="S2246"/>
      <c r="T2246"/>
      <c r="U2246"/>
      <c r="V2246"/>
      <c r="W2246"/>
      <c r="X2246" s="21"/>
    </row>
    <row r="2247" spans="4:24" x14ac:dyDescent="0.2">
      <c r="D2247"/>
      <c r="F2247"/>
      <c r="G2247"/>
      <c r="M2247"/>
      <c r="N2247"/>
      <c r="O2247"/>
      <c r="Q2247"/>
      <c r="R2247"/>
      <c r="S2247"/>
      <c r="T2247"/>
      <c r="U2247"/>
      <c r="V2247"/>
      <c r="W2247"/>
      <c r="X2247" s="21"/>
    </row>
    <row r="2248" spans="4:24" x14ac:dyDescent="0.2">
      <c r="D2248"/>
      <c r="F2248"/>
      <c r="G2248"/>
      <c r="M2248"/>
      <c r="N2248"/>
      <c r="O2248"/>
      <c r="Q2248"/>
      <c r="R2248"/>
      <c r="S2248"/>
      <c r="T2248"/>
      <c r="U2248"/>
      <c r="V2248"/>
      <c r="W2248"/>
      <c r="X2248" s="21"/>
    </row>
    <row r="2249" spans="4:24" x14ac:dyDescent="0.2">
      <c r="D2249"/>
      <c r="F2249"/>
      <c r="G2249"/>
      <c r="M2249"/>
      <c r="N2249"/>
      <c r="O2249"/>
      <c r="Q2249"/>
      <c r="R2249"/>
      <c r="S2249"/>
      <c r="T2249"/>
      <c r="U2249"/>
      <c r="V2249"/>
      <c r="W2249"/>
      <c r="X2249" s="21"/>
    </row>
    <row r="2250" spans="4:24" x14ac:dyDescent="0.2">
      <c r="D2250"/>
      <c r="F2250"/>
      <c r="G2250"/>
      <c r="M2250"/>
      <c r="N2250"/>
      <c r="O2250"/>
      <c r="Q2250"/>
      <c r="R2250"/>
      <c r="S2250"/>
      <c r="T2250"/>
      <c r="U2250"/>
      <c r="V2250"/>
      <c r="W2250"/>
      <c r="X2250" s="21"/>
    </row>
    <row r="2251" spans="4:24" x14ac:dyDescent="0.2">
      <c r="D2251"/>
      <c r="F2251"/>
      <c r="G2251"/>
      <c r="M2251"/>
      <c r="N2251"/>
      <c r="O2251"/>
      <c r="Q2251"/>
      <c r="R2251"/>
      <c r="S2251"/>
      <c r="T2251"/>
      <c r="U2251"/>
      <c r="V2251"/>
      <c r="W2251"/>
      <c r="X2251" s="21"/>
    </row>
    <row r="2252" spans="4:24" x14ac:dyDescent="0.2">
      <c r="D2252"/>
      <c r="F2252"/>
      <c r="G2252"/>
      <c r="M2252"/>
      <c r="N2252"/>
      <c r="O2252"/>
      <c r="Q2252"/>
      <c r="R2252"/>
      <c r="S2252"/>
      <c r="T2252"/>
      <c r="U2252"/>
      <c r="V2252"/>
      <c r="W2252"/>
      <c r="X2252" s="21"/>
    </row>
    <row r="2253" spans="4:24" x14ac:dyDescent="0.2">
      <c r="D2253"/>
      <c r="F2253"/>
      <c r="G2253"/>
      <c r="M2253"/>
      <c r="N2253"/>
      <c r="O2253"/>
      <c r="Q2253"/>
      <c r="R2253"/>
      <c r="S2253"/>
      <c r="T2253"/>
      <c r="U2253"/>
      <c r="V2253"/>
      <c r="W2253"/>
      <c r="X2253" s="21"/>
    </row>
    <row r="2254" spans="4:24" x14ac:dyDescent="0.2">
      <c r="D2254"/>
      <c r="F2254"/>
      <c r="G2254"/>
      <c r="M2254"/>
      <c r="N2254"/>
      <c r="O2254"/>
      <c r="Q2254"/>
      <c r="R2254"/>
      <c r="S2254"/>
      <c r="T2254"/>
      <c r="U2254"/>
      <c r="V2254"/>
      <c r="W2254"/>
      <c r="X2254" s="21"/>
    </row>
    <row r="2255" spans="4:24" x14ac:dyDescent="0.2">
      <c r="D2255"/>
      <c r="F2255"/>
      <c r="G2255"/>
      <c r="M2255"/>
      <c r="N2255"/>
      <c r="O2255"/>
      <c r="Q2255"/>
      <c r="R2255"/>
      <c r="S2255"/>
      <c r="T2255"/>
      <c r="U2255"/>
      <c r="V2255"/>
      <c r="W2255"/>
      <c r="X2255" s="21"/>
    </row>
    <row r="2256" spans="4:24" x14ac:dyDescent="0.2">
      <c r="D2256"/>
      <c r="F2256"/>
      <c r="G2256"/>
      <c r="M2256"/>
      <c r="N2256"/>
      <c r="O2256"/>
      <c r="Q2256"/>
      <c r="R2256"/>
      <c r="S2256"/>
      <c r="T2256"/>
      <c r="U2256"/>
      <c r="V2256"/>
      <c r="W2256"/>
      <c r="X2256" s="21"/>
    </row>
    <row r="2257" spans="4:24" x14ac:dyDescent="0.2">
      <c r="D2257"/>
      <c r="F2257"/>
      <c r="G2257"/>
      <c r="M2257"/>
      <c r="N2257"/>
      <c r="O2257"/>
      <c r="Q2257"/>
      <c r="R2257"/>
      <c r="S2257"/>
      <c r="T2257"/>
      <c r="U2257"/>
      <c r="V2257"/>
      <c r="W2257"/>
      <c r="X2257" s="21"/>
    </row>
    <row r="2258" spans="4:24" x14ac:dyDescent="0.2">
      <c r="D2258"/>
      <c r="F2258"/>
      <c r="G2258"/>
      <c r="M2258"/>
      <c r="N2258"/>
      <c r="O2258"/>
      <c r="Q2258"/>
      <c r="R2258"/>
      <c r="S2258"/>
      <c r="T2258"/>
      <c r="U2258"/>
      <c r="V2258"/>
      <c r="W2258"/>
      <c r="X2258" s="21"/>
    </row>
    <row r="2259" spans="4:24" x14ac:dyDescent="0.2">
      <c r="D2259"/>
      <c r="F2259"/>
      <c r="G2259"/>
      <c r="M2259"/>
      <c r="N2259"/>
      <c r="O2259"/>
      <c r="Q2259"/>
      <c r="R2259"/>
      <c r="S2259"/>
      <c r="T2259"/>
      <c r="U2259"/>
      <c r="V2259"/>
      <c r="W2259"/>
      <c r="X2259" s="21"/>
    </row>
    <row r="2260" spans="4:24" x14ac:dyDescent="0.2">
      <c r="D2260"/>
      <c r="F2260"/>
      <c r="G2260"/>
      <c r="M2260"/>
      <c r="N2260"/>
      <c r="O2260"/>
      <c r="Q2260"/>
      <c r="R2260"/>
      <c r="S2260"/>
      <c r="T2260"/>
      <c r="U2260"/>
      <c r="V2260"/>
      <c r="W2260"/>
      <c r="X2260" s="21"/>
    </row>
    <row r="2261" spans="4:24" x14ac:dyDescent="0.2">
      <c r="D2261"/>
      <c r="F2261"/>
      <c r="G2261"/>
      <c r="M2261"/>
      <c r="N2261"/>
      <c r="O2261"/>
      <c r="Q2261"/>
      <c r="R2261"/>
      <c r="S2261"/>
      <c r="T2261"/>
      <c r="U2261"/>
      <c r="V2261"/>
      <c r="W2261"/>
      <c r="X2261" s="21"/>
    </row>
    <row r="2262" spans="4:24" x14ac:dyDescent="0.2">
      <c r="D2262"/>
      <c r="F2262"/>
      <c r="G2262"/>
      <c r="M2262"/>
      <c r="N2262"/>
      <c r="O2262"/>
      <c r="Q2262"/>
      <c r="R2262"/>
      <c r="S2262"/>
      <c r="T2262"/>
      <c r="U2262"/>
      <c r="V2262"/>
      <c r="W2262"/>
      <c r="X2262" s="21"/>
    </row>
    <row r="2263" spans="4:24" x14ac:dyDescent="0.2">
      <c r="D2263"/>
      <c r="F2263"/>
      <c r="G2263"/>
      <c r="M2263"/>
      <c r="N2263"/>
      <c r="O2263"/>
      <c r="Q2263"/>
      <c r="R2263"/>
      <c r="S2263"/>
      <c r="T2263"/>
      <c r="U2263"/>
      <c r="V2263"/>
      <c r="W2263"/>
      <c r="X2263" s="21"/>
    </row>
    <row r="2264" spans="4:24" x14ac:dyDescent="0.2">
      <c r="D2264"/>
      <c r="F2264"/>
      <c r="G2264"/>
      <c r="M2264"/>
      <c r="N2264"/>
      <c r="O2264"/>
      <c r="Q2264"/>
      <c r="R2264"/>
      <c r="S2264"/>
      <c r="T2264"/>
      <c r="U2264"/>
      <c r="V2264"/>
      <c r="W2264"/>
      <c r="X2264" s="21"/>
    </row>
    <row r="2265" spans="4:24" x14ac:dyDescent="0.2">
      <c r="D2265"/>
      <c r="F2265"/>
      <c r="G2265"/>
      <c r="M2265"/>
      <c r="N2265"/>
      <c r="O2265"/>
      <c r="Q2265"/>
      <c r="R2265"/>
      <c r="S2265"/>
      <c r="T2265"/>
      <c r="U2265"/>
      <c r="V2265"/>
      <c r="W2265"/>
      <c r="X2265" s="21"/>
    </row>
    <row r="2266" spans="4:24" x14ac:dyDescent="0.2">
      <c r="D2266"/>
      <c r="F2266"/>
      <c r="G2266"/>
      <c r="M2266"/>
      <c r="N2266"/>
      <c r="O2266"/>
      <c r="Q2266"/>
      <c r="R2266"/>
      <c r="S2266"/>
      <c r="T2266"/>
      <c r="U2266"/>
      <c r="V2266"/>
      <c r="W2266"/>
      <c r="X2266" s="21"/>
    </row>
    <row r="2267" spans="4:24" x14ac:dyDescent="0.2">
      <c r="D2267"/>
      <c r="F2267"/>
      <c r="G2267"/>
      <c r="M2267"/>
      <c r="N2267"/>
      <c r="O2267"/>
      <c r="Q2267"/>
      <c r="R2267"/>
      <c r="S2267"/>
      <c r="T2267"/>
      <c r="U2267"/>
      <c r="V2267"/>
      <c r="W2267"/>
      <c r="X2267" s="21"/>
    </row>
    <row r="2268" spans="4:24" x14ac:dyDescent="0.2">
      <c r="D2268"/>
      <c r="F2268"/>
      <c r="G2268"/>
      <c r="M2268"/>
      <c r="N2268"/>
      <c r="O2268"/>
      <c r="Q2268"/>
      <c r="R2268"/>
      <c r="S2268"/>
      <c r="T2268"/>
      <c r="U2268"/>
      <c r="V2268"/>
      <c r="W2268"/>
      <c r="X2268" s="21"/>
    </row>
    <row r="2269" spans="4:24" x14ac:dyDescent="0.2">
      <c r="D2269"/>
      <c r="F2269"/>
      <c r="G2269"/>
      <c r="M2269"/>
      <c r="N2269"/>
      <c r="O2269"/>
      <c r="Q2269"/>
      <c r="R2269"/>
      <c r="S2269"/>
      <c r="T2269"/>
      <c r="U2269"/>
      <c r="V2269"/>
      <c r="W2269"/>
      <c r="X2269" s="21"/>
    </row>
    <row r="2270" spans="4:24" x14ac:dyDescent="0.2">
      <c r="D2270"/>
      <c r="F2270"/>
      <c r="G2270"/>
      <c r="M2270"/>
      <c r="N2270"/>
      <c r="O2270"/>
      <c r="Q2270"/>
      <c r="R2270"/>
      <c r="S2270"/>
      <c r="T2270"/>
      <c r="U2270"/>
      <c r="V2270"/>
      <c r="W2270"/>
      <c r="X2270" s="21"/>
    </row>
    <row r="2271" spans="4:24" x14ac:dyDescent="0.2">
      <c r="D2271"/>
      <c r="F2271"/>
      <c r="G2271"/>
      <c r="M2271"/>
      <c r="N2271"/>
      <c r="O2271"/>
      <c r="Q2271"/>
      <c r="R2271"/>
      <c r="S2271"/>
      <c r="T2271"/>
      <c r="U2271"/>
      <c r="V2271"/>
      <c r="W2271"/>
      <c r="X2271" s="21"/>
    </row>
    <row r="2272" spans="4:24" x14ac:dyDescent="0.2">
      <c r="D2272"/>
      <c r="F2272"/>
      <c r="G2272"/>
      <c r="M2272"/>
      <c r="N2272"/>
      <c r="O2272"/>
      <c r="Q2272"/>
      <c r="R2272"/>
      <c r="S2272"/>
      <c r="T2272"/>
      <c r="U2272"/>
      <c r="V2272"/>
      <c r="W2272"/>
      <c r="X2272" s="21"/>
    </row>
    <row r="2273" spans="4:24" x14ac:dyDescent="0.2">
      <c r="D2273"/>
      <c r="F2273"/>
      <c r="G2273"/>
      <c r="M2273"/>
      <c r="N2273"/>
      <c r="O2273"/>
      <c r="Q2273"/>
      <c r="R2273"/>
      <c r="S2273"/>
      <c r="T2273"/>
      <c r="U2273"/>
      <c r="V2273"/>
      <c r="W2273"/>
      <c r="X2273" s="21"/>
    </row>
    <row r="2274" spans="4:24" x14ac:dyDescent="0.2">
      <c r="D2274"/>
      <c r="F2274"/>
      <c r="G2274"/>
      <c r="M2274"/>
      <c r="N2274"/>
      <c r="O2274"/>
      <c r="Q2274"/>
      <c r="R2274"/>
      <c r="S2274"/>
      <c r="T2274"/>
      <c r="U2274"/>
      <c r="V2274"/>
      <c r="W2274"/>
      <c r="X2274" s="21"/>
    </row>
    <row r="2275" spans="4:24" x14ac:dyDescent="0.2">
      <c r="D2275"/>
      <c r="F2275"/>
      <c r="G2275"/>
      <c r="M2275"/>
      <c r="N2275"/>
      <c r="O2275"/>
      <c r="Q2275"/>
      <c r="R2275"/>
      <c r="S2275"/>
      <c r="T2275"/>
      <c r="U2275"/>
      <c r="V2275"/>
      <c r="W2275"/>
      <c r="X2275" s="21"/>
    </row>
    <row r="2276" spans="4:24" x14ac:dyDescent="0.2">
      <c r="D2276"/>
      <c r="F2276"/>
      <c r="G2276"/>
      <c r="M2276"/>
      <c r="N2276"/>
      <c r="O2276"/>
      <c r="Q2276"/>
      <c r="R2276"/>
      <c r="S2276"/>
      <c r="T2276"/>
      <c r="U2276"/>
      <c r="V2276"/>
      <c r="W2276"/>
      <c r="X2276" s="21"/>
    </row>
    <row r="2277" spans="4:24" x14ac:dyDescent="0.2">
      <c r="D2277"/>
      <c r="F2277"/>
      <c r="G2277"/>
      <c r="M2277"/>
      <c r="N2277"/>
      <c r="O2277"/>
      <c r="Q2277"/>
      <c r="R2277"/>
      <c r="S2277"/>
      <c r="T2277"/>
      <c r="U2277"/>
      <c r="V2277"/>
      <c r="W2277"/>
      <c r="X2277" s="21"/>
    </row>
    <row r="2278" spans="4:24" x14ac:dyDescent="0.2">
      <c r="D2278"/>
      <c r="F2278"/>
      <c r="G2278"/>
      <c r="M2278"/>
      <c r="N2278"/>
      <c r="O2278"/>
      <c r="Q2278"/>
      <c r="R2278"/>
      <c r="S2278"/>
      <c r="T2278"/>
      <c r="U2278"/>
      <c r="V2278"/>
      <c r="W2278"/>
      <c r="X2278" s="21"/>
    </row>
    <row r="2279" spans="4:24" x14ac:dyDescent="0.2">
      <c r="D2279"/>
      <c r="F2279"/>
      <c r="G2279"/>
      <c r="M2279"/>
      <c r="N2279"/>
      <c r="O2279"/>
      <c r="Q2279"/>
      <c r="R2279"/>
      <c r="S2279"/>
      <c r="T2279"/>
      <c r="U2279"/>
      <c r="V2279"/>
      <c r="W2279"/>
      <c r="X2279" s="21"/>
    </row>
    <row r="2280" spans="4:24" x14ac:dyDescent="0.2">
      <c r="D2280"/>
      <c r="F2280"/>
      <c r="G2280"/>
      <c r="M2280"/>
      <c r="N2280"/>
      <c r="O2280"/>
      <c r="Q2280"/>
      <c r="R2280"/>
      <c r="S2280"/>
      <c r="T2280"/>
      <c r="U2280"/>
      <c r="V2280"/>
      <c r="W2280"/>
      <c r="X2280" s="21"/>
    </row>
    <row r="2281" spans="4:24" x14ac:dyDescent="0.2">
      <c r="D2281"/>
      <c r="F2281"/>
      <c r="G2281"/>
      <c r="M2281"/>
      <c r="N2281"/>
      <c r="O2281"/>
      <c r="Q2281"/>
      <c r="R2281"/>
      <c r="S2281"/>
      <c r="T2281"/>
      <c r="U2281"/>
      <c r="V2281"/>
      <c r="W2281"/>
      <c r="X2281" s="21"/>
    </row>
    <row r="2282" spans="4:24" x14ac:dyDescent="0.2">
      <c r="D2282"/>
      <c r="F2282"/>
      <c r="G2282"/>
      <c r="M2282"/>
      <c r="N2282"/>
      <c r="O2282"/>
      <c r="Q2282"/>
      <c r="R2282"/>
      <c r="S2282"/>
      <c r="T2282"/>
      <c r="U2282"/>
      <c r="V2282"/>
      <c r="W2282"/>
      <c r="X2282" s="21"/>
    </row>
    <row r="2283" spans="4:24" x14ac:dyDescent="0.2">
      <c r="D2283"/>
      <c r="F2283"/>
      <c r="G2283"/>
      <c r="M2283"/>
      <c r="N2283"/>
      <c r="O2283"/>
      <c r="Q2283"/>
      <c r="R2283"/>
      <c r="S2283"/>
      <c r="T2283"/>
      <c r="U2283"/>
      <c r="V2283"/>
      <c r="W2283"/>
      <c r="X2283" s="21"/>
    </row>
    <row r="2284" spans="4:24" x14ac:dyDescent="0.2">
      <c r="D2284"/>
      <c r="F2284"/>
      <c r="G2284"/>
      <c r="M2284"/>
      <c r="N2284"/>
      <c r="O2284"/>
      <c r="Q2284"/>
      <c r="R2284"/>
      <c r="S2284"/>
      <c r="T2284"/>
      <c r="U2284"/>
      <c r="V2284"/>
      <c r="W2284"/>
      <c r="X2284" s="21"/>
    </row>
    <row r="2285" spans="4:24" x14ac:dyDescent="0.2">
      <c r="D2285"/>
      <c r="F2285"/>
      <c r="G2285"/>
      <c r="M2285"/>
      <c r="N2285"/>
      <c r="O2285"/>
      <c r="Q2285"/>
      <c r="R2285"/>
      <c r="S2285"/>
      <c r="T2285"/>
      <c r="U2285"/>
      <c r="V2285"/>
      <c r="W2285"/>
      <c r="X2285" s="21"/>
    </row>
    <row r="2286" spans="4:24" x14ac:dyDescent="0.2">
      <c r="D2286"/>
      <c r="F2286"/>
      <c r="G2286"/>
      <c r="M2286"/>
      <c r="N2286"/>
      <c r="O2286"/>
      <c r="Q2286"/>
      <c r="R2286"/>
      <c r="S2286"/>
      <c r="T2286"/>
      <c r="U2286"/>
      <c r="V2286"/>
      <c r="W2286"/>
      <c r="X2286" s="21"/>
    </row>
    <row r="2287" spans="4:24" x14ac:dyDescent="0.2">
      <c r="D2287"/>
      <c r="F2287"/>
      <c r="G2287"/>
      <c r="M2287"/>
      <c r="N2287"/>
      <c r="O2287"/>
      <c r="Q2287"/>
      <c r="R2287"/>
      <c r="S2287"/>
      <c r="T2287"/>
      <c r="U2287"/>
      <c r="V2287"/>
      <c r="W2287"/>
      <c r="X2287" s="21"/>
    </row>
    <row r="2288" spans="4:24" x14ac:dyDescent="0.2">
      <c r="D2288"/>
      <c r="F2288"/>
      <c r="G2288"/>
      <c r="M2288"/>
      <c r="N2288"/>
      <c r="O2288"/>
      <c r="Q2288"/>
      <c r="R2288"/>
      <c r="S2288"/>
      <c r="T2288"/>
      <c r="U2288"/>
      <c r="V2288"/>
      <c r="W2288"/>
      <c r="X2288" s="21"/>
    </row>
    <row r="2289" spans="4:24" x14ac:dyDescent="0.2">
      <c r="D2289"/>
      <c r="F2289"/>
      <c r="G2289"/>
      <c r="M2289"/>
      <c r="N2289"/>
      <c r="O2289"/>
      <c r="Q2289"/>
      <c r="R2289"/>
      <c r="S2289"/>
      <c r="T2289"/>
      <c r="U2289"/>
      <c r="V2289"/>
      <c r="W2289"/>
      <c r="X2289" s="21"/>
    </row>
    <row r="2290" spans="4:24" x14ac:dyDescent="0.2">
      <c r="D2290"/>
      <c r="F2290"/>
      <c r="G2290"/>
      <c r="M2290"/>
      <c r="N2290"/>
      <c r="O2290"/>
      <c r="Q2290"/>
      <c r="R2290"/>
      <c r="S2290"/>
      <c r="T2290"/>
      <c r="U2290"/>
      <c r="V2290"/>
      <c r="W2290"/>
      <c r="X2290" s="21"/>
    </row>
    <row r="2291" spans="4:24" x14ac:dyDescent="0.2">
      <c r="D2291"/>
      <c r="F2291"/>
      <c r="G2291"/>
      <c r="M2291"/>
      <c r="N2291"/>
      <c r="O2291"/>
      <c r="Q2291"/>
      <c r="R2291"/>
      <c r="S2291"/>
      <c r="T2291"/>
      <c r="U2291"/>
      <c r="V2291"/>
      <c r="W2291"/>
      <c r="X2291" s="21"/>
    </row>
    <row r="2292" spans="4:24" x14ac:dyDescent="0.2">
      <c r="D2292"/>
      <c r="F2292"/>
      <c r="G2292"/>
      <c r="M2292"/>
      <c r="N2292"/>
      <c r="O2292"/>
      <c r="Q2292"/>
      <c r="R2292"/>
      <c r="S2292"/>
      <c r="T2292"/>
      <c r="U2292"/>
      <c r="V2292"/>
      <c r="W2292"/>
      <c r="X2292" s="21"/>
    </row>
    <row r="2293" spans="4:24" x14ac:dyDescent="0.2">
      <c r="D2293"/>
      <c r="F2293"/>
      <c r="G2293"/>
      <c r="M2293"/>
      <c r="N2293"/>
      <c r="O2293"/>
      <c r="Q2293"/>
      <c r="R2293"/>
      <c r="S2293"/>
      <c r="T2293"/>
      <c r="U2293"/>
      <c r="V2293"/>
      <c r="W2293"/>
      <c r="X2293" s="21"/>
    </row>
    <row r="2294" spans="4:24" x14ac:dyDescent="0.2">
      <c r="D2294"/>
      <c r="F2294"/>
      <c r="G2294"/>
      <c r="M2294"/>
      <c r="N2294"/>
      <c r="O2294"/>
      <c r="Q2294"/>
      <c r="R2294"/>
      <c r="S2294"/>
      <c r="T2294"/>
      <c r="U2294"/>
      <c r="V2294"/>
      <c r="W2294"/>
      <c r="X2294" s="21"/>
    </row>
    <row r="2295" spans="4:24" x14ac:dyDescent="0.2">
      <c r="D2295"/>
      <c r="F2295"/>
      <c r="G2295"/>
      <c r="M2295"/>
      <c r="N2295"/>
      <c r="O2295"/>
      <c r="Q2295"/>
      <c r="R2295"/>
      <c r="S2295"/>
      <c r="T2295"/>
      <c r="U2295"/>
      <c r="V2295"/>
      <c r="W2295"/>
      <c r="X2295" s="21"/>
    </row>
    <row r="2296" spans="4:24" x14ac:dyDescent="0.2">
      <c r="D2296"/>
      <c r="F2296"/>
      <c r="G2296"/>
      <c r="M2296"/>
      <c r="N2296"/>
      <c r="O2296"/>
      <c r="Q2296"/>
      <c r="R2296"/>
      <c r="S2296"/>
      <c r="T2296"/>
      <c r="U2296"/>
      <c r="V2296"/>
      <c r="W2296"/>
      <c r="X2296" s="21"/>
    </row>
    <row r="2297" spans="4:24" x14ac:dyDescent="0.2">
      <c r="D2297"/>
      <c r="F2297"/>
      <c r="G2297"/>
      <c r="M2297"/>
      <c r="N2297"/>
      <c r="O2297"/>
      <c r="Q2297"/>
      <c r="R2297"/>
      <c r="S2297"/>
      <c r="T2297"/>
      <c r="U2297"/>
      <c r="V2297"/>
      <c r="W2297"/>
      <c r="X2297" s="21"/>
    </row>
    <row r="2298" spans="4:24" x14ac:dyDescent="0.2">
      <c r="D2298"/>
      <c r="F2298"/>
      <c r="G2298"/>
      <c r="M2298"/>
      <c r="N2298"/>
      <c r="O2298"/>
      <c r="Q2298"/>
      <c r="R2298"/>
      <c r="S2298"/>
      <c r="T2298"/>
      <c r="U2298"/>
      <c r="V2298"/>
      <c r="W2298"/>
      <c r="X2298" s="21"/>
    </row>
    <row r="2299" spans="4:24" x14ac:dyDescent="0.2">
      <c r="D2299"/>
      <c r="F2299"/>
      <c r="G2299"/>
      <c r="M2299"/>
      <c r="N2299"/>
      <c r="O2299"/>
      <c r="Q2299"/>
      <c r="R2299"/>
      <c r="S2299"/>
      <c r="T2299"/>
      <c r="U2299"/>
      <c r="V2299"/>
      <c r="W2299"/>
      <c r="X2299" s="21"/>
    </row>
    <row r="2300" spans="4:24" x14ac:dyDescent="0.2">
      <c r="D2300"/>
      <c r="F2300"/>
      <c r="G2300"/>
      <c r="M2300"/>
      <c r="N2300"/>
      <c r="O2300"/>
      <c r="Q2300"/>
      <c r="R2300"/>
      <c r="S2300"/>
      <c r="T2300"/>
      <c r="U2300"/>
      <c r="V2300"/>
      <c r="W2300"/>
      <c r="X2300" s="21"/>
    </row>
    <row r="2301" spans="4:24" x14ac:dyDescent="0.2">
      <c r="D2301"/>
      <c r="F2301"/>
      <c r="G2301"/>
      <c r="M2301"/>
      <c r="N2301"/>
      <c r="O2301"/>
      <c r="Q2301"/>
      <c r="R2301"/>
      <c r="S2301"/>
      <c r="T2301"/>
      <c r="U2301"/>
      <c r="V2301"/>
      <c r="W2301"/>
      <c r="X2301" s="21"/>
    </row>
    <row r="2302" spans="4:24" x14ac:dyDescent="0.2">
      <c r="D2302"/>
      <c r="F2302"/>
      <c r="G2302"/>
      <c r="M2302"/>
      <c r="N2302"/>
      <c r="O2302"/>
      <c r="Q2302"/>
      <c r="R2302"/>
      <c r="S2302"/>
      <c r="T2302"/>
      <c r="U2302"/>
      <c r="V2302"/>
      <c r="W2302"/>
      <c r="X2302" s="21"/>
    </row>
    <row r="2303" spans="4:24" x14ac:dyDescent="0.2">
      <c r="D2303"/>
      <c r="F2303"/>
      <c r="G2303"/>
      <c r="M2303"/>
      <c r="N2303"/>
      <c r="O2303"/>
      <c r="Q2303"/>
      <c r="R2303"/>
      <c r="S2303"/>
      <c r="T2303"/>
      <c r="U2303"/>
      <c r="V2303"/>
      <c r="W2303"/>
      <c r="X2303" s="21"/>
    </row>
    <row r="2304" spans="4:24" x14ac:dyDescent="0.2">
      <c r="D2304"/>
      <c r="F2304"/>
      <c r="G2304"/>
      <c r="M2304"/>
      <c r="N2304"/>
      <c r="O2304"/>
      <c r="Q2304"/>
      <c r="R2304"/>
      <c r="S2304"/>
      <c r="T2304"/>
      <c r="U2304"/>
      <c r="V2304"/>
      <c r="W2304"/>
      <c r="X2304" s="21"/>
    </row>
    <row r="2305" spans="4:24" x14ac:dyDescent="0.2">
      <c r="D2305"/>
      <c r="F2305"/>
      <c r="G2305"/>
      <c r="M2305"/>
      <c r="N2305"/>
      <c r="O2305"/>
      <c r="Q2305"/>
      <c r="R2305"/>
      <c r="S2305"/>
      <c r="T2305"/>
      <c r="U2305"/>
      <c r="V2305"/>
      <c r="W2305"/>
      <c r="X2305" s="21"/>
    </row>
    <row r="2306" spans="4:24" x14ac:dyDescent="0.2">
      <c r="D2306"/>
      <c r="F2306"/>
      <c r="G2306"/>
      <c r="M2306"/>
      <c r="N2306"/>
      <c r="O2306"/>
      <c r="Q2306"/>
      <c r="R2306"/>
      <c r="S2306"/>
      <c r="T2306"/>
      <c r="U2306"/>
      <c r="V2306"/>
      <c r="W2306"/>
      <c r="X2306" s="21"/>
    </row>
    <row r="2307" spans="4:24" x14ac:dyDescent="0.2">
      <c r="D2307"/>
      <c r="F2307"/>
      <c r="G2307"/>
      <c r="M2307"/>
      <c r="N2307"/>
      <c r="O2307"/>
      <c r="Q2307"/>
      <c r="R2307"/>
      <c r="S2307"/>
      <c r="T2307"/>
      <c r="U2307"/>
      <c r="V2307"/>
      <c r="W2307"/>
      <c r="X2307" s="21"/>
    </row>
    <row r="2308" spans="4:24" x14ac:dyDescent="0.2">
      <c r="D2308"/>
      <c r="F2308"/>
      <c r="G2308"/>
      <c r="M2308"/>
      <c r="N2308"/>
      <c r="O2308"/>
      <c r="Q2308"/>
      <c r="R2308"/>
      <c r="S2308"/>
      <c r="T2308"/>
      <c r="U2308"/>
      <c r="V2308"/>
      <c r="W2308"/>
      <c r="X2308" s="21"/>
    </row>
    <row r="2309" spans="4:24" x14ac:dyDescent="0.2">
      <c r="D2309"/>
      <c r="F2309"/>
      <c r="G2309"/>
      <c r="M2309"/>
      <c r="N2309"/>
      <c r="O2309"/>
      <c r="Q2309"/>
      <c r="R2309"/>
      <c r="S2309"/>
      <c r="T2309"/>
      <c r="U2309"/>
      <c r="V2309"/>
      <c r="W2309"/>
      <c r="X2309" s="21"/>
    </row>
    <row r="2310" spans="4:24" x14ac:dyDescent="0.2">
      <c r="D2310"/>
      <c r="F2310"/>
      <c r="G2310"/>
      <c r="M2310"/>
      <c r="N2310"/>
      <c r="O2310"/>
      <c r="Q2310"/>
      <c r="R2310"/>
      <c r="S2310"/>
      <c r="T2310"/>
      <c r="U2310"/>
      <c r="V2310"/>
      <c r="W2310"/>
      <c r="X2310" s="21"/>
    </row>
    <row r="2311" spans="4:24" x14ac:dyDescent="0.2">
      <c r="D2311"/>
      <c r="F2311"/>
      <c r="G2311"/>
      <c r="M2311"/>
      <c r="N2311"/>
      <c r="O2311"/>
      <c r="Q2311"/>
      <c r="R2311"/>
      <c r="S2311"/>
      <c r="T2311"/>
      <c r="U2311"/>
      <c r="V2311"/>
      <c r="W2311"/>
      <c r="X2311" s="21"/>
    </row>
    <row r="2312" spans="4:24" x14ac:dyDescent="0.2">
      <c r="D2312"/>
      <c r="F2312"/>
      <c r="G2312"/>
      <c r="M2312"/>
      <c r="N2312"/>
      <c r="O2312"/>
      <c r="Q2312"/>
      <c r="R2312"/>
      <c r="S2312"/>
      <c r="T2312"/>
      <c r="U2312"/>
      <c r="V2312"/>
      <c r="W2312"/>
      <c r="X2312" s="21"/>
    </row>
    <row r="2313" spans="4:24" x14ac:dyDescent="0.2">
      <c r="D2313"/>
      <c r="F2313"/>
      <c r="G2313"/>
      <c r="M2313"/>
      <c r="N2313"/>
      <c r="O2313"/>
      <c r="Q2313"/>
      <c r="R2313"/>
      <c r="S2313"/>
      <c r="T2313"/>
      <c r="U2313"/>
      <c r="V2313"/>
      <c r="W2313"/>
      <c r="X2313" s="21"/>
    </row>
    <row r="2314" spans="4:24" x14ac:dyDescent="0.2">
      <c r="D2314"/>
      <c r="F2314"/>
      <c r="G2314"/>
      <c r="M2314"/>
      <c r="N2314"/>
      <c r="O2314"/>
      <c r="Q2314"/>
      <c r="R2314"/>
      <c r="S2314"/>
      <c r="T2314"/>
      <c r="U2314"/>
      <c r="V2314"/>
      <c r="W2314"/>
      <c r="X2314" s="21"/>
    </row>
    <row r="2315" spans="4:24" x14ac:dyDescent="0.2">
      <c r="D2315"/>
      <c r="F2315"/>
      <c r="G2315"/>
      <c r="M2315"/>
      <c r="N2315"/>
      <c r="O2315"/>
      <c r="Q2315"/>
      <c r="R2315"/>
      <c r="S2315"/>
      <c r="T2315"/>
      <c r="U2315"/>
      <c r="V2315"/>
      <c r="W2315"/>
      <c r="X2315" s="21"/>
    </row>
    <row r="2316" spans="4:24" x14ac:dyDescent="0.2">
      <c r="D2316"/>
      <c r="F2316"/>
      <c r="G2316"/>
      <c r="M2316"/>
      <c r="N2316"/>
      <c r="O2316"/>
      <c r="Q2316"/>
      <c r="R2316"/>
      <c r="S2316"/>
      <c r="T2316"/>
      <c r="U2316"/>
      <c r="V2316"/>
      <c r="W2316"/>
      <c r="X2316" s="21"/>
    </row>
    <row r="2317" spans="4:24" x14ac:dyDescent="0.2">
      <c r="D2317"/>
      <c r="F2317"/>
      <c r="G2317"/>
      <c r="M2317"/>
      <c r="N2317"/>
      <c r="O2317"/>
      <c r="Q2317"/>
      <c r="R2317"/>
      <c r="S2317"/>
      <c r="T2317"/>
      <c r="U2317"/>
      <c r="V2317"/>
      <c r="W2317"/>
      <c r="X2317" s="21"/>
    </row>
    <row r="2318" spans="4:24" x14ac:dyDescent="0.2">
      <c r="D2318"/>
      <c r="F2318"/>
      <c r="G2318"/>
      <c r="M2318"/>
      <c r="N2318"/>
      <c r="O2318"/>
      <c r="Q2318"/>
      <c r="R2318"/>
      <c r="S2318"/>
      <c r="T2318"/>
      <c r="U2318"/>
      <c r="V2318"/>
      <c r="W2318"/>
      <c r="X2318" s="21"/>
    </row>
    <row r="2319" spans="4:24" x14ac:dyDescent="0.2">
      <c r="D2319"/>
      <c r="F2319"/>
      <c r="G2319"/>
      <c r="M2319"/>
      <c r="N2319"/>
      <c r="O2319"/>
      <c r="Q2319"/>
      <c r="R2319"/>
      <c r="S2319"/>
      <c r="T2319"/>
      <c r="U2319"/>
      <c r="V2319"/>
      <c r="W2319"/>
      <c r="X2319" s="21"/>
    </row>
    <row r="2320" spans="4:24" x14ac:dyDescent="0.2">
      <c r="D2320"/>
      <c r="F2320"/>
      <c r="G2320"/>
      <c r="M2320"/>
      <c r="N2320"/>
      <c r="O2320"/>
      <c r="Q2320"/>
      <c r="R2320"/>
      <c r="S2320"/>
      <c r="T2320"/>
      <c r="U2320"/>
      <c r="V2320"/>
      <c r="W2320"/>
      <c r="X2320" s="21"/>
    </row>
    <row r="2321" spans="4:24" x14ac:dyDescent="0.2">
      <c r="D2321"/>
      <c r="F2321"/>
      <c r="G2321"/>
      <c r="M2321"/>
      <c r="N2321"/>
      <c r="O2321"/>
      <c r="Q2321"/>
      <c r="R2321"/>
      <c r="S2321"/>
      <c r="T2321"/>
      <c r="U2321"/>
      <c r="V2321"/>
      <c r="W2321"/>
      <c r="X2321" s="21"/>
    </row>
    <row r="2322" spans="4:24" x14ac:dyDescent="0.2">
      <c r="D2322"/>
      <c r="F2322"/>
      <c r="G2322"/>
      <c r="M2322"/>
      <c r="N2322"/>
      <c r="O2322"/>
      <c r="Q2322"/>
      <c r="R2322"/>
      <c r="S2322"/>
      <c r="T2322"/>
      <c r="U2322"/>
      <c r="V2322"/>
      <c r="W2322"/>
      <c r="X2322" s="21"/>
    </row>
    <row r="2323" spans="4:24" x14ac:dyDescent="0.2">
      <c r="D2323"/>
      <c r="F2323"/>
      <c r="G2323"/>
      <c r="M2323"/>
      <c r="N2323"/>
      <c r="O2323"/>
      <c r="Q2323"/>
      <c r="R2323"/>
      <c r="S2323"/>
      <c r="T2323"/>
      <c r="U2323"/>
      <c r="V2323"/>
      <c r="W2323"/>
      <c r="X2323" s="21"/>
    </row>
    <row r="2324" spans="4:24" x14ac:dyDescent="0.2">
      <c r="D2324"/>
      <c r="F2324"/>
      <c r="G2324"/>
      <c r="M2324"/>
      <c r="N2324"/>
      <c r="O2324"/>
      <c r="Q2324"/>
      <c r="R2324"/>
      <c r="S2324"/>
      <c r="T2324"/>
      <c r="U2324"/>
      <c r="V2324"/>
      <c r="W2324"/>
      <c r="X2324" s="21"/>
    </row>
    <row r="2325" spans="4:24" x14ac:dyDescent="0.2">
      <c r="D2325"/>
      <c r="F2325"/>
      <c r="G2325"/>
      <c r="M2325"/>
      <c r="N2325"/>
      <c r="O2325"/>
      <c r="Q2325"/>
      <c r="R2325"/>
      <c r="S2325"/>
      <c r="T2325"/>
      <c r="U2325"/>
      <c r="V2325"/>
      <c r="W2325"/>
      <c r="X2325" s="21"/>
    </row>
    <row r="2326" spans="4:24" x14ac:dyDescent="0.2">
      <c r="D2326"/>
      <c r="F2326"/>
      <c r="G2326"/>
      <c r="M2326"/>
      <c r="N2326"/>
      <c r="O2326"/>
      <c r="Q2326"/>
      <c r="R2326"/>
      <c r="S2326"/>
      <c r="T2326"/>
      <c r="U2326"/>
      <c r="V2326"/>
      <c r="W2326"/>
      <c r="X2326" s="21"/>
    </row>
    <row r="2327" spans="4:24" x14ac:dyDescent="0.2">
      <c r="D2327"/>
      <c r="F2327"/>
      <c r="G2327"/>
      <c r="M2327"/>
      <c r="N2327"/>
      <c r="O2327"/>
      <c r="Q2327"/>
      <c r="R2327"/>
      <c r="S2327"/>
      <c r="T2327"/>
      <c r="U2327"/>
      <c r="V2327"/>
      <c r="W2327"/>
      <c r="X2327" s="21"/>
    </row>
    <row r="2328" spans="4:24" x14ac:dyDescent="0.2">
      <c r="D2328"/>
      <c r="F2328"/>
      <c r="G2328"/>
      <c r="M2328"/>
      <c r="N2328"/>
      <c r="O2328"/>
      <c r="Q2328"/>
      <c r="R2328"/>
      <c r="S2328"/>
      <c r="T2328"/>
      <c r="U2328"/>
      <c r="V2328"/>
      <c r="W2328"/>
      <c r="X2328" s="21"/>
    </row>
    <row r="2329" spans="4:24" x14ac:dyDescent="0.2">
      <c r="D2329"/>
      <c r="F2329"/>
      <c r="G2329"/>
      <c r="M2329"/>
      <c r="N2329"/>
      <c r="O2329"/>
      <c r="Q2329"/>
      <c r="R2329"/>
      <c r="S2329"/>
      <c r="T2329"/>
      <c r="U2329"/>
      <c r="V2329"/>
      <c r="W2329"/>
      <c r="X2329" s="21"/>
    </row>
    <row r="2330" spans="4:24" x14ac:dyDescent="0.2">
      <c r="D2330"/>
      <c r="F2330"/>
      <c r="G2330"/>
      <c r="M2330"/>
      <c r="N2330"/>
      <c r="O2330"/>
      <c r="Q2330"/>
      <c r="R2330"/>
      <c r="S2330"/>
      <c r="T2330"/>
      <c r="U2330"/>
      <c r="V2330"/>
      <c r="W2330"/>
      <c r="X2330" s="21"/>
    </row>
    <row r="2331" spans="4:24" x14ac:dyDescent="0.2">
      <c r="D2331"/>
      <c r="F2331"/>
      <c r="G2331"/>
      <c r="M2331"/>
      <c r="N2331"/>
      <c r="O2331"/>
      <c r="Q2331"/>
      <c r="R2331"/>
      <c r="S2331"/>
      <c r="T2331"/>
      <c r="U2331"/>
      <c r="V2331"/>
      <c r="W2331"/>
      <c r="X2331" s="21"/>
    </row>
    <row r="2332" spans="4:24" x14ac:dyDescent="0.2">
      <c r="D2332"/>
      <c r="F2332"/>
      <c r="G2332"/>
      <c r="M2332"/>
      <c r="N2332"/>
      <c r="O2332"/>
      <c r="Q2332"/>
      <c r="R2332"/>
      <c r="S2332"/>
      <c r="T2332"/>
      <c r="U2332"/>
      <c r="V2332"/>
      <c r="W2332"/>
      <c r="X2332" s="21"/>
    </row>
    <row r="2333" spans="4:24" x14ac:dyDescent="0.2">
      <c r="D2333"/>
      <c r="F2333"/>
      <c r="G2333"/>
      <c r="M2333"/>
      <c r="N2333"/>
      <c r="O2333"/>
      <c r="Q2333"/>
      <c r="R2333"/>
      <c r="S2333"/>
      <c r="T2333"/>
      <c r="U2333"/>
      <c r="V2333"/>
      <c r="W2333"/>
      <c r="X2333" s="21"/>
    </row>
    <row r="2334" spans="4:24" x14ac:dyDescent="0.2">
      <c r="D2334"/>
      <c r="F2334"/>
      <c r="G2334"/>
      <c r="M2334"/>
      <c r="N2334"/>
      <c r="O2334"/>
      <c r="Q2334"/>
      <c r="R2334"/>
      <c r="S2334"/>
      <c r="T2334"/>
      <c r="U2334"/>
      <c r="V2334"/>
      <c r="W2334"/>
      <c r="X2334" s="21"/>
    </row>
    <row r="2335" spans="4:24" x14ac:dyDescent="0.2">
      <c r="D2335"/>
      <c r="F2335"/>
      <c r="G2335"/>
      <c r="M2335"/>
      <c r="N2335"/>
      <c r="O2335"/>
      <c r="Q2335"/>
      <c r="R2335"/>
      <c r="S2335"/>
      <c r="T2335"/>
      <c r="U2335"/>
      <c r="V2335"/>
      <c r="W2335"/>
      <c r="X2335" s="21"/>
    </row>
    <row r="2336" spans="4:24" x14ac:dyDescent="0.2">
      <c r="D2336"/>
      <c r="F2336"/>
      <c r="G2336"/>
      <c r="M2336"/>
      <c r="N2336"/>
      <c r="O2336"/>
      <c r="Q2336"/>
      <c r="R2336"/>
      <c r="S2336"/>
      <c r="T2336"/>
      <c r="U2336"/>
      <c r="V2336"/>
      <c r="W2336"/>
      <c r="X2336" s="21"/>
    </row>
    <row r="2337" spans="4:24" x14ac:dyDescent="0.2">
      <c r="D2337"/>
      <c r="F2337"/>
      <c r="G2337"/>
      <c r="M2337"/>
      <c r="N2337"/>
      <c r="O2337"/>
      <c r="Q2337"/>
      <c r="R2337"/>
      <c r="S2337"/>
      <c r="T2337"/>
      <c r="U2337"/>
      <c r="V2337"/>
      <c r="W2337"/>
      <c r="X2337" s="21"/>
    </row>
    <row r="2338" spans="4:24" x14ac:dyDescent="0.2">
      <c r="D2338"/>
      <c r="F2338"/>
      <c r="G2338"/>
      <c r="M2338"/>
      <c r="N2338"/>
      <c r="O2338"/>
      <c r="Q2338"/>
      <c r="R2338"/>
      <c r="S2338"/>
      <c r="T2338"/>
      <c r="U2338"/>
      <c r="V2338"/>
      <c r="W2338"/>
      <c r="X2338" s="21"/>
    </row>
    <row r="2339" spans="4:24" x14ac:dyDescent="0.2">
      <c r="D2339"/>
      <c r="F2339"/>
      <c r="G2339"/>
      <c r="M2339"/>
      <c r="N2339"/>
      <c r="O2339"/>
      <c r="Q2339"/>
      <c r="R2339"/>
      <c r="S2339"/>
      <c r="T2339"/>
      <c r="U2339"/>
      <c r="V2339"/>
      <c r="W2339"/>
      <c r="X2339" s="21"/>
    </row>
    <row r="2340" spans="4:24" x14ac:dyDescent="0.2">
      <c r="D2340"/>
      <c r="F2340"/>
      <c r="G2340"/>
      <c r="M2340"/>
      <c r="N2340"/>
      <c r="O2340"/>
      <c r="Q2340"/>
      <c r="R2340"/>
      <c r="S2340"/>
      <c r="T2340"/>
      <c r="U2340"/>
      <c r="V2340"/>
      <c r="W2340"/>
      <c r="X2340" s="21"/>
    </row>
    <row r="2341" spans="4:24" x14ac:dyDescent="0.2">
      <c r="D2341"/>
      <c r="F2341"/>
      <c r="G2341"/>
      <c r="M2341"/>
      <c r="N2341"/>
      <c r="O2341"/>
      <c r="Q2341"/>
      <c r="R2341"/>
      <c r="S2341"/>
      <c r="T2341"/>
      <c r="U2341"/>
      <c r="V2341"/>
      <c r="W2341"/>
      <c r="X2341" s="21"/>
    </row>
    <row r="2342" spans="4:24" x14ac:dyDescent="0.2">
      <c r="D2342"/>
      <c r="F2342"/>
      <c r="G2342"/>
      <c r="M2342"/>
      <c r="N2342"/>
      <c r="O2342"/>
      <c r="Q2342"/>
      <c r="R2342"/>
      <c r="S2342"/>
      <c r="T2342"/>
      <c r="U2342"/>
      <c r="V2342"/>
      <c r="W2342"/>
      <c r="X2342" s="21"/>
    </row>
    <row r="2343" spans="4:24" x14ac:dyDescent="0.2">
      <c r="D2343"/>
      <c r="F2343"/>
      <c r="G2343"/>
      <c r="M2343"/>
      <c r="N2343"/>
      <c r="O2343"/>
      <c r="Q2343"/>
      <c r="R2343"/>
      <c r="S2343"/>
      <c r="T2343"/>
      <c r="U2343"/>
      <c r="V2343"/>
      <c r="W2343"/>
      <c r="X2343" s="21"/>
    </row>
    <row r="2344" spans="4:24" x14ac:dyDescent="0.2">
      <c r="D2344"/>
      <c r="F2344"/>
      <c r="G2344"/>
      <c r="M2344"/>
      <c r="N2344"/>
      <c r="O2344"/>
      <c r="Q2344"/>
      <c r="R2344"/>
      <c r="S2344"/>
      <c r="T2344"/>
      <c r="U2344"/>
      <c r="V2344"/>
      <c r="W2344"/>
      <c r="X2344" s="21"/>
    </row>
    <row r="2345" spans="4:24" x14ac:dyDescent="0.2">
      <c r="D2345"/>
      <c r="F2345"/>
      <c r="G2345"/>
      <c r="M2345"/>
      <c r="N2345"/>
      <c r="O2345"/>
      <c r="Q2345"/>
      <c r="R2345"/>
      <c r="S2345"/>
      <c r="T2345"/>
      <c r="U2345"/>
      <c r="V2345"/>
      <c r="W2345"/>
      <c r="X2345" s="21"/>
    </row>
    <row r="2346" spans="4:24" x14ac:dyDescent="0.2">
      <c r="D2346"/>
      <c r="F2346"/>
      <c r="G2346"/>
      <c r="M2346"/>
      <c r="N2346"/>
      <c r="O2346"/>
      <c r="Q2346"/>
      <c r="R2346"/>
      <c r="S2346"/>
      <c r="T2346"/>
      <c r="U2346"/>
      <c r="V2346"/>
      <c r="W2346"/>
      <c r="X2346" s="21"/>
    </row>
    <row r="2347" spans="4:24" x14ac:dyDescent="0.2">
      <c r="D2347"/>
      <c r="F2347"/>
      <c r="G2347"/>
      <c r="M2347"/>
      <c r="N2347"/>
      <c r="O2347"/>
      <c r="Q2347"/>
      <c r="R2347"/>
      <c r="S2347"/>
      <c r="T2347"/>
      <c r="U2347"/>
      <c r="V2347"/>
      <c r="W2347"/>
      <c r="X2347" s="21"/>
    </row>
    <row r="2348" spans="4:24" x14ac:dyDescent="0.2">
      <c r="D2348"/>
      <c r="F2348"/>
      <c r="G2348"/>
      <c r="M2348"/>
      <c r="N2348"/>
      <c r="O2348"/>
      <c r="Q2348"/>
      <c r="R2348"/>
      <c r="S2348"/>
      <c r="T2348"/>
      <c r="U2348"/>
      <c r="V2348"/>
      <c r="W2348"/>
      <c r="X2348" s="21"/>
    </row>
    <row r="2349" spans="4:24" x14ac:dyDescent="0.2">
      <c r="D2349"/>
      <c r="F2349"/>
      <c r="G2349"/>
      <c r="M2349"/>
      <c r="N2349"/>
      <c r="O2349"/>
      <c r="Q2349"/>
      <c r="R2349"/>
      <c r="S2349"/>
      <c r="T2349"/>
      <c r="U2349"/>
      <c r="V2349"/>
      <c r="W2349"/>
      <c r="X2349" s="21"/>
    </row>
    <row r="2350" spans="4:24" x14ac:dyDescent="0.2">
      <c r="D2350"/>
      <c r="F2350"/>
      <c r="G2350"/>
      <c r="M2350"/>
      <c r="N2350"/>
      <c r="O2350"/>
      <c r="Q2350"/>
      <c r="R2350"/>
      <c r="S2350"/>
      <c r="T2350"/>
      <c r="U2350"/>
      <c r="V2350"/>
      <c r="W2350"/>
      <c r="X2350" s="21"/>
    </row>
    <row r="2351" spans="4:24" x14ac:dyDescent="0.2">
      <c r="D2351"/>
      <c r="F2351"/>
      <c r="G2351"/>
      <c r="M2351"/>
      <c r="N2351"/>
      <c r="O2351"/>
      <c r="Q2351"/>
      <c r="R2351"/>
      <c r="S2351"/>
      <c r="T2351"/>
      <c r="U2351"/>
      <c r="V2351"/>
      <c r="W2351"/>
      <c r="X2351" s="21"/>
    </row>
    <row r="2352" spans="4:24" x14ac:dyDescent="0.2">
      <c r="D2352"/>
      <c r="F2352"/>
      <c r="G2352"/>
      <c r="M2352"/>
      <c r="N2352"/>
      <c r="O2352"/>
      <c r="Q2352"/>
      <c r="R2352"/>
      <c r="S2352"/>
      <c r="T2352"/>
      <c r="U2352"/>
      <c r="V2352"/>
      <c r="W2352"/>
      <c r="X2352" s="21"/>
    </row>
    <row r="2353" spans="4:24" x14ac:dyDescent="0.2">
      <c r="D2353"/>
      <c r="F2353"/>
      <c r="G2353"/>
      <c r="M2353"/>
      <c r="N2353"/>
      <c r="O2353"/>
      <c r="Q2353"/>
      <c r="R2353"/>
      <c r="S2353"/>
      <c r="T2353"/>
      <c r="U2353"/>
      <c r="V2353"/>
      <c r="W2353"/>
      <c r="X2353" s="21"/>
    </row>
    <row r="2354" spans="4:24" x14ac:dyDescent="0.2">
      <c r="D2354"/>
      <c r="F2354"/>
      <c r="G2354"/>
      <c r="M2354"/>
      <c r="N2354"/>
      <c r="O2354"/>
      <c r="Q2354"/>
      <c r="R2354"/>
      <c r="S2354"/>
      <c r="T2354"/>
      <c r="U2354"/>
      <c r="V2354"/>
      <c r="W2354"/>
      <c r="X2354" s="21"/>
    </row>
    <row r="2355" spans="4:24" x14ac:dyDescent="0.2">
      <c r="D2355"/>
      <c r="F2355"/>
      <c r="G2355"/>
      <c r="M2355"/>
      <c r="N2355"/>
      <c r="O2355"/>
      <c r="Q2355"/>
      <c r="R2355"/>
      <c r="S2355"/>
      <c r="T2355"/>
      <c r="U2355"/>
      <c r="V2355"/>
      <c r="W2355"/>
      <c r="X2355" s="21"/>
    </row>
    <row r="2356" spans="4:24" x14ac:dyDescent="0.2">
      <c r="D2356"/>
      <c r="F2356"/>
      <c r="G2356"/>
      <c r="M2356"/>
      <c r="N2356"/>
      <c r="O2356"/>
      <c r="Q2356"/>
      <c r="R2356"/>
      <c r="S2356"/>
      <c r="T2356"/>
      <c r="U2356"/>
      <c r="V2356"/>
      <c r="W2356"/>
      <c r="X2356" s="21"/>
    </row>
    <row r="2357" spans="4:24" x14ac:dyDescent="0.2">
      <c r="D2357"/>
      <c r="F2357"/>
      <c r="G2357"/>
      <c r="M2357"/>
      <c r="N2357"/>
      <c r="O2357"/>
      <c r="Q2357"/>
      <c r="R2357"/>
      <c r="S2357"/>
      <c r="T2357"/>
      <c r="U2357"/>
      <c r="V2357"/>
      <c r="W2357"/>
      <c r="X2357" s="21"/>
    </row>
    <row r="2358" spans="4:24" x14ac:dyDescent="0.2">
      <c r="D2358"/>
      <c r="F2358"/>
      <c r="G2358"/>
      <c r="M2358"/>
      <c r="N2358"/>
      <c r="O2358"/>
      <c r="Q2358"/>
      <c r="R2358"/>
      <c r="S2358"/>
      <c r="T2358"/>
      <c r="U2358"/>
      <c r="V2358"/>
      <c r="W2358"/>
      <c r="X2358" s="21"/>
    </row>
    <row r="2359" spans="4:24" x14ac:dyDescent="0.2">
      <c r="D2359"/>
      <c r="F2359"/>
      <c r="G2359"/>
      <c r="M2359"/>
      <c r="N2359"/>
      <c r="O2359"/>
      <c r="Q2359"/>
      <c r="R2359"/>
      <c r="S2359"/>
      <c r="T2359"/>
      <c r="U2359"/>
      <c r="V2359"/>
      <c r="W2359"/>
      <c r="X2359" s="21"/>
    </row>
    <row r="2360" spans="4:24" x14ac:dyDescent="0.2">
      <c r="D2360"/>
      <c r="F2360"/>
      <c r="G2360"/>
      <c r="M2360"/>
      <c r="N2360"/>
      <c r="O2360"/>
      <c r="Q2360"/>
      <c r="R2360"/>
      <c r="S2360"/>
      <c r="T2360"/>
      <c r="U2360"/>
      <c r="V2360"/>
      <c r="W2360"/>
      <c r="X2360" s="21"/>
    </row>
    <row r="2361" spans="4:24" x14ac:dyDescent="0.2">
      <c r="D2361"/>
      <c r="F2361"/>
      <c r="G2361"/>
      <c r="M2361"/>
      <c r="N2361"/>
      <c r="O2361"/>
      <c r="Q2361"/>
      <c r="R2361"/>
      <c r="S2361"/>
      <c r="T2361"/>
      <c r="U2361"/>
      <c r="V2361"/>
      <c r="W2361"/>
      <c r="X2361" s="21"/>
    </row>
    <row r="2362" spans="4:24" x14ac:dyDescent="0.2">
      <c r="D2362"/>
      <c r="F2362"/>
      <c r="G2362"/>
      <c r="M2362"/>
      <c r="N2362"/>
      <c r="O2362"/>
      <c r="Q2362"/>
      <c r="R2362"/>
      <c r="S2362"/>
      <c r="T2362"/>
      <c r="U2362"/>
      <c r="V2362"/>
      <c r="W2362"/>
      <c r="X2362" s="21"/>
    </row>
    <row r="2363" spans="4:24" x14ac:dyDescent="0.2">
      <c r="D2363"/>
      <c r="F2363"/>
      <c r="G2363"/>
      <c r="M2363"/>
      <c r="N2363"/>
      <c r="O2363"/>
      <c r="Q2363"/>
      <c r="R2363"/>
      <c r="S2363"/>
      <c r="T2363"/>
      <c r="U2363"/>
      <c r="V2363"/>
      <c r="W2363"/>
      <c r="X2363" s="21"/>
    </row>
    <row r="2364" spans="4:24" x14ac:dyDescent="0.2">
      <c r="D2364"/>
      <c r="F2364"/>
      <c r="G2364"/>
      <c r="M2364"/>
      <c r="N2364"/>
      <c r="O2364"/>
      <c r="Q2364"/>
      <c r="R2364"/>
      <c r="S2364"/>
      <c r="T2364"/>
      <c r="U2364"/>
      <c r="V2364"/>
      <c r="W2364"/>
      <c r="X2364" s="21"/>
    </row>
    <row r="2365" spans="4:24" x14ac:dyDescent="0.2">
      <c r="D2365"/>
      <c r="F2365"/>
      <c r="G2365"/>
      <c r="M2365"/>
      <c r="N2365"/>
      <c r="O2365"/>
      <c r="Q2365"/>
      <c r="R2365"/>
      <c r="S2365"/>
      <c r="T2365"/>
      <c r="U2365"/>
      <c r="V2365"/>
      <c r="W2365"/>
      <c r="X2365" s="21"/>
    </row>
    <row r="2366" spans="4:24" x14ac:dyDescent="0.2">
      <c r="D2366"/>
      <c r="F2366"/>
      <c r="G2366"/>
      <c r="M2366"/>
      <c r="N2366"/>
      <c r="O2366"/>
      <c r="Q2366"/>
      <c r="R2366"/>
      <c r="S2366"/>
      <c r="T2366"/>
      <c r="U2366"/>
      <c r="V2366"/>
      <c r="W2366"/>
      <c r="X2366" s="21"/>
    </row>
    <row r="2367" spans="4:24" x14ac:dyDescent="0.2">
      <c r="D2367"/>
      <c r="F2367"/>
      <c r="G2367"/>
      <c r="M2367"/>
      <c r="N2367"/>
      <c r="O2367"/>
      <c r="Q2367"/>
      <c r="R2367"/>
      <c r="S2367"/>
      <c r="T2367"/>
      <c r="U2367"/>
      <c r="V2367"/>
      <c r="W2367"/>
      <c r="X2367" s="21"/>
    </row>
    <row r="2368" spans="4:24" x14ac:dyDescent="0.2">
      <c r="D2368"/>
      <c r="F2368"/>
      <c r="G2368"/>
      <c r="M2368"/>
      <c r="N2368"/>
      <c r="O2368"/>
      <c r="Q2368"/>
      <c r="R2368"/>
      <c r="S2368"/>
      <c r="T2368"/>
      <c r="U2368"/>
      <c r="V2368"/>
      <c r="W2368"/>
      <c r="X2368" s="21"/>
    </row>
    <row r="2369" spans="4:24" x14ac:dyDescent="0.2">
      <c r="D2369"/>
      <c r="F2369"/>
      <c r="G2369"/>
      <c r="M2369"/>
      <c r="N2369"/>
      <c r="O2369"/>
      <c r="Q2369"/>
      <c r="R2369"/>
      <c r="S2369"/>
      <c r="T2369"/>
      <c r="U2369"/>
      <c r="V2369"/>
      <c r="W2369"/>
      <c r="X2369" s="21"/>
    </row>
    <row r="2370" spans="4:24" x14ac:dyDescent="0.2">
      <c r="D2370"/>
      <c r="F2370"/>
      <c r="G2370"/>
      <c r="M2370"/>
      <c r="N2370"/>
      <c r="O2370"/>
      <c r="Q2370"/>
      <c r="R2370"/>
      <c r="S2370"/>
      <c r="T2370"/>
      <c r="U2370"/>
      <c r="V2370"/>
      <c r="W2370"/>
      <c r="X2370" s="21"/>
    </row>
    <row r="2371" spans="4:24" x14ac:dyDescent="0.2">
      <c r="D2371"/>
      <c r="F2371"/>
      <c r="G2371"/>
      <c r="M2371"/>
      <c r="N2371"/>
      <c r="O2371"/>
      <c r="Q2371"/>
      <c r="R2371"/>
      <c r="S2371"/>
      <c r="T2371"/>
      <c r="U2371"/>
      <c r="V2371"/>
      <c r="W2371"/>
      <c r="X2371" s="21"/>
    </row>
    <row r="2372" spans="4:24" x14ac:dyDescent="0.2">
      <c r="D2372"/>
      <c r="F2372"/>
      <c r="G2372"/>
      <c r="M2372"/>
      <c r="N2372"/>
      <c r="O2372"/>
      <c r="Q2372"/>
      <c r="R2372"/>
      <c r="S2372"/>
      <c r="T2372"/>
      <c r="U2372"/>
      <c r="V2372"/>
      <c r="W2372"/>
      <c r="X2372" s="21"/>
    </row>
    <row r="2373" spans="4:24" x14ac:dyDescent="0.2">
      <c r="D2373"/>
      <c r="F2373"/>
      <c r="G2373"/>
      <c r="M2373"/>
      <c r="N2373"/>
      <c r="O2373"/>
      <c r="Q2373"/>
      <c r="R2373"/>
      <c r="S2373"/>
      <c r="T2373"/>
      <c r="U2373"/>
      <c r="V2373"/>
      <c r="W2373"/>
      <c r="X2373" s="21"/>
    </row>
    <row r="2374" spans="4:24" x14ac:dyDescent="0.2">
      <c r="D2374"/>
      <c r="F2374"/>
      <c r="G2374"/>
      <c r="M2374"/>
      <c r="N2374"/>
      <c r="O2374"/>
      <c r="Q2374"/>
      <c r="R2374"/>
      <c r="S2374"/>
      <c r="T2374"/>
      <c r="U2374"/>
      <c r="V2374"/>
      <c r="W2374"/>
      <c r="X2374" s="21"/>
    </row>
    <row r="2375" spans="4:24" x14ac:dyDescent="0.2">
      <c r="D2375"/>
      <c r="F2375"/>
      <c r="G2375"/>
      <c r="M2375"/>
      <c r="N2375"/>
      <c r="O2375"/>
      <c r="Q2375"/>
      <c r="R2375"/>
      <c r="S2375"/>
      <c r="T2375"/>
      <c r="U2375"/>
      <c r="V2375"/>
      <c r="W2375"/>
      <c r="X2375" s="21"/>
    </row>
    <row r="2376" spans="4:24" x14ac:dyDescent="0.2">
      <c r="D2376"/>
      <c r="F2376"/>
      <c r="G2376"/>
      <c r="M2376"/>
      <c r="N2376"/>
      <c r="O2376"/>
      <c r="Q2376"/>
      <c r="R2376"/>
      <c r="S2376"/>
      <c r="T2376"/>
      <c r="U2376"/>
      <c r="V2376"/>
      <c r="W2376"/>
      <c r="X2376" s="21"/>
    </row>
    <row r="2377" spans="4:24" x14ac:dyDescent="0.2">
      <c r="D2377"/>
      <c r="F2377"/>
      <c r="G2377"/>
      <c r="M2377"/>
      <c r="N2377"/>
      <c r="O2377"/>
      <c r="Q2377"/>
      <c r="R2377"/>
      <c r="S2377"/>
      <c r="T2377"/>
      <c r="U2377"/>
      <c r="V2377"/>
      <c r="W2377"/>
      <c r="X2377" s="21"/>
    </row>
    <row r="2378" spans="4:24" x14ac:dyDescent="0.2">
      <c r="D2378"/>
      <c r="F2378"/>
      <c r="G2378"/>
      <c r="M2378"/>
      <c r="N2378"/>
      <c r="O2378"/>
      <c r="Q2378"/>
      <c r="R2378"/>
      <c r="S2378"/>
      <c r="T2378"/>
      <c r="U2378"/>
      <c r="V2378"/>
      <c r="W2378"/>
      <c r="X2378" s="21"/>
    </row>
    <row r="2379" spans="4:24" x14ac:dyDescent="0.2">
      <c r="D2379"/>
      <c r="F2379"/>
      <c r="G2379"/>
      <c r="M2379"/>
      <c r="N2379"/>
      <c r="O2379"/>
      <c r="Q2379"/>
      <c r="R2379"/>
      <c r="S2379"/>
      <c r="T2379"/>
      <c r="U2379"/>
      <c r="V2379"/>
      <c r="W2379"/>
      <c r="X2379" s="21"/>
    </row>
    <row r="2380" spans="4:24" x14ac:dyDescent="0.2">
      <c r="D2380"/>
      <c r="F2380"/>
      <c r="G2380"/>
      <c r="M2380"/>
      <c r="N2380"/>
      <c r="O2380"/>
      <c r="Q2380"/>
      <c r="R2380"/>
      <c r="S2380"/>
      <c r="T2380"/>
      <c r="U2380"/>
      <c r="V2380"/>
      <c r="W2380"/>
      <c r="X2380" s="21"/>
    </row>
    <row r="2381" spans="4:24" x14ac:dyDescent="0.2">
      <c r="D2381"/>
      <c r="F2381"/>
      <c r="G2381"/>
      <c r="M2381"/>
      <c r="N2381"/>
      <c r="O2381"/>
      <c r="Q2381"/>
      <c r="R2381"/>
      <c r="S2381"/>
      <c r="T2381"/>
      <c r="U2381"/>
      <c r="V2381"/>
      <c r="W2381"/>
      <c r="X2381" s="21"/>
    </row>
    <row r="2382" spans="4:24" x14ac:dyDescent="0.2">
      <c r="D2382"/>
      <c r="F2382"/>
      <c r="G2382"/>
      <c r="M2382"/>
      <c r="N2382"/>
      <c r="O2382"/>
      <c r="Q2382"/>
      <c r="R2382"/>
      <c r="S2382"/>
      <c r="T2382"/>
      <c r="U2382"/>
      <c r="V2382"/>
      <c r="W2382"/>
      <c r="X2382" s="21"/>
    </row>
    <row r="2383" spans="4:24" x14ac:dyDescent="0.2">
      <c r="D2383"/>
      <c r="F2383"/>
      <c r="G2383"/>
      <c r="M2383"/>
      <c r="N2383"/>
      <c r="O2383"/>
      <c r="Q2383"/>
      <c r="R2383"/>
      <c r="S2383"/>
      <c r="T2383"/>
      <c r="U2383"/>
      <c r="V2383"/>
      <c r="W2383"/>
      <c r="X2383" s="21"/>
    </row>
    <row r="2384" spans="4:24" x14ac:dyDescent="0.2">
      <c r="D2384"/>
      <c r="F2384"/>
      <c r="G2384"/>
      <c r="M2384"/>
      <c r="N2384"/>
      <c r="O2384"/>
      <c r="Q2384"/>
      <c r="R2384"/>
      <c r="S2384"/>
      <c r="T2384"/>
      <c r="U2384"/>
      <c r="V2384"/>
      <c r="W2384"/>
      <c r="X2384" s="21"/>
    </row>
    <row r="2385" spans="4:24" x14ac:dyDescent="0.2">
      <c r="D2385"/>
      <c r="F2385"/>
      <c r="G2385"/>
      <c r="M2385"/>
      <c r="N2385"/>
      <c r="O2385"/>
      <c r="Q2385"/>
      <c r="R2385"/>
      <c r="S2385"/>
      <c r="T2385"/>
      <c r="U2385"/>
      <c r="V2385"/>
      <c r="W2385"/>
      <c r="X2385" s="21"/>
    </row>
    <row r="2386" spans="4:24" x14ac:dyDescent="0.2">
      <c r="D2386"/>
      <c r="F2386"/>
      <c r="G2386"/>
      <c r="M2386"/>
      <c r="N2386"/>
      <c r="O2386"/>
      <c r="Q2386"/>
      <c r="R2386"/>
      <c r="S2386"/>
      <c r="T2386"/>
      <c r="U2386"/>
      <c r="V2386"/>
      <c r="W2386"/>
      <c r="X2386" s="21"/>
    </row>
    <row r="2387" spans="4:24" x14ac:dyDescent="0.2">
      <c r="D2387"/>
      <c r="F2387"/>
      <c r="G2387"/>
      <c r="M2387"/>
      <c r="N2387"/>
      <c r="O2387"/>
      <c r="Q2387"/>
      <c r="R2387"/>
      <c r="S2387"/>
      <c r="T2387"/>
      <c r="U2387"/>
      <c r="V2387"/>
      <c r="W2387"/>
      <c r="X2387" s="21"/>
    </row>
    <row r="2388" spans="4:24" x14ac:dyDescent="0.2">
      <c r="D2388"/>
      <c r="F2388"/>
      <c r="G2388"/>
      <c r="M2388"/>
      <c r="N2388"/>
      <c r="O2388"/>
      <c r="Q2388"/>
      <c r="R2388"/>
      <c r="S2388"/>
      <c r="T2388"/>
      <c r="U2388"/>
      <c r="V2388"/>
      <c r="W2388"/>
      <c r="X2388" s="21"/>
    </row>
    <row r="2389" spans="4:24" x14ac:dyDescent="0.2">
      <c r="D2389"/>
      <c r="F2389"/>
      <c r="G2389"/>
      <c r="M2389"/>
      <c r="N2389"/>
      <c r="O2389"/>
      <c r="Q2389"/>
      <c r="R2389"/>
      <c r="S2389"/>
      <c r="T2389"/>
      <c r="U2389"/>
      <c r="V2389"/>
      <c r="W2389"/>
      <c r="X2389" s="21"/>
    </row>
    <row r="2390" spans="4:24" x14ac:dyDescent="0.2">
      <c r="D2390"/>
      <c r="F2390"/>
      <c r="G2390"/>
      <c r="M2390"/>
      <c r="N2390"/>
      <c r="O2390"/>
      <c r="Q2390"/>
      <c r="R2390"/>
      <c r="S2390"/>
      <c r="T2390"/>
      <c r="U2390"/>
      <c r="V2390"/>
      <c r="W2390"/>
      <c r="X2390" s="21"/>
    </row>
    <row r="2391" spans="4:24" x14ac:dyDescent="0.2">
      <c r="D2391"/>
      <c r="F2391"/>
      <c r="G2391"/>
      <c r="M2391"/>
      <c r="N2391"/>
      <c r="O2391"/>
      <c r="Q2391"/>
      <c r="R2391"/>
      <c r="S2391"/>
      <c r="T2391"/>
      <c r="U2391"/>
      <c r="V2391"/>
      <c r="W2391"/>
      <c r="X2391" s="21"/>
    </row>
    <row r="2392" spans="4:24" x14ac:dyDescent="0.2">
      <c r="D2392"/>
      <c r="F2392"/>
      <c r="G2392"/>
      <c r="M2392"/>
      <c r="N2392"/>
      <c r="O2392"/>
      <c r="Q2392"/>
      <c r="R2392"/>
      <c r="S2392"/>
      <c r="T2392"/>
      <c r="U2392"/>
      <c r="V2392"/>
      <c r="W2392"/>
      <c r="X2392" s="21"/>
    </row>
    <row r="2393" spans="4:24" x14ac:dyDescent="0.2">
      <c r="D2393"/>
      <c r="F2393"/>
      <c r="G2393"/>
      <c r="M2393"/>
      <c r="N2393"/>
      <c r="O2393"/>
      <c r="Q2393"/>
      <c r="R2393"/>
      <c r="S2393"/>
      <c r="T2393"/>
      <c r="U2393"/>
      <c r="V2393"/>
      <c r="W2393"/>
      <c r="X2393" s="21"/>
    </row>
    <row r="2394" spans="4:24" x14ac:dyDescent="0.2">
      <c r="D2394"/>
      <c r="F2394"/>
      <c r="G2394"/>
      <c r="M2394"/>
      <c r="N2394"/>
      <c r="O2394"/>
      <c r="Q2394"/>
      <c r="R2394"/>
      <c r="S2394"/>
      <c r="T2394"/>
      <c r="U2394"/>
      <c r="V2394"/>
      <c r="W2394"/>
      <c r="X2394" s="21"/>
    </row>
    <row r="2395" spans="4:24" x14ac:dyDescent="0.2">
      <c r="D2395"/>
      <c r="F2395"/>
      <c r="G2395"/>
      <c r="M2395"/>
      <c r="N2395"/>
      <c r="O2395"/>
      <c r="Q2395"/>
      <c r="R2395"/>
      <c r="S2395"/>
      <c r="T2395"/>
      <c r="U2395"/>
      <c r="V2395"/>
      <c r="W2395"/>
      <c r="X2395" s="21"/>
    </row>
    <row r="2396" spans="4:24" x14ac:dyDescent="0.2">
      <c r="D2396"/>
      <c r="F2396"/>
      <c r="G2396"/>
      <c r="M2396"/>
      <c r="N2396"/>
      <c r="O2396"/>
      <c r="Q2396"/>
      <c r="R2396"/>
      <c r="S2396"/>
      <c r="T2396"/>
      <c r="U2396"/>
      <c r="V2396"/>
      <c r="W2396"/>
      <c r="X2396" s="21"/>
    </row>
    <row r="2397" spans="4:24" x14ac:dyDescent="0.2">
      <c r="D2397"/>
      <c r="F2397"/>
      <c r="G2397"/>
      <c r="M2397"/>
      <c r="N2397"/>
      <c r="O2397"/>
      <c r="Q2397"/>
      <c r="R2397"/>
      <c r="S2397"/>
      <c r="T2397"/>
      <c r="U2397"/>
      <c r="V2397"/>
      <c r="W2397"/>
      <c r="X2397" s="21"/>
    </row>
    <row r="2398" spans="4:24" x14ac:dyDescent="0.2">
      <c r="D2398"/>
      <c r="F2398"/>
      <c r="G2398"/>
      <c r="M2398"/>
      <c r="N2398"/>
      <c r="O2398"/>
      <c r="Q2398"/>
      <c r="R2398"/>
      <c r="S2398"/>
      <c r="T2398"/>
      <c r="U2398"/>
      <c r="V2398"/>
      <c r="W2398"/>
      <c r="X2398" s="21"/>
    </row>
    <row r="2399" spans="4:24" x14ac:dyDescent="0.2">
      <c r="D2399"/>
      <c r="F2399"/>
      <c r="G2399"/>
      <c r="M2399"/>
      <c r="N2399"/>
      <c r="O2399"/>
      <c r="Q2399"/>
      <c r="R2399"/>
      <c r="S2399"/>
      <c r="T2399"/>
      <c r="U2399"/>
      <c r="V2399"/>
      <c r="W2399"/>
      <c r="X2399" s="21"/>
    </row>
    <row r="2400" spans="4:24" x14ac:dyDescent="0.2">
      <c r="D2400"/>
      <c r="F2400"/>
      <c r="G2400"/>
      <c r="M2400"/>
      <c r="N2400"/>
      <c r="O2400"/>
      <c r="Q2400"/>
      <c r="R2400"/>
      <c r="S2400"/>
      <c r="T2400"/>
      <c r="U2400"/>
      <c r="V2400"/>
      <c r="W2400"/>
      <c r="X2400" s="21"/>
    </row>
    <row r="2401" spans="4:24" x14ac:dyDescent="0.2">
      <c r="D2401"/>
      <c r="F2401"/>
      <c r="G2401"/>
      <c r="M2401"/>
      <c r="N2401"/>
      <c r="O2401"/>
      <c r="Q2401"/>
      <c r="R2401"/>
      <c r="S2401"/>
      <c r="T2401"/>
      <c r="U2401"/>
      <c r="V2401"/>
      <c r="W2401"/>
      <c r="X2401" s="21"/>
    </row>
    <row r="2402" spans="4:24" x14ac:dyDescent="0.2">
      <c r="D2402"/>
      <c r="F2402"/>
      <c r="G2402"/>
      <c r="M2402"/>
      <c r="N2402"/>
      <c r="O2402"/>
      <c r="Q2402"/>
      <c r="R2402"/>
      <c r="S2402"/>
      <c r="T2402"/>
      <c r="U2402"/>
      <c r="V2402"/>
      <c r="W2402"/>
      <c r="X2402" s="21"/>
    </row>
    <row r="2403" spans="4:24" x14ac:dyDescent="0.2">
      <c r="D2403"/>
      <c r="F2403"/>
      <c r="G2403"/>
      <c r="M2403"/>
      <c r="N2403"/>
      <c r="O2403"/>
      <c r="Q2403"/>
      <c r="R2403"/>
      <c r="S2403"/>
      <c r="T2403"/>
      <c r="U2403"/>
      <c r="V2403"/>
      <c r="W2403"/>
      <c r="X2403" s="21"/>
    </row>
    <row r="2404" spans="4:24" x14ac:dyDescent="0.2">
      <c r="D2404"/>
      <c r="F2404"/>
      <c r="G2404"/>
      <c r="M2404"/>
      <c r="N2404"/>
      <c r="O2404"/>
      <c r="Q2404"/>
      <c r="R2404"/>
      <c r="S2404"/>
      <c r="T2404"/>
      <c r="U2404"/>
      <c r="V2404"/>
      <c r="W2404"/>
      <c r="X2404" s="21"/>
    </row>
    <row r="2405" spans="4:24" x14ac:dyDescent="0.2">
      <c r="D2405"/>
      <c r="F2405"/>
      <c r="G2405"/>
      <c r="M2405"/>
      <c r="N2405"/>
      <c r="O2405"/>
      <c r="Q2405"/>
      <c r="R2405"/>
      <c r="S2405"/>
      <c r="T2405"/>
      <c r="U2405"/>
      <c r="V2405"/>
      <c r="W2405"/>
      <c r="X2405" s="21"/>
    </row>
    <row r="2406" spans="4:24" x14ac:dyDescent="0.2">
      <c r="D2406"/>
      <c r="F2406"/>
      <c r="G2406"/>
      <c r="M2406"/>
      <c r="N2406"/>
      <c r="O2406"/>
      <c r="Q2406"/>
      <c r="R2406"/>
      <c r="S2406"/>
      <c r="T2406"/>
      <c r="U2406"/>
      <c r="V2406"/>
      <c r="W2406"/>
      <c r="X2406" s="21"/>
    </row>
    <row r="2407" spans="4:24" x14ac:dyDescent="0.2">
      <c r="D2407"/>
      <c r="F2407"/>
      <c r="G2407"/>
      <c r="M2407"/>
      <c r="N2407"/>
      <c r="O2407"/>
      <c r="Q2407"/>
      <c r="R2407"/>
      <c r="S2407"/>
      <c r="T2407"/>
      <c r="U2407"/>
      <c r="V2407"/>
      <c r="W2407"/>
      <c r="X2407" s="21"/>
    </row>
    <row r="2408" spans="4:24" x14ac:dyDescent="0.2">
      <c r="D2408"/>
      <c r="F2408"/>
      <c r="G2408"/>
      <c r="M2408"/>
      <c r="N2408"/>
      <c r="O2408"/>
      <c r="Q2408"/>
      <c r="R2408"/>
      <c r="S2408"/>
      <c r="T2408"/>
      <c r="U2408"/>
      <c r="V2408"/>
      <c r="W2408"/>
      <c r="X2408" s="21"/>
    </row>
    <row r="2409" spans="4:24" x14ac:dyDescent="0.2">
      <c r="D2409"/>
      <c r="F2409"/>
      <c r="G2409"/>
      <c r="M2409"/>
      <c r="N2409"/>
      <c r="O2409"/>
      <c r="Q2409"/>
      <c r="R2409"/>
      <c r="S2409"/>
      <c r="T2409"/>
      <c r="U2409"/>
      <c r="V2409"/>
      <c r="W2409"/>
      <c r="X2409" s="21"/>
    </row>
    <row r="2410" spans="4:24" x14ac:dyDescent="0.2">
      <c r="D2410"/>
      <c r="F2410"/>
      <c r="G2410"/>
      <c r="M2410"/>
      <c r="N2410"/>
      <c r="O2410"/>
      <c r="Q2410"/>
      <c r="R2410"/>
      <c r="S2410"/>
      <c r="T2410"/>
      <c r="U2410"/>
      <c r="V2410"/>
      <c r="W2410"/>
      <c r="X2410" s="21"/>
    </row>
    <row r="2411" spans="4:24" x14ac:dyDescent="0.2">
      <c r="D2411"/>
      <c r="F2411"/>
      <c r="G2411"/>
      <c r="M2411"/>
      <c r="N2411"/>
      <c r="O2411"/>
      <c r="Q2411"/>
      <c r="R2411"/>
      <c r="S2411"/>
      <c r="T2411"/>
      <c r="U2411"/>
      <c r="V2411"/>
      <c r="W2411"/>
      <c r="X2411" s="21"/>
    </row>
    <row r="2412" spans="4:24" x14ac:dyDescent="0.2">
      <c r="D2412"/>
      <c r="F2412"/>
      <c r="G2412"/>
      <c r="M2412"/>
      <c r="N2412"/>
      <c r="O2412"/>
      <c r="Q2412"/>
      <c r="R2412"/>
      <c r="S2412"/>
      <c r="T2412"/>
      <c r="U2412"/>
      <c r="V2412"/>
      <c r="W2412"/>
      <c r="X2412" s="21"/>
    </row>
    <row r="2413" spans="4:24" x14ac:dyDescent="0.2">
      <c r="D2413"/>
      <c r="F2413"/>
      <c r="G2413"/>
      <c r="M2413"/>
      <c r="N2413"/>
      <c r="O2413"/>
      <c r="Q2413"/>
      <c r="R2413"/>
      <c r="S2413"/>
      <c r="T2413"/>
      <c r="U2413"/>
      <c r="V2413"/>
      <c r="W2413"/>
      <c r="X2413" s="21"/>
    </row>
    <row r="2414" spans="4:24" x14ac:dyDescent="0.2">
      <c r="D2414"/>
      <c r="F2414"/>
      <c r="G2414"/>
      <c r="M2414"/>
      <c r="N2414"/>
      <c r="O2414"/>
      <c r="Q2414"/>
      <c r="R2414"/>
      <c r="S2414"/>
      <c r="T2414"/>
      <c r="U2414"/>
      <c r="V2414"/>
      <c r="W2414"/>
      <c r="X2414" s="21"/>
    </row>
    <row r="2415" spans="4:24" x14ac:dyDescent="0.2">
      <c r="D2415"/>
      <c r="F2415"/>
      <c r="G2415"/>
      <c r="M2415"/>
      <c r="N2415"/>
      <c r="O2415"/>
      <c r="Q2415"/>
      <c r="R2415"/>
      <c r="S2415"/>
      <c r="T2415"/>
      <c r="U2415"/>
      <c r="V2415"/>
      <c r="W2415"/>
      <c r="X2415" s="21"/>
    </row>
    <row r="2416" spans="4:24" x14ac:dyDescent="0.2">
      <c r="D2416"/>
      <c r="F2416"/>
      <c r="G2416"/>
      <c r="M2416"/>
      <c r="N2416"/>
      <c r="O2416"/>
      <c r="Q2416"/>
      <c r="R2416"/>
      <c r="S2416"/>
      <c r="T2416"/>
      <c r="U2416"/>
      <c r="V2416"/>
      <c r="W2416"/>
      <c r="X2416" s="21"/>
    </row>
    <row r="2417" spans="4:24" x14ac:dyDescent="0.2">
      <c r="D2417"/>
      <c r="F2417"/>
      <c r="G2417"/>
      <c r="M2417"/>
      <c r="N2417"/>
      <c r="O2417"/>
      <c r="Q2417"/>
      <c r="R2417"/>
      <c r="S2417"/>
      <c r="T2417"/>
      <c r="U2417"/>
      <c r="V2417"/>
      <c r="W2417"/>
      <c r="X2417" s="21"/>
    </row>
    <row r="2418" spans="4:24" x14ac:dyDescent="0.2">
      <c r="D2418"/>
      <c r="F2418"/>
      <c r="G2418"/>
      <c r="M2418"/>
      <c r="N2418"/>
      <c r="O2418"/>
      <c r="Q2418"/>
      <c r="R2418"/>
      <c r="S2418"/>
      <c r="T2418"/>
      <c r="U2418"/>
      <c r="V2418"/>
      <c r="W2418"/>
      <c r="X2418" s="21"/>
    </row>
    <row r="2419" spans="4:24" x14ac:dyDescent="0.2">
      <c r="D2419"/>
      <c r="F2419"/>
      <c r="G2419"/>
      <c r="M2419"/>
      <c r="N2419"/>
      <c r="O2419"/>
      <c r="Q2419"/>
      <c r="R2419"/>
      <c r="S2419"/>
      <c r="T2419"/>
      <c r="U2419"/>
      <c r="V2419"/>
      <c r="W2419"/>
      <c r="X2419" s="21"/>
    </row>
    <row r="2420" spans="4:24" x14ac:dyDescent="0.2">
      <c r="D2420"/>
      <c r="F2420"/>
      <c r="G2420"/>
      <c r="M2420"/>
      <c r="N2420"/>
      <c r="O2420"/>
      <c r="Q2420"/>
      <c r="R2420"/>
      <c r="S2420"/>
      <c r="T2420"/>
      <c r="U2420"/>
      <c r="V2420"/>
      <c r="W2420"/>
      <c r="X2420" s="21"/>
    </row>
    <row r="2421" spans="4:24" x14ac:dyDescent="0.2">
      <c r="D2421"/>
      <c r="F2421"/>
      <c r="G2421"/>
      <c r="M2421"/>
      <c r="N2421"/>
      <c r="O2421"/>
      <c r="Q2421"/>
      <c r="R2421"/>
      <c r="S2421"/>
      <c r="T2421"/>
      <c r="U2421"/>
      <c r="V2421"/>
      <c r="W2421"/>
      <c r="X2421" s="21"/>
    </row>
    <row r="2422" spans="4:24" x14ac:dyDescent="0.2">
      <c r="D2422"/>
      <c r="F2422"/>
      <c r="G2422"/>
      <c r="M2422"/>
      <c r="N2422"/>
      <c r="O2422"/>
      <c r="Q2422"/>
      <c r="R2422"/>
      <c r="S2422"/>
      <c r="T2422"/>
      <c r="U2422"/>
      <c r="V2422"/>
      <c r="W2422"/>
      <c r="X2422" s="21"/>
    </row>
    <row r="2423" spans="4:24" x14ac:dyDescent="0.2">
      <c r="D2423"/>
      <c r="F2423"/>
      <c r="G2423"/>
      <c r="M2423"/>
      <c r="N2423"/>
      <c r="O2423"/>
      <c r="Q2423"/>
      <c r="R2423"/>
      <c r="S2423"/>
      <c r="T2423"/>
      <c r="U2423"/>
      <c r="V2423"/>
      <c r="W2423"/>
      <c r="X2423" s="21"/>
    </row>
    <row r="2424" spans="4:24" x14ac:dyDescent="0.2">
      <c r="D2424"/>
      <c r="F2424"/>
      <c r="G2424"/>
      <c r="M2424"/>
      <c r="N2424"/>
      <c r="O2424"/>
      <c r="Q2424"/>
      <c r="R2424"/>
      <c r="S2424"/>
      <c r="T2424"/>
      <c r="U2424"/>
      <c r="V2424"/>
      <c r="W2424"/>
      <c r="X2424" s="21"/>
    </row>
    <row r="2425" spans="4:24" x14ac:dyDescent="0.2">
      <c r="D2425"/>
      <c r="F2425"/>
      <c r="G2425"/>
      <c r="M2425"/>
      <c r="N2425"/>
      <c r="O2425"/>
      <c r="Q2425"/>
      <c r="R2425"/>
      <c r="S2425"/>
      <c r="T2425"/>
      <c r="U2425"/>
      <c r="V2425"/>
      <c r="W2425"/>
      <c r="X2425" s="21"/>
    </row>
    <row r="2426" spans="4:24" x14ac:dyDescent="0.2">
      <c r="D2426"/>
      <c r="F2426"/>
      <c r="G2426"/>
      <c r="M2426"/>
      <c r="N2426"/>
      <c r="O2426"/>
      <c r="Q2426"/>
      <c r="R2426"/>
      <c r="S2426"/>
      <c r="T2426"/>
      <c r="U2426"/>
      <c r="V2426"/>
      <c r="W2426"/>
      <c r="X2426" s="21"/>
    </row>
    <row r="2427" spans="4:24" x14ac:dyDescent="0.2">
      <c r="D2427"/>
      <c r="F2427"/>
      <c r="G2427"/>
      <c r="M2427"/>
      <c r="N2427"/>
      <c r="O2427"/>
      <c r="Q2427"/>
      <c r="R2427"/>
      <c r="S2427"/>
      <c r="T2427"/>
      <c r="U2427"/>
      <c r="V2427"/>
      <c r="W2427"/>
      <c r="X2427" s="21"/>
    </row>
    <row r="2428" spans="4:24" x14ac:dyDescent="0.2">
      <c r="D2428"/>
      <c r="F2428"/>
      <c r="G2428"/>
      <c r="M2428"/>
      <c r="N2428"/>
      <c r="O2428"/>
      <c r="Q2428"/>
      <c r="R2428"/>
      <c r="S2428"/>
      <c r="T2428"/>
      <c r="U2428"/>
      <c r="V2428"/>
      <c r="W2428"/>
      <c r="X2428" s="21"/>
    </row>
    <row r="2429" spans="4:24" x14ac:dyDescent="0.2">
      <c r="D2429"/>
      <c r="F2429"/>
      <c r="G2429"/>
      <c r="M2429"/>
      <c r="N2429"/>
      <c r="O2429"/>
      <c r="Q2429"/>
      <c r="R2429"/>
      <c r="S2429"/>
      <c r="T2429"/>
      <c r="U2429"/>
      <c r="V2429"/>
      <c r="W2429"/>
      <c r="X2429" s="21"/>
    </row>
    <row r="2430" spans="4:24" x14ac:dyDescent="0.2">
      <c r="D2430"/>
      <c r="F2430"/>
      <c r="G2430"/>
      <c r="M2430"/>
      <c r="N2430"/>
      <c r="O2430"/>
      <c r="Q2430"/>
      <c r="R2430"/>
      <c r="S2430"/>
      <c r="T2430"/>
      <c r="U2430"/>
      <c r="V2430"/>
      <c r="W2430"/>
      <c r="X2430" s="21"/>
    </row>
    <row r="2431" spans="4:24" x14ac:dyDescent="0.2">
      <c r="D2431"/>
      <c r="F2431"/>
      <c r="G2431"/>
      <c r="M2431"/>
      <c r="N2431"/>
      <c r="O2431"/>
      <c r="Q2431"/>
      <c r="R2431"/>
      <c r="S2431"/>
      <c r="T2431"/>
      <c r="U2431"/>
      <c r="V2431"/>
      <c r="W2431"/>
      <c r="X2431" s="21"/>
    </row>
    <row r="2432" spans="4:24" x14ac:dyDescent="0.2">
      <c r="D2432"/>
      <c r="F2432"/>
      <c r="G2432"/>
      <c r="M2432"/>
      <c r="N2432"/>
      <c r="O2432"/>
      <c r="Q2432"/>
      <c r="R2432"/>
      <c r="S2432"/>
      <c r="T2432"/>
      <c r="U2432"/>
      <c r="V2432"/>
      <c r="W2432"/>
      <c r="X2432" s="21"/>
    </row>
    <row r="2433" spans="4:24" x14ac:dyDescent="0.2">
      <c r="D2433"/>
      <c r="F2433"/>
      <c r="G2433"/>
      <c r="M2433"/>
      <c r="N2433"/>
      <c r="O2433"/>
      <c r="Q2433"/>
      <c r="R2433"/>
      <c r="S2433"/>
      <c r="T2433"/>
      <c r="U2433"/>
      <c r="V2433"/>
      <c r="W2433"/>
      <c r="X2433" s="21"/>
    </row>
    <row r="2434" spans="4:24" x14ac:dyDescent="0.2">
      <c r="D2434"/>
      <c r="F2434"/>
      <c r="G2434"/>
      <c r="M2434"/>
      <c r="N2434"/>
      <c r="O2434"/>
      <c r="Q2434"/>
      <c r="R2434"/>
      <c r="S2434"/>
      <c r="T2434"/>
      <c r="U2434"/>
      <c r="V2434"/>
      <c r="W2434"/>
      <c r="X2434" s="21"/>
    </row>
    <row r="2435" spans="4:24" x14ac:dyDescent="0.2">
      <c r="D2435"/>
      <c r="F2435"/>
      <c r="G2435"/>
      <c r="M2435"/>
      <c r="N2435"/>
      <c r="O2435"/>
      <c r="Q2435"/>
      <c r="R2435"/>
      <c r="S2435"/>
      <c r="T2435"/>
      <c r="U2435"/>
      <c r="V2435"/>
      <c r="W2435"/>
      <c r="X2435" s="21"/>
    </row>
    <row r="2436" spans="4:24" x14ac:dyDescent="0.2">
      <c r="D2436"/>
      <c r="F2436"/>
      <c r="G2436"/>
      <c r="M2436"/>
      <c r="N2436"/>
      <c r="O2436"/>
      <c r="Q2436"/>
      <c r="R2436"/>
      <c r="S2436"/>
      <c r="T2436"/>
      <c r="U2436"/>
      <c r="V2436"/>
      <c r="W2436"/>
      <c r="X2436" s="21"/>
    </row>
    <row r="2437" spans="4:24" x14ac:dyDescent="0.2">
      <c r="D2437"/>
      <c r="F2437"/>
      <c r="G2437"/>
      <c r="M2437"/>
      <c r="N2437"/>
      <c r="O2437"/>
      <c r="Q2437"/>
      <c r="R2437"/>
      <c r="S2437"/>
      <c r="T2437"/>
      <c r="U2437"/>
      <c r="V2437"/>
      <c r="W2437"/>
      <c r="X2437" s="21"/>
    </row>
    <row r="2438" spans="4:24" x14ac:dyDescent="0.2">
      <c r="D2438"/>
      <c r="F2438"/>
      <c r="G2438"/>
      <c r="M2438"/>
      <c r="N2438"/>
      <c r="O2438"/>
      <c r="Q2438"/>
      <c r="R2438"/>
      <c r="S2438"/>
      <c r="T2438"/>
      <c r="U2438"/>
      <c r="V2438"/>
      <c r="W2438"/>
      <c r="X2438" s="21"/>
    </row>
    <row r="2439" spans="4:24" x14ac:dyDescent="0.2">
      <c r="D2439"/>
      <c r="F2439"/>
      <c r="G2439"/>
      <c r="M2439"/>
      <c r="N2439"/>
      <c r="O2439"/>
      <c r="Q2439"/>
      <c r="R2439"/>
      <c r="S2439"/>
      <c r="T2439"/>
      <c r="U2439"/>
      <c r="V2439"/>
      <c r="W2439"/>
      <c r="X2439" s="21"/>
    </row>
    <row r="2440" spans="4:24" x14ac:dyDescent="0.2">
      <c r="D2440"/>
      <c r="F2440"/>
      <c r="G2440"/>
      <c r="M2440"/>
      <c r="N2440"/>
      <c r="O2440"/>
      <c r="Q2440"/>
      <c r="R2440"/>
      <c r="S2440"/>
      <c r="T2440"/>
      <c r="U2440"/>
      <c r="V2440"/>
      <c r="W2440"/>
      <c r="X2440" s="21"/>
    </row>
    <row r="2441" spans="4:24" x14ac:dyDescent="0.2">
      <c r="D2441"/>
      <c r="F2441"/>
      <c r="G2441"/>
      <c r="M2441"/>
      <c r="N2441"/>
      <c r="O2441"/>
      <c r="Q2441"/>
      <c r="R2441"/>
      <c r="S2441"/>
      <c r="T2441"/>
      <c r="U2441"/>
      <c r="V2441"/>
      <c r="W2441"/>
      <c r="X2441" s="21"/>
    </row>
    <row r="2442" spans="4:24" x14ac:dyDescent="0.2">
      <c r="D2442"/>
      <c r="F2442"/>
      <c r="G2442"/>
      <c r="M2442"/>
      <c r="N2442"/>
      <c r="O2442"/>
      <c r="Q2442"/>
      <c r="R2442"/>
      <c r="S2442"/>
      <c r="T2442"/>
      <c r="U2442"/>
      <c r="V2442"/>
      <c r="W2442"/>
      <c r="X2442" s="21"/>
    </row>
    <row r="2443" spans="4:24" x14ac:dyDescent="0.2">
      <c r="D2443"/>
      <c r="F2443"/>
      <c r="G2443"/>
      <c r="M2443"/>
      <c r="N2443"/>
      <c r="O2443"/>
      <c r="Q2443"/>
      <c r="R2443"/>
      <c r="S2443"/>
      <c r="T2443"/>
      <c r="U2443"/>
      <c r="V2443"/>
      <c r="W2443"/>
      <c r="X2443" s="21"/>
    </row>
    <row r="2444" spans="4:24" x14ac:dyDescent="0.2">
      <c r="D2444"/>
      <c r="F2444"/>
      <c r="G2444"/>
      <c r="M2444"/>
      <c r="N2444"/>
      <c r="O2444"/>
      <c r="Q2444"/>
      <c r="R2444"/>
      <c r="S2444"/>
      <c r="T2444"/>
      <c r="U2444"/>
      <c r="V2444"/>
      <c r="W2444"/>
      <c r="X2444" s="21"/>
    </row>
    <row r="2445" spans="4:24" x14ac:dyDescent="0.2">
      <c r="D2445"/>
      <c r="F2445"/>
      <c r="G2445"/>
      <c r="M2445"/>
      <c r="N2445"/>
      <c r="O2445"/>
      <c r="Q2445"/>
      <c r="R2445"/>
      <c r="S2445"/>
      <c r="T2445"/>
      <c r="U2445"/>
      <c r="V2445"/>
      <c r="W2445"/>
      <c r="X2445" s="21"/>
    </row>
    <row r="2446" spans="4:24" x14ac:dyDescent="0.2">
      <c r="D2446"/>
      <c r="F2446"/>
      <c r="G2446"/>
      <c r="M2446"/>
      <c r="N2446"/>
      <c r="O2446"/>
      <c r="Q2446"/>
      <c r="R2446"/>
      <c r="S2446"/>
      <c r="T2446"/>
      <c r="U2446"/>
      <c r="V2446"/>
      <c r="W2446"/>
      <c r="X2446" s="21"/>
    </row>
    <row r="2447" spans="4:24" x14ac:dyDescent="0.2">
      <c r="D2447"/>
      <c r="F2447"/>
      <c r="G2447"/>
      <c r="M2447"/>
      <c r="N2447"/>
      <c r="O2447"/>
      <c r="Q2447"/>
      <c r="R2447"/>
      <c r="S2447"/>
      <c r="T2447"/>
      <c r="U2447"/>
      <c r="V2447"/>
      <c r="W2447"/>
      <c r="X2447" s="21"/>
    </row>
    <row r="2448" spans="4:24" x14ac:dyDescent="0.2">
      <c r="D2448"/>
      <c r="F2448"/>
      <c r="G2448"/>
      <c r="M2448"/>
      <c r="N2448"/>
      <c r="O2448"/>
      <c r="Q2448"/>
      <c r="R2448"/>
      <c r="S2448"/>
      <c r="T2448"/>
      <c r="U2448"/>
      <c r="V2448"/>
      <c r="W2448"/>
      <c r="X2448" s="21"/>
    </row>
    <row r="2449" spans="4:24" x14ac:dyDescent="0.2">
      <c r="D2449"/>
      <c r="F2449"/>
      <c r="G2449"/>
      <c r="M2449"/>
      <c r="N2449"/>
      <c r="O2449"/>
      <c r="Q2449"/>
      <c r="R2449"/>
      <c r="S2449"/>
      <c r="T2449"/>
      <c r="U2449"/>
      <c r="V2449"/>
      <c r="W2449"/>
      <c r="X2449" s="21"/>
    </row>
    <row r="2450" spans="4:24" x14ac:dyDescent="0.2">
      <c r="D2450"/>
      <c r="F2450"/>
      <c r="G2450"/>
      <c r="M2450"/>
      <c r="N2450"/>
      <c r="O2450"/>
      <c r="Q2450"/>
      <c r="R2450"/>
      <c r="S2450"/>
      <c r="T2450"/>
      <c r="U2450"/>
      <c r="V2450"/>
      <c r="W2450"/>
      <c r="X2450" s="21"/>
    </row>
    <row r="2451" spans="4:24" x14ac:dyDescent="0.2">
      <c r="D2451"/>
      <c r="F2451"/>
      <c r="G2451"/>
      <c r="M2451"/>
      <c r="N2451"/>
      <c r="O2451"/>
      <c r="Q2451"/>
      <c r="R2451"/>
      <c r="S2451"/>
      <c r="T2451"/>
      <c r="U2451"/>
      <c r="V2451"/>
      <c r="W2451"/>
      <c r="X2451" s="21"/>
    </row>
    <row r="2452" spans="4:24" x14ac:dyDescent="0.2">
      <c r="D2452"/>
      <c r="F2452"/>
      <c r="G2452"/>
      <c r="M2452"/>
      <c r="N2452"/>
      <c r="O2452"/>
      <c r="Q2452"/>
      <c r="R2452"/>
      <c r="S2452"/>
      <c r="T2452"/>
      <c r="U2452"/>
      <c r="V2452"/>
      <c r="W2452"/>
      <c r="X2452" s="21"/>
    </row>
    <row r="2453" spans="4:24" x14ac:dyDescent="0.2">
      <c r="D2453"/>
      <c r="F2453"/>
      <c r="G2453"/>
      <c r="M2453"/>
      <c r="N2453"/>
      <c r="O2453"/>
      <c r="Q2453"/>
      <c r="R2453"/>
      <c r="S2453"/>
      <c r="T2453"/>
      <c r="U2453"/>
      <c r="V2453"/>
      <c r="W2453"/>
      <c r="X2453" s="21"/>
    </row>
    <row r="2454" spans="4:24" x14ac:dyDescent="0.2">
      <c r="D2454"/>
      <c r="F2454"/>
      <c r="G2454"/>
      <c r="M2454"/>
      <c r="N2454"/>
      <c r="O2454"/>
      <c r="Q2454"/>
      <c r="R2454"/>
      <c r="S2454"/>
      <c r="T2454"/>
      <c r="U2454"/>
      <c r="V2454"/>
      <c r="W2454"/>
      <c r="X2454" s="21"/>
    </row>
    <row r="2455" spans="4:24" x14ac:dyDescent="0.2">
      <c r="D2455"/>
      <c r="F2455"/>
      <c r="G2455"/>
      <c r="M2455"/>
      <c r="N2455"/>
      <c r="O2455"/>
      <c r="Q2455"/>
      <c r="R2455"/>
      <c r="S2455"/>
      <c r="T2455"/>
      <c r="U2455"/>
      <c r="V2455"/>
      <c r="W2455"/>
      <c r="X2455" s="21"/>
    </row>
    <row r="2456" spans="4:24" x14ac:dyDescent="0.2">
      <c r="D2456"/>
      <c r="F2456"/>
      <c r="G2456"/>
      <c r="M2456"/>
      <c r="N2456"/>
      <c r="O2456"/>
      <c r="Q2456"/>
      <c r="R2456"/>
      <c r="S2456"/>
      <c r="T2456"/>
      <c r="U2456"/>
      <c r="V2456"/>
      <c r="W2456"/>
      <c r="X2456" s="21"/>
    </row>
    <row r="2457" spans="4:24" x14ac:dyDescent="0.2">
      <c r="D2457"/>
      <c r="F2457"/>
      <c r="G2457"/>
      <c r="M2457"/>
      <c r="N2457"/>
      <c r="O2457"/>
      <c r="Q2457"/>
      <c r="R2457"/>
      <c r="S2457"/>
      <c r="T2457"/>
      <c r="U2457"/>
      <c r="V2457"/>
      <c r="W2457"/>
      <c r="X2457" s="21"/>
    </row>
    <row r="2458" spans="4:24" x14ac:dyDescent="0.2">
      <c r="D2458"/>
      <c r="F2458"/>
      <c r="G2458"/>
      <c r="M2458"/>
      <c r="N2458"/>
      <c r="O2458"/>
      <c r="Q2458"/>
      <c r="R2458"/>
      <c r="S2458"/>
      <c r="T2458"/>
      <c r="U2458"/>
      <c r="V2458"/>
      <c r="W2458"/>
      <c r="X2458" s="21"/>
    </row>
    <row r="2459" spans="4:24" x14ac:dyDescent="0.2">
      <c r="D2459"/>
      <c r="F2459"/>
      <c r="G2459"/>
      <c r="M2459"/>
      <c r="N2459"/>
      <c r="O2459"/>
      <c r="Q2459"/>
      <c r="R2459"/>
      <c r="S2459"/>
      <c r="T2459"/>
      <c r="U2459"/>
      <c r="V2459"/>
      <c r="W2459"/>
      <c r="X2459" s="21"/>
    </row>
    <row r="2460" spans="4:24" x14ac:dyDescent="0.2">
      <c r="D2460"/>
      <c r="F2460"/>
      <c r="G2460"/>
      <c r="M2460"/>
      <c r="N2460"/>
      <c r="O2460"/>
      <c r="Q2460"/>
      <c r="R2460"/>
      <c r="S2460"/>
      <c r="T2460"/>
      <c r="U2460"/>
      <c r="V2460"/>
      <c r="W2460"/>
      <c r="X2460" s="21"/>
    </row>
    <row r="2461" spans="4:24" x14ac:dyDescent="0.2">
      <c r="D2461"/>
      <c r="F2461"/>
      <c r="G2461"/>
      <c r="M2461"/>
      <c r="N2461"/>
      <c r="O2461"/>
      <c r="Q2461"/>
      <c r="R2461"/>
      <c r="S2461"/>
      <c r="T2461"/>
      <c r="U2461"/>
      <c r="V2461"/>
      <c r="W2461"/>
      <c r="X2461" s="21"/>
    </row>
    <row r="2462" spans="4:24" x14ac:dyDescent="0.2">
      <c r="D2462"/>
      <c r="F2462"/>
      <c r="G2462"/>
      <c r="M2462"/>
      <c r="N2462"/>
      <c r="O2462"/>
      <c r="Q2462"/>
      <c r="R2462"/>
      <c r="S2462"/>
      <c r="T2462"/>
      <c r="U2462"/>
      <c r="V2462"/>
      <c r="W2462"/>
      <c r="X2462" s="21"/>
    </row>
    <row r="2463" spans="4:24" x14ac:dyDescent="0.2">
      <c r="D2463"/>
      <c r="F2463"/>
      <c r="G2463"/>
      <c r="M2463"/>
      <c r="N2463"/>
      <c r="O2463"/>
      <c r="Q2463"/>
      <c r="R2463"/>
      <c r="S2463"/>
      <c r="T2463"/>
      <c r="U2463"/>
      <c r="V2463"/>
      <c r="W2463"/>
      <c r="X2463" s="21"/>
    </row>
    <row r="2464" spans="4:24" x14ac:dyDescent="0.2">
      <c r="D2464"/>
      <c r="F2464"/>
      <c r="G2464"/>
      <c r="M2464"/>
      <c r="N2464"/>
      <c r="O2464"/>
      <c r="Q2464"/>
      <c r="R2464"/>
      <c r="S2464"/>
      <c r="T2464"/>
      <c r="U2464"/>
      <c r="V2464"/>
      <c r="W2464"/>
      <c r="X2464" s="21"/>
    </row>
    <row r="2465" spans="4:24" x14ac:dyDescent="0.2">
      <c r="D2465"/>
      <c r="F2465"/>
      <c r="G2465"/>
      <c r="M2465"/>
      <c r="N2465"/>
      <c r="O2465"/>
      <c r="Q2465"/>
      <c r="R2465"/>
      <c r="S2465"/>
      <c r="T2465"/>
      <c r="U2465"/>
      <c r="V2465"/>
      <c r="W2465"/>
      <c r="X2465" s="21"/>
    </row>
    <row r="2466" spans="4:24" x14ac:dyDescent="0.2">
      <c r="D2466"/>
      <c r="F2466"/>
      <c r="G2466"/>
      <c r="M2466"/>
      <c r="N2466"/>
      <c r="O2466"/>
      <c r="Q2466"/>
      <c r="R2466"/>
      <c r="S2466"/>
      <c r="T2466"/>
      <c r="U2466"/>
      <c r="V2466"/>
      <c r="W2466"/>
      <c r="X2466" s="21"/>
    </row>
    <row r="2467" spans="4:24" x14ac:dyDescent="0.2">
      <c r="D2467"/>
      <c r="F2467"/>
      <c r="G2467"/>
      <c r="M2467"/>
      <c r="N2467"/>
      <c r="O2467"/>
      <c r="Q2467"/>
      <c r="R2467"/>
      <c r="S2467"/>
      <c r="T2467"/>
      <c r="U2467"/>
      <c r="V2467"/>
      <c r="W2467"/>
      <c r="X2467" s="21"/>
    </row>
    <row r="2468" spans="4:24" x14ac:dyDescent="0.2">
      <c r="D2468"/>
      <c r="F2468"/>
      <c r="G2468"/>
      <c r="M2468"/>
      <c r="N2468"/>
      <c r="O2468"/>
      <c r="Q2468"/>
      <c r="R2468"/>
      <c r="S2468"/>
      <c r="T2468"/>
      <c r="U2468"/>
      <c r="V2468"/>
      <c r="W2468"/>
      <c r="X2468" s="21"/>
    </row>
    <row r="2469" spans="4:24" x14ac:dyDescent="0.2">
      <c r="D2469"/>
      <c r="F2469"/>
      <c r="G2469"/>
      <c r="M2469"/>
      <c r="N2469"/>
      <c r="O2469"/>
      <c r="Q2469"/>
      <c r="R2469"/>
      <c r="S2469"/>
      <c r="T2469"/>
      <c r="U2469"/>
      <c r="V2469"/>
      <c r="W2469"/>
      <c r="X2469" s="21"/>
    </row>
    <row r="2470" spans="4:24" x14ac:dyDescent="0.2">
      <c r="D2470"/>
      <c r="F2470"/>
      <c r="G2470"/>
      <c r="M2470"/>
      <c r="N2470"/>
      <c r="O2470"/>
      <c r="Q2470"/>
      <c r="R2470"/>
      <c r="S2470"/>
      <c r="T2470"/>
      <c r="U2470"/>
      <c r="V2470"/>
      <c r="W2470"/>
      <c r="X2470" s="21"/>
    </row>
    <row r="2471" spans="4:24" x14ac:dyDescent="0.2">
      <c r="D2471"/>
      <c r="F2471"/>
      <c r="G2471"/>
      <c r="M2471"/>
      <c r="N2471"/>
      <c r="O2471"/>
      <c r="Q2471"/>
      <c r="R2471"/>
      <c r="S2471"/>
      <c r="T2471"/>
      <c r="U2471"/>
      <c r="V2471"/>
      <c r="W2471"/>
      <c r="X2471" s="21"/>
    </row>
    <row r="2472" spans="4:24" x14ac:dyDescent="0.2">
      <c r="D2472"/>
      <c r="F2472"/>
      <c r="G2472"/>
      <c r="M2472"/>
      <c r="N2472"/>
      <c r="O2472"/>
      <c r="Q2472"/>
      <c r="R2472"/>
      <c r="S2472"/>
      <c r="T2472"/>
      <c r="U2472"/>
      <c r="V2472"/>
      <c r="W2472"/>
      <c r="X2472" s="21"/>
    </row>
    <row r="2473" spans="4:24" x14ac:dyDescent="0.2">
      <c r="D2473"/>
      <c r="F2473"/>
      <c r="G2473"/>
      <c r="M2473"/>
      <c r="N2473"/>
      <c r="O2473"/>
      <c r="Q2473"/>
      <c r="R2473"/>
      <c r="S2473"/>
      <c r="T2473"/>
      <c r="U2473"/>
      <c r="V2473"/>
      <c r="W2473"/>
      <c r="X2473" s="21"/>
    </row>
    <row r="2474" spans="4:24" x14ac:dyDescent="0.2">
      <c r="D2474"/>
      <c r="F2474"/>
      <c r="G2474"/>
      <c r="M2474"/>
      <c r="N2474"/>
      <c r="O2474"/>
      <c r="Q2474"/>
      <c r="R2474"/>
      <c r="S2474"/>
      <c r="T2474"/>
      <c r="U2474"/>
      <c r="V2474"/>
      <c r="W2474"/>
      <c r="X2474" s="21"/>
    </row>
    <row r="2475" spans="4:24" x14ac:dyDescent="0.2">
      <c r="D2475"/>
      <c r="F2475"/>
      <c r="G2475"/>
      <c r="M2475"/>
      <c r="N2475"/>
      <c r="O2475"/>
      <c r="Q2475"/>
      <c r="R2475"/>
      <c r="S2475"/>
      <c r="T2475"/>
      <c r="U2475"/>
      <c r="V2475"/>
      <c r="W2475"/>
      <c r="X2475" s="21"/>
    </row>
    <row r="2476" spans="4:24" x14ac:dyDescent="0.2">
      <c r="D2476"/>
      <c r="F2476"/>
      <c r="G2476"/>
      <c r="M2476"/>
      <c r="N2476"/>
      <c r="O2476"/>
      <c r="Q2476"/>
      <c r="R2476"/>
      <c r="S2476"/>
      <c r="T2476"/>
      <c r="U2476"/>
      <c r="V2476"/>
      <c r="W2476"/>
      <c r="X2476" s="21"/>
    </row>
    <row r="2477" spans="4:24" x14ac:dyDescent="0.2">
      <c r="D2477"/>
      <c r="F2477"/>
      <c r="G2477"/>
      <c r="M2477"/>
      <c r="N2477"/>
      <c r="O2477"/>
      <c r="Q2477"/>
      <c r="R2477"/>
      <c r="S2477"/>
      <c r="T2477"/>
      <c r="U2477"/>
      <c r="V2477"/>
      <c r="W2477"/>
      <c r="X2477" s="21"/>
    </row>
    <row r="2478" spans="4:24" x14ac:dyDescent="0.2">
      <c r="D2478"/>
      <c r="F2478"/>
      <c r="G2478"/>
      <c r="M2478"/>
      <c r="N2478"/>
      <c r="O2478"/>
      <c r="Q2478"/>
      <c r="R2478"/>
      <c r="S2478"/>
      <c r="T2478"/>
      <c r="U2478"/>
      <c r="V2478"/>
      <c r="W2478"/>
      <c r="X2478" s="21"/>
    </row>
    <row r="2479" spans="4:24" x14ac:dyDescent="0.2">
      <c r="D2479"/>
      <c r="F2479"/>
      <c r="G2479"/>
      <c r="M2479"/>
      <c r="N2479"/>
      <c r="O2479"/>
      <c r="Q2479"/>
      <c r="R2479"/>
      <c r="S2479"/>
      <c r="T2479"/>
      <c r="U2479"/>
      <c r="V2479"/>
      <c r="W2479"/>
      <c r="X2479" s="21"/>
    </row>
    <row r="2480" spans="4:24" x14ac:dyDescent="0.2">
      <c r="D2480"/>
      <c r="F2480"/>
      <c r="G2480"/>
      <c r="M2480"/>
      <c r="N2480"/>
      <c r="O2480"/>
      <c r="Q2480"/>
      <c r="R2480"/>
      <c r="S2480"/>
      <c r="T2480"/>
      <c r="U2480"/>
      <c r="V2480"/>
      <c r="W2480"/>
      <c r="X2480" s="21"/>
    </row>
    <row r="2481" spans="4:24" x14ac:dyDescent="0.2">
      <c r="D2481"/>
      <c r="F2481"/>
      <c r="G2481"/>
      <c r="M2481"/>
      <c r="N2481"/>
      <c r="O2481"/>
      <c r="Q2481"/>
      <c r="R2481"/>
      <c r="S2481"/>
      <c r="T2481"/>
      <c r="U2481"/>
      <c r="V2481"/>
      <c r="W2481"/>
      <c r="X2481" s="21"/>
    </row>
    <row r="2482" spans="4:24" x14ac:dyDescent="0.2">
      <c r="D2482"/>
      <c r="F2482"/>
      <c r="G2482"/>
      <c r="M2482"/>
      <c r="N2482"/>
      <c r="O2482"/>
      <c r="Q2482"/>
      <c r="R2482"/>
      <c r="S2482"/>
      <c r="T2482"/>
      <c r="U2482"/>
      <c r="V2482"/>
      <c r="W2482"/>
      <c r="X2482" s="21"/>
    </row>
    <row r="2483" spans="4:24" x14ac:dyDescent="0.2">
      <c r="D2483"/>
      <c r="F2483"/>
      <c r="G2483"/>
      <c r="M2483"/>
      <c r="N2483"/>
      <c r="O2483"/>
      <c r="Q2483"/>
      <c r="R2483"/>
      <c r="S2483"/>
      <c r="T2483"/>
      <c r="U2483"/>
      <c r="V2483"/>
      <c r="W2483"/>
      <c r="X2483" s="21"/>
    </row>
    <row r="2484" spans="4:24" x14ac:dyDescent="0.2">
      <c r="D2484"/>
      <c r="F2484"/>
      <c r="G2484"/>
      <c r="M2484"/>
      <c r="N2484"/>
      <c r="O2484"/>
      <c r="Q2484"/>
      <c r="R2484"/>
      <c r="S2484"/>
      <c r="T2484"/>
      <c r="U2484"/>
      <c r="V2484"/>
      <c r="W2484"/>
      <c r="X2484" s="21"/>
    </row>
    <row r="2485" spans="4:24" x14ac:dyDescent="0.2">
      <c r="D2485"/>
      <c r="F2485"/>
      <c r="G2485"/>
      <c r="M2485"/>
      <c r="N2485"/>
      <c r="O2485"/>
      <c r="Q2485"/>
      <c r="R2485"/>
      <c r="S2485"/>
      <c r="T2485"/>
      <c r="U2485"/>
      <c r="V2485"/>
      <c r="W2485"/>
      <c r="X2485" s="21"/>
    </row>
    <row r="2486" spans="4:24" x14ac:dyDescent="0.2">
      <c r="D2486"/>
      <c r="F2486"/>
      <c r="G2486"/>
      <c r="M2486"/>
      <c r="N2486"/>
      <c r="O2486"/>
      <c r="Q2486"/>
      <c r="R2486"/>
      <c r="S2486"/>
      <c r="T2486"/>
      <c r="U2486"/>
      <c r="V2486"/>
      <c r="W2486"/>
      <c r="X2486" s="21"/>
    </row>
    <row r="2487" spans="4:24" x14ac:dyDescent="0.2">
      <c r="D2487"/>
      <c r="F2487"/>
      <c r="G2487"/>
      <c r="M2487"/>
      <c r="N2487"/>
      <c r="O2487"/>
      <c r="Q2487"/>
      <c r="R2487"/>
      <c r="S2487"/>
      <c r="T2487"/>
      <c r="U2487"/>
      <c r="V2487"/>
      <c r="W2487"/>
      <c r="X2487" s="21"/>
    </row>
    <row r="2488" spans="4:24" x14ac:dyDescent="0.2">
      <c r="D2488"/>
      <c r="F2488"/>
      <c r="G2488"/>
      <c r="M2488"/>
      <c r="N2488"/>
      <c r="O2488"/>
      <c r="Q2488"/>
      <c r="R2488"/>
      <c r="S2488"/>
      <c r="T2488"/>
      <c r="U2488"/>
      <c r="V2488"/>
      <c r="W2488"/>
      <c r="X2488" s="21"/>
    </row>
    <row r="2489" spans="4:24" x14ac:dyDescent="0.2">
      <c r="D2489"/>
      <c r="F2489"/>
      <c r="G2489"/>
      <c r="M2489"/>
      <c r="N2489"/>
      <c r="O2489"/>
      <c r="Q2489"/>
      <c r="R2489"/>
      <c r="S2489"/>
      <c r="T2489"/>
      <c r="U2489"/>
      <c r="V2489"/>
      <c r="W2489"/>
      <c r="X2489" s="21"/>
    </row>
    <row r="2490" spans="4:24" x14ac:dyDescent="0.2">
      <c r="D2490"/>
      <c r="F2490"/>
      <c r="G2490"/>
      <c r="M2490"/>
      <c r="N2490"/>
      <c r="O2490"/>
      <c r="Q2490"/>
      <c r="R2490"/>
      <c r="S2490"/>
      <c r="T2490"/>
      <c r="U2490"/>
      <c r="V2490"/>
      <c r="W2490"/>
      <c r="X2490" s="21"/>
    </row>
    <row r="2491" spans="4:24" x14ac:dyDescent="0.2">
      <c r="D2491"/>
      <c r="F2491"/>
      <c r="G2491"/>
      <c r="M2491"/>
      <c r="N2491"/>
      <c r="O2491"/>
      <c r="Q2491"/>
      <c r="R2491"/>
      <c r="S2491"/>
      <c r="T2491"/>
      <c r="U2491"/>
      <c r="V2491"/>
      <c r="W2491"/>
      <c r="X2491" s="21"/>
    </row>
    <row r="2492" spans="4:24" x14ac:dyDescent="0.2">
      <c r="D2492"/>
      <c r="F2492"/>
      <c r="G2492"/>
      <c r="M2492"/>
      <c r="N2492"/>
      <c r="O2492"/>
      <c r="Q2492"/>
      <c r="R2492"/>
      <c r="S2492"/>
      <c r="T2492"/>
      <c r="U2492"/>
      <c r="V2492"/>
      <c r="W2492"/>
      <c r="X2492" s="21"/>
    </row>
    <row r="2493" spans="4:24" x14ac:dyDescent="0.2">
      <c r="D2493"/>
      <c r="F2493"/>
      <c r="G2493"/>
      <c r="M2493"/>
      <c r="N2493"/>
      <c r="O2493"/>
      <c r="Q2493"/>
      <c r="R2493"/>
      <c r="S2493"/>
      <c r="T2493"/>
      <c r="U2493"/>
      <c r="V2493"/>
      <c r="W2493"/>
      <c r="X2493" s="21"/>
    </row>
    <row r="2494" spans="4:24" x14ac:dyDescent="0.2">
      <c r="D2494"/>
      <c r="F2494"/>
      <c r="G2494"/>
      <c r="M2494"/>
      <c r="N2494"/>
      <c r="O2494"/>
      <c r="Q2494"/>
      <c r="R2494"/>
      <c r="S2494"/>
      <c r="T2494"/>
      <c r="U2494"/>
      <c r="V2494"/>
      <c r="W2494"/>
      <c r="X2494" s="21"/>
    </row>
    <row r="2495" spans="4:24" x14ac:dyDescent="0.2">
      <c r="D2495"/>
      <c r="F2495"/>
      <c r="G2495"/>
      <c r="M2495"/>
      <c r="N2495"/>
      <c r="O2495"/>
      <c r="Q2495"/>
      <c r="R2495"/>
      <c r="S2495"/>
      <c r="T2495"/>
      <c r="U2495"/>
      <c r="V2495"/>
      <c r="W2495"/>
      <c r="X2495" s="21"/>
    </row>
    <row r="2496" spans="4:24" x14ac:dyDescent="0.2">
      <c r="D2496"/>
      <c r="F2496"/>
      <c r="G2496"/>
      <c r="M2496"/>
      <c r="N2496"/>
      <c r="O2496"/>
      <c r="Q2496"/>
      <c r="R2496"/>
      <c r="S2496"/>
      <c r="T2496"/>
      <c r="U2496"/>
      <c r="V2496"/>
      <c r="W2496"/>
      <c r="X2496" s="21"/>
    </row>
    <row r="2497" spans="4:24" x14ac:dyDescent="0.2">
      <c r="D2497"/>
      <c r="F2497"/>
      <c r="G2497"/>
      <c r="M2497"/>
      <c r="N2497"/>
      <c r="O2497"/>
      <c r="Q2497"/>
      <c r="R2497"/>
      <c r="S2497"/>
      <c r="T2497"/>
      <c r="U2497"/>
      <c r="V2497"/>
      <c r="W2497"/>
      <c r="X2497" s="21"/>
    </row>
    <row r="2498" spans="4:24" x14ac:dyDescent="0.2">
      <c r="D2498"/>
      <c r="F2498"/>
      <c r="G2498"/>
      <c r="M2498"/>
      <c r="N2498"/>
      <c r="O2498"/>
      <c r="Q2498"/>
      <c r="R2498"/>
      <c r="S2498"/>
      <c r="T2498"/>
      <c r="U2498"/>
      <c r="V2498"/>
      <c r="W2498"/>
      <c r="X2498" s="21"/>
    </row>
    <row r="2499" spans="4:24" x14ac:dyDescent="0.2">
      <c r="D2499"/>
      <c r="F2499"/>
      <c r="G2499"/>
      <c r="M2499"/>
      <c r="N2499"/>
      <c r="O2499"/>
      <c r="Q2499"/>
      <c r="R2499"/>
      <c r="S2499"/>
      <c r="T2499"/>
      <c r="U2499"/>
      <c r="V2499"/>
      <c r="W2499"/>
      <c r="X2499" s="21"/>
    </row>
    <row r="2500" spans="4:24" x14ac:dyDescent="0.2">
      <c r="D2500"/>
      <c r="F2500"/>
      <c r="G2500"/>
      <c r="M2500"/>
      <c r="N2500"/>
      <c r="O2500"/>
      <c r="Q2500"/>
      <c r="R2500"/>
      <c r="S2500"/>
      <c r="T2500"/>
      <c r="U2500"/>
      <c r="V2500"/>
      <c r="W2500"/>
      <c r="X2500" s="21"/>
    </row>
    <row r="2501" spans="4:24" x14ac:dyDescent="0.2">
      <c r="D2501"/>
      <c r="F2501"/>
      <c r="G2501"/>
      <c r="M2501"/>
      <c r="N2501"/>
      <c r="O2501"/>
      <c r="Q2501"/>
      <c r="R2501"/>
      <c r="S2501"/>
      <c r="T2501"/>
      <c r="U2501"/>
      <c r="V2501"/>
      <c r="W2501"/>
      <c r="X2501" s="21"/>
    </row>
    <row r="2502" spans="4:24" x14ac:dyDescent="0.2">
      <c r="D2502"/>
      <c r="F2502"/>
      <c r="G2502"/>
      <c r="M2502"/>
      <c r="N2502"/>
      <c r="O2502"/>
      <c r="Q2502"/>
      <c r="R2502"/>
      <c r="S2502"/>
      <c r="T2502"/>
      <c r="U2502"/>
      <c r="V2502"/>
      <c r="W2502"/>
      <c r="X2502" s="21"/>
    </row>
    <row r="2503" spans="4:24" x14ac:dyDescent="0.2">
      <c r="D2503"/>
      <c r="F2503"/>
      <c r="G2503"/>
      <c r="M2503"/>
      <c r="N2503"/>
      <c r="O2503"/>
      <c r="Q2503"/>
      <c r="R2503"/>
      <c r="S2503"/>
      <c r="T2503"/>
      <c r="U2503"/>
      <c r="V2503"/>
      <c r="W2503"/>
      <c r="X2503" s="21"/>
    </row>
    <row r="2504" spans="4:24" x14ac:dyDescent="0.2">
      <c r="D2504"/>
      <c r="F2504"/>
      <c r="G2504"/>
      <c r="M2504"/>
      <c r="N2504"/>
      <c r="O2504"/>
      <c r="Q2504"/>
      <c r="R2504"/>
      <c r="S2504"/>
      <c r="T2504"/>
      <c r="U2504"/>
      <c r="V2504"/>
      <c r="W2504"/>
      <c r="X2504" s="21"/>
    </row>
    <row r="2505" spans="4:24" x14ac:dyDescent="0.2">
      <c r="D2505"/>
      <c r="F2505"/>
      <c r="G2505"/>
      <c r="M2505"/>
      <c r="N2505"/>
      <c r="O2505"/>
      <c r="Q2505"/>
      <c r="R2505"/>
      <c r="S2505"/>
      <c r="T2505"/>
      <c r="U2505"/>
      <c r="V2505"/>
      <c r="W2505"/>
      <c r="X2505" s="21"/>
    </row>
    <row r="2506" spans="4:24" x14ac:dyDescent="0.2">
      <c r="D2506"/>
      <c r="F2506"/>
      <c r="G2506"/>
      <c r="M2506"/>
      <c r="N2506"/>
      <c r="O2506"/>
      <c r="Q2506"/>
      <c r="R2506"/>
      <c r="S2506"/>
      <c r="T2506"/>
      <c r="U2506"/>
      <c r="V2506"/>
      <c r="W2506"/>
      <c r="X2506" s="21"/>
    </row>
    <row r="2507" spans="4:24" x14ac:dyDescent="0.2">
      <c r="D2507"/>
      <c r="F2507"/>
      <c r="G2507"/>
      <c r="M2507"/>
      <c r="N2507"/>
      <c r="O2507"/>
      <c r="Q2507"/>
      <c r="R2507"/>
      <c r="S2507"/>
      <c r="T2507"/>
      <c r="U2507"/>
      <c r="V2507"/>
      <c r="W2507"/>
      <c r="X2507" s="21"/>
    </row>
    <row r="2508" spans="4:24" x14ac:dyDescent="0.2">
      <c r="D2508"/>
      <c r="F2508"/>
      <c r="G2508"/>
      <c r="M2508"/>
      <c r="N2508"/>
      <c r="O2508"/>
      <c r="Q2508"/>
      <c r="R2508"/>
      <c r="S2508"/>
      <c r="T2508"/>
      <c r="U2508"/>
      <c r="V2508"/>
      <c r="W2508"/>
      <c r="X2508" s="21"/>
    </row>
    <row r="2509" spans="4:24" x14ac:dyDescent="0.2">
      <c r="D2509"/>
      <c r="F2509"/>
      <c r="G2509"/>
      <c r="M2509"/>
      <c r="N2509"/>
      <c r="O2509"/>
      <c r="Q2509"/>
      <c r="R2509"/>
      <c r="S2509"/>
      <c r="T2509"/>
      <c r="U2509"/>
      <c r="V2509"/>
      <c r="W2509"/>
      <c r="X2509" s="21"/>
    </row>
    <row r="2510" spans="4:24" x14ac:dyDescent="0.2">
      <c r="D2510"/>
      <c r="F2510"/>
      <c r="G2510"/>
      <c r="M2510"/>
      <c r="N2510"/>
      <c r="O2510"/>
      <c r="Q2510"/>
      <c r="R2510"/>
      <c r="S2510"/>
      <c r="T2510"/>
      <c r="U2510"/>
      <c r="V2510"/>
      <c r="W2510"/>
      <c r="X2510" s="21"/>
    </row>
    <row r="2511" spans="4:24" x14ac:dyDescent="0.2">
      <c r="D2511"/>
      <c r="F2511"/>
      <c r="G2511"/>
      <c r="M2511"/>
      <c r="N2511"/>
      <c r="O2511"/>
      <c r="Q2511"/>
      <c r="R2511"/>
      <c r="S2511"/>
      <c r="T2511"/>
      <c r="U2511"/>
      <c r="V2511"/>
      <c r="W2511"/>
      <c r="X2511" s="21"/>
    </row>
    <row r="2512" spans="4:24" x14ac:dyDescent="0.2">
      <c r="D2512"/>
      <c r="F2512"/>
      <c r="G2512"/>
      <c r="M2512"/>
      <c r="N2512"/>
      <c r="O2512"/>
      <c r="Q2512"/>
      <c r="R2512"/>
      <c r="S2512"/>
      <c r="T2512"/>
      <c r="U2512"/>
      <c r="V2512"/>
      <c r="W2512"/>
      <c r="X2512" s="21"/>
    </row>
    <row r="2513" spans="4:24" x14ac:dyDescent="0.2">
      <c r="D2513"/>
      <c r="F2513"/>
      <c r="G2513"/>
      <c r="M2513"/>
      <c r="N2513"/>
      <c r="O2513"/>
      <c r="Q2513"/>
      <c r="R2513"/>
      <c r="S2513"/>
      <c r="T2513"/>
      <c r="U2513"/>
      <c r="V2513"/>
      <c r="W2513"/>
      <c r="X2513" s="21"/>
    </row>
    <row r="2514" spans="4:24" x14ac:dyDescent="0.2">
      <c r="D2514"/>
      <c r="F2514"/>
      <c r="G2514"/>
      <c r="M2514"/>
      <c r="N2514"/>
      <c r="O2514"/>
      <c r="Q2514"/>
      <c r="R2514"/>
      <c r="S2514"/>
      <c r="T2514"/>
      <c r="U2514"/>
      <c r="V2514"/>
      <c r="W2514"/>
      <c r="X2514" s="21"/>
    </row>
    <row r="2515" spans="4:24" x14ac:dyDescent="0.2">
      <c r="D2515"/>
      <c r="F2515"/>
      <c r="G2515"/>
      <c r="M2515"/>
      <c r="N2515"/>
      <c r="O2515"/>
      <c r="Q2515"/>
      <c r="R2515"/>
      <c r="S2515"/>
      <c r="T2515"/>
      <c r="U2515"/>
      <c r="V2515"/>
      <c r="W2515"/>
      <c r="X2515" s="21"/>
    </row>
    <row r="2516" spans="4:24" x14ac:dyDescent="0.2">
      <c r="D2516"/>
      <c r="F2516"/>
      <c r="G2516"/>
      <c r="M2516"/>
      <c r="N2516"/>
      <c r="O2516"/>
      <c r="Q2516"/>
      <c r="R2516"/>
      <c r="S2516"/>
      <c r="T2516"/>
      <c r="U2516"/>
      <c r="V2516"/>
      <c r="W2516"/>
      <c r="X2516" s="21"/>
    </row>
    <row r="2517" spans="4:24" x14ac:dyDescent="0.2">
      <c r="D2517"/>
      <c r="F2517"/>
      <c r="G2517"/>
      <c r="M2517"/>
      <c r="N2517"/>
      <c r="O2517"/>
      <c r="Q2517"/>
      <c r="R2517"/>
      <c r="S2517"/>
      <c r="T2517"/>
      <c r="U2517"/>
      <c r="V2517"/>
      <c r="W2517"/>
      <c r="X2517" s="21"/>
    </row>
    <row r="2518" spans="4:24" x14ac:dyDescent="0.2">
      <c r="D2518"/>
      <c r="F2518"/>
      <c r="G2518"/>
      <c r="M2518"/>
      <c r="N2518"/>
      <c r="O2518"/>
      <c r="Q2518"/>
      <c r="R2518"/>
      <c r="S2518"/>
      <c r="T2518"/>
      <c r="U2518"/>
      <c r="V2518"/>
      <c r="W2518"/>
      <c r="X2518" s="21"/>
    </row>
    <row r="2519" spans="4:24" x14ac:dyDescent="0.2">
      <c r="D2519"/>
      <c r="F2519"/>
      <c r="G2519"/>
      <c r="M2519"/>
      <c r="N2519"/>
      <c r="O2519"/>
      <c r="Q2519"/>
      <c r="R2519"/>
      <c r="S2519"/>
      <c r="T2519"/>
      <c r="U2519"/>
      <c r="V2519"/>
      <c r="W2519"/>
      <c r="X2519" s="21"/>
    </row>
    <row r="2520" spans="4:24" x14ac:dyDescent="0.2">
      <c r="D2520"/>
      <c r="F2520"/>
      <c r="G2520"/>
      <c r="M2520"/>
      <c r="N2520"/>
      <c r="O2520"/>
      <c r="Q2520"/>
      <c r="R2520"/>
      <c r="S2520"/>
      <c r="T2520"/>
      <c r="U2520"/>
      <c r="V2520"/>
      <c r="W2520"/>
      <c r="X2520" s="21"/>
    </row>
    <row r="2521" spans="4:24" x14ac:dyDescent="0.2">
      <c r="D2521"/>
      <c r="F2521"/>
      <c r="G2521"/>
      <c r="M2521"/>
      <c r="N2521"/>
      <c r="O2521"/>
      <c r="Q2521"/>
      <c r="R2521"/>
      <c r="S2521"/>
      <c r="T2521"/>
      <c r="U2521"/>
      <c r="V2521"/>
      <c r="W2521"/>
      <c r="X2521" s="21"/>
    </row>
    <row r="2522" spans="4:24" x14ac:dyDescent="0.2">
      <c r="D2522"/>
      <c r="F2522"/>
      <c r="G2522"/>
      <c r="M2522"/>
      <c r="N2522"/>
      <c r="O2522"/>
      <c r="Q2522"/>
      <c r="R2522"/>
      <c r="S2522"/>
      <c r="T2522"/>
      <c r="U2522"/>
      <c r="V2522"/>
      <c r="W2522"/>
      <c r="X2522" s="21"/>
    </row>
    <row r="2523" spans="4:24" x14ac:dyDescent="0.2">
      <c r="D2523"/>
      <c r="F2523"/>
      <c r="G2523"/>
      <c r="M2523"/>
      <c r="N2523"/>
      <c r="O2523"/>
      <c r="Q2523"/>
      <c r="R2523"/>
      <c r="S2523"/>
      <c r="T2523"/>
      <c r="U2523"/>
      <c r="V2523"/>
      <c r="W2523"/>
      <c r="X2523" s="21"/>
    </row>
    <row r="2524" spans="4:24" x14ac:dyDescent="0.2">
      <c r="D2524"/>
      <c r="F2524"/>
      <c r="G2524"/>
      <c r="M2524"/>
      <c r="N2524"/>
      <c r="O2524"/>
      <c r="Q2524"/>
      <c r="R2524"/>
      <c r="S2524"/>
      <c r="T2524"/>
      <c r="U2524"/>
      <c r="V2524"/>
      <c r="W2524"/>
      <c r="X2524" s="21"/>
    </row>
    <row r="2525" spans="4:24" x14ac:dyDescent="0.2">
      <c r="D2525"/>
      <c r="F2525"/>
      <c r="G2525"/>
      <c r="M2525"/>
      <c r="N2525"/>
      <c r="O2525"/>
      <c r="Q2525"/>
      <c r="R2525"/>
      <c r="S2525"/>
      <c r="T2525"/>
      <c r="U2525"/>
      <c r="V2525"/>
      <c r="W2525"/>
      <c r="X2525" s="21"/>
    </row>
    <row r="2526" spans="4:24" x14ac:dyDescent="0.2">
      <c r="D2526"/>
      <c r="F2526"/>
      <c r="G2526"/>
      <c r="M2526"/>
      <c r="N2526"/>
      <c r="O2526"/>
      <c r="Q2526"/>
      <c r="R2526"/>
      <c r="S2526"/>
      <c r="T2526"/>
      <c r="U2526"/>
      <c r="V2526"/>
      <c r="W2526"/>
      <c r="X2526" s="21"/>
    </row>
    <row r="2527" spans="4:24" x14ac:dyDescent="0.2">
      <c r="D2527"/>
      <c r="F2527"/>
      <c r="G2527"/>
      <c r="M2527"/>
      <c r="N2527"/>
      <c r="O2527"/>
      <c r="Q2527"/>
      <c r="R2527"/>
      <c r="S2527"/>
      <c r="T2527"/>
      <c r="U2527"/>
      <c r="V2527"/>
      <c r="W2527"/>
      <c r="X2527" s="21"/>
    </row>
    <row r="2528" spans="4:24" x14ac:dyDescent="0.2">
      <c r="D2528"/>
      <c r="F2528"/>
      <c r="G2528"/>
      <c r="M2528"/>
      <c r="N2528"/>
      <c r="O2528"/>
      <c r="Q2528"/>
      <c r="R2528"/>
      <c r="S2528"/>
      <c r="T2528"/>
      <c r="U2528"/>
      <c r="V2528"/>
      <c r="W2528"/>
      <c r="X2528" s="21"/>
    </row>
    <row r="2529" spans="4:24" x14ac:dyDescent="0.2">
      <c r="D2529"/>
      <c r="F2529"/>
      <c r="G2529"/>
      <c r="M2529"/>
      <c r="N2529"/>
      <c r="O2529"/>
      <c r="Q2529"/>
      <c r="R2529"/>
      <c r="S2529"/>
      <c r="T2529"/>
      <c r="U2529"/>
      <c r="V2529"/>
      <c r="W2529"/>
      <c r="X2529" s="21"/>
    </row>
    <row r="2530" spans="4:24" x14ac:dyDescent="0.2">
      <c r="D2530"/>
      <c r="F2530"/>
      <c r="G2530"/>
      <c r="M2530"/>
      <c r="N2530"/>
      <c r="O2530"/>
      <c r="Q2530"/>
      <c r="R2530"/>
      <c r="S2530"/>
      <c r="T2530"/>
      <c r="U2530"/>
      <c r="V2530"/>
      <c r="W2530"/>
      <c r="X2530" s="21"/>
    </row>
    <row r="2531" spans="4:24" x14ac:dyDescent="0.2">
      <c r="D2531"/>
      <c r="F2531"/>
      <c r="G2531"/>
      <c r="M2531"/>
      <c r="N2531"/>
      <c r="O2531"/>
      <c r="Q2531"/>
      <c r="R2531"/>
      <c r="S2531"/>
      <c r="T2531"/>
      <c r="U2531"/>
      <c r="V2531"/>
      <c r="W2531"/>
      <c r="X2531" s="21"/>
    </row>
    <row r="2532" spans="4:24" x14ac:dyDescent="0.2">
      <c r="D2532"/>
      <c r="F2532"/>
      <c r="G2532"/>
      <c r="M2532"/>
      <c r="N2532"/>
      <c r="O2532"/>
      <c r="Q2532"/>
      <c r="R2532"/>
      <c r="S2532"/>
      <c r="T2532"/>
      <c r="U2532"/>
      <c r="V2532"/>
      <c r="W2532"/>
      <c r="X2532" s="21"/>
    </row>
    <row r="2533" spans="4:24" x14ac:dyDescent="0.2">
      <c r="D2533"/>
      <c r="F2533"/>
      <c r="G2533"/>
      <c r="M2533"/>
      <c r="N2533"/>
      <c r="O2533"/>
      <c r="Q2533"/>
      <c r="R2533"/>
      <c r="S2533"/>
      <c r="T2533"/>
      <c r="U2533"/>
      <c r="V2533"/>
      <c r="W2533"/>
      <c r="X2533" s="21"/>
    </row>
    <row r="2534" spans="4:24" x14ac:dyDescent="0.2">
      <c r="D2534"/>
      <c r="F2534"/>
      <c r="G2534"/>
      <c r="M2534"/>
      <c r="N2534"/>
      <c r="O2534"/>
      <c r="Q2534"/>
      <c r="R2534"/>
      <c r="S2534"/>
      <c r="T2534"/>
      <c r="U2534"/>
      <c r="V2534"/>
      <c r="W2534"/>
      <c r="X2534" s="21"/>
    </row>
    <row r="2535" spans="4:24" x14ac:dyDescent="0.2">
      <c r="D2535"/>
      <c r="F2535"/>
      <c r="G2535"/>
      <c r="M2535"/>
      <c r="N2535"/>
      <c r="O2535"/>
      <c r="Q2535"/>
      <c r="R2535"/>
      <c r="S2535"/>
      <c r="T2535"/>
      <c r="U2535"/>
      <c r="V2535"/>
      <c r="W2535"/>
      <c r="X2535" s="21"/>
    </row>
    <row r="2536" spans="4:24" x14ac:dyDescent="0.2">
      <c r="D2536"/>
      <c r="F2536"/>
      <c r="G2536"/>
      <c r="M2536"/>
      <c r="N2536"/>
      <c r="O2536"/>
      <c r="Q2536"/>
      <c r="R2536"/>
      <c r="S2536"/>
      <c r="T2536"/>
      <c r="U2536"/>
      <c r="V2536"/>
      <c r="W2536"/>
      <c r="X2536" s="21"/>
    </row>
    <row r="2537" spans="4:24" x14ac:dyDescent="0.2">
      <c r="D2537"/>
      <c r="F2537"/>
      <c r="G2537"/>
      <c r="M2537"/>
      <c r="N2537"/>
      <c r="O2537"/>
      <c r="Q2537"/>
      <c r="R2537"/>
      <c r="S2537"/>
      <c r="T2537"/>
      <c r="U2537"/>
      <c r="V2537"/>
      <c r="W2537"/>
      <c r="X2537" s="21"/>
    </row>
    <row r="2538" spans="4:24" x14ac:dyDescent="0.2">
      <c r="D2538"/>
      <c r="F2538"/>
      <c r="G2538"/>
      <c r="M2538"/>
      <c r="N2538"/>
      <c r="O2538"/>
      <c r="Q2538"/>
      <c r="R2538"/>
      <c r="S2538"/>
      <c r="T2538"/>
      <c r="U2538"/>
      <c r="V2538"/>
      <c r="W2538"/>
      <c r="X2538" s="21"/>
    </row>
    <row r="2539" spans="4:24" x14ac:dyDescent="0.2">
      <c r="D2539"/>
      <c r="F2539"/>
      <c r="G2539"/>
      <c r="M2539"/>
      <c r="N2539"/>
      <c r="O2539"/>
      <c r="Q2539"/>
      <c r="R2539"/>
      <c r="S2539"/>
      <c r="T2539"/>
      <c r="U2539"/>
      <c r="V2539"/>
      <c r="W2539"/>
      <c r="X2539" s="21"/>
    </row>
    <row r="2540" spans="4:24" x14ac:dyDescent="0.2">
      <c r="D2540"/>
      <c r="F2540"/>
      <c r="G2540"/>
      <c r="M2540"/>
      <c r="N2540"/>
      <c r="O2540"/>
      <c r="Q2540"/>
      <c r="R2540"/>
      <c r="S2540"/>
      <c r="T2540"/>
      <c r="U2540"/>
      <c r="V2540"/>
      <c r="W2540"/>
      <c r="X2540" s="21"/>
    </row>
    <row r="2541" spans="4:24" x14ac:dyDescent="0.2">
      <c r="D2541"/>
      <c r="F2541"/>
      <c r="G2541"/>
      <c r="M2541"/>
      <c r="N2541"/>
      <c r="O2541"/>
      <c r="Q2541"/>
      <c r="R2541"/>
      <c r="S2541"/>
      <c r="T2541"/>
      <c r="U2541"/>
      <c r="V2541"/>
      <c r="W2541"/>
      <c r="X2541" s="21"/>
    </row>
    <row r="2542" spans="4:24" x14ac:dyDescent="0.2">
      <c r="D2542"/>
      <c r="F2542"/>
      <c r="G2542"/>
      <c r="M2542"/>
      <c r="N2542"/>
      <c r="O2542"/>
      <c r="Q2542"/>
      <c r="R2542"/>
      <c r="S2542"/>
      <c r="T2542"/>
      <c r="U2542"/>
      <c r="V2542"/>
      <c r="W2542"/>
      <c r="X2542" s="21"/>
    </row>
    <row r="2543" spans="4:24" x14ac:dyDescent="0.2">
      <c r="D2543"/>
      <c r="F2543"/>
      <c r="G2543"/>
      <c r="M2543"/>
      <c r="N2543"/>
      <c r="O2543"/>
      <c r="Q2543"/>
      <c r="R2543"/>
      <c r="S2543"/>
      <c r="T2543"/>
      <c r="U2543"/>
      <c r="V2543"/>
      <c r="W2543"/>
      <c r="X2543" s="21"/>
    </row>
    <row r="2544" spans="4:24" x14ac:dyDescent="0.2">
      <c r="D2544"/>
      <c r="F2544"/>
      <c r="G2544"/>
      <c r="M2544"/>
      <c r="N2544"/>
      <c r="O2544"/>
      <c r="Q2544"/>
      <c r="R2544"/>
      <c r="S2544"/>
      <c r="T2544"/>
      <c r="U2544"/>
      <c r="V2544"/>
      <c r="W2544"/>
      <c r="X2544" s="21"/>
    </row>
    <row r="2545" spans="4:24" x14ac:dyDescent="0.2">
      <c r="D2545"/>
      <c r="F2545"/>
      <c r="G2545"/>
      <c r="M2545"/>
      <c r="N2545"/>
      <c r="O2545"/>
      <c r="Q2545"/>
      <c r="R2545"/>
      <c r="S2545"/>
      <c r="T2545"/>
      <c r="U2545"/>
      <c r="V2545"/>
      <c r="W2545"/>
      <c r="X2545" s="21"/>
    </row>
    <row r="2546" spans="4:24" x14ac:dyDescent="0.2">
      <c r="D2546"/>
      <c r="F2546"/>
      <c r="G2546"/>
      <c r="M2546"/>
      <c r="N2546"/>
      <c r="O2546"/>
      <c r="Q2546"/>
      <c r="R2546"/>
      <c r="S2546"/>
      <c r="T2546"/>
      <c r="U2546"/>
      <c r="V2546"/>
      <c r="W2546"/>
      <c r="X2546" s="21"/>
    </row>
    <row r="2547" spans="4:24" x14ac:dyDescent="0.2">
      <c r="D2547"/>
      <c r="F2547"/>
      <c r="G2547"/>
      <c r="M2547"/>
      <c r="N2547"/>
      <c r="O2547"/>
      <c r="Q2547"/>
      <c r="R2547"/>
      <c r="S2547"/>
      <c r="T2547"/>
      <c r="U2547"/>
      <c r="V2547"/>
      <c r="W2547"/>
      <c r="X2547" s="21"/>
    </row>
    <row r="2548" spans="4:24" x14ac:dyDescent="0.2">
      <c r="D2548"/>
      <c r="F2548"/>
      <c r="G2548"/>
      <c r="M2548"/>
      <c r="N2548"/>
      <c r="O2548"/>
      <c r="Q2548"/>
      <c r="R2548"/>
      <c r="S2548"/>
      <c r="T2548"/>
      <c r="U2548"/>
      <c r="V2548"/>
      <c r="W2548"/>
      <c r="X2548" s="21"/>
    </row>
    <row r="2549" spans="4:24" x14ac:dyDescent="0.2">
      <c r="D2549"/>
      <c r="F2549"/>
      <c r="G2549"/>
      <c r="M2549"/>
      <c r="N2549"/>
      <c r="O2549"/>
      <c r="Q2549"/>
      <c r="R2549"/>
      <c r="S2549"/>
      <c r="T2549"/>
      <c r="U2549"/>
      <c r="V2549"/>
      <c r="W2549"/>
      <c r="X2549" s="21"/>
    </row>
    <row r="2550" spans="4:24" x14ac:dyDescent="0.2">
      <c r="D2550"/>
      <c r="F2550"/>
      <c r="G2550"/>
      <c r="M2550"/>
      <c r="N2550"/>
      <c r="O2550"/>
      <c r="Q2550"/>
      <c r="R2550"/>
      <c r="S2550"/>
      <c r="T2550"/>
      <c r="U2550"/>
      <c r="V2550"/>
      <c r="W2550"/>
      <c r="X2550" s="21"/>
    </row>
    <row r="2551" spans="4:24" x14ac:dyDescent="0.2">
      <c r="D2551"/>
      <c r="F2551"/>
      <c r="G2551"/>
      <c r="M2551"/>
      <c r="N2551"/>
      <c r="O2551"/>
      <c r="Q2551"/>
      <c r="R2551"/>
      <c r="S2551"/>
      <c r="T2551"/>
      <c r="U2551"/>
      <c r="V2551"/>
      <c r="W2551"/>
      <c r="X2551" s="21"/>
    </row>
    <row r="2552" spans="4:24" x14ac:dyDescent="0.2">
      <c r="D2552"/>
      <c r="F2552"/>
      <c r="G2552"/>
      <c r="M2552"/>
      <c r="N2552"/>
      <c r="O2552"/>
      <c r="Q2552"/>
      <c r="R2552"/>
      <c r="S2552"/>
      <c r="T2552"/>
      <c r="U2552"/>
      <c r="V2552"/>
      <c r="W2552"/>
      <c r="X2552" s="21"/>
    </row>
    <row r="2553" spans="4:24" x14ac:dyDescent="0.2">
      <c r="D2553"/>
      <c r="F2553"/>
      <c r="G2553"/>
      <c r="M2553"/>
      <c r="N2553"/>
      <c r="O2553"/>
      <c r="Q2553"/>
      <c r="R2553"/>
      <c r="S2553"/>
      <c r="T2553"/>
      <c r="U2553"/>
      <c r="V2553"/>
      <c r="W2553"/>
      <c r="X2553" s="21"/>
    </row>
    <row r="2554" spans="4:24" x14ac:dyDescent="0.2">
      <c r="D2554"/>
      <c r="F2554"/>
      <c r="G2554"/>
      <c r="M2554"/>
      <c r="N2554"/>
      <c r="O2554"/>
      <c r="Q2554"/>
      <c r="R2554"/>
      <c r="S2554"/>
      <c r="T2554"/>
      <c r="U2554"/>
      <c r="V2554"/>
      <c r="W2554"/>
      <c r="X2554" s="21"/>
    </row>
    <row r="2555" spans="4:24" x14ac:dyDescent="0.2">
      <c r="D2555"/>
      <c r="F2555"/>
      <c r="G2555"/>
      <c r="M2555"/>
      <c r="N2555"/>
      <c r="O2555"/>
      <c r="Q2555"/>
      <c r="R2555"/>
      <c r="S2555"/>
      <c r="T2555"/>
      <c r="U2555"/>
      <c r="V2555"/>
      <c r="W2555"/>
      <c r="X2555" s="21"/>
    </row>
    <row r="2556" spans="4:24" x14ac:dyDescent="0.2">
      <c r="D2556"/>
      <c r="F2556"/>
      <c r="G2556"/>
      <c r="M2556"/>
      <c r="N2556"/>
      <c r="O2556"/>
      <c r="Q2556"/>
      <c r="R2556"/>
      <c r="S2556"/>
      <c r="T2556"/>
      <c r="U2556"/>
      <c r="V2556"/>
      <c r="W2556"/>
      <c r="X2556" s="21"/>
    </row>
    <row r="2557" spans="4:24" x14ac:dyDescent="0.2">
      <c r="Q2557"/>
      <c r="R2557"/>
      <c r="S2557"/>
      <c r="T2557"/>
      <c r="U2557"/>
      <c r="V2557"/>
      <c r="W2557"/>
      <c r="X2557" s="21"/>
    </row>
    <row r="2558" spans="4:24" x14ac:dyDescent="0.2">
      <c r="Q2558"/>
      <c r="R2558"/>
      <c r="S2558"/>
      <c r="T2558"/>
      <c r="U2558"/>
      <c r="V2558"/>
      <c r="W2558"/>
      <c r="X2558" s="21"/>
    </row>
    <row r="2559" spans="4:24" x14ac:dyDescent="0.2">
      <c r="Q2559"/>
      <c r="R2559"/>
      <c r="S2559"/>
      <c r="T2559"/>
      <c r="U2559"/>
      <c r="V2559"/>
      <c r="W2559"/>
      <c r="X2559" s="21"/>
    </row>
    <row r="2560" spans="4:24" x14ac:dyDescent="0.2">
      <c r="Q2560"/>
      <c r="R2560"/>
      <c r="S2560"/>
      <c r="T2560"/>
      <c r="U2560"/>
      <c r="V2560"/>
      <c r="W2560"/>
      <c r="X2560" s="21"/>
    </row>
    <row r="2561" spans="17:24" x14ac:dyDescent="0.2">
      <c r="Q2561"/>
      <c r="R2561"/>
      <c r="S2561"/>
      <c r="T2561"/>
      <c r="U2561"/>
      <c r="V2561"/>
      <c r="W2561"/>
      <c r="X2561" s="21"/>
    </row>
    <row r="2562" spans="17:24" x14ac:dyDescent="0.2">
      <c r="Q2562"/>
      <c r="R2562"/>
      <c r="S2562"/>
      <c r="T2562"/>
      <c r="U2562"/>
      <c r="V2562"/>
      <c r="W2562"/>
      <c r="X2562" s="21"/>
    </row>
    <row r="2563" spans="17:24" x14ac:dyDescent="0.2">
      <c r="Q2563"/>
      <c r="R2563"/>
      <c r="S2563"/>
      <c r="T2563"/>
      <c r="U2563"/>
      <c r="V2563"/>
      <c r="W2563"/>
      <c r="X2563" s="21"/>
    </row>
    <row r="2564" spans="17:24" x14ac:dyDescent="0.2">
      <c r="Q2564"/>
      <c r="R2564"/>
      <c r="S2564"/>
      <c r="T2564"/>
      <c r="U2564"/>
      <c r="V2564"/>
      <c r="W2564"/>
      <c r="X2564" s="21"/>
    </row>
    <row r="2565" spans="17:24" x14ac:dyDescent="0.2">
      <c r="Q2565"/>
      <c r="R2565"/>
      <c r="S2565"/>
      <c r="T2565"/>
      <c r="U2565"/>
      <c r="V2565"/>
      <c r="W2565"/>
      <c r="X2565" s="21"/>
    </row>
    <row r="2566" spans="17:24" x14ac:dyDescent="0.2">
      <c r="Q2566"/>
      <c r="R2566"/>
      <c r="S2566"/>
      <c r="T2566"/>
      <c r="U2566"/>
      <c r="V2566"/>
      <c r="W2566"/>
      <c r="X2566" s="21"/>
    </row>
    <row r="2567" spans="17:24" x14ac:dyDescent="0.2">
      <c r="Q2567"/>
      <c r="R2567"/>
      <c r="S2567"/>
      <c r="T2567"/>
      <c r="U2567"/>
      <c r="V2567"/>
      <c r="W2567"/>
      <c r="X2567" s="21"/>
    </row>
    <row r="2568" spans="17:24" x14ac:dyDescent="0.2">
      <c r="Q2568"/>
      <c r="R2568"/>
      <c r="S2568"/>
      <c r="T2568"/>
      <c r="U2568"/>
      <c r="V2568"/>
      <c r="W2568"/>
      <c r="X2568" s="21"/>
    </row>
    <row r="2569" spans="17:24" x14ac:dyDescent="0.2">
      <c r="Q2569"/>
      <c r="R2569"/>
      <c r="S2569"/>
      <c r="T2569"/>
      <c r="U2569"/>
      <c r="V2569"/>
      <c r="W2569"/>
      <c r="X2569" s="21"/>
    </row>
    <row r="2570" spans="17:24" x14ac:dyDescent="0.2">
      <c r="Q2570"/>
      <c r="R2570"/>
      <c r="S2570"/>
      <c r="T2570"/>
      <c r="U2570"/>
      <c r="V2570"/>
      <c r="W2570"/>
      <c r="X2570" s="21"/>
    </row>
    <row r="2571" spans="17:24" x14ac:dyDescent="0.2">
      <c r="Q2571"/>
      <c r="R2571"/>
      <c r="S2571"/>
      <c r="T2571"/>
      <c r="U2571"/>
      <c r="V2571"/>
      <c r="W2571"/>
      <c r="X2571" s="21"/>
    </row>
    <row r="2572" spans="17:24" x14ac:dyDescent="0.2">
      <c r="Q2572"/>
      <c r="R2572"/>
      <c r="S2572"/>
      <c r="T2572"/>
      <c r="U2572"/>
      <c r="V2572"/>
      <c r="W2572"/>
      <c r="X2572" s="21"/>
    </row>
    <row r="2573" spans="17:24" x14ac:dyDescent="0.2">
      <c r="Q2573"/>
      <c r="R2573"/>
      <c r="S2573"/>
      <c r="T2573"/>
      <c r="U2573"/>
      <c r="V2573"/>
      <c r="W2573"/>
      <c r="X2573" s="21"/>
    </row>
    <row r="2574" spans="17:24" x14ac:dyDescent="0.2">
      <c r="Q2574"/>
      <c r="R2574"/>
      <c r="S2574"/>
      <c r="T2574"/>
      <c r="U2574"/>
      <c r="V2574"/>
      <c r="W2574"/>
      <c r="X2574" s="21"/>
    </row>
    <row r="2575" spans="17:24" x14ac:dyDescent="0.2">
      <c r="Q2575"/>
      <c r="R2575"/>
      <c r="S2575"/>
      <c r="T2575"/>
      <c r="U2575"/>
      <c r="V2575"/>
      <c r="W2575"/>
      <c r="X2575" s="21"/>
    </row>
    <row r="2576" spans="17:24" x14ac:dyDescent="0.2">
      <c r="Q2576"/>
      <c r="R2576"/>
      <c r="S2576"/>
      <c r="T2576"/>
      <c r="U2576"/>
      <c r="V2576"/>
      <c r="W2576"/>
      <c r="X2576" s="21"/>
    </row>
    <row r="2577" spans="17:24" x14ac:dyDescent="0.2">
      <c r="Q2577"/>
      <c r="R2577"/>
      <c r="S2577"/>
      <c r="T2577"/>
      <c r="U2577"/>
      <c r="V2577"/>
      <c r="W2577"/>
      <c r="X2577" s="21"/>
    </row>
    <row r="2578" spans="17:24" x14ac:dyDescent="0.2">
      <c r="Q2578"/>
      <c r="R2578"/>
      <c r="S2578"/>
      <c r="T2578"/>
      <c r="U2578"/>
      <c r="V2578"/>
      <c r="W2578"/>
      <c r="X2578" s="21"/>
    </row>
    <row r="2579" spans="17:24" x14ac:dyDescent="0.2">
      <c r="Q2579"/>
      <c r="R2579"/>
      <c r="S2579"/>
      <c r="T2579"/>
      <c r="U2579"/>
      <c r="V2579"/>
      <c r="W2579"/>
      <c r="X2579" s="21"/>
    </row>
    <row r="2580" spans="17:24" x14ac:dyDescent="0.2">
      <c r="Q2580"/>
      <c r="R2580"/>
      <c r="S2580"/>
      <c r="T2580"/>
      <c r="U2580"/>
      <c r="V2580"/>
      <c r="W2580"/>
      <c r="X2580" s="21"/>
    </row>
    <row r="2581" spans="17:24" x14ac:dyDescent="0.2">
      <c r="Q2581"/>
      <c r="R2581"/>
      <c r="S2581"/>
      <c r="T2581"/>
      <c r="U2581"/>
      <c r="V2581"/>
      <c r="W2581"/>
      <c r="X2581" s="21"/>
    </row>
    <row r="2582" spans="17:24" x14ac:dyDescent="0.2">
      <c r="Q2582"/>
      <c r="R2582"/>
      <c r="S2582"/>
      <c r="T2582"/>
      <c r="U2582"/>
      <c r="V2582"/>
      <c r="W2582"/>
      <c r="X2582" s="21"/>
    </row>
    <row r="2583" spans="17:24" x14ac:dyDescent="0.2">
      <c r="Q2583"/>
      <c r="R2583"/>
      <c r="S2583"/>
      <c r="T2583"/>
      <c r="U2583"/>
      <c r="V2583"/>
      <c r="W2583"/>
      <c r="X2583" s="21"/>
    </row>
    <row r="2584" spans="17:24" x14ac:dyDescent="0.2">
      <c r="Q2584"/>
      <c r="R2584"/>
      <c r="S2584"/>
      <c r="T2584"/>
      <c r="U2584"/>
      <c r="V2584"/>
      <c r="W2584"/>
      <c r="X2584" s="21"/>
    </row>
    <row r="2585" spans="17:24" x14ac:dyDescent="0.2">
      <c r="Q2585"/>
      <c r="R2585"/>
      <c r="S2585"/>
      <c r="T2585"/>
      <c r="U2585"/>
      <c r="V2585"/>
      <c r="W2585"/>
      <c r="X2585" s="21"/>
    </row>
    <row r="2586" spans="17:24" x14ac:dyDescent="0.2">
      <c r="Q2586"/>
      <c r="R2586"/>
      <c r="S2586"/>
      <c r="T2586"/>
      <c r="U2586"/>
      <c r="V2586"/>
      <c r="W2586"/>
      <c r="X2586" s="21"/>
    </row>
    <row r="2587" spans="17:24" x14ac:dyDescent="0.2">
      <c r="Q2587"/>
      <c r="R2587"/>
      <c r="S2587"/>
      <c r="T2587"/>
      <c r="U2587"/>
      <c r="V2587"/>
      <c r="W2587"/>
      <c r="X2587" s="21"/>
    </row>
    <row r="2588" spans="17:24" x14ac:dyDescent="0.2">
      <c r="Q2588"/>
      <c r="R2588"/>
      <c r="S2588"/>
      <c r="T2588"/>
      <c r="U2588"/>
      <c r="V2588"/>
      <c r="W2588"/>
      <c r="X2588" s="21"/>
    </row>
    <row r="2589" spans="17:24" x14ac:dyDescent="0.2">
      <c r="Q2589"/>
      <c r="R2589"/>
      <c r="S2589"/>
      <c r="T2589"/>
      <c r="U2589"/>
      <c r="V2589"/>
      <c r="W2589"/>
      <c r="X2589" s="21"/>
    </row>
    <row r="2590" spans="17:24" x14ac:dyDescent="0.2">
      <c r="Q2590"/>
      <c r="R2590"/>
      <c r="S2590"/>
      <c r="T2590"/>
      <c r="U2590"/>
      <c r="V2590"/>
      <c r="W2590"/>
      <c r="X2590" s="21"/>
    </row>
    <row r="2591" spans="17:24" x14ac:dyDescent="0.2">
      <c r="Q2591"/>
      <c r="R2591"/>
      <c r="S2591"/>
      <c r="T2591"/>
      <c r="U2591"/>
      <c r="V2591"/>
      <c r="W2591"/>
      <c r="X2591" s="21"/>
    </row>
    <row r="2592" spans="17:24" x14ac:dyDescent="0.2">
      <c r="Q2592"/>
      <c r="R2592"/>
      <c r="S2592"/>
      <c r="T2592"/>
      <c r="U2592"/>
      <c r="V2592"/>
      <c r="W2592"/>
      <c r="X2592" s="21"/>
    </row>
    <row r="2593" spans="17:24" x14ac:dyDescent="0.2">
      <c r="Q2593"/>
      <c r="R2593"/>
      <c r="S2593"/>
      <c r="T2593"/>
      <c r="U2593"/>
      <c r="V2593"/>
      <c r="W2593"/>
      <c r="X2593" s="21"/>
    </row>
    <row r="2594" spans="17:24" x14ac:dyDescent="0.2">
      <c r="Q2594"/>
      <c r="R2594"/>
      <c r="S2594"/>
      <c r="T2594"/>
      <c r="U2594"/>
      <c r="V2594"/>
      <c r="W2594"/>
      <c r="X2594" s="21"/>
    </row>
    <row r="2595" spans="17:24" x14ac:dyDescent="0.2">
      <c r="Q2595"/>
      <c r="R2595"/>
      <c r="S2595"/>
      <c r="T2595"/>
      <c r="U2595"/>
      <c r="V2595"/>
      <c r="W2595"/>
      <c r="X2595" s="21"/>
    </row>
    <row r="2596" spans="17:24" x14ac:dyDescent="0.2">
      <c r="Q2596"/>
      <c r="R2596"/>
      <c r="S2596"/>
      <c r="T2596"/>
      <c r="U2596"/>
      <c r="V2596"/>
      <c r="W2596"/>
      <c r="X2596" s="21"/>
    </row>
    <row r="2597" spans="17:24" x14ac:dyDescent="0.2">
      <c r="Q2597"/>
      <c r="R2597"/>
      <c r="S2597"/>
      <c r="T2597"/>
      <c r="U2597"/>
      <c r="V2597"/>
      <c r="W2597"/>
      <c r="X2597" s="21"/>
    </row>
    <row r="2598" spans="17:24" x14ac:dyDescent="0.2">
      <c r="Q2598"/>
      <c r="R2598"/>
      <c r="S2598"/>
      <c r="T2598"/>
      <c r="U2598"/>
      <c r="V2598"/>
      <c r="W2598"/>
      <c r="X2598" s="21"/>
    </row>
    <row r="2599" spans="17:24" x14ac:dyDescent="0.2">
      <c r="Q2599"/>
      <c r="R2599"/>
      <c r="S2599"/>
      <c r="T2599"/>
      <c r="U2599"/>
      <c r="V2599"/>
      <c r="W2599"/>
      <c r="X2599" s="21"/>
    </row>
    <row r="2600" spans="17:24" x14ac:dyDescent="0.2">
      <c r="Q2600"/>
      <c r="R2600"/>
      <c r="S2600"/>
      <c r="T2600"/>
      <c r="U2600"/>
      <c r="V2600"/>
      <c r="W2600"/>
      <c r="X2600" s="21"/>
    </row>
    <row r="2601" spans="17:24" x14ac:dyDescent="0.2">
      <c r="Q2601"/>
      <c r="R2601"/>
      <c r="S2601"/>
      <c r="T2601"/>
      <c r="U2601"/>
      <c r="V2601"/>
      <c r="W2601"/>
      <c r="X2601" s="21"/>
    </row>
    <row r="2602" spans="17:24" x14ac:dyDescent="0.2">
      <c r="Q2602"/>
      <c r="R2602"/>
      <c r="S2602"/>
      <c r="T2602"/>
      <c r="U2602"/>
      <c r="V2602"/>
      <c r="W2602"/>
      <c r="X2602" s="21"/>
    </row>
    <row r="2603" spans="17:24" x14ac:dyDescent="0.2">
      <c r="Q2603"/>
      <c r="R2603"/>
      <c r="S2603"/>
      <c r="T2603"/>
      <c r="U2603"/>
      <c r="V2603"/>
      <c r="W2603"/>
      <c r="X2603" s="21"/>
    </row>
    <row r="2604" spans="17:24" x14ac:dyDescent="0.2">
      <c r="Q2604"/>
      <c r="R2604"/>
      <c r="S2604"/>
      <c r="T2604"/>
      <c r="U2604"/>
      <c r="V2604"/>
      <c r="W2604"/>
      <c r="X2604" s="21"/>
    </row>
    <row r="2605" spans="17:24" x14ac:dyDescent="0.2">
      <c r="Q2605"/>
      <c r="R2605"/>
      <c r="S2605"/>
      <c r="T2605"/>
      <c r="U2605"/>
      <c r="V2605"/>
      <c r="W2605"/>
      <c r="X2605" s="21"/>
    </row>
    <row r="2606" spans="17:24" x14ac:dyDescent="0.2">
      <c r="Q2606"/>
      <c r="R2606"/>
      <c r="S2606"/>
      <c r="T2606"/>
      <c r="U2606"/>
      <c r="V2606"/>
      <c r="W2606"/>
      <c r="X2606" s="21"/>
    </row>
    <row r="2607" spans="17:24" x14ac:dyDescent="0.2">
      <c r="Q2607"/>
      <c r="R2607"/>
      <c r="S2607"/>
      <c r="T2607"/>
      <c r="U2607"/>
      <c r="V2607"/>
      <c r="W2607"/>
      <c r="X2607" s="21"/>
    </row>
    <row r="2608" spans="17:24" x14ac:dyDescent="0.2">
      <c r="Q2608"/>
      <c r="R2608"/>
      <c r="S2608"/>
      <c r="T2608"/>
      <c r="U2608"/>
      <c r="V2608"/>
      <c r="W2608"/>
      <c r="X2608" s="21"/>
    </row>
    <row r="2609" spans="17:24" x14ac:dyDescent="0.2">
      <c r="Q2609"/>
      <c r="R2609"/>
      <c r="S2609"/>
      <c r="T2609"/>
      <c r="U2609"/>
      <c r="V2609"/>
      <c r="W2609"/>
      <c r="X2609" s="21"/>
    </row>
    <row r="2610" spans="17:24" x14ac:dyDescent="0.2">
      <c r="Q2610"/>
      <c r="R2610"/>
      <c r="S2610"/>
      <c r="T2610"/>
      <c r="U2610"/>
      <c r="V2610"/>
      <c r="W2610"/>
      <c r="X2610" s="21"/>
    </row>
    <row r="2611" spans="17:24" x14ac:dyDescent="0.2">
      <c r="Q2611"/>
      <c r="R2611"/>
      <c r="S2611"/>
      <c r="T2611"/>
      <c r="U2611"/>
      <c r="V2611"/>
      <c r="W2611"/>
      <c r="X2611" s="21"/>
    </row>
    <row r="2612" spans="17:24" x14ac:dyDescent="0.2">
      <c r="Q2612"/>
      <c r="R2612"/>
      <c r="S2612"/>
      <c r="T2612"/>
      <c r="U2612"/>
      <c r="V2612"/>
      <c r="W2612"/>
      <c r="X2612" s="21"/>
    </row>
    <row r="2613" spans="17:24" x14ac:dyDescent="0.2">
      <c r="Q2613"/>
      <c r="R2613"/>
      <c r="S2613"/>
      <c r="T2613"/>
      <c r="U2613"/>
      <c r="V2613"/>
      <c r="W2613"/>
      <c r="X2613" s="21"/>
    </row>
    <row r="2614" spans="17:24" x14ac:dyDescent="0.2">
      <c r="Q2614"/>
      <c r="R2614"/>
      <c r="S2614"/>
      <c r="T2614"/>
      <c r="U2614"/>
      <c r="V2614"/>
      <c r="W2614"/>
      <c r="X2614" s="21"/>
    </row>
    <row r="2615" spans="17:24" x14ac:dyDescent="0.2">
      <c r="Q2615"/>
      <c r="R2615"/>
      <c r="S2615"/>
      <c r="T2615"/>
      <c r="U2615"/>
      <c r="V2615"/>
      <c r="W2615"/>
      <c r="X2615" s="21"/>
    </row>
    <row r="2616" spans="17:24" x14ac:dyDescent="0.2">
      <c r="Q2616"/>
      <c r="R2616"/>
      <c r="S2616"/>
      <c r="T2616"/>
      <c r="U2616"/>
      <c r="V2616"/>
      <c r="W2616"/>
      <c r="X2616" s="21"/>
    </row>
    <row r="2617" spans="17:24" x14ac:dyDescent="0.2">
      <c r="Q2617"/>
      <c r="R2617"/>
      <c r="S2617"/>
      <c r="T2617"/>
      <c r="U2617"/>
      <c r="V2617"/>
      <c r="W2617"/>
      <c r="X2617" s="21"/>
    </row>
    <row r="2618" spans="17:24" x14ac:dyDescent="0.2">
      <c r="Q2618"/>
      <c r="R2618"/>
      <c r="S2618"/>
      <c r="T2618"/>
      <c r="U2618"/>
      <c r="V2618"/>
      <c r="W2618"/>
      <c r="X2618" s="21"/>
    </row>
    <row r="2619" spans="17:24" x14ac:dyDescent="0.2">
      <c r="Q2619"/>
      <c r="R2619"/>
      <c r="S2619"/>
      <c r="T2619"/>
      <c r="U2619"/>
      <c r="V2619"/>
      <c r="W2619"/>
      <c r="X2619" s="21"/>
    </row>
    <row r="2620" spans="17:24" x14ac:dyDescent="0.2">
      <c r="Q2620"/>
      <c r="R2620"/>
      <c r="S2620"/>
      <c r="T2620"/>
      <c r="U2620"/>
      <c r="V2620"/>
      <c r="W2620"/>
      <c r="X2620" s="21"/>
    </row>
    <row r="2621" spans="17:24" x14ac:dyDescent="0.2">
      <c r="Q2621"/>
      <c r="R2621"/>
      <c r="S2621"/>
      <c r="T2621"/>
      <c r="U2621"/>
      <c r="V2621"/>
      <c r="W2621"/>
      <c r="X2621" s="21"/>
    </row>
    <row r="2622" spans="17:24" x14ac:dyDescent="0.2">
      <c r="Q2622"/>
      <c r="R2622"/>
      <c r="S2622"/>
      <c r="T2622"/>
      <c r="U2622"/>
      <c r="V2622"/>
      <c r="W2622"/>
      <c r="X2622" s="21"/>
    </row>
    <row r="2623" spans="17:24" x14ac:dyDescent="0.2">
      <c r="Q2623"/>
      <c r="R2623"/>
      <c r="S2623"/>
      <c r="T2623"/>
      <c r="U2623"/>
      <c r="V2623"/>
      <c r="W2623"/>
      <c r="X2623" s="21"/>
    </row>
    <row r="2624" spans="17:24" x14ac:dyDescent="0.2">
      <c r="Q2624"/>
      <c r="R2624"/>
      <c r="S2624"/>
      <c r="T2624"/>
      <c r="U2624"/>
      <c r="V2624"/>
      <c r="W2624"/>
      <c r="X2624" s="21"/>
    </row>
    <row r="2625" spans="17:24" x14ac:dyDescent="0.2">
      <c r="Q2625"/>
      <c r="R2625"/>
      <c r="S2625"/>
      <c r="T2625"/>
      <c r="U2625"/>
      <c r="V2625"/>
      <c r="W2625"/>
      <c r="X2625" s="21"/>
    </row>
    <row r="2626" spans="17:24" x14ac:dyDescent="0.2">
      <c r="Q2626"/>
      <c r="R2626"/>
      <c r="S2626"/>
      <c r="T2626"/>
      <c r="U2626"/>
      <c r="V2626"/>
      <c r="W2626"/>
      <c r="X2626" s="21"/>
    </row>
    <row r="2627" spans="17:24" x14ac:dyDescent="0.2">
      <c r="Q2627"/>
      <c r="R2627"/>
      <c r="S2627"/>
      <c r="T2627"/>
      <c r="U2627"/>
      <c r="V2627"/>
      <c r="W2627"/>
      <c r="X2627" s="21"/>
    </row>
    <row r="2628" spans="17:24" x14ac:dyDescent="0.2">
      <c r="Q2628"/>
      <c r="R2628"/>
      <c r="S2628"/>
      <c r="T2628"/>
      <c r="U2628"/>
      <c r="V2628"/>
      <c r="W2628"/>
      <c r="X2628" s="21"/>
    </row>
    <row r="2629" spans="17:24" x14ac:dyDescent="0.2">
      <c r="Q2629"/>
      <c r="R2629"/>
      <c r="S2629"/>
      <c r="T2629"/>
      <c r="U2629"/>
      <c r="V2629"/>
      <c r="W2629"/>
      <c r="X2629" s="21"/>
    </row>
    <row r="2630" spans="17:24" x14ac:dyDescent="0.2">
      <c r="Q2630"/>
      <c r="R2630"/>
      <c r="S2630"/>
      <c r="T2630"/>
      <c r="U2630"/>
      <c r="V2630"/>
      <c r="W2630"/>
      <c r="X2630" s="21"/>
    </row>
    <row r="2631" spans="17:24" x14ac:dyDescent="0.2">
      <c r="Q2631"/>
      <c r="R2631"/>
      <c r="S2631"/>
      <c r="T2631"/>
      <c r="U2631"/>
      <c r="V2631"/>
      <c r="W2631"/>
      <c r="X2631" s="21"/>
    </row>
    <row r="2632" spans="17:24" x14ac:dyDescent="0.2">
      <c r="Q2632"/>
      <c r="R2632"/>
      <c r="S2632"/>
      <c r="T2632"/>
      <c r="U2632"/>
      <c r="V2632"/>
      <c r="W2632"/>
      <c r="X2632" s="21"/>
    </row>
    <row r="2633" spans="17:24" x14ac:dyDescent="0.2">
      <c r="Q2633"/>
      <c r="R2633"/>
      <c r="S2633"/>
      <c r="T2633"/>
      <c r="U2633"/>
      <c r="V2633"/>
      <c r="W2633"/>
      <c r="X2633" s="21"/>
    </row>
    <row r="2634" spans="17:24" x14ac:dyDescent="0.2">
      <c r="Q2634"/>
      <c r="R2634"/>
      <c r="S2634"/>
      <c r="T2634"/>
      <c r="U2634"/>
      <c r="V2634"/>
      <c r="W2634"/>
      <c r="X2634" s="21"/>
    </row>
    <row r="2635" spans="17:24" x14ac:dyDescent="0.2">
      <c r="Q2635"/>
      <c r="R2635"/>
      <c r="S2635"/>
      <c r="T2635"/>
      <c r="U2635"/>
      <c r="V2635"/>
      <c r="W2635"/>
      <c r="X2635" s="21"/>
    </row>
    <row r="2636" spans="17:24" x14ac:dyDescent="0.2">
      <c r="Q2636"/>
      <c r="R2636"/>
      <c r="S2636"/>
      <c r="T2636"/>
      <c r="U2636"/>
      <c r="V2636"/>
      <c r="W2636"/>
      <c r="X2636" s="21"/>
    </row>
    <row r="2637" spans="17:24" x14ac:dyDescent="0.2">
      <c r="Q2637"/>
      <c r="R2637"/>
      <c r="S2637"/>
      <c r="T2637"/>
      <c r="U2637"/>
      <c r="V2637"/>
      <c r="W2637"/>
      <c r="X2637" s="21"/>
    </row>
    <row r="2638" spans="17:24" x14ac:dyDescent="0.2">
      <c r="Q2638"/>
      <c r="R2638"/>
      <c r="S2638"/>
      <c r="T2638"/>
      <c r="U2638"/>
      <c r="V2638"/>
      <c r="W2638"/>
      <c r="X2638" s="21"/>
    </row>
    <row r="2639" spans="17:24" x14ac:dyDescent="0.2">
      <c r="Q2639"/>
      <c r="R2639"/>
      <c r="S2639"/>
      <c r="T2639"/>
      <c r="U2639"/>
      <c r="V2639"/>
      <c r="W2639"/>
      <c r="X2639" s="21"/>
    </row>
    <row r="2640" spans="17:24" x14ac:dyDescent="0.2">
      <c r="Q2640"/>
      <c r="R2640"/>
      <c r="S2640"/>
      <c r="T2640"/>
      <c r="U2640"/>
      <c r="V2640"/>
      <c r="W2640"/>
      <c r="X2640" s="21"/>
    </row>
    <row r="2641" spans="17:24" x14ac:dyDescent="0.2">
      <c r="Q2641"/>
      <c r="R2641"/>
      <c r="S2641"/>
      <c r="T2641"/>
      <c r="U2641"/>
      <c r="V2641"/>
      <c r="W2641"/>
      <c r="X2641" s="21"/>
    </row>
    <row r="2642" spans="17:24" x14ac:dyDescent="0.2">
      <c r="Q2642"/>
      <c r="R2642"/>
      <c r="S2642"/>
      <c r="T2642"/>
      <c r="U2642"/>
      <c r="V2642"/>
      <c r="W2642"/>
      <c r="X2642" s="21"/>
    </row>
    <row r="2643" spans="17:24" x14ac:dyDescent="0.2">
      <c r="Q2643"/>
      <c r="R2643"/>
      <c r="S2643"/>
      <c r="T2643"/>
      <c r="U2643"/>
      <c r="V2643"/>
      <c r="W2643"/>
      <c r="X2643" s="21"/>
    </row>
    <row r="2644" spans="17:24" x14ac:dyDescent="0.2">
      <c r="Q2644"/>
      <c r="R2644"/>
      <c r="S2644"/>
      <c r="T2644"/>
      <c r="U2644"/>
      <c r="V2644"/>
      <c r="W2644"/>
      <c r="X2644" s="21"/>
    </row>
    <row r="2645" spans="17:24" x14ac:dyDescent="0.2">
      <c r="Q2645"/>
      <c r="R2645"/>
      <c r="S2645"/>
      <c r="T2645"/>
      <c r="U2645"/>
      <c r="V2645"/>
      <c r="W2645"/>
      <c r="X2645" s="21"/>
    </row>
    <row r="2646" spans="17:24" x14ac:dyDescent="0.2">
      <c r="Q2646"/>
      <c r="R2646"/>
      <c r="S2646"/>
      <c r="T2646"/>
      <c r="U2646"/>
      <c r="V2646"/>
      <c r="W2646"/>
      <c r="X2646" s="21"/>
    </row>
    <row r="2647" spans="17:24" x14ac:dyDescent="0.2">
      <c r="Q2647"/>
      <c r="R2647"/>
      <c r="S2647"/>
      <c r="T2647"/>
      <c r="U2647"/>
      <c r="V2647"/>
      <c r="W2647"/>
      <c r="X2647" s="21"/>
    </row>
    <row r="2648" spans="17:24" x14ac:dyDescent="0.2">
      <c r="Q2648"/>
      <c r="R2648"/>
      <c r="S2648"/>
      <c r="T2648"/>
      <c r="U2648"/>
      <c r="V2648"/>
      <c r="W2648"/>
      <c r="X2648" s="21"/>
    </row>
    <row r="2649" spans="17:24" x14ac:dyDescent="0.2">
      <c r="Q2649"/>
      <c r="R2649"/>
      <c r="S2649"/>
      <c r="T2649"/>
      <c r="U2649"/>
      <c r="V2649"/>
      <c r="W2649"/>
      <c r="X2649" s="21"/>
    </row>
    <row r="2650" spans="17:24" x14ac:dyDescent="0.2">
      <c r="Q2650"/>
      <c r="R2650"/>
      <c r="S2650"/>
      <c r="T2650"/>
      <c r="U2650"/>
      <c r="V2650"/>
      <c r="W2650"/>
      <c r="X2650" s="21"/>
    </row>
    <row r="2651" spans="17:24" x14ac:dyDescent="0.2">
      <c r="Q2651"/>
      <c r="R2651"/>
      <c r="S2651"/>
      <c r="T2651"/>
      <c r="U2651"/>
      <c r="V2651"/>
      <c r="W2651"/>
      <c r="X2651" s="21"/>
    </row>
    <row r="2652" spans="17:24" x14ac:dyDescent="0.2">
      <c r="Q2652"/>
      <c r="R2652"/>
      <c r="S2652"/>
      <c r="T2652"/>
      <c r="U2652"/>
      <c r="V2652"/>
      <c r="W2652"/>
      <c r="X2652" s="21"/>
    </row>
    <row r="2653" spans="17:24" x14ac:dyDescent="0.2">
      <c r="Q2653"/>
      <c r="R2653"/>
      <c r="S2653"/>
      <c r="T2653"/>
      <c r="U2653"/>
      <c r="V2653"/>
      <c r="W2653"/>
      <c r="X2653" s="21"/>
    </row>
    <row r="2654" spans="17:24" x14ac:dyDescent="0.2">
      <c r="Q2654"/>
      <c r="R2654"/>
      <c r="S2654"/>
      <c r="T2654"/>
      <c r="U2654"/>
      <c r="V2654"/>
      <c r="W2654"/>
      <c r="X2654" s="21"/>
    </row>
    <row r="2655" spans="17:24" x14ac:dyDescent="0.2">
      <c r="Q2655"/>
      <c r="R2655"/>
      <c r="S2655"/>
      <c r="T2655"/>
      <c r="U2655"/>
      <c r="V2655"/>
      <c r="W2655"/>
      <c r="X2655" s="21"/>
    </row>
    <row r="2656" spans="17:24" x14ac:dyDescent="0.2">
      <c r="Q2656"/>
      <c r="R2656"/>
      <c r="S2656"/>
      <c r="T2656"/>
      <c r="U2656"/>
      <c r="V2656"/>
      <c r="W2656"/>
      <c r="X2656" s="21"/>
    </row>
    <row r="2657" spans="17:24" x14ac:dyDescent="0.2">
      <c r="Q2657"/>
      <c r="R2657"/>
      <c r="S2657"/>
      <c r="T2657"/>
      <c r="U2657"/>
      <c r="V2657"/>
      <c r="W2657"/>
      <c r="X2657" s="21"/>
    </row>
    <row r="2658" spans="17:24" x14ac:dyDescent="0.2">
      <c r="Q2658"/>
      <c r="R2658"/>
      <c r="S2658"/>
      <c r="T2658"/>
      <c r="U2658"/>
      <c r="V2658"/>
      <c r="W2658"/>
      <c r="X2658" s="21"/>
    </row>
    <row r="2659" spans="17:24" x14ac:dyDescent="0.2">
      <c r="Q2659"/>
      <c r="R2659"/>
      <c r="S2659"/>
      <c r="T2659"/>
      <c r="U2659"/>
      <c r="V2659"/>
      <c r="W2659"/>
      <c r="X2659" s="21"/>
    </row>
    <row r="2660" spans="17:24" x14ac:dyDescent="0.2">
      <c r="Q2660"/>
      <c r="R2660"/>
      <c r="S2660"/>
      <c r="T2660"/>
      <c r="U2660"/>
      <c r="V2660"/>
      <c r="W2660"/>
      <c r="X2660" s="21"/>
    </row>
    <row r="2661" spans="17:24" x14ac:dyDescent="0.2">
      <c r="Q2661"/>
      <c r="R2661"/>
      <c r="S2661"/>
      <c r="T2661"/>
      <c r="U2661"/>
      <c r="V2661"/>
      <c r="W2661"/>
      <c r="X2661" s="21"/>
    </row>
    <row r="2662" spans="17:24" x14ac:dyDescent="0.2">
      <c r="Q2662"/>
      <c r="R2662"/>
      <c r="S2662"/>
      <c r="T2662"/>
      <c r="U2662"/>
      <c r="V2662"/>
      <c r="W2662"/>
      <c r="X2662" s="21"/>
    </row>
    <row r="2663" spans="17:24" x14ac:dyDescent="0.2">
      <c r="Q2663"/>
      <c r="R2663"/>
      <c r="S2663"/>
      <c r="T2663"/>
      <c r="U2663"/>
      <c r="V2663"/>
      <c r="W2663"/>
      <c r="X2663" s="21"/>
    </row>
    <row r="2664" spans="17:24" x14ac:dyDescent="0.2">
      <c r="Q2664"/>
      <c r="R2664"/>
      <c r="S2664"/>
      <c r="T2664"/>
      <c r="U2664"/>
      <c r="V2664"/>
      <c r="W2664"/>
      <c r="X2664" s="21"/>
    </row>
    <row r="2665" spans="17:24" x14ac:dyDescent="0.2">
      <c r="Q2665"/>
      <c r="R2665"/>
      <c r="S2665"/>
      <c r="T2665"/>
      <c r="U2665"/>
      <c r="V2665"/>
      <c r="W2665"/>
      <c r="X2665" s="21"/>
    </row>
    <row r="2666" spans="17:24" x14ac:dyDescent="0.2">
      <c r="Q2666"/>
      <c r="R2666"/>
      <c r="S2666"/>
      <c r="T2666"/>
      <c r="U2666"/>
      <c r="V2666"/>
      <c r="W2666"/>
      <c r="X2666" s="21"/>
    </row>
    <row r="2667" spans="17:24" x14ac:dyDescent="0.2">
      <c r="Q2667"/>
      <c r="R2667"/>
      <c r="S2667"/>
      <c r="T2667"/>
      <c r="U2667"/>
      <c r="V2667"/>
      <c r="W2667"/>
      <c r="X2667" s="21"/>
    </row>
    <row r="2668" spans="17:24" x14ac:dyDescent="0.2">
      <c r="Q2668"/>
      <c r="R2668"/>
      <c r="S2668"/>
      <c r="T2668"/>
      <c r="U2668"/>
      <c r="V2668"/>
      <c r="W2668"/>
      <c r="X2668" s="21"/>
    </row>
    <row r="2669" spans="17:24" x14ac:dyDescent="0.2">
      <c r="Q2669"/>
      <c r="R2669"/>
      <c r="S2669"/>
      <c r="T2669"/>
      <c r="U2669"/>
      <c r="V2669"/>
      <c r="W2669"/>
      <c r="X2669" s="21"/>
    </row>
    <row r="2670" spans="17:24" x14ac:dyDescent="0.2">
      <c r="Q2670"/>
      <c r="R2670"/>
      <c r="S2670"/>
      <c r="T2670"/>
      <c r="U2670"/>
      <c r="V2670"/>
      <c r="W2670"/>
      <c r="X2670" s="21"/>
    </row>
    <row r="2671" spans="17:24" x14ac:dyDescent="0.2">
      <c r="Q2671"/>
      <c r="R2671"/>
      <c r="S2671"/>
      <c r="T2671"/>
      <c r="U2671"/>
      <c r="V2671"/>
      <c r="W2671"/>
      <c r="X2671" s="21"/>
    </row>
    <row r="2672" spans="17:24" x14ac:dyDescent="0.2">
      <c r="Q2672"/>
      <c r="R2672"/>
      <c r="S2672"/>
      <c r="T2672"/>
      <c r="U2672"/>
      <c r="V2672"/>
      <c r="W2672"/>
      <c r="X2672" s="21"/>
    </row>
    <row r="2673" spans="17:24" x14ac:dyDescent="0.2">
      <c r="Q2673"/>
      <c r="R2673"/>
      <c r="S2673"/>
      <c r="T2673"/>
      <c r="U2673"/>
      <c r="V2673"/>
      <c r="W2673"/>
      <c r="X2673" s="21"/>
    </row>
    <row r="2674" spans="17:24" x14ac:dyDescent="0.2">
      <c r="Q2674"/>
      <c r="R2674"/>
      <c r="S2674"/>
      <c r="T2674"/>
      <c r="U2674"/>
      <c r="V2674"/>
      <c r="W2674"/>
      <c r="X2674" s="21"/>
    </row>
    <row r="2675" spans="17:24" x14ac:dyDescent="0.2">
      <c r="Q2675"/>
      <c r="R2675"/>
      <c r="S2675"/>
      <c r="T2675"/>
      <c r="U2675"/>
      <c r="V2675"/>
      <c r="W2675"/>
      <c r="X2675" s="21"/>
    </row>
    <row r="2676" spans="17:24" x14ac:dyDescent="0.2">
      <c r="Q2676"/>
      <c r="R2676"/>
      <c r="S2676"/>
      <c r="T2676"/>
      <c r="U2676"/>
      <c r="V2676"/>
      <c r="W2676"/>
      <c r="X2676" s="21"/>
    </row>
    <row r="2677" spans="17:24" x14ac:dyDescent="0.2">
      <c r="Q2677"/>
      <c r="R2677"/>
      <c r="S2677"/>
      <c r="T2677"/>
      <c r="U2677"/>
      <c r="V2677"/>
      <c r="W2677"/>
      <c r="X2677" s="21"/>
    </row>
    <row r="2678" spans="17:24" x14ac:dyDescent="0.2">
      <c r="Q2678"/>
      <c r="R2678"/>
      <c r="S2678"/>
      <c r="T2678"/>
      <c r="U2678"/>
      <c r="V2678"/>
      <c r="W2678"/>
      <c r="X2678" s="21"/>
    </row>
    <row r="2679" spans="17:24" x14ac:dyDescent="0.2">
      <c r="Q2679"/>
      <c r="R2679"/>
      <c r="S2679"/>
      <c r="T2679"/>
      <c r="U2679"/>
      <c r="V2679"/>
      <c r="W2679"/>
      <c r="X2679" s="21"/>
    </row>
    <row r="2680" spans="17:24" x14ac:dyDescent="0.2">
      <c r="Q2680"/>
      <c r="R2680"/>
      <c r="S2680"/>
      <c r="T2680"/>
      <c r="U2680"/>
      <c r="V2680"/>
      <c r="W2680"/>
      <c r="X2680" s="21"/>
    </row>
    <row r="2681" spans="17:24" x14ac:dyDescent="0.2">
      <c r="Q2681"/>
      <c r="R2681"/>
      <c r="S2681"/>
      <c r="T2681"/>
      <c r="U2681"/>
      <c r="V2681"/>
      <c r="W2681"/>
      <c r="X2681" s="21"/>
    </row>
    <row r="2682" spans="17:24" x14ac:dyDescent="0.2">
      <c r="Q2682"/>
      <c r="R2682"/>
      <c r="S2682"/>
      <c r="T2682"/>
      <c r="U2682"/>
      <c r="V2682"/>
      <c r="W2682"/>
      <c r="X2682" s="21"/>
    </row>
    <row r="2683" spans="17:24" x14ac:dyDescent="0.2">
      <c r="Q2683"/>
      <c r="R2683"/>
      <c r="S2683"/>
      <c r="T2683"/>
      <c r="U2683"/>
      <c r="V2683"/>
      <c r="W2683"/>
      <c r="X2683" s="21"/>
    </row>
    <row r="2684" spans="17:24" x14ac:dyDescent="0.2">
      <c r="Q2684"/>
      <c r="R2684"/>
      <c r="S2684"/>
      <c r="T2684"/>
      <c r="U2684"/>
      <c r="V2684"/>
      <c r="W2684"/>
      <c r="X2684" s="21"/>
    </row>
    <row r="2685" spans="17:24" x14ac:dyDescent="0.2">
      <c r="Q2685"/>
      <c r="R2685"/>
      <c r="S2685"/>
      <c r="T2685"/>
      <c r="U2685"/>
      <c r="V2685"/>
      <c r="W2685"/>
      <c r="X2685" s="21"/>
    </row>
    <row r="2686" spans="17:24" x14ac:dyDescent="0.2">
      <c r="Q2686"/>
      <c r="R2686"/>
      <c r="S2686"/>
      <c r="T2686"/>
      <c r="U2686"/>
      <c r="V2686"/>
      <c r="W2686"/>
      <c r="X2686" s="21"/>
    </row>
    <row r="2687" spans="17:24" x14ac:dyDescent="0.2">
      <c r="Q2687"/>
      <c r="R2687"/>
      <c r="S2687"/>
      <c r="T2687"/>
      <c r="U2687"/>
      <c r="V2687"/>
      <c r="W2687"/>
      <c r="X2687" s="21"/>
    </row>
    <row r="2688" spans="17:24" x14ac:dyDescent="0.2">
      <c r="Q2688"/>
      <c r="R2688"/>
      <c r="S2688"/>
      <c r="T2688"/>
      <c r="U2688"/>
      <c r="V2688"/>
      <c r="W2688"/>
      <c r="X2688" s="21"/>
    </row>
    <row r="2689" spans="17:24" x14ac:dyDescent="0.2">
      <c r="Q2689"/>
      <c r="R2689"/>
      <c r="S2689"/>
      <c r="T2689"/>
      <c r="U2689"/>
      <c r="V2689"/>
      <c r="W2689"/>
      <c r="X2689" s="21"/>
    </row>
    <row r="2690" spans="17:24" x14ac:dyDescent="0.2">
      <c r="Q2690"/>
      <c r="R2690"/>
      <c r="S2690"/>
      <c r="T2690"/>
      <c r="U2690"/>
      <c r="V2690"/>
      <c r="W2690"/>
      <c r="X2690" s="21"/>
    </row>
    <row r="2691" spans="17:24" x14ac:dyDescent="0.2">
      <c r="Q2691"/>
      <c r="R2691"/>
      <c r="S2691"/>
      <c r="T2691"/>
      <c r="U2691"/>
      <c r="V2691"/>
      <c r="W2691"/>
      <c r="X2691" s="21"/>
    </row>
    <row r="2692" spans="17:24" x14ac:dyDescent="0.2">
      <c r="Q2692"/>
      <c r="R2692"/>
      <c r="S2692"/>
      <c r="T2692"/>
      <c r="U2692"/>
      <c r="V2692"/>
      <c r="W2692"/>
      <c r="X2692" s="21"/>
    </row>
    <row r="2693" spans="17:24" x14ac:dyDescent="0.2">
      <c r="Q2693"/>
      <c r="R2693"/>
      <c r="S2693"/>
      <c r="T2693"/>
      <c r="U2693"/>
      <c r="V2693"/>
      <c r="W2693"/>
      <c r="X2693" s="21"/>
    </row>
    <row r="2694" spans="17:24" x14ac:dyDescent="0.2">
      <c r="Q2694"/>
      <c r="R2694"/>
      <c r="S2694"/>
      <c r="T2694"/>
      <c r="U2694"/>
      <c r="V2694"/>
      <c r="W2694"/>
      <c r="X2694" s="21"/>
    </row>
    <row r="2695" spans="17:24" x14ac:dyDescent="0.2">
      <c r="Q2695"/>
      <c r="R2695"/>
      <c r="S2695"/>
      <c r="T2695"/>
      <c r="U2695"/>
      <c r="V2695"/>
      <c r="W2695"/>
      <c r="X2695" s="21"/>
    </row>
    <row r="2696" spans="17:24" x14ac:dyDescent="0.2">
      <c r="Q2696"/>
      <c r="R2696"/>
      <c r="S2696"/>
      <c r="T2696"/>
      <c r="U2696"/>
      <c r="V2696"/>
      <c r="W2696"/>
      <c r="X2696" s="21"/>
    </row>
    <row r="2697" spans="17:24" x14ac:dyDescent="0.2">
      <c r="Q2697"/>
      <c r="R2697"/>
      <c r="S2697"/>
      <c r="T2697"/>
      <c r="U2697"/>
      <c r="V2697"/>
      <c r="W2697"/>
      <c r="X2697" s="21"/>
    </row>
    <row r="2698" spans="17:24" x14ac:dyDescent="0.2">
      <c r="Q2698"/>
      <c r="R2698"/>
      <c r="S2698"/>
      <c r="T2698"/>
      <c r="U2698"/>
      <c r="V2698"/>
      <c r="W2698"/>
      <c r="X2698" s="21"/>
    </row>
    <row r="2699" spans="17:24" x14ac:dyDescent="0.2">
      <c r="Q2699"/>
      <c r="R2699"/>
      <c r="S2699"/>
      <c r="T2699"/>
      <c r="U2699"/>
      <c r="V2699"/>
      <c r="W2699"/>
      <c r="X2699" s="21"/>
    </row>
    <row r="2700" spans="17:24" x14ac:dyDescent="0.2">
      <c r="Q2700"/>
      <c r="R2700"/>
      <c r="S2700"/>
      <c r="T2700"/>
      <c r="U2700"/>
      <c r="V2700"/>
      <c r="W2700"/>
      <c r="X2700" s="21"/>
    </row>
    <row r="2701" spans="17:24" x14ac:dyDescent="0.2">
      <c r="Q2701"/>
      <c r="R2701"/>
      <c r="S2701"/>
      <c r="T2701"/>
      <c r="U2701"/>
      <c r="V2701"/>
      <c r="W2701"/>
      <c r="X2701" s="21"/>
    </row>
    <row r="2702" spans="17:24" x14ac:dyDescent="0.2">
      <c r="Q2702"/>
      <c r="R2702"/>
      <c r="S2702"/>
      <c r="T2702"/>
      <c r="U2702"/>
      <c r="V2702"/>
      <c r="W2702"/>
      <c r="X2702" s="21"/>
    </row>
    <row r="2703" spans="17:24" x14ac:dyDescent="0.2">
      <c r="Q2703"/>
      <c r="R2703"/>
      <c r="S2703"/>
      <c r="T2703"/>
      <c r="U2703"/>
      <c r="V2703"/>
      <c r="W2703"/>
      <c r="X2703" s="21"/>
    </row>
    <row r="2704" spans="17:24" x14ac:dyDescent="0.2">
      <c r="Q2704"/>
      <c r="R2704"/>
      <c r="S2704"/>
      <c r="T2704"/>
      <c r="U2704"/>
      <c r="V2704"/>
      <c r="W2704"/>
      <c r="X2704" s="21"/>
    </row>
    <row r="2705" spans="17:24" x14ac:dyDescent="0.2">
      <c r="Q2705"/>
      <c r="R2705"/>
      <c r="S2705"/>
      <c r="T2705"/>
      <c r="U2705"/>
      <c r="V2705"/>
      <c r="W2705"/>
      <c r="X2705" s="21"/>
    </row>
    <row r="2706" spans="17:24" x14ac:dyDescent="0.2">
      <c r="Q2706"/>
      <c r="R2706"/>
      <c r="S2706"/>
      <c r="T2706"/>
      <c r="U2706"/>
      <c r="V2706"/>
      <c r="W2706"/>
      <c r="X2706" s="21"/>
    </row>
    <row r="2707" spans="17:24" x14ac:dyDescent="0.2">
      <c r="Q2707"/>
      <c r="R2707"/>
      <c r="S2707"/>
      <c r="T2707"/>
      <c r="U2707"/>
      <c r="V2707"/>
      <c r="W2707"/>
      <c r="X2707" s="21"/>
    </row>
    <row r="2708" spans="17:24" x14ac:dyDescent="0.2">
      <c r="Q2708"/>
      <c r="R2708"/>
      <c r="S2708"/>
      <c r="T2708"/>
      <c r="U2708"/>
      <c r="V2708"/>
      <c r="W2708"/>
      <c r="X2708" s="21"/>
    </row>
    <row r="2709" spans="17:24" x14ac:dyDescent="0.2">
      <c r="Q2709"/>
      <c r="R2709"/>
      <c r="S2709"/>
      <c r="T2709"/>
      <c r="U2709"/>
      <c r="V2709"/>
      <c r="W2709"/>
      <c r="X2709" s="21"/>
    </row>
    <row r="2710" spans="17:24" x14ac:dyDescent="0.2">
      <c r="Q2710"/>
      <c r="R2710"/>
      <c r="S2710"/>
      <c r="T2710"/>
      <c r="U2710"/>
      <c r="V2710"/>
      <c r="W2710"/>
      <c r="X2710" s="21"/>
    </row>
    <row r="2711" spans="17:24" x14ac:dyDescent="0.2">
      <c r="Q2711"/>
      <c r="R2711"/>
      <c r="S2711"/>
      <c r="T2711"/>
      <c r="U2711"/>
      <c r="V2711"/>
      <c r="W2711"/>
      <c r="X2711" s="21"/>
    </row>
    <row r="2712" spans="17:24" x14ac:dyDescent="0.2">
      <c r="Q2712"/>
      <c r="R2712"/>
      <c r="S2712"/>
      <c r="T2712"/>
      <c r="U2712"/>
      <c r="V2712"/>
      <c r="W2712"/>
      <c r="X2712" s="21"/>
    </row>
    <row r="2713" spans="17:24" x14ac:dyDescent="0.2">
      <c r="Q2713"/>
      <c r="R2713"/>
      <c r="S2713"/>
      <c r="T2713"/>
      <c r="U2713"/>
      <c r="V2713"/>
      <c r="W2713"/>
      <c r="X2713" s="21"/>
    </row>
    <row r="2714" spans="17:24" x14ac:dyDescent="0.2">
      <c r="Q2714"/>
      <c r="R2714"/>
      <c r="S2714"/>
      <c r="T2714"/>
      <c r="U2714"/>
      <c r="V2714"/>
      <c r="W2714"/>
      <c r="X2714" s="21"/>
    </row>
    <row r="2715" spans="17:24" x14ac:dyDescent="0.2">
      <c r="Q2715"/>
      <c r="R2715"/>
      <c r="S2715"/>
      <c r="T2715"/>
      <c r="U2715"/>
      <c r="V2715"/>
      <c r="W2715"/>
      <c r="X2715" s="21"/>
    </row>
    <row r="2716" spans="17:24" x14ac:dyDescent="0.2">
      <c r="Q2716"/>
      <c r="R2716"/>
      <c r="S2716"/>
      <c r="T2716"/>
      <c r="U2716"/>
      <c r="V2716"/>
      <c r="W2716"/>
      <c r="X2716" s="21"/>
    </row>
    <row r="2717" spans="17:24" x14ac:dyDescent="0.2">
      <c r="Q2717"/>
      <c r="R2717"/>
      <c r="S2717"/>
      <c r="T2717"/>
      <c r="U2717"/>
      <c r="V2717"/>
      <c r="W2717"/>
      <c r="X2717" s="21"/>
    </row>
    <row r="2718" spans="17:24" x14ac:dyDescent="0.2">
      <c r="Q2718"/>
      <c r="R2718"/>
      <c r="S2718"/>
      <c r="T2718"/>
      <c r="U2718"/>
      <c r="V2718"/>
      <c r="W2718"/>
      <c r="X2718" s="21"/>
    </row>
    <row r="2719" spans="17:24" x14ac:dyDescent="0.2">
      <c r="Q2719"/>
      <c r="R2719"/>
      <c r="S2719"/>
      <c r="T2719"/>
      <c r="U2719"/>
      <c r="V2719"/>
      <c r="W2719"/>
      <c r="X2719" s="21"/>
    </row>
    <row r="2720" spans="17:24" x14ac:dyDescent="0.2">
      <c r="Q2720"/>
      <c r="R2720"/>
      <c r="S2720"/>
      <c r="T2720"/>
      <c r="U2720"/>
      <c r="V2720"/>
      <c r="W2720"/>
      <c r="X2720" s="21"/>
    </row>
    <row r="2721" spans="17:24" x14ac:dyDescent="0.2">
      <c r="Q2721"/>
      <c r="R2721"/>
      <c r="S2721"/>
      <c r="T2721"/>
      <c r="U2721"/>
      <c r="V2721"/>
      <c r="W2721"/>
      <c r="X2721" s="21"/>
    </row>
    <row r="2722" spans="17:24" x14ac:dyDescent="0.2">
      <c r="Q2722"/>
      <c r="R2722"/>
      <c r="S2722"/>
      <c r="T2722"/>
      <c r="U2722"/>
      <c r="V2722"/>
      <c r="W2722"/>
      <c r="X2722" s="21"/>
    </row>
    <row r="2723" spans="17:24" x14ac:dyDescent="0.2">
      <c r="Q2723"/>
      <c r="R2723"/>
      <c r="S2723"/>
      <c r="T2723"/>
      <c r="U2723"/>
      <c r="V2723"/>
      <c r="W2723"/>
      <c r="X2723" s="21"/>
    </row>
    <row r="2724" spans="17:24" x14ac:dyDescent="0.2">
      <c r="Q2724"/>
      <c r="R2724"/>
      <c r="S2724"/>
      <c r="T2724"/>
      <c r="U2724"/>
      <c r="V2724"/>
      <c r="W2724"/>
      <c r="X2724" s="21"/>
    </row>
    <row r="2725" spans="17:24" x14ac:dyDescent="0.2">
      <c r="Q2725"/>
      <c r="R2725"/>
      <c r="S2725"/>
      <c r="T2725"/>
      <c r="U2725"/>
      <c r="V2725"/>
      <c r="W2725"/>
      <c r="X2725" s="21"/>
    </row>
    <row r="2726" spans="17:24" x14ac:dyDescent="0.2">
      <c r="Q2726"/>
      <c r="R2726"/>
      <c r="S2726"/>
      <c r="T2726"/>
      <c r="U2726"/>
      <c r="V2726"/>
      <c r="W2726"/>
      <c r="X2726" s="21"/>
    </row>
    <row r="2727" spans="17:24" x14ac:dyDescent="0.2">
      <c r="Q2727"/>
      <c r="R2727"/>
      <c r="S2727"/>
      <c r="T2727"/>
      <c r="U2727"/>
      <c r="V2727"/>
      <c r="W2727"/>
      <c r="X2727" s="21"/>
    </row>
    <row r="2728" spans="17:24" x14ac:dyDescent="0.2">
      <c r="Q2728"/>
      <c r="R2728"/>
      <c r="S2728"/>
      <c r="T2728"/>
      <c r="U2728"/>
      <c r="V2728"/>
      <c r="W2728"/>
      <c r="X2728" s="21"/>
    </row>
    <row r="2729" spans="17:24" x14ac:dyDescent="0.2">
      <c r="Q2729"/>
      <c r="R2729"/>
      <c r="S2729"/>
      <c r="T2729"/>
      <c r="U2729"/>
      <c r="V2729"/>
      <c r="W2729"/>
      <c r="X2729" s="21"/>
    </row>
    <row r="2730" spans="17:24" x14ac:dyDescent="0.2">
      <c r="Q2730"/>
      <c r="R2730"/>
      <c r="S2730"/>
      <c r="T2730"/>
      <c r="U2730"/>
      <c r="V2730"/>
      <c r="W2730"/>
      <c r="X2730" s="21"/>
    </row>
    <row r="2731" spans="17:24" x14ac:dyDescent="0.2">
      <c r="Q2731"/>
      <c r="R2731"/>
      <c r="S2731"/>
      <c r="T2731"/>
      <c r="U2731"/>
      <c r="V2731"/>
      <c r="W2731"/>
      <c r="X2731" s="21"/>
    </row>
    <row r="2732" spans="17:24" x14ac:dyDescent="0.2">
      <c r="Q2732"/>
      <c r="R2732"/>
      <c r="S2732"/>
      <c r="T2732"/>
      <c r="U2732"/>
      <c r="V2732"/>
      <c r="W2732"/>
      <c r="X2732" s="21"/>
    </row>
    <row r="2733" spans="17:24" x14ac:dyDescent="0.2">
      <c r="Q2733"/>
      <c r="R2733"/>
      <c r="S2733"/>
      <c r="T2733"/>
      <c r="U2733"/>
      <c r="V2733"/>
      <c r="W2733"/>
      <c r="X2733" s="21"/>
    </row>
    <row r="2734" spans="17:24" x14ac:dyDescent="0.2">
      <c r="Q2734"/>
      <c r="R2734"/>
      <c r="S2734"/>
      <c r="T2734"/>
      <c r="U2734"/>
      <c r="V2734"/>
      <c r="W2734"/>
      <c r="X2734" s="21"/>
    </row>
    <row r="2735" spans="17:24" x14ac:dyDescent="0.2">
      <c r="Q2735"/>
      <c r="R2735"/>
      <c r="S2735"/>
      <c r="T2735"/>
      <c r="U2735"/>
      <c r="V2735"/>
      <c r="W2735"/>
      <c r="X2735" s="21"/>
    </row>
    <row r="2736" spans="17:24" x14ac:dyDescent="0.2">
      <c r="Q2736"/>
      <c r="R2736"/>
      <c r="S2736"/>
      <c r="T2736"/>
      <c r="U2736"/>
      <c r="V2736"/>
      <c r="W2736"/>
      <c r="X2736" s="21"/>
    </row>
    <row r="2737" spans="17:24" x14ac:dyDescent="0.2">
      <c r="Q2737"/>
      <c r="R2737"/>
      <c r="S2737"/>
      <c r="T2737"/>
      <c r="U2737"/>
      <c r="V2737"/>
      <c r="W2737"/>
      <c r="X2737" s="21"/>
    </row>
    <row r="2738" spans="17:24" x14ac:dyDescent="0.2">
      <c r="Q2738"/>
      <c r="R2738"/>
      <c r="S2738"/>
      <c r="T2738"/>
      <c r="U2738"/>
      <c r="V2738"/>
      <c r="W2738"/>
      <c r="X2738" s="21"/>
    </row>
    <row r="2739" spans="17:24" x14ac:dyDescent="0.2">
      <c r="Q2739"/>
      <c r="R2739"/>
      <c r="S2739"/>
      <c r="T2739"/>
      <c r="U2739"/>
      <c r="V2739"/>
      <c r="W2739"/>
      <c r="X2739" s="21"/>
    </row>
    <row r="2740" spans="17:24" x14ac:dyDescent="0.2">
      <c r="Q2740"/>
      <c r="R2740"/>
      <c r="S2740"/>
      <c r="T2740"/>
      <c r="U2740"/>
      <c r="V2740"/>
      <c r="W2740"/>
      <c r="X2740" s="21"/>
    </row>
    <row r="2741" spans="17:24" x14ac:dyDescent="0.2">
      <c r="Q2741"/>
      <c r="R2741"/>
      <c r="S2741"/>
      <c r="T2741"/>
      <c r="U2741"/>
      <c r="V2741"/>
      <c r="W2741"/>
      <c r="X2741" s="21"/>
    </row>
    <row r="2742" spans="17:24" x14ac:dyDescent="0.2">
      <c r="Q2742"/>
      <c r="R2742"/>
      <c r="S2742"/>
      <c r="T2742"/>
      <c r="U2742"/>
      <c r="V2742"/>
      <c r="W2742"/>
      <c r="X2742" s="21"/>
    </row>
    <row r="2743" spans="17:24" x14ac:dyDescent="0.2">
      <c r="Q2743"/>
      <c r="R2743"/>
      <c r="S2743"/>
      <c r="T2743"/>
      <c r="U2743"/>
      <c r="V2743"/>
      <c r="W2743"/>
      <c r="X2743" s="21"/>
    </row>
    <row r="2744" spans="17:24" x14ac:dyDescent="0.2">
      <c r="Q2744"/>
      <c r="R2744"/>
      <c r="S2744"/>
      <c r="T2744"/>
      <c r="U2744"/>
      <c r="V2744"/>
      <c r="W2744"/>
      <c r="X2744" s="21"/>
    </row>
    <row r="2745" spans="17:24" x14ac:dyDescent="0.2">
      <c r="Q2745"/>
      <c r="R2745"/>
      <c r="S2745"/>
      <c r="T2745"/>
      <c r="U2745"/>
      <c r="V2745"/>
      <c r="W2745"/>
      <c r="X2745" s="21"/>
    </row>
    <row r="2746" spans="17:24" x14ac:dyDescent="0.2">
      <c r="Q2746"/>
      <c r="R2746"/>
      <c r="S2746"/>
      <c r="T2746"/>
      <c r="U2746"/>
      <c r="V2746"/>
      <c r="W2746"/>
      <c r="X2746" s="21"/>
    </row>
    <row r="2747" spans="17:24" x14ac:dyDescent="0.2">
      <c r="Q2747"/>
      <c r="R2747"/>
      <c r="S2747"/>
      <c r="T2747"/>
      <c r="U2747"/>
      <c r="V2747"/>
      <c r="W2747"/>
      <c r="X2747" s="21"/>
    </row>
    <row r="2748" spans="17:24" x14ac:dyDescent="0.2">
      <c r="Q2748"/>
      <c r="R2748"/>
      <c r="S2748"/>
      <c r="T2748"/>
      <c r="U2748"/>
      <c r="V2748"/>
      <c r="W2748"/>
      <c r="X2748" s="21"/>
    </row>
    <row r="2749" spans="17:24" x14ac:dyDescent="0.2">
      <c r="Q2749"/>
      <c r="R2749"/>
      <c r="S2749"/>
      <c r="T2749"/>
      <c r="U2749"/>
      <c r="V2749"/>
      <c r="W2749"/>
      <c r="X2749" s="21"/>
    </row>
    <row r="2750" spans="17:24" x14ac:dyDescent="0.2">
      <c r="Q2750"/>
      <c r="R2750"/>
      <c r="S2750"/>
      <c r="T2750"/>
      <c r="U2750"/>
      <c r="V2750"/>
      <c r="W2750"/>
      <c r="X2750" s="21"/>
    </row>
    <row r="2751" spans="17:24" x14ac:dyDescent="0.2">
      <c r="Q2751"/>
      <c r="R2751"/>
      <c r="S2751"/>
      <c r="T2751"/>
      <c r="U2751"/>
      <c r="V2751"/>
      <c r="W2751"/>
      <c r="X2751" s="21"/>
    </row>
    <row r="2752" spans="17:24" x14ac:dyDescent="0.2">
      <c r="Q2752"/>
      <c r="R2752"/>
      <c r="S2752"/>
      <c r="T2752"/>
      <c r="U2752"/>
      <c r="V2752"/>
      <c r="W2752"/>
      <c r="X2752" s="21"/>
    </row>
    <row r="2753" spans="17:24" x14ac:dyDescent="0.2">
      <c r="Q2753"/>
      <c r="R2753"/>
      <c r="S2753"/>
      <c r="T2753"/>
      <c r="U2753"/>
      <c r="V2753"/>
      <c r="W2753"/>
      <c r="X2753" s="21"/>
    </row>
    <row r="2754" spans="17:24" x14ac:dyDescent="0.2">
      <c r="Q2754"/>
      <c r="R2754"/>
      <c r="S2754"/>
      <c r="T2754"/>
      <c r="U2754"/>
      <c r="V2754"/>
      <c r="W2754"/>
      <c r="X2754" s="21"/>
    </row>
    <row r="2755" spans="17:24" x14ac:dyDescent="0.2">
      <c r="Q2755"/>
      <c r="R2755"/>
      <c r="S2755"/>
      <c r="T2755"/>
      <c r="U2755"/>
      <c r="V2755"/>
      <c r="W2755"/>
      <c r="X2755" s="21"/>
    </row>
    <row r="2756" spans="17:24" x14ac:dyDescent="0.2">
      <c r="Q2756"/>
      <c r="R2756"/>
      <c r="S2756"/>
      <c r="T2756"/>
      <c r="U2756"/>
      <c r="V2756"/>
      <c r="W2756"/>
      <c r="X2756" s="21"/>
    </row>
    <row r="2757" spans="17:24" x14ac:dyDescent="0.2">
      <c r="Q2757"/>
      <c r="R2757"/>
      <c r="S2757"/>
      <c r="T2757"/>
      <c r="U2757"/>
      <c r="V2757"/>
      <c r="W2757"/>
      <c r="X2757" s="21"/>
    </row>
    <row r="2758" spans="17:24" x14ac:dyDescent="0.2">
      <c r="Q2758"/>
      <c r="R2758"/>
      <c r="S2758"/>
      <c r="T2758"/>
      <c r="U2758"/>
      <c r="V2758"/>
      <c r="W2758"/>
      <c r="X2758" s="21"/>
    </row>
    <row r="2759" spans="17:24" x14ac:dyDescent="0.2">
      <c r="Q2759"/>
      <c r="R2759"/>
      <c r="S2759"/>
      <c r="T2759"/>
      <c r="U2759"/>
      <c r="V2759"/>
      <c r="W2759"/>
      <c r="X2759" s="21"/>
    </row>
    <row r="2760" spans="17:24" x14ac:dyDescent="0.2">
      <c r="Q2760"/>
      <c r="R2760"/>
      <c r="S2760"/>
      <c r="T2760"/>
      <c r="U2760"/>
      <c r="V2760"/>
      <c r="W2760"/>
      <c r="X2760" s="21"/>
    </row>
    <row r="2761" spans="17:24" x14ac:dyDescent="0.2">
      <c r="Q2761"/>
      <c r="R2761"/>
      <c r="S2761"/>
      <c r="T2761"/>
      <c r="U2761"/>
      <c r="V2761"/>
      <c r="W2761"/>
      <c r="X2761" s="21"/>
    </row>
    <row r="2762" spans="17:24" x14ac:dyDescent="0.2">
      <c r="Q2762"/>
      <c r="R2762"/>
      <c r="S2762"/>
      <c r="T2762"/>
      <c r="U2762"/>
      <c r="V2762"/>
      <c r="W2762"/>
      <c r="X2762" s="21"/>
    </row>
    <row r="2763" spans="17:24" x14ac:dyDescent="0.2">
      <c r="Q2763"/>
      <c r="R2763"/>
      <c r="S2763"/>
      <c r="T2763"/>
      <c r="U2763"/>
      <c r="V2763"/>
      <c r="W2763"/>
      <c r="X2763" s="21"/>
    </row>
    <row r="2764" spans="17:24" x14ac:dyDescent="0.2">
      <c r="Q2764"/>
      <c r="R2764"/>
      <c r="S2764"/>
      <c r="T2764"/>
      <c r="U2764"/>
      <c r="V2764"/>
      <c r="W2764"/>
      <c r="X2764" s="21"/>
    </row>
    <row r="2765" spans="17:24" x14ac:dyDescent="0.2">
      <c r="Q2765"/>
      <c r="R2765"/>
      <c r="S2765"/>
      <c r="T2765"/>
      <c r="U2765"/>
      <c r="V2765"/>
      <c r="W2765"/>
      <c r="X2765" s="21"/>
    </row>
    <row r="2766" spans="17:24" x14ac:dyDescent="0.2">
      <c r="Q2766"/>
      <c r="R2766"/>
      <c r="S2766"/>
      <c r="T2766"/>
      <c r="U2766"/>
      <c r="V2766"/>
      <c r="W2766"/>
      <c r="X2766" s="21"/>
    </row>
    <row r="2767" spans="17:24" x14ac:dyDescent="0.2">
      <c r="Q2767"/>
      <c r="R2767"/>
      <c r="S2767"/>
      <c r="T2767"/>
      <c r="U2767"/>
      <c r="V2767"/>
      <c r="W2767"/>
      <c r="X2767" s="21"/>
    </row>
    <row r="2768" spans="17:24" x14ac:dyDescent="0.2">
      <c r="Q2768"/>
      <c r="R2768"/>
      <c r="S2768"/>
      <c r="T2768"/>
      <c r="U2768"/>
      <c r="V2768"/>
      <c r="W2768"/>
      <c r="X2768" s="21"/>
    </row>
    <row r="2769" spans="17:24" x14ac:dyDescent="0.2">
      <c r="Q2769"/>
      <c r="R2769"/>
      <c r="S2769"/>
      <c r="T2769"/>
      <c r="U2769"/>
      <c r="V2769"/>
      <c r="W2769"/>
      <c r="X2769" s="21"/>
    </row>
    <row r="2770" spans="17:24" x14ac:dyDescent="0.2">
      <c r="Q2770"/>
      <c r="R2770"/>
      <c r="S2770"/>
      <c r="T2770"/>
      <c r="U2770"/>
      <c r="V2770"/>
      <c r="W2770"/>
      <c r="X2770" s="21"/>
    </row>
    <row r="2771" spans="17:24" x14ac:dyDescent="0.2">
      <c r="Q2771"/>
      <c r="R2771"/>
      <c r="S2771"/>
      <c r="T2771"/>
      <c r="U2771"/>
      <c r="V2771"/>
      <c r="W2771"/>
      <c r="X2771" s="21"/>
    </row>
    <row r="2772" spans="17:24" x14ac:dyDescent="0.2">
      <c r="Q2772"/>
      <c r="R2772"/>
      <c r="S2772"/>
      <c r="T2772"/>
      <c r="U2772"/>
      <c r="V2772"/>
      <c r="W2772"/>
      <c r="X2772" s="21"/>
    </row>
    <row r="2773" spans="17:24" x14ac:dyDescent="0.2">
      <c r="Q2773"/>
      <c r="R2773"/>
      <c r="S2773"/>
      <c r="T2773"/>
      <c r="U2773"/>
      <c r="V2773"/>
      <c r="W2773"/>
      <c r="X2773" s="21"/>
    </row>
    <row r="2774" spans="17:24" x14ac:dyDescent="0.2">
      <c r="Q2774"/>
      <c r="R2774"/>
      <c r="S2774"/>
      <c r="T2774"/>
      <c r="U2774"/>
      <c r="V2774"/>
      <c r="W2774"/>
      <c r="X2774" s="21"/>
    </row>
    <row r="2775" spans="17:24" x14ac:dyDescent="0.2">
      <c r="Q2775"/>
      <c r="R2775"/>
      <c r="S2775"/>
      <c r="T2775"/>
      <c r="U2775"/>
      <c r="V2775"/>
      <c r="W2775"/>
      <c r="X2775" s="21"/>
    </row>
    <row r="2776" spans="17:24" x14ac:dyDescent="0.2">
      <c r="Q2776"/>
      <c r="R2776"/>
      <c r="S2776"/>
      <c r="T2776"/>
      <c r="U2776"/>
      <c r="V2776"/>
      <c r="W2776"/>
      <c r="X2776" s="21"/>
    </row>
    <row r="2777" spans="17:24" x14ac:dyDescent="0.2">
      <c r="Q2777"/>
      <c r="R2777"/>
      <c r="S2777"/>
      <c r="T2777"/>
      <c r="U2777"/>
      <c r="V2777"/>
      <c r="W2777"/>
      <c r="X2777" s="21"/>
    </row>
    <row r="2778" spans="17:24" x14ac:dyDescent="0.2">
      <c r="Q2778"/>
      <c r="R2778"/>
      <c r="S2778"/>
      <c r="T2778"/>
      <c r="U2778"/>
      <c r="V2778"/>
      <c r="W2778"/>
      <c r="X2778" s="21"/>
    </row>
    <row r="2779" spans="17:24" x14ac:dyDescent="0.2">
      <c r="Q2779"/>
      <c r="R2779"/>
      <c r="S2779"/>
      <c r="T2779"/>
      <c r="U2779"/>
      <c r="V2779"/>
      <c r="W2779"/>
      <c r="X2779" s="21"/>
    </row>
    <row r="2780" spans="17:24" x14ac:dyDescent="0.2">
      <c r="Q2780"/>
      <c r="R2780"/>
      <c r="S2780"/>
      <c r="T2780"/>
      <c r="U2780"/>
      <c r="V2780"/>
      <c r="W2780"/>
      <c r="X2780" s="21"/>
    </row>
    <row r="2781" spans="17:24" x14ac:dyDescent="0.2">
      <c r="Q2781"/>
      <c r="R2781"/>
      <c r="S2781"/>
      <c r="T2781"/>
      <c r="U2781"/>
      <c r="V2781"/>
      <c r="W2781"/>
      <c r="X2781" s="21"/>
    </row>
    <row r="2782" spans="17:24" x14ac:dyDescent="0.2">
      <c r="Q2782"/>
      <c r="R2782"/>
      <c r="S2782"/>
      <c r="T2782"/>
      <c r="U2782"/>
      <c r="V2782"/>
      <c r="W2782"/>
      <c r="X2782" s="21"/>
    </row>
    <row r="2783" spans="17:24" x14ac:dyDescent="0.2">
      <c r="Q2783"/>
      <c r="R2783"/>
      <c r="S2783"/>
      <c r="T2783"/>
      <c r="U2783"/>
      <c r="V2783"/>
      <c r="W2783"/>
      <c r="X2783" s="21"/>
    </row>
    <row r="2784" spans="17:24" x14ac:dyDescent="0.2">
      <c r="Q2784"/>
      <c r="R2784"/>
      <c r="S2784"/>
      <c r="T2784"/>
      <c r="U2784"/>
      <c r="V2784"/>
      <c r="W2784"/>
      <c r="X2784" s="21"/>
    </row>
    <row r="2785" spans="17:24" x14ac:dyDescent="0.2">
      <c r="Q2785"/>
      <c r="R2785"/>
      <c r="S2785"/>
      <c r="T2785"/>
      <c r="U2785"/>
      <c r="V2785"/>
      <c r="W2785"/>
      <c r="X2785" s="21"/>
    </row>
    <row r="2786" spans="17:24" x14ac:dyDescent="0.2">
      <c r="Q2786"/>
      <c r="R2786"/>
      <c r="S2786"/>
      <c r="T2786"/>
      <c r="U2786"/>
      <c r="V2786"/>
      <c r="W2786"/>
      <c r="X2786" s="21"/>
    </row>
    <row r="2787" spans="17:24" x14ac:dyDescent="0.2">
      <c r="Q2787"/>
      <c r="R2787"/>
      <c r="S2787"/>
      <c r="T2787"/>
      <c r="U2787"/>
      <c r="V2787"/>
      <c r="W2787"/>
      <c r="X2787" s="21"/>
    </row>
    <row r="2788" spans="17:24" x14ac:dyDescent="0.2">
      <c r="Q2788"/>
      <c r="R2788"/>
      <c r="S2788"/>
      <c r="T2788"/>
      <c r="U2788"/>
      <c r="V2788"/>
      <c r="W2788"/>
      <c r="X2788" s="21"/>
    </row>
    <row r="2789" spans="17:24" x14ac:dyDescent="0.2">
      <c r="Q2789"/>
      <c r="R2789"/>
      <c r="S2789"/>
      <c r="T2789"/>
      <c r="U2789"/>
      <c r="V2789"/>
      <c r="W2789"/>
      <c r="X2789" s="21"/>
    </row>
    <row r="2790" spans="17:24" x14ac:dyDescent="0.2">
      <c r="Q2790"/>
      <c r="R2790"/>
      <c r="S2790"/>
      <c r="T2790"/>
      <c r="U2790"/>
      <c r="V2790"/>
      <c r="W2790"/>
      <c r="X2790" s="21"/>
    </row>
    <row r="2791" spans="17:24" x14ac:dyDescent="0.2">
      <c r="Q2791"/>
      <c r="R2791"/>
      <c r="S2791"/>
      <c r="T2791"/>
      <c r="U2791"/>
      <c r="V2791"/>
      <c r="W2791"/>
      <c r="X2791" s="21"/>
    </row>
    <row r="2792" spans="17:24" x14ac:dyDescent="0.2">
      <c r="Q2792"/>
      <c r="R2792"/>
      <c r="S2792"/>
      <c r="T2792"/>
      <c r="U2792"/>
      <c r="V2792"/>
      <c r="W2792"/>
      <c r="X2792" s="21"/>
    </row>
    <row r="2793" spans="17:24" x14ac:dyDescent="0.2">
      <c r="Q2793"/>
      <c r="R2793"/>
      <c r="S2793"/>
      <c r="T2793"/>
      <c r="U2793"/>
      <c r="V2793"/>
      <c r="W2793"/>
      <c r="X2793" s="21"/>
    </row>
    <row r="2794" spans="17:24" x14ac:dyDescent="0.2">
      <c r="Q2794"/>
      <c r="R2794"/>
      <c r="S2794"/>
      <c r="T2794"/>
      <c r="U2794"/>
      <c r="V2794"/>
      <c r="W2794"/>
      <c r="X2794" s="21"/>
    </row>
    <row r="2795" spans="17:24" x14ac:dyDescent="0.2">
      <c r="Q2795"/>
      <c r="R2795"/>
      <c r="S2795"/>
      <c r="T2795"/>
      <c r="U2795"/>
      <c r="V2795"/>
      <c r="W2795"/>
      <c r="X2795" s="21"/>
    </row>
    <row r="2796" spans="17:24" x14ac:dyDescent="0.2">
      <c r="Q2796"/>
      <c r="R2796"/>
      <c r="S2796"/>
      <c r="T2796"/>
      <c r="U2796"/>
      <c r="V2796"/>
      <c r="W2796"/>
      <c r="X2796" s="21"/>
    </row>
    <row r="2797" spans="17:24" x14ac:dyDescent="0.2">
      <c r="Q2797"/>
      <c r="R2797"/>
      <c r="S2797"/>
      <c r="T2797"/>
      <c r="U2797"/>
      <c r="V2797"/>
      <c r="W2797"/>
      <c r="X2797" s="21"/>
    </row>
    <row r="2798" spans="17:24" x14ac:dyDescent="0.2">
      <c r="Q2798"/>
      <c r="R2798"/>
      <c r="S2798"/>
      <c r="T2798"/>
      <c r="U2798"/>
      <c r="V2798"/>
      <c r="W2798"/>
      <c r="X2798" s="21"/>
    </row>
    <row r="2799" spans="17:24" x14ac:dyDescent="0.2">
      <c r="Q2799"/>
      <c r="R2799"/>
      <c r="S2799"/>
      <c r="T2799"/>
      <c r="U2799"/>
      <c r="V2799"/>
      <c r="W2799"/>
      <c r="X2799" s="21"/>
    </row>
    <row r="2800" spans="17:24" x14ac:dyDescent="0.2">
      <c r="Q2800"/>
      <c r="R2800"/>
      <c r="S2800"/>
      <c r="T2800"/>
      <c r="U2800"/>
      <c r="V2800"/>
      <c r="W2800"/>
      <c r="X2800" s="21"/>
    </row>
    <row r="2801" spans="17:24" x14ac:dyDescent="0.2">
      <c r="Q2801"/>
      <c r="R2801"/>
      <c r="S2801"/>
      <c r="T2801"/>
      <c r="U2801"/>
      <c r="V2801"/>
      <c r="W2801"/>
      <c r="X2801" s="21"/>
    </row>
    <row r="2802" spans="17:24" x14ac:dyDescent="0.2">
      <c r="Q2802"/>
      <c r="R2802"/>
      <c r="S2802"/>
      <c r="T2802"/>
      <c r="U2802"/>
      <c r="V2802"/>
      <c r="W2802"/>
      <c r="X2802" s="21"/>
    </row>
    <row r="2803" spans="17:24" x14ac:dyDescent="0.2">
      <c r="Q2803"/>
      <c r="R2803"/>
      <c r="S2803"/>
      <c r="T2803"/>
      <c r="U2803"/>
      <c r="V2803"/>
      <c r="W2803"/>
      <c r="X2803" s="21"/>
    </row>
    <row r="2804" spans="17:24" x14ac:dyDescent="0.2">
      <c r="Q2804"/>
      <c r="R2804"/>
      <c r="S2804"/>
      <c r="T2804"/>
      <c r="U2804"/>
      <c r="V2804"/>
      <c r="W2804"/>
      <c r="X2804" s="21"/>
    </row>
    <row r="2805" spans="17:24" x14ac:dyDescent="0.2">
      <c r="Q2805"/>
      <c r="R2805"/>
      <c r="S2805"/>
      <c r="T2805"/>
      <c r="U2805"/>
      <c r="V2805"/>
      <c r="W2805"/>
      <c r="X2805" s="21"/>
    </row>
    <row r="2806" spans="17:24" x14ac:dyDescent="0.2">
      <c r="Q2806"/>
      <c r="R2806"/>
      <c r="S2806"/>
      <c r="T2806"/>
      <c r="U2806"/>
      <c r="V2806"/>
      <c r="W2806"/>
      <c r="X2806" s="21"/>
    </row>
    <row r="2807" spans="17:24" x14ac:dyDescent="0.2">
      <c r="Q2807"/>
      <c r="R2807"/>
      <c r="S2807"/>
      <c r="T2807"/>
      <c r="U2807"/>
      <c r="V2807"/>
      <c r="W2807"/>
      <c r="X2807" s="21"/>
    </row>
    <row r="2808" spans="17:24" x14ac:dyDescent="0.2">
      <c r="Q2808"/>
      <c r="R2808"/>
      <c r="S2808"/>
      <c r="T2808"/>
      <c r="U2808"/>
      <c r="V2808"/>
      <c r="W2808"/>
      <c r="X2808" s="21"/>
    </row>
    <row r="2809" spans="17:24" x14ac:dyDescent="0.2">
      <c r="Q2809"/>
      <c r="R2809"/>
      <c r="S2809"/>
      <c r="T2809"/>
      <c r="U2809"/>
      <c r="V2809"/>
      <c r="W2809"/>
      <c r="X2809" s="21"/>
    </row>
    <row r="2810" spans="17:24" x14ac:dyDescent="0.2">
      <c r="Q2810"/>
      <c r="R2810"/>
      <c r="S2810"/>
      <c r="T2810"/>
      <c r="U2810"/>
      <c r="V2810"/>
      <c r="W2810"/>
      <c r="X2810" s="21"/>
    </row>
    <row r="2811" spans="17:24" x14ac:dyDescent="0.2">
      <c r="Q2811"/>
      <c r="R2811"/>
      <c r="S2811"/>
      <c r="T2811"/>
      <c r="U2811"/>
      <c r="V2811"/>
      <c r="W2811"/>
      <c r="X2811" s="21"/>
    </row>
    <row r="2812" spans="17:24" x14ac:dyDescent="0.2">
      <c r="Q2812"/>
      <c r="R2812"/>
      <c r="S2812"/>
      <c r="T2812"/>
      <c r="U2812"/>
      <c r="V2812"/>
      <c r="W2812"/>
      <c r="X2812" s="21"/>
    </row>
    <row r="2813" spans="17:24" x14ac:dyDescent="0.2">
      <c r="Q2813"/>
      <c r="R2813"/>
      <c r="S2813"/>
      <c r="T2813"/>
      <c r="U2813"/>
      <c r="V2813"/>
      <c r="W2813"/>
      <c r="X2813" s="21"/>
    </row>
    <row r="2814" spans="17:24" x14ac:dyDescent="0.2">
      <c r="Q2814"/>
      <c r="R2814"/>
      <c r="S2814"/>
      <c r="T2814"/>
      <c r="U2814"/>
      <c r="V2814"/>
      <c r="W2814"/>
      <c r="X2814" s="21"/>
    </row>
    <row r="2815" spans="17:24" x14ac:dyDescent="0.2">
      <c r="Q2815"/>
      <c r="R2815"/>
      <c r="S2815"/>
      <c r="T2815"/>
      <c r="U2815"/>
      <c r="V2815"/>
      <c r="W2815"/>
      <c r="X2815" s="21"/>
    </row>
    <row r="2816" spans="17:24" x14ac:dyDescent="0.2">
      <c r="Q2816"/>
      <c r="R2816"/>
      <c r="S2816"/>
      <c r="T2816"/>
      <c r="U2816"/>
      <c r="V2816"/>
      <c r="W2816"/>
      <c r="X2816" s="21"/>
    </row>
    <row r="2817" spans="17:24" x14ac:dyDescent="0.2">
      <c r="Q2817"/>
      <c r="R2817"/>
      <c r="S2817"/>
      <c r="T2817"/>
      <c r="U2817"/>
      <c r="V2817"/>
      <c r="W2817"/>
      <c r="X2817" s="21"/>
    </row>
    <row r="2818" spans="17:24" x14ac:dyDescent="0.2">
      <c r="Q2818"/>
      <c r="R2818"/>
      <c r="S2818"/>
      <c r="T2818"/>
      <c r="U2818"/>
      <c r="V2818"/>
      <c r="W2818"/>
      <c r="X2818" s="21"/>
    </row>
    <row r="2819" spans="17:24" x14ac:dyDescent="0.2">
      <c r="Q2819"/>
      <c r="R2819"/>
      <c r="S2819"/>
      <c r="T2819"/>
      <c r="U2819"/>
      <c r="V2819"/>
      <c r="W2819"/>
      <c r="X2819" s="21"/>
    </row>
    <row r="2820" spans="17:24" x14ac:dyDescent="0.2">
      <c r="Q2820"/>
      <c r="R2820"/>
      <c r="S2820"/>
      <c r="T2820"/>
      <c r="U2820"/>
      <c r="V2820"/>
      <c r="W2820"/>
      <c r="X2820" s="21"/>
    </row>
    <row r="2821" spans="17:24" x14ac:dyDescent="0.2">
      <c r="Q2821"/>
      <c r="R2821"/>
      <c r="S2821"/>
      <c r="T2821"/>
      <c r="U2821"/>
      <c r="V2821"/>
      <c r="W2821"/>
      <c r="X2821" s="21"/>
    </row>
    <row r="2822" spans="17:24" x14ac:dyDescent="0.2">
      <c r="Q2822"/>
      <c r="R2822"/>
      <c r="S2822"/>
      <c r="T2822"/>
      <c r="U2822"/>
      <c r="V2822"/>
      <c r="W2822"/>
      <c r="X2822" s="21"/>
    </row>
    <row r="2823" spans="17:24" x14ac:dyDescent="0.2">
      <c r="Q2823"/>
      <c r="R2823"/>
      <c r="S2823"/>
      <c r="T2823"/>
      <c r="U2823"/>
      <c r="V2823"/>
      <c r="W2823"/>
      <c r="X2823" s="21"/>
    </row>
    <row r="2824" spans="17:24" x14ac:dyDescent="0.2">
      <c r="Q2824"/>
      <c r="R2824"/>
      <c r="S2824"/>
      <c r="T2824"/>
      <c r="U2824"/>
      <c r="V2824"/>
      <c r="W2824"/>
      <c r="X2824" s="21"/>
    </row>
    <row r="2825" spans="17:24" x14ac:dyDescent="0.2">
      <c r="Q2825"/>
      <c r="R2825"/>
      <c r="S2825"/>
      <c r="T2825"/>
      <c r="U2825"/>
      <c r="V2825"/>
      <c r="W2825"/>
      <c r="X2825" s="21"/>
    </row>
    <row r="2826" spans="17:24" x14ac:dyDescent="0.2">
      <c r="Q2826"/>
      <c r="R2826"/>
      <c r="S2826"/>
      <c r="T2826"/>
      <c r="U2826"/>
      <c r="V2826"/>
      <c r="W2826"/>
      <c r="X2826" s="21"/>
    </row>
    <row r="2827" spans="17:24" x14ac:dyDescent="0.2">
      <c r="Q2827"/>
      <c r="R2827"/>
      <c r="S2827"/>
      <c r="T2827"/>
      <c r="U2827"/>
      <c r="V2827"/>
      <c r="W2827"/>
      <c r="X2827" s="21"/>
    </row>
    <row r="2828" spans="17:24" x14ac:dyDescent="0.2">
      <c r="Q2828"/>
      <c r="R2828"/>
      <c r="S2828"/>
      <c r="T2828"/>
      <c r="U2828"/>
      <c r="V2828"/>
      <c r="W2828"/>
      <c r="X2828" s="21"/>
    </row>
    <row r="2829" spans="17:24" x14ac:dyDescent="0.2">
      <c r="Q2829"/>
      <c r="R2829"/>
      <c r="S2829"/>
      <c r="T2829"/>
      <c r="U2829"/>
      <c r="V2829"/>
      <c r="W2829"/>
      <c r="X2829" s="21"/>
    </row>
    <row r="2830" spans="17:24" x14ac:dyDescent="0.2">
      <c r="Q2830"/>
      <c r="R2830"/>
      <c r="S2830"/>
      <c r="T2830"/>
      <c r="U2830"/>
      <c r="V2830"/>
      <c r="W2830"/>
      <c r="X2830" s="21"/>
    </row>
    <row r="2831" spans="17:24" x14ac:dyDescent="0.2">
      <c r="Q2831"/>
      <c r="R2831"/>
      <c r="S2831"/>
      <c r="T2831"/>
      <c r="U2831"/>
      <c r="V2831"/>
      <c r="W2831"/>
      <c r="X2831" s="21"/>
    </row>
    <row r="2832" spans="17:24" x14ac:dyDescent="0.2">
      <c r="Q2832"/>
      <c r="R2832"/>
      <c r="S2832"/>
      <c r="T2832"/>
      <c r="U2832"/>
      <c r="V2832"/>
      <c r="W2832"/>
      <c r="X2832" s="21"/>
    </row>
    <row r="2833" spans="17:24" x14ac:dyDescent="0.2">
      <c r="Q2833"/>
      <c r="R2833"/>
      <c r="S2833"/>
      <c r="T2833"/>
      <c r="U2833"/>
      <c r="V2833"/>
      <c r="W2833"/>
      <c r="X2833" s="21"/>
    </row>
    <row r="2834" spans="17:24" x14ac:dyDescent="0.2">
      <c r="Q2834"/>
      <c r="R2834"/>
      <c r="S2834"/>
      <c r="T2834"/>
      <c r="U2834"/>
      <c r="V2834"/>
      <c r="W2834"/>
      <c r="X2834" s="21"/>
    </row>
    <row r="2835" spans="17:24" x14ac:dyDescent="0.2">
      <c r="Q2835"/>
      <c r="R2835"/>
      <c r="S2835"/>
      <c r="T2835"/>
      <c r="U2835"/>
      <c r="V2835"/>
      <c r="W2835"/>
      <c r="X2835" s="21"/>
    </row>
    <row r="2836" spans="17:24" x14ac:dyDescent="0.2">
      <c r="Q2836"/>
      <c r="R2836"/>
      <c r="S2836"/>
      <c r="T2836"/>
      <c r="U2836"/>
      <c r="V2836"/>
      <c r="W2836"/>
      <c r="X2836" s="21"/>
    </row>
    <row r="2837" spans="17:24" x14ac:dyDescent="0.2">
      <c r="Q2837"/>
      <c r="R2837"/>
      <c r="S2837"/>
      <c r="T2837"/>
      <c r="U2837"/>
      <c r="V2837"/>
      <c r="W2837"/>
      <c r="X2837" s="21"/>
    </row>
    <row r="2838" spans="17:24" x14ac:dyDescent="0.2">
      <c r="Q2838"/>
      <c r="R2838"/>
      <c r="S2838"/>
      <c r="T2838"/>
      <c r="U2838"/>
      <c r="V2838"/>
      <c r="W2838"/>
      <c r="X2838" s="21"/>
    </row>
    <row r="2839" spans="17:24" x14ac:dyDescent="0.2">
      <c r="Q2839"/>
      <c r="R2839"/>
      <c r="S2839"/>
      <c r="T2839"/>
      <c r="U2839"/>
      <c r="V2839"/>
      <c r="W2839"/>
      <c r="X2839" s="21"/>
    </row>
    <row r="2840" spans="17:24" x14ac:dyDescent="0.2">
      <c r="Q2840"/>
      <c r="R2840"/>
      <c r="S2840"/>
      <c r="T2840"/>
      <c r="U2840"/>
      <c r="V2840"/>
      <c r="W2840"/>
      <c r="X2840" s="21"/>
    </row>
    <row r="2841" spans="17:24" x14ac:dyDescent="0.2">
      <c r="Q2841"/>
      <c r="R2841"/>
      <c r="S2841"/>
      <c r="T2841"/>
      <c r="U2841"/>
      <c r="V2841"/>
      <c r="W2841"/>
      <c r="X2841" s="21"/>
    </row>
    <row r="2842" spans="17:24" x14ac:dyDescent="0.2">
      <c r="Q2842"/>
      <c r="R2842"/>
      <c r="S2842"/>
      <c r="T2842"/>
      <c r="U2842"/>
      <c r="V2842"/>
      <c r="W2842"/>
      <c r="X2842" s="21"/>
    </row>
    <row r="2843" spans="17:24" x14ac:dyDescent="0.2">
      <c r="Q2843"/>
      <c r="R2843"/>
      <c r="S2843"/>
      <c r="T2843"/>
      <c r="U2843"/>
      <c r="V2843"/>
      <c r="W2843"/>
      <c r="X2843" s="21"/>
    </row>
    <row r="2844" spans="17:24" x14ac:dyDescent="0.2">
      <c r="Q2844"/>
      <c r="R2844"/>
      <c r="S2844"/>
      <c r="T2844"/>
      <c r="U2844"/>
      <c r="V2844"/>
      <c r="W2844"/>
      <c r="X2844" s="21"/>
    </row>
    <row r="2845" spans="17:24" x14ac:dyDescent="0.2">
      <c r="Q2845"/>
      <c r="R2845"/>
      <c r="S2845"/>
      <c r="T2845"/>
      <c r="U2845"/>
      <c r="V2845"/>
      <c r="W2845"/>
      <c r="X2845" s="21"/>
    </row>
    <row r="2846" spans="17:24" x14ac:dyDescent="0.2">
      <c r="Q2846"/>
      <c r="R2846"/>
      <c r="S2846"/>
      <c r="T2846"/>
      <c r="U2846"/>
      <c r="V2846"/>
      <c r="W2846"/>
      <c r="X2846" s="21"/>
    </row>
    <row r="2847" spans="17:24" x14ac:dyDescent="0.2">
      <c r="Q2847"/>
      <c r="R2847"/>
      <c r="S2847"/>
      <c r="T2847"/>
      <c r="U2847"/>
      <c r="V2847"/>
      <c r="W2847"/>
      <c r="X2847" s="21"/>
    </row>
    <row r="2848" spans="17:24" x14ac:dyDescent="0.2">
      <c r="Q2848"/>
      <c r="R2848"/>
      <c r="S2848"/>
      <c r="T2848"/>
      <c r="U2848"/>
      <c r="V2848"/>
      <c r="W2848"/>
      <c r="X2848" s="21"/>
    </row>
    <row r="2849" spans="17:24" x14ac:dyDescent="0.2">
      <c r="Q2849"/>
      <c r="R2849"/>
      <c r="S2849"/>
      <c r="T2849"/>
      <c r="U2849"/>
      <c r="V2849"/>
      <c r="W2849"/>
      <c r="X2849" s="21"/>
    </row>
    <row r="2850" spans="17:24" x14ac:dyDescent="0.2">
      <c r="Q2850"/>
      <c r="R2850"/>
      <c r="S2850"/>
      <c r="T2850"/>
      <c r="U2850"/>
      <c r="V2850"/>
      <c r="W2850"/>
      <c r="X2850" s="21"/>
    </row>
    <row r="2851" spans="17:24" x14ac:dyDescent="0.2">
      <c r="Q2851"/>
      <c r="R2851"/>
      <c r="S2851"/>
      <c r="T2851"/>
      <c r="U2851"/>
      <c r="V2851"/>
      <c r="W2851"/>
      <c r="X2851" s="21"/>
    </row>
    <row r="2852" spans="17:24" x14ac:dyDescent="0.2">
      <c r="Q2852"/>
      <c r="R2852"/>
      <c r="S2852"/>
      <c r="T2852"/>
      <c r="U2852"/>
      <c r="V2852"/>
      <c r="W2852"/>
      <c r="X2852" s="21"/>
    </row>
    <row r="2853" spans="17:24" x14ac:dyDescent="0.2">
      <c r="Q2853"/>
      <c r="R2853"/>
      <c r="S2853"/>
      <c r="T2853"/>
      <c r="U2853"/>
      <c r="V2853"/>
      <c r="W2853"/>
      <c r="X2853" s="21"/>
    </row>
    <row r="2854" spans="17:24" x14ac:dyDescent="0.2">
      <c r="Q2854"/>
      <c r="R2854"/>
      <c r="S2854"/>
      <c r="T2854"/>
      <c r="U2854"/>
      <c r="V2854"/>
      <c r="W2854"/>
      <c r="X2854" s="21"/>
    </row>
    <row r="2855" spans="17:24" x14ac:dyDescent="0.2">
      <c r="Q2855"/>
      <c r="R2855"/>
      <c r="S2855"/>
      <c r="T2855"/>
      <c r="U2855"/>
      <c r="V2855"/>
      <c r="W2855"/>
      <c r="X2855" s="21"/>
    </row>
    <row r="2856" spans="17:24" x14ac:dyDescent="0.2">
      <c r="Q2856"/>
      <c r="R2856"/>
      <c r="S2856"/>
      <c r="T2856"/>
      <c r="U2856"/>
      <c r="V2856"/>
      <c r="W2856"/>
      <c r="X2856" s="21"/>
    </row>
    <row r="2857" spans="17:24" x14ac:dyDescent="0.2">
      <c r="Q2857"/>
      <c r="R2857"/>
      <c r="S2857"/>
      <c r="T2857"/>
      <c r="U2857"/>
      <c r="V2857"/>
      <c r="W2857"/>
      <c r="X2857" s="21"/>
    </row>
    <row r="2858" spans="17:24" x14ac:dyDescent="0.2">
      <c r="Q2858"/>
      <c r="R2858"/>
      <c r="S2858"/>
      <c r="T2858"/>
      <c r="U2858"/>
      <c r="V2858"/>
      <c r="W2858"/>
      <c r="X2858" s="21"/>
    </row>
    <row r="2859" spans="17:24" x14ac:dyDescent="0.2">
      <c r="Q2859"/>
      <c r="R2859"/>
      <c r="S2859"/>
      <c r="T2859"/>
      <c r="U2859"/>
      <c r="V2859"/>
      <c r="W2859"/>
      <c r="X2859" s="21"/>
    </row>
    <row r="2860" spans="17:24" x14ac:dyDescent="0.2">
      <c r="Q2860"/>
      <c r="R2860"/>
      <c r="S2860"/>
      <c r="T2860"/>
      <c r="U2860"/>
      <c r="V2860"/>
      <c r="W2860"/>
      <c r="X2860" s="21"/>
    </row>
    <row r="2861" spans="17:24" x14ac:dyDescent="0.2">
      <c r="Q2861"/>
      <c r="R2861"/>
      <c r="S2861"/>
      <c r="T2861"/>
      <c r="U2861"/>
      <c r="V2861"/>
      <c r="W2861"/>
      <c r="X2861" s="21"/>
    </row>
    <row r="2862" spans="17:24" x14ac:dyDescent="0.2">
      <c r="Q2862"/>
      <c r="R2862"/>
      <c r="S2862"/>
      <c r="T2862"/>
      <c r="U2862"/>
      <c r="V2862"/>
      <c r="W2862"/>
      <c r="X2862" s="21"/>
    </row>
    <row r="2863" spans="17:24" x14ac:dyDescent="0.2">
      <c r="Q2863"/>
      <c r="R2863"/>
      <c r="S2863"/>
      <c r="T2863"/>
      <c r="U2863"/>
      <c r="V2863"/>
      <c r="W2863"/>
      <c r="X2863" s="21"/>
    </row>
    <row r="2864" spans="17:24" x14ac:dyDescent="0.2">
      <c r="Q2864"/>
      <c r="R2864"/>
      <c r="S2864"/>
      <c r="T2864"/>
      <c r="U2864"/>
      <c r="V2864"/>
      <c r="W2864"/>
      <c r="X2864" s="21"/>
    </row>
    <row r="2865" spans="17:24" x14ac:dyDescent="0.2">
      <c r="Q2865"/>
      <c r="R2865"/>
      <c r="S2865"/>
      <c r="T2865"/>
      <c r="U2865"/>
      <c r="V2865"/>
      <c r="W2865"/>
      <c r="X2865" s="21"/>
    </row>
    <row r="2866" spans="17:24" x14ac:dyDescent="0.2">
      <c r="Q2866"/>
      <c r="R2866"/>
      <c r="S2866"/>
      <c r="T2866"/>
      <c r="U2866"/>
      <c r="V2866"/>
      <c r="W2866"/>
      <c r="X2866" s="21"/>
    </row>
    <row r="2867" spans="17:24" x14ac:dyDescent="0.2">
      <c r="Q2867"/>
      <c r="R2867"/>
      <c r="S2867"/>
      <c r="T2867"/>
      <c r="U2867"/>
      <c r="V2867"/>
      <c r="W2867"/>
      <c r="X2867" s="21"/>
    </row>
    <row r="2868" spans="17:24" x14ac:dyDescent="0.2">
      <c r="Q2868"/>
      <c r="R2868"/>
      <c r="S2868"/>
      <c r="T2868"/>
      <c r="U2868"/>
      <c r="V2868"/>
      <c r="W2868"/>
      <c r="X2868" s="21"/>
    </row>
    <row r="2869" spans="17:24" x14ac:dyDescent="0.2">
      <c r="Q2869"/>
      <c r="R2869"/>
      <c r="S2869"/>
      <c r="T2869"/>
      <c r="U2869"/>
      <c r="V2869"/>
      <c r="W2869"/>
      <c r="X2869" s="21"/>
    </row>
    <row r="2870" spans="17:24" x14ac:dyDescent="0.2">
      <c r="Q2870"/>
      <c r="R2870"/>
      <c r="S2870"/>
      <c r="T2870"/>
      <c r="U2870"/>
      <c r="V2870"/>
      <c r="W2870"/>
      <c r="X2870" s="21"/>
    </row>
    <row r="2871" spans="17:24" x14ac:dyDescent="0.2">
      <c r="Q2871"/>
      <c r="R2871"/>
      <c r="S2871"/>
      <c r="T2871"/>
      <c r="U2871"/>
      <c r="V2871"/>
      <c r="W2871"/>
      <c r="X2871" s="21"/>
    </row>
    <row r="2872" spans="17:24" x14ac:dyDescent="0.2">
      <c r="Q2872"/>
      <c r="R2872"/>
      <c r="S2872"/>
      <c r="T2872"/>
      <c r="U2872"/>
      <c r="V2872"/>
      <c r="W2872"/>
      <c r="X2872" s="21"/>
    </row>
    <row r="2873" spans="17:24" x14ac:dyDescent="0.2">
      <c r="Q2873"/>
      <c r="R2873"/>
      <c r="S2873"/>
      <c r="T2873"/>
      <c r="U2873"/>
      <c r="V2873"/>
      <c r="W2873"/>
      <c r="X2873" s="21"/>
    </row>
    <row r="2874" spans="17:24" x14ac:dyDescent="0.2">
      <c r="Q2874"/>
      <c r="R2874"/>
      <c r="S2874"/>
      <c r="T2874"/>
      <c r="U2874"/>
      <c r="V2874"/>
      <c r="W2874"/>
      <c r="X2874" s="21"/>
    </row>
    <row r="2875" spans="17:24" x14ac:dyDescent="0.2">
      <c r="Q2875"/>
      <c r="R2875"/>
      <c r="S2875"/>
      <c r="T2875"/>
      <c r="U2875"/>
      <c r="V2875"/>
      <c r="W2875"/>
      <c r="X2875" s="21"/>
    </row>
    <row r="2876" spans="17:24" x14ac:dyDescent="0.2">
      <c r="Q2876"/>
      <c r="R2876"/>
      <c r="S2876"/>
      <c r="T2876"/>
      <c r="U2876"/>
      <c r="V2876"/>
      <c r="W2876"/>
      <c r="X2876" s="21"/>
    </row>
    <row r="2877" spans="17:24" x14ac:dyDescent="0.2">
      <c r="Q2877"/>
      <c r="R2877"/>
      <c r="S2877"/>
      <c r="T2877"/>
      <c r="U2877"/>
      <c r="V2877"/>
      <c r="W2877"/>
      <c r="X2877" s="21"/>
    </row>
    <row r="2878" spans="17:24" x14ac:dyDescent="0.2">
      <c r="Q2878"/>
      <c r="R2878"/>
      <c r="S2878"/>
      <c r="T2878"/>
      <c r="U2878"/>
      <c r="V2878"/>
      <c r="W2878"/>
      <c r="X2878" s="21"/>
    </row>
    <row r="2879" spans="17:24" x14ac:dyDescent="0.2">
      <c r="Q2879"/>
      <c r="R2879"/>
      <c r="S2879"/>
      <c r="T2879"/>
      <c r="U2879"/>
      <c r="V2879"/>
      <c r="W2879"/>
      <c r="X2879" s="21"/>
    </row>
    <row r="2880" spans="17:24" x14ac:dyDescent="0.2">
      <c r="Q2880"/>
      <c r="R2880"/>
      <c r="S2880"/>
      <c r="T2880"/>
      <c r="U2880"/>
      <c r="V2880"/>
      <c r="W2880"/>
      <c r="X2880" s="21"/>
    </row>
    <row r="2881" spans="17:24" x14ac:dyDescent="0.2">
      <c r="Q2881"/>
      <c r="R2881"/>
      <c r="S2881"/>
      <c r="T2881"/>
      <c r="U2881"/>
      <c r="V2881"/>
      <c r="W2881"/>
      <c r="X2881" s="21"/>
    </row>
    <row r="2882" spans="17:24" x14ac:dyDescent="0.2">
      <c r="Q2882"/>
      <c r="R2882"/>
      <c r="S2882"/>
      <c r="T2882"/>
      <c r="U2882"/>
      <c r="V2882"/>
      <c r="W2882"/>
      <c r="X2882" s="21"/>
    </row>
    <row r="2883" spans="17:24" x14ac:dyDescent="0.2">
      <c r="Q2883"/>
      <c r="R2883"/>
      <c r="S2883"/>
      <c r="T2883"/>
      <c r="U2883"/>
      <c r="V2883"/>
      <c r="W2883"/>
      <c r="X2883" s="21"/>
    </row>
    <row r="2884" spans="17:24" x14ac:dyDescent="0.2">
      <c r="Q2884"/>
      <c r="R2884"/>
      <c r="S2884"/>
      <c r="T2884"/>
      <c r="U2884"/>
      <c r="V2884"/>
      <c r="W2884"/>
      <c r="X2884" s="21"/>
    </row>
    <row r="2885" spans="17:24" x14ac:dyDescent="0.2">
      <c r="Q2885"/>
      <c r="R2885"/>
      <c r="S2885"/>
      <c r="T2885"/>
      <c r="U2885"/>
      <c r="V2885"/>
      <c r="W2885"/>
      <c r="X2885" s="21"/>
    </row>
    <row r="2886" spans="17:24" x14ac:dyDescent="0.2">
      <c r="Q2886"/>
      <c r="R2886"/>
      <c r="S2886"/>
      <c r="T2886"/>
      <c r="U2886"/>
      <c r="V2886"/>
      <c r="W2886"/>
      <c r="X2886" s="21"/>
    </row>
    <row r="2887" spans="17:24" x14ac:dyDescent="0.2">
      <c r="Q2887"/>
      <c r="R2887"/>
      <c r="S2887"/>
      <c r="T2887"/>
      <c r="U2887"/>
      <c r="V2887"/>
      <c r="W2887"/>
      <c r="X2887" s="21"/>
    </row>
    <row r="2888" spans="17:24" x14ac:dyDescent="0.2">
      <c r="Q2888"/>
      <c r="R2888"/>
      <c r="S2888"/>
      <c r="T2888"/>
      <c r="U2888"/>
      <c r="V2888"/>
      <c r="W2888"/>
      <c r="X2888" s="21"/>
    </row>
    <row r="2889" spans="17:24" x14ac:dyDescent="0.2">
      <c r="Q2889"/>
      <c r="R2889"/>
      <c r="S2889"/>
      <c r="T2889"/>
      <c r="U2889"/>
      <c r="V2889"/>
      <c r="W2889"/>
      <c r="X2889" s="21"/>
    </row>
    <row r="2890" spans="17:24" x14ac:dyDescent="0.2">
      <c r="Q2890"/>
      <c r="R2890"/>
      <c r="S2890"/>
      <c r="T2890"/>
      <c r="U2890"/>
      <c r="V2890"/>
      <c r="W2890"/>
      <c r="X2890" s="21"/>
    </row>
    <row r="2891" spans="17:24" x14ac:dyDescent="0.2">
      <c r="Q2891"/>
      <c r="R2891"/>
      <c r="S2891"/>
      <c r="T2891"/>
      <c r="U2891"/>
      <c r="V2891"/>
      <c r="W2891"/>
      <c r="X2891" s="21"/>
    </row>
    <row r="2892" spans="17:24" x14ac:dyDescent="0.2">
      <c r="Q2892"/>
      <c r="R2892"/>
      <c r="S2892"/>
      <c r="T2892"/>
      <c r="U2892"/>
      <c r="V2892"/>
      <c r="W2892"/>
      <c r="X2892" s="21"/>
    </row>
    <row r="2893" spans="17:24" x14ac:dyDescent="0.2">
      <c r="Q2893"/>
      <c r="R2893"/>
      <c r="S2893"/>
      <c r="T2893"/>
      <c r="U2893"/>
      <c r="V2893"/>
      <c r="W2893"/>
      <c r="X2893" s="21"/>
    </row>
    <row r="2894" spans="17:24" x14ac:dyDescent="0.2">
      <c r="Q2894"/>
      <c r="R2894"/>
      <c r="S2894"/>
      <c r="T2894"/>
      <c r="U2894"/>
      <c r="V2894"/>
      <c r="W2894"/>
      <c r="X2894" s="21"/>
    </row>
    <row r="2895" spans="17:24" x14ac:dyDescent="0.2">
      <c r="Q2895"/>
      <c r="R2895"/>
      <c r="S2895"/>
      <c r="T2895"/>
      <c r="U2895"/>
      <c r="V2895"/>
      <c r="W2895"/>
      <c r="X2895" s="21"/>
    </row>
    <row r="2896" spans="17:24" x14ac:dyDescent="0.2">
      <c r="Q2896"/>
      <c r="R2896"/>
      <c r="S2896"/>
      <c r="T2896"/>
      <c r="U2896"/>
      <c r="V2896"/>
      <c r="W2896"/>
      <c r="X2896" s="21"/>
    </row>
    <row r="2897" spans="17:24" x14ac:dyDescent="0.2">
      <c r="Q2897"/>
      <c r="R2897"/>
      <c r="S2897"/>
      <c r="T2897"/>
      <c r="U2897"/>
      <c r="V2897"/>
      <c r="W2897"/>
      <c r="X2897" s="21"/>
    </row>
    <row r="2898" spans="17:24" x14ac:dyDescent="0.2">
      <c r="Q2898"/>
      <c r="R2898"/>
      <c r="S2898"/>
      <c r="T2898"/>
      <c r="U2898"/>
      <c r="V2898"/>
      <c r="W2898"/>
      <c r="X2898" s="21"/>
    </row>
    <row r="2899" spans="17:24" x14ac:dyDescent="0.2">
      <c r="Q2899"/>
      <c r="R2899"/>
      <c r="S2899"/>
      <c r="T2899"/>
      <c r="U2899"/>
      <c r="V2899"/>
      <c r="W2899"/>
      <c r="X2899" s="21"/>
    </row>
    <row r="2900" spans="17:24" x14ac:dyDescent="0.2">
      <c r="Q2900"/>
      <c r="R2900"/>
      <c r="S2900"/>
      <c r="T2900"/>
      <c r="U2900"/>
      <c r="V2900"/>
      <c r="W2900"/>
      <c r="X2900" s="21"/>
    </row>
    <row r="2901" spans="17:24" x14ac:dyDescent="0.2">
      <c r="Q2901"/>
      <c r="R2901"/>
      <c r="S2901"/>
      <c r="T2901"/>
      <c r="U2901"/>
      <c r="V2901"/>
      <c r="W2901"/>
      <c r="X2901" s="21"/>
    </row>
    <row r="2902" spans="17:24" x14ac:dyDescent="0.2">
      <c r="Q2902"/>
      <c r="R2902"/>
      <c r="S2902"/>
      <c r="T2902"/>
      <c r="U2902"/>
      <c r="V2902"/>
      <c r="W2902"/>
      <c r="X2902" s="21"/>
    </row>
    <row r="2903" spans="17:24" x14ac:dyDescent="0.2">
      <c r="Q2903"/>
      <c r="R2903"/>
      <c r="S2903"/>
      <c r="T2903"/>
      <c r="U2903"/>
      <c r="V2903"/>
      <c r="W2903"/>
      <c r="X2903" s="21"/>
    </row>
    <row r="2904" spans="17:24" x14ac:dyDescent="0.2">
      <c r="Q2904"/>
      <c r="R2904"/>
      <c r="S2904"/>
      <c r="T2904"/>
      <c r="U2904"/>
      <c r="V2904"/>
      <c r="W2904"/>
      <c r="X2904" s="21"/>
    </row>
    <row r="2905" spans="17:24" x14ac:dyDescent="0.2">
      <c r="Q2905"/>
      <c r="R2905"/>
      <c r="S2905"/>
      <c r="T2905"/>
      <c r="U2905"/>
      <c r="V2905"/>
      <c r="W2905"/>
      <c r="X2905" s="21"/>
    </row>
    <row r="2906" spans="17:24" x14ac:dyDescent="0.2">
      <c r="Q2906"/>
      <c r="R2906"/>
      <c r="S2906"/>
      <c r="T2906"/>
      <c r="U2906"/>
      <c r="V2906"/>
      <c r="W2906"/>
      <c r="X2906" s="21"/>
    </row>
    <row r="2907" spans="17:24" x14ac:dyDescent="0.2">
      <c r="Q2907"/>
      <c r="R2907"/>
      <c r="S2907"/>
      <c r="T2907"/>
      <c r="U2907"/>
      <c r="V2907"/>
      <c r="W2907"/>
      <c r="X2907" s="21"/>
    </row>
    <row r="2908" spans="17:24" x14ac:dyDescent="0.2">
      <c r="Q2908"/>
      <c r="R2908"/>
      <c r="S2908"/>
      <c r="T2908"/>
      <c r="U2908"/>
      <c r="V2908"/>
      <c r="W2908"/>
      <c r="X2908" s="21"/>
    </row>
    <row r="2909" spans="17:24" x14ac:dyDescent="0.2">
      <c r="Q2909"/>
      <c r="R2909"/>
      <c r="S2909"/>
      <c r="T2909"/>
      <c r="U2909"/>
      <c r="V2909"/>
      <c r="W2909"/>
      <c r="X2909" s="21"/>
    </row>
    <row r="2910" spans="17:24" x14ac:dyDescent="0.2">
      <c r="Q2910"/>
      <c r="R2910"/>
      <c r="S2910"/>
      <c r="T2910"/>
      <c r="U2910"/>
      <c r="V2910"/>
      <c r="W2910"/>
      <c r="X2910" s="21"/>
    </row>
    <row r="2911" spans="17:24" x14ac:dyDescent="0.2">
      <c r="Q2911"/>
      <c r="R2911"/>
      <c r="S2911"/>
      <c r="T2911"/>
      <c r="U2911"/>
      <c r="V2911"/>
      <c r="W2911"/>
      <c r="X2911" s="21"/>
    </row>
    <row r="2912" spans="17:24" x14ac:dyDescent="0.2">
      <c r="Q2912"/>
      <c r="R2912"/>
      <c r="S2912"/>
      <c r="T2912"/>
      <c r="U2912"/>
      <c r="V2912"/>
      <c r="W2912"/>
      <c r="X2912" s="21"/>
    </row>
    <row r="2913" spans="17:24" x14ac:dyDescent="0.2">
      <c r="Q2913"/>
      <c r="R2913"/>
      <c r="S2913"/>
      <c r="T2913"/>
      <c r="U2913"/>
      <c r="V2913"/>
      <c r="W2913"/>
      <c r="X2913" s="21"/>
    </row>
    <row r="2914" spans="17:24" x14ac:dyDescent="0.2">
      <c r="Q2914"/>
      <c r="R2914"/>
      <c r="S2914"/>
      <c r="T2914"/>
      <c r="U2914"/>
      <c r="V2914"/>
      <c r="W2914"/>
      <c r="X2914" s="21"/>
    </row>
    <row r="2915" spans="17:24" x14ac:dyDescent="0.2">
      <c r="Q2915"/>
      <c r="R2915"/>
      <c r="S2915"/>
      <c r="T2915"/>
      <c r="U2915"/>
      <c r="V2915"/>
      <c r="W2915"/>
      <c r="X2915" s="21"/>
    </row>
    <row r="2916" spans="17:24" x14ac:dyDescent="0.2">
      <c r="Q2916"/>
      <c r="R2916"/>
      <c r="S2916"/>
      <c r="T2916"/>
      <c r="U2916"/>
      <c r="V2916"/>
      <c r="W2916"/>
      <c r="X2916" s="21"/>
    </row>
    <row r="2917" spans="17:24" x14ac:dyDescent="0.2">
      <c r="Q2917"/>
      <c r="R2917"/>
      <c r="S2917"/>
      <c r="T2917"/>
      <c r="U2917"/>
      <c r="V2917"/>
      <c r="W2917"/>
      <c r="X2917" s="21"/>
    </row>
    <row r="2918" spans="17:24" x14ac:dyDescent="0.2">
      <c r="Q2918"/>
      <c r="R2918"/>
      <c r="S2918"/>
      <c r="T2918"/>
      <c r="U2918"/>
      <c r="V2918"/>
      <c r="W2918"/>
      <c r="X2918" s="21"/>
    </row>
    <row r="2919" spans="17:24" x14ac:dyDescent="0.2">
      <c r="Q2919"/>
      <c r="R2919"/>
      <c r="S2919"/>
      <c r="T2919"/>
      <c r="U2919"/>
      <c r="V2919"/>
      <c r="W2919"/>
      <c r="X2919" s="21"/>
    </row>
    <row r="2920" spans="17:24" x14ac:dyDescent="0.2">
      <c r="Q2920"/>
      <c r="R2920"/>
      <c r="S2920"/>
      <c r="T2920"/>
      <c r="U2920"/>
      <c r="V2920"/>
      <c r="W2920"/>
      <c r="X2920" s="21"/>
    </row>
    <row r="2921" spans="17:24" x14ac:dyDescent="0.2">
      <c r="Q2921"/>
      <c r="R2921"/>
      <c r="S2921"/>
      <c r="T2921"/>
      <c r="U2921"/>
      <c r="V2921"/>
      <c r="W2921"/>
      <c r="X2921" s="21"/>
    </row>
    <row r="2922" spans="17:24" x14ac:dyDescent="0.2">
      <c r="Q2922"/>
      <c r="R2922"/>
      <c r="S2922"/>
      <c r="T2922"/>
      <c r="U2922"/>
      <c r="V2922"/>
      <c r="W2922"/>
      <c r="X2922" s="21"/>
    </row>
    <row r="2923" spans="17:24" x14ac:dyDescent="0.2">
      <c r="Q2923"/>
      <c r="R2923"/>
      <c r="S2923"/>
      <c r="T2923"/>
      <c r="U2923"/>
      <c r="V2923"/>
      <c r="W2923"/>
      <c r="X2923" s="21"/>
    </row>
    <row r="2924" spans="17:24" x14ac:dyDescent="0.2">
      <c r="Q2924"/>
      <c r="R2924"/>
      <c r="S2924"/>
      <c r="T2924"/>
      <c r="U2924"/>
      <c r="V2924"/>
      <c r="W2924"/>
      <c r="X2924" s="21"/>
    </row>
    <row r="2925" spans="17:24" x14ac:dyDescent="0.2">
      <c r="Q2925"/>
      <c r="R2925"/>
      <c r="S2925"/>
      <c r="T2925"/>
      <c r="U2925"/>
      <c r="V2925"/>
      <c r="W2925"/>
      <c r="X2925" s="21"/>
    </row>
    <row r="2926" spans="17:24" x14ac:dyDescent="0.2">
      <c r="Q2926"/>
      <c r="R2926"/>
      <c r="S2926"/>
      <c r="T2926"/>
      <c r="U2926"/>
      <c r="V2926"/>
      <c r="W2926"/>
      <c r="X2926" s="21"/>
    </row>
    <row r="2927" spans="17:24" x14ac:dyDescent="0.2">
      <c r="Q2927"/>
      <c r="R2927"/>
      <c r="S2927"/>
      <c r="T2927"/>
      <c r="U2927"/>
      <c r="V2927"/>
      <c r="W2927"/>
      <c r="X2927" s="21"/>
    </row>
    <row r="2928" spans="17:24" x14ac:dyDescent="0.2">
      <c r="Q2928"/>
      <c r="R2928"/>
      <c r="S2928"/>
      <c r="T2928"/>
      <c r="U2928"/>
      <c r="V2928"/>
      <c r="W2928"/>
      <c r="X2928" s="21"/>
    </row>
    <row r="2929" spans="17:24" x14ac:dyDescent="0.2">
      <c r="Q2929"/>
      <c r="R2929"/>
      <c r="S2929"/>
      <c r="T2929"/>
      <c r="U2929"/>
      <c r="V2929"/>
      <c r="W2929"/>
      <c r="X2929" s="21"/>
    </row>
    <row r="2930" spans="17:24" x14ac:dyDescent="0.2">
      <c r="Q2930"/>
      <c r="R2930"/>
      <c r="S2930"/>
      <c r="T2930"/>
      <c r="U2930"/>
      <c r="V2930"/>
      <c r="W2930"/>
      <c r="X2930" s="21"/>
    </row>
    <row r="2931" spans="17:24" x14ac:dyDescent="0.2">
      <c r="Q2931"/>
      <c r="R2931"/>
      <c r="S2931"/>
      <c r="T2931"/>
      <c r="U2931"/>
      <c r="V2931"/>
      <c r="W2931"/>
      <c r="X2931" s="21"/>
    </row>
    <row r="2932" spans="17:24" x14ac:dyDescent="0.2">
      <c r="Q2932"/>
      <c r="R2932"/>
      <c r="S2932"/>
      <c r="T2932"/>
      <c r="U2932"/>
      <c r="V2932"/>
      <c r="W2932"/>
      <c r="X2932" s="21"/>
    </row>
    <row r="2933" spans="17:24" x14ac:dyDescent="0.2">
      <c r="Q2933"/>
      <c r="R2933"/>
      <c r="S2933"/>
      <c r="T2933"/>
      <c r="U2933"/>
      <c r="V2933"/>
      <c r="W2933"/>
      <c r="X2933" s="21"/>
    </row>
    <row r="2934" spans="17:24" x14ac:dyDescent="0.2">
      <c r="Q2934"/>
      <c r="R2934"/>
      <c r="S2934"/>
      <c r="T2934"/>
      <c r="U2934"/>
      <c r="V2934"/>
      <c r="W2934"/>
      <c r="X2934" s="21"/>
    </row>
    <row r="2935" spans="17:24" x14ac:dyDescent="0.2">
      <c r="Q2935"/>
      <c r="R2935"/>
      <c r="S2935"/>
      <c r="T2935"/>
      <c r="U2935"/>
      <c r="V2935"/>
      <c r="W2935"/>
      <c r="X2935" s="21"/>
    </row>
    <row r="2936" spans="17:24" x14ac:dyDescent="0.2">
      <c r="Q2936"/>
      <c r="R2936"/>
      <c r="S2936"/>
      <c r="T2936"/>
      <c r="U2936"/>
      <c r="V2936"/>
      <c r="W2936"/>
      <c r="X2936" s="21"/>
    </row>
    <row r="2937" spans="17:24" x14ac:dyDescent="0.2">
      <c r="Q2937"/>
      <c r="R2937"/>
      <c r="S2937"/>
      <c r="T2937"/>
      <c r="U2937"/>
      <c r="V2937"/>
      <c r="W2937"/>
      <c r="X2937" s="21"/>
    </row>
    <row r="2938" spans="17:24" x14ac:dyDescent="0.2">
      <c r="Q2938"/>
      <c r="R2938"/>
      <c r="S2938"/>
      <c r="T2938"/>
      <c r="U2938"/>
      <c r="V2938"/>
      <c r="W2938"/>
      <c r="X2938" s="21"/>
    </row>
    <row r="2939" spans="17:24" x14ac:dyDescent="0.2">
      <c r="Q2939"/>
      <c r="R2939"/>
      <c r="S2939"/>
      <c r="T2939"/>
      <c r="U2939"/>
      <c r="V2939"/>
      <c r="W2939"/>
      <c r="X2939" s="21"/>
    </row>
    <row r="2940" spans="17:24" x14ac:dyDescent="0.2">
      <c r="Q2940"/>
      <c r="R2940"/>
      <c r="S2940"/>
      <c r="T2940"/>
      <c r="U2940"/>
      <c r="V2940"/>
      <c r="W2940"/>
      <c r="X2940" s="21"/>
    </row>
    <row r="2941" spans="17:24" x14ac:dyDescent="0.2">
      <c r="Q2941"/>
      <c r="R2941"/>
      <c r="S2941"/>
      <c r="T2941"/>
      <c r="U2941"/>
      <c r="V2941"/>
      <c r="W2941"/>
      <c r="X2941" s="21"/>
    </row>
    <row r="2942" spans="17:24" x14ac:dyDescent="0.2">
      <c r="Q2942"/>
      <c r="R2942"/>
      <c r="S2942"/>
      <c r="T2942"/>
      <c r="U2942"/>
      <c r="V2942"/>
      <c r="W2942"/>
      <c r="X2942" s="21"/>
    </row>
    <row r="2943" spans="17:24" x14ac:dyDescent="0.2">
      <c r="Q2943"/>
      <c r="R2943"/>
      <c r="S2943"/>
      <c r="T2943"/>
      <c r="U2943"/>
      <c r="V2943"/>
      <c r="W2943"/>
      <c r="X2943" s="21"/>
    </row>
    <row r="2944" spans="17:24" x14ac:dyDescent="0.2">
      <c r="Q2944"/>
      <c r="R2944"/>
      <c r="S2944"/>
      <c r="T2944"/>
      <c r="U2944"/>
      <c r="V2944"/>
      <c r="W2944"/>
      <c r="X2944" s="21"/>
    </row>
    <row r="2945" spans="17:24" x14ac:dyDescent="0.2">
      <c r="Q2945"/>
      <c r="R2945"/>
      <c r="S2945"/>
      <c r="T2945"/>
      <c r="U2945"/>
      <c r="V2945"/>
      <c r="W2945"/>
      <c r="X2945" s="21"/>
    </row>
    <row r="2946" spans="17:24" x14ac:dyDescent="0.2">
      <c r="Q2946"/>
      <c r="R2946"/>
      <c r="S2946"/>
      <c r="T2946"/>
      <c r="U2946"/>
      <c r="V2946"/>
      <c r="W2946"/>
      <c r="X2946" s="21"/>
    </row>
    <row r="2947" spans="17:24" x14ac:dyDescent="0.2">
      <c r="Q2947"/>
      <c r="R2947"/>
      <c r="S2947"/>
      <c r="T2947"/>
      <c r="U2947"/>
      <c r="V2947"/>
      <c r="W2947"/>
      <c r="X2947" s="21"/>
    </row>
    <row r="2948" spans="17:24" x14ac:dyDescent="0.2">
      <c r="Q2948"/>
      <c r="R2948"/>
      <c r="S2948"/>
      <c r="T2948"/>
      <c r="U2948"/>
      <c r="V2948"/>
      <c r="W2948"/>
      <c r="X2948" s="21"/>
    </row>
    <row r="2949" spans="17:24" x14ac:dyDescent="0.2">
      <c r="Q2949"/>
      <c r="R2949"/>
      <c r="S2949"/>
      <c r="T2949"/>
      <c r="U2949"/>
      <c r="V2949"/>
      <c r="W2949"/>
      <c r="X2949" s="21"/>
    </row>
    <row r="2950" spans="17:24" x14ac:dyDescent="0.2">
      <c r="Q2950"/>
      <c r="R2950"/>
      <c r="S2950"/>
      <c r="T2950"/>
      <c r="U2950"/>
      <c r="V2950"/>
      <c r="W2950"/>
      <c r="X2950" s="21"/>
    </row>
    <row r="2951" spans="17:24" x14ac:dyDescent="0.2">
      <c r="Q2951"/>
      <c r="R2951"/>
      <c r="S2951"/>
      <c r="T2951"/>
      <c r="U2951"/>
      <c r="V2951"/>
      <c r="W2951"/>
      <c r="X2951" s="21"/>
    </row>
    <row r="2952" spans="17:24" x14ac:dyDescent="0.2">
      <c r="Q2952"/>
      <c r="R2952"/>
      <c r="S2952"/>
      <c r="T2952"/>
      <c r="U2952"/>
      <c r="V2952"/>
      <c r="W2952"/>
      <c r="X2952" s="21"/>
    </row>
    <row r="2953" spans="17:24" x14ac:dyDescent="0.2">
      <c r="Q2953"/>
      <c r="R2953"/>
      <c r="S2953"/>
      <c r="T2953"/>
      <c r="U2953"/>
      <c r="V2953"/>
      <c r="W2953"/>
      <c r="X2953" s="21"/>
    </row>
    <row r="2954" spans="17:24" x14ac:dyDescent="0.2">
      <c r="Q2954"/>
      <c r="R2954"/>
      <c r="S2954"/>
      <c r="T2954"/>
      <c r="U2954"/>
      <c r="V2954"/>
      <c r="W2954"/>
      <c r="X2954" s="21"/>
    </row>
    <row r="2955" spans="17:24" x14ac:dyDescent="0.2">
      <c r="Q2955"/>
      <c r="R2955"/>
      <c r="S2955"/>
      <c r="T2955"/>
      <c r="U2955"/>
      <c r="V2955"/>
      <c r="W2955"/>
      <c r="X2955" s="21"/>
    </row>
    <row r="2956" spans="17:24" x14ac:dyDescent="0.2">
      <c r="Q2956"/>
      <c r="R2956"/>
      <c r="S2956"/>
      <c r="T2956"/>
      <c r="U2956"/>
      <c r="V2956"/>
      <c r="W2956"/>
      <c r="X2956" s="21"/>
    </row>
    <row r="2957" spans="17:24" x14ac:dyDescent="0.2">
      <c r="Q2957"/>
      <c r="R2957"/>
      <c r="S2957"/>
      <c r="T2957"/>
      <c r="U2957"/>
      <c r="V2957"/>
      <c r="W2957"/>
      <c r="X2957" s="21"/>
    </row>
    <row r="2958" spans="17:24" x14ac:dyDescent="0.2">
      <c r="Q2958"/>
      <c r="R2958"/>
      <c r="S2958"/>
      <c r="T2958"/>
      <c r="U2958"/>
      <c r="V2958"/>
      <c r="W2958"/>
      <c r="X2958" s="21"/>
    </row>
    <row r="2959" spans="17:24" x14ac:dyDescent="0.2">
      <c r="Q2959"/>
      <c r="R2959"/>
      <c r="S2959"/>
      <c r="T2959"/>
      <c r="U2959"/>
      <c r="V2959"/>
      <c r="W2959"/>
      <c r="X2959" s="21"/>
    </row>
    <row r="2960" spans="17:24" x14ac:dyDescent="0.2">
      <c r="Q2960"/>
      <c r="R2960"/>
      <c r="S2960"/>
      <c r="T2960"/>
      <c r="U2960"/>
      <c r="V2960"/>
      <c r="W2960"/>
      <c r="X2960" s="21"/>
    </row>
    <row r="2961" spans="17:24" x14ac:dyDescent="0.2">
      <c r="Q2961"/>
      <c r="R2961"/>
      <c r="S2961"/>
      <c r="T2961"/>
      <c r="U2961"/>
      <c r="V2961"/>
      <c r="W2961"/>
      <c r="X2961" s="21"/>
    </row>
    <row r="2962" spans="17:24" x14ac:dyDescent="0.2">
      <c r="Q2962"/>
      <c r="R2962"/>
      <c r="S2962"/>
      <c r="T2962"/>
      <c r="U2962"/>
      <c r="V2962"/>
      <c r="W2962"/>
      <c r="X2962" s="21"/>
    </row>
    <row r="2963" spans="17:24" x14ac:dyDescent="0.2">
      <c r="Q2963"/>
      <c r="R2963"/>
      <c r="S2963"/>
      <c r="T2963"/>
      <c r="U2963"/>
      <c r="V2963"/>
      <c r="W2963"/>
      <c r="X2963" s="21"/>
    </row>
    <row r="2964" spans="17:24" x14ac:dyDescent="0.2">
      <c r="Q2964"/>
      <c r="R2964"/>
      <c r="S2964"/>
      <c r="T2964"/>
      <c r="U2964"/>
      <c r="V2964"/>
      <c r="W2964"/>
      <c r="X2964" s="21"/>
    </row>
    <row r="2965" spans="17:24" x14ac:dyDescent="0.2">
      <c r="Q2965"/>
      <c r="R2965"/>
      <c r="S2965"/>
      <c r="T2965"/>
      <c r="U2965"/>
      <c r="V2965"/>
      <c r="W2965"/>
      <c r="X2965" s="21"/>
    </row>
    <row r="2966" spans="17:24" x14ac:dyDescent="0.2">
      <c r="Q2966"/>
      <c r="R2966"/>
      <c r="S2966"/>
      <c r="T2966"/>
      <c r="U2966"/>
      <c r="V2966"/>
      <c r="W2966"/>
      <c r="X2966" s="21"/>
    </row>
    <row r="2967" spans="17:24" x14ac:dyDescent="0.2">
      <c r="Q2967"/>
      <c r="R2967"/>
      <c r="S2967"/>
      <c r="T2967"/>
      <c r="U2967"/>
      <c r="V2967"/>
      <c r="W2967"/>
      <c r="X2967" s="21"/>
    </row>
    <row r="2968" spans="17:24" x14ac:dyDescent="0.2">
      <c r="Q2968"/>
      <c r="R2968"/>
      <c r="S2968"/>
      <c r="T2968"/>
      <c r="U2968"/>
      <c r="V2968"/>
      <c r="W2968"/>
      <c r="X2968" s="21"/>
    </row>
    <row r="2969" spans="17:24" x14ac:dyDescent="0.2">
      <c r="Q2969"/>
      <c r="R2969"/>
      <c r="S2969"/>
      <c r="T2969"/>
      <c r="U2969"/>
      <c r="V2969"/>
      <c r="W2969"/>
      <c r="X2969" s="21"/>
    </row>
    <row r="2970" spans="17:24" x14ac:dyDescent="0.2">
      <c r="Q2970"/>
      <c r="R2970"/>
      <c r="S2970"/>
      <c r="T2970"/>
      <c r="U2970"/>
      <c r="V2970"/>
      <c r="W2970"/>
      <c r="X2970" s="21"/>
    </row>
    <row r="2971" spans="17:24" x14ac:dyDescent="0.2">
      <c r="Q2971"/>
      <c r="R2971"/>
      <c r="S2971"/>
      <c r="T2971"/>
      <c r="U2971"/>
      <c r="V2971"/>
      <c r="W2971"/>
      <c r="X2971" s="21"/>
    </row>
    <row r="2972" spans="17:24" x14ac:dyDescent="0.2">
      <c r="Q2972"/>
      <c r="R2972"/>
      <c r="S2972"/>
      <c r="T2972"/>
      <c r="U2972"/>
      <c r="V2972"/>
      <c r="W2972"/>
      <c r="X2972" s="21"/>
    </row>
    <row r="2973" spans="17:24" x14ac:dyDescent="0.2">
      <c r="Q2973"/>
      <c r="R2973"/>
      <c r="S2973"/>
      <c r="T2973"/>
      <c r="U2973"/>
      <c r="V2973"/>
      <c r="W2973"/>
      <c r="X2973" s="21"/>
    </row>
    <row r="2974" spans="17:24" x14ac:dyDescent="0.2">
      <c r="Q2974"/>
      <c r="R2974"/>
      <c r="S2974"/>
      <c r="T2974"/>
      <c r="U2974"/>
      <c r="V2974"/>
      <c r="W2974"/>
      <c r="X2974" s="21"/>
    </row>
    <row r="2975" spans="17:24" x14ac:dyDescent="0.2">
      <c r="Q2975"/>
      <c r="R2975"/>
      <c r="S2975"/>
      <c r="T2975"/>
      <c r="U2975"/>
      <c r="V2975"/>
      <c r="W2975"/>
      <c r="X2975" s="21"/>
    </row>
    <row r="2976" spans="17:24" x14ac:dyDescent="0.2">
      <c r="Q2976"/>
      <c r="R2976"/>
      <c r="S2976"/>
      <c r="T2976"/>
      <c r="U2976"/>
      <c r="V2976"/>
      <c r="W2976"/>
      <c r="X2976" s="21"/>
    </row>
    <row r="2977" spans="17:24" x14ac:dyDescent="0.2">
      <c r="Q2977"/>
      <c r="R2977"/>
      <c r="S2977"/>
      <c r="T2977"/>
      <c r="U2977"/>
      <c r="V2977"/>
      <c r="W2977"/>
      <c r="X2977" s="21"/>
    </row>
    <row r="2978" spans="17:24" x14ac:dyDescent="0.2">
      <c r="Q2978"/>
      <c r="R2978"/>
      <c r="S2978"/>
      <c r="T2978"/>
      <c r="U2978"/>
      <c r="V2978"/>
      <c r="W2978"/>
      <c r="X2978" s="21"/>
    </row>
    <row r="2979" spans="17:24" x14ac:dyDescent="0.2">
      <c r="Q2979"/>
      <c r="R2979"/>
      <c r="S2979"/>
      <c r="T2979"/>
      <c r="U2979"/>
      <c r="V2979"/>
      <c r="W2979"/>
      <c r="X2979" s="21"/>
    </row>
    <row r="2980" spans="17:24" x14ac:dyDescent="0.2">
      <c r="Q2980"/>
      <c r="R2980"/>
      <c r="S2980"/>
      <c r="T2980"/>
      <c r="U2980"/>
      <c r="V2980"/>
      <c r="W2980"/>
      <c r="X2980" s="21"/>
    </row>
    <row r="2981" spans="17:24" x14ac:dyDescent="0.2">
      <c r="Q2981"/>
      <c r="R2981"/>
      <c r="S2981"/>
      <c r="T2981"/>
      <c r="U2981"/>
      <c r="V2981"/>
      <c r="W2981"/>
      <c r="X2981" s="21"/>
    </row>
    <row r="2982" spans="17:24" x14ac:dyDescent="0.2">
      <c r="Q2982"/>
      <c r="R2982"/>
      <c r="S2982"/>
      <c r="T2982"/>
      <c r="U2982"/>
      <c r="V2982"/>
      <c r="W2982"/>
      <c r="X2982" s="21"/>
    </row>
    <row r="2983" spans="17:24" x14ac:dyDescent="0.2">
      <c r="Q2983"/>
      <c r="R2983"/>
      <c r="S2983"/>
      <c r="T2983"/>
      <c r="U2983"/>
      <c r="V2983"/>
      <c r="W2983"/>
      <c r="X2983" s="21"/>
    </row>
    <row r="2984" spans="17:24" x14ac:dyDescent="0.2">
      <c r="Q2984"/>
      <c r="R2984"/>
      <c r="S2984"/>
      <c r="T2984"/>
      <c r="U2984"/>
      <c r="V2984"/>
      <c r="W2984"/>
      <c r="X2984" s="21"/>
    </row>
    <row r="2985" spans="17:24" x14ac:dyDescent="0.2">
      <c r="Q2985"/>
      <c r="R2985"/>
      <c r="S2985"/>
      <c r="T2985"/>
      <c r="U2985"/>
      <c r="V2985"/>
      <c r="W2985"/>
      <c r="X2985" s="21"/>
    </row>
    <row r="2986" spans="17:24" x14ac:dyDescent="0.2">
      <c r="Q2986"/>
      <c r="R2986"/>
      <c r="S2986"/>
      <c r="T2986"/>
      <c r="U2986"/>
      <c r="V2986"/>
      <c r="W2986"/>
      <c r="X2986" s="21"/>
    </row>
    <row r="2987" spans="17:24" x14ac:dyDescent="0.2">
      <c r="Q2987"/>
      <c r="R2987"/>
      <c r="S2987"/>
      <c r="T2987"/>
      <c r="U2987"/>
      <c r="V2987"/>
      <c r="W2987"/>
      <c r="X2987" s="21"/>
    </row>
    <row r="2988" spans="17:24" x14ac:dyDescent="0.2">
      <c r="Q2988"/>
      <c r="R2988"/>
      <c r="S2988"/>
      <c r="T2988"/>
      <c r="U2988"/>
      <c r="V2988"/>
      <c r="W2988"/>
      <c r="X2988" s="21"/>
    </row>
    <row r="2989" spans="17:24" x14ac:dyDescent="0.2">
      <c r="Q2989"/>
      <c r="R2989"/>
      <c r="S2989"/>
      <c r="T2989"/>
      <c r="U2989"/>
      <c r="V2989"/>
      <c r="W2989"/>
      <c r="X2989" s="21"/>
    </row>
    <row r="2990" spans="17:24" x14ac:dyDescent="0.2">
      <c r="Q2990"/>
      <c r="R2990"/>
      <c r="S2990"/>
      <c r="T2990"/>
      <c r="U2990"/>
      <c r="V2990"/>
      <c r="W2990"/>
      <c r="X2990" s="21"/>
    </row>
    <row r="2991" spans="17:24" x14ac:dyDescent="0.2">
      <c r="Q2991"/>
      <c r="R2991"/>
      <c r="S2991"/>
      <c r="T2991"/>
      <c r="U2991"/>
      <c r="V2991"/>
      <c r="W2991"/>
      <c r="X2991" s="21"/>
    </row>
    <row r="2992" spans="17:24" x14ac:dyDescent="0.2">
      <c r="Q2992"/>
      <c r="R2992"/>
      <c r="S2992"/>
      <c r="T2992"/>
      <c r="U2992"/>
      <c r="V2992"/>
      <c r="W2992"/>
      <c r="X2992" s="21"/>
    </row>
    <row r="2993" spans="17:24" x14ac:dyDescent="0.2">
      <c r="Q2993"/>
      <c r="R2993"/>
      <c r="S2993"/>
      <c r="T2993"/>
      <c r="U2993"/>
      <c r="V2993"/>
      <c r="W2993"/>
      <c r="X2993" s="21"/>
    </row>
    <row r="2994" spans="17:24" x14ac:dyDescent="0.2">
      <c r="Q2994"/>
      <c r="R2994"/>
      <c r="S2994"/>
      <c r="T2994"/>
      <c r="U2994"/>
      <c r="V2994"/>
      <c r="W2994"/>
      <c r="X2994" s="21"/>
    </row>
    <row r="2995" spans="17:24" x14ac:dyDescent="0.2">
      <c r="Q2995"/>
      <c r="R2995"/>
      <c r="S2995"/>
      <c r="T2995"/>
      <c r="U2995"/>
      <c r="V2995"/>
      <c r="W2995"/>
      <c r="X2995" s="21"/>
    </row>
    <row r="2996" spans="17:24" x14ac:dyDescent="0.2">
      <c r="Q2996"/>
      <c r="R2996"/>
      <c r="S2996"/>
      <c r="T2996"/>
      <c r="U2996"/>
      <c r="V2996"/>
      <c r="W2996"/>
      <c r="X2996" s="21"/>
    </row>
    <row r="2997" spans="17:24" x14ac:dyDescent="0.2">
      <c r="Q2997"/>
      <c r="R2997"/>
      <c r="S2997"/>
      <c r="T2997"/>
      <c r="U2997"/>
      <c r="V2997"/>
      <c r="W2997"/>
      <c r="X2997" s="21"/>
    </row>
    <row r="2998" spans="17:24" x14ac:dyDescent="0.2">
      <c r="Q2998"/>
      <c r="R2998"/>
      <c r="S2998"/>
      <c r="T2998"/>
      <c r="U2998"/>
      <c r="V2998"/>
      <c r="W2998"/>
      <c r="X2998" s="21"/>
    </row>
    <row r="2999" spans="17:24" x14ac:dyDescent="0.2">
      <c r="Q2999"/>
      <c r="R2999"/>
      <c r="S2999"/>
      <c r="T2999"/>
      <c r="U2999"/>
      <c r="V2999"/>
      <c r="W2999"/>
      <c r="X2999" s="21"/>
    </row>
    <row r="3000" spans="17:24" x14ac:dyDescent="0.2">
      <c r="Q3000"/>
      <c r="R3000"/>
      <c r="S3000"/>
      <c r="T3000"/>
      <c r="U3000"/>
      <c r="V3000"/>
      <c r="W3000"/>
      <c r="X3000" s="21"/>
    </row>
    <row r="3001" spans="17:24" x14ac:dyDescent="0.2">
      <c r="Q3001"/>
      <c r="R3001"/>
      <c r="S3001"/>
      <c r="T3001"/>
      <c r="U3001"/>
      <c r="V3001"/>
      <c r="W3001"/>
      <c r="X3001" s="21"/>
    </row>
    <row r="3002" spans="17:24" x14ac:dyDescent="0.2">
      <c r="Q3002"/>
      <c r="R3002"/>
      <c r="S3002"/>
      <c r="T3002"/>
      <c r="U3002"/>
      <c r="V3002"/>
      <c r="W3002"/>
      <c r="X3002" s="21"/>
    </row>
    <row r="3003" spans="17:24" x14ac:dyDescent="0.2">
      <c r="Q3003"/>
      <c r="R3003"/>
      <c r="S3003"/>
      <c r="T3003"/>
      <c r="U3003"/>
      <c r="V3003"/>
      <c r="W3003"/>
      <c r="X3003" s="21"/>
    </row>
    <row r="3004" spans="17:24" x14ac:dyDescent="0.2">
      <c r="Q3004"/>
      <c r="R3004"/>
      <c r="S3004"/>
      <c r="T3004"/>
      <c r="U3004"/>
      <c r="V3004"/>
      <c r="W3004"/>
      <c r="X3004" s="21"/>
    </row>
    <row r="3005" spans="17:24" x14ac:dyDescent="0.2">
      <c r="Q3005"/>
      <c r="R3005"/>
      <c r="S3005"/>
      <c r="T3005"/>
      <c r="U3005"/>
      <c r="V3005"/>
      <c r="W3005"/>
      <c r="X3005" s="21"/>
    </row>
    <row r="3006" spans="17:24" x14ac:dyDescent="0.2">
      <c r="Q3006"/>
      <c r="R3006"/>
      <c r="S3006"/>
      <c r="T3006"/>
      <c r="U3006"/>
      <c r="V3006"/>
      <c r="W3006"/>
      <c r="X3006" s="21"/>
    </row>
    <row r="3007" spans="17:24" x14ac:dyDescent="0.2">
      <c r="Q3007"/>
      <c r="R3007"/>
      <c r="S3007"/>
      <c r="T3007"/>
      <c r="U3007"/>
      <c r="V3007"/>
      <c r="W3007"/>
      <c r="X3007" s="21"/>
    </row>
    <row r="3008" spans="17:24" x14ac:dyDescent="0.2">
      <c r="Q3008"/>
      <c r="R3008"/>
      <c r="S3008"/>
      <c r="T3008"/>
      <c r="U3008"/>
      <c r="V3008"/>
      <c r="W3008"/>
      <c r="X3008" s="21"/>
    </row>
    <row r="3009" spans="17:24" x14ac:dyDescent="0.2">
      <c r="Q3009"/>
      <c r="R3009"/>
      <c r="S3009"/>
      <c r="T3009"/>
      <c r="U3009"/>
      <c r="V3009"/>
      <c r="W3009"/>
      <c r="X3009" s="21"/>
    </row>
    <row r="3010" spans="17:24" x14ac:dyDescent="0.2">
      <c r="Q3010"/>
      <c r="R3010"/>
      <c r="S3010"/>
      <c r="T3010"/>
      <c r="U3010"/>
      <c r="V3010"/>
      <c r="W3010"/>
      <c r="X3010" s="21"/>
    </row>
    <row r="3011" spans="17:24" x14ac:dyDescent="0.2">
      <c r="Q3011"/>
      <c r="R3011"/>
      <c r="S3011"/>
      <c r="T3011"/>
      <c r="U3011"/>
      <c r="V3011"/>
      <c r="W3011"/>
      <c r="X3011" s="21"/>
    </row>
    <row r="3012" spans="17:24" x14ac:dyDescent="0.2">
      <c r="Q3012"/>
      <c r="R3012"/>
      <c r="S3012"/>
      <c r="T3012"/>
      <c r="U3012"/>
      <c r="V3012"/>
      <c r="W3012"/>
      <c r="X3012" s="21"/>
    </row>
    <row r="3013" spans="17:24" x14ac:dyDescent="0.2">
      <c r="Q3013"/>
      <c r="R3013"/>
      <c r="S3013"/>
      <c r="T3013"/>
      <c r="U3013"/>
      <c r="V3013"/>
      <c r="W3013"/>
      <c r="X3013" s="21"/>
    </row>
    <row r="3014" spans="17:24" x14ac:dyDescent="0.2">
      <c r="Q3014"/>
      <c r="R3014"/>
      <c r="S3014"/>
      <c r="T3014"/>
      <c r="U3014"/>
      <c r="V3014"/>
      <c r="W3014"/>
      <c r="X3014" s="21"/>
    </row>
    <row r="3015" spans="17:24" x14ac:dyDescent="0.2">
      <c r="Q3015"/>
      <c r="R3015"/>
      <c r="S3015"/>
      <c r="T3015"/>
      <c r="U3015"/>
      <c r="V3015"/>
      <c r="W3015"/>
      <c r="X3015" s="21"/>
    </row>
    <row r="3016" spans="17:24" x14ac:dyDescent="0.2">
      <c r="Q3016"/>
      <c r="R3016"/>
      <c r="S3016"/>
      <c r="T3016"/>
      <c r="U3016"/>
      <c r="V3016"/>
      <c r="W3016"/>
      <c r="X3016" s="21"/>
    </row>
    <row r="3017" spans="17:24" x14ac:dyDescent="0.2">
      <c r="Q3017"/>
      <c r="R3017"/>
      <c r="S3017"/>
      <c r="T3017"/>
      <c r="U3017"/>
      <c r="V3017"/>
      <c r="W3017"/>
      <c r="X3017" s="21"/>
    </row>
    <row r="3018" spans="17:24" x14ac:dyDescent="0.2">
      <c r="Q3018"/>
      <c r="R3018"/>
      <c r="S3018"/>
      <c r="T3018"/>
      <c r="U3018"/>
      <c r="V3018"/>
      <c r="W3018"/>
      <c r="X3018" s="21"/>
    </row>
    <row r="3019" spans="17:24" x14ac:dyDescent="0.2">
      <c r="Q3019"/>
      <c r="R3019"/>
      <c r="S3019"/>
      <c r="T3019"/>
      <c r="U3019"/>
      <c r="V3019"/>
      <c r="W3019"/>
      <c r="X3019" s="21"/>
    </row>
    <row r="3020" spans="17:24" x14ac:dyDescent="0.2">
      <c r="Q3020"/>
      <c r="R3020"/>
      <c r="S3020"/>
      <c r="T3020"/>
      <c r="U3020"/>
      <c r="V3020"/>
      <c r="W3020"/>
      <c r="X3020" s="21"/>
    </row>
    <row r="3021" spans="17:24" x14ac:dyDescent="0.2">
      <c r="Q3021"/>
      <c r="R3021"/>
      <c r="S3021"/>
      <c r="T3021"/>
      <c r="U3021"/>
      <c r="V3021"/>
      <c r="W3021"/>
      <c r="X3021" s="21"/>
    </row>
    <row r="3022" spans="17:24" x14ac:dyDescent="0.2">
      <c r="Q3022"/>
      <c r="R3022"/>
      <c r="S3022"/>
      <c r="T3022"/>
      <c r="U3022"/>
      <c r="V3022"/>
      <c r="W3022"/>
      <c r="X3022" s="21"/>
    </row>
    <row r="3023" spans="17:24" x14ac:dyDescent="0.2">
      <c r="Q3023"/>
      <c r="R3023"/>
      <c r="S3023"/>
      <c r="T3023"/>
      <c r="U3023"/>
      <c r="V3023"/>
      <c r="W3023"/>
      <c r="X3023" s="21"/>
    </row>
    <row r="3024" spans="17:24" x14ac:dyDescent="0.2">
      <c r="Q3024"/>
      <c r="R3024"/>
      <c r="S3024"/>
      <c r="T3024"/>
      <c r="U3024"/>
      <c r="V3024"/>
      <c r="W3024"/>
      <c r="X3024" s="21"/>
    </row>
    <row r="3025" spans="17:24" x14ac:dyDescent="0.2">
      <c r="Q3025"/>
      <c r="R3025"/>
      <c r="S3025"/>
      <c r="T3025"/>
      <c r="U3025"/>
      <c r="V3025"/>
      <c r="W3025"/>
      <c r="X3025" s="21"/>
    </row>
    <row r="3026" spans="17:24" x14ac:dyDescent="0.2">
      <c r="Q3026"/>
      <c r="R3026"/>
      <c r="S3026"/>
      <c r="T3026"/>
      <c r="U3026"/>
      <c r="V3026"/>
      <c r="W3026"/>
      <c r="X3026" s="21"/>
    </row>
    <row r="3027" spans="17:24" x14ac:dyDescent="0.2">
      <c r="Q3027"/>
      <c r="R3027"/>
      <c r="S3027"/>
      <c r="T3027"/>
      <c r="U3027"/>
      <c r="V3027"/>
      <c r="W3027"/>
      <c r="X3027" s="21"/>
    </row>
    <row r="3028" spans="17:24" x14ac:dyDescent="0.2">
      <c r="Q3028"/>
      <c r="R3028"/>
      <c r="S3028"/>
      <c r="T3028"/>
      <c r="U3028"/>
      <c r="V3028"/>
      <c r="W3028"/>
      <c r="X3028" s="21"/>
    </row>
    <row r="3029" spans="17:24" x14ac:dyDescent="0.2">
      <c r="Q3029"/>
      <c r="R3029"/>
      <c r="S3029"/>
      <c r="T3029"/>
      <c r="U3029"/>
      <c r="V3029"/>
      <c r="W3029"/>
      <c r="X3029" s="21"/>
    </row>
    <row r="3030" spans="17:24" x14ac:dyDescent="0.2">
      <c r="Q3030"/>
      <c r="R3030"/>
      <c r="S3030"/>
      <c r="T3030"/>
      <c r="U3030"/>
      <c r="V3030"/>
      <c r="W3030"/>
      <c r="X3030" s="21"/>
    </row>
    <row r="3031" spans="17:24" x14ac:dyDescent="0.2">
      <c r="Q3031"/>
      <c r="R3031"/>
      <c r="S3031"/>
      <c r="T3031"/>
      <c r="U3031"/>
      <c r="V3031"/>
      <c r="W3031"/>
      <c r="X3031" s="21"/>
    </row>
    <row r="3032" spans="17:24" x14ac:dyDescent="0.2">
      <c r="Q3032"/>
      <c r="R3032"/>
      <c r="S3032"/>
      <c r="T3032"/>
      <c r="U3032"/>
      <c r="V3032"/>
      <c r="W3032"/>
      <c r="X3032" s="21"/>
    </row>
    <row r="3033" spans="17:24" x14ac:dyDescent="0.2">
      <c r="Q3033"/>
      <c r="R3033"/>
      <c r="S3033"/>
      <c r="T3033"/>
      <c r="U3033"/>
      <c r="V3033"/>
      <c r="W3033"/>
      <c r="X3033" s="21"/>
    </row>
    <row r="3034" spans="17:24" x14ac:dyDescent="0.2">
      <c r="Q3034"/>
      <c r="R3034"/>
      <c r="S3034"/>
      <c r="T3034"/>
      <c r="U3034"/>
      <c r="V3034"/>
      <c r="W3034"/>
      <c r="X3034" s="21"/>
    </row>
    <row r="3035" spans="17:24" x14ac:dyDescent="0.2">
      <c r="Q3035"/>
      <c r="R3035"/>
      <c r="S3035"/>
      <c r="T3035"/>
      <c r="U3035"/>
      <c r="V3035"/>
      <c r="W3035"/>
      <c r="X3035" s="21"/>
    </row>
    <row r="3036" spans="17:24" x14ac:dyDescent="0.2">
      <c r="Q3036"/>
      <c r="R3036"/>
      <c r="S3036"/>
      <c r="T3036"/>
      <c r="U3036"/>
      <c r="V3036"/>
      <c r="W3036"/>
      <c r="X3036" s="21"/>
    </row>
    <row r="3037" spans="17:24" x14ac:dyDescent="0.2">
      <c r="Q3037"/>
      <c r="R3037"/>
      <c r="S3037"/>
      <c r="T3037"/>
      <c r="U3037"/>
      <c r="V3037"/>
      <c r="W3037"/>
      <c r="X3037" s="21"/>
    </row>
    <row r="3038" spans="17:24" x14ac:dyDescent="0.2">
      <c r="Q3038"/>
      <c r="R3038"/>
      <c r="S3038"/>
      <c r="T3038"/>
      <c r="U3038"/>
      <c r="V3038"/>
      <c r="W3038"/>
      <c r="X3038" s="21"/>
    </row>
    <row r="3039" spans="17:24" x14ac:dyDescent="0.2">
      <c r="Q3039"/>
      <c r="R3039"/>
      <c r="S3039"/>
      <c r="T3039"/>
      <c r="U3039"/>
      <c r="V3039"/>
      <c r="W3039"/>
      <c r="X3039" s="21"/>
    </row>
    <row r="3040" spans="17:24" x14ac:dyDescent="0.2">
      <c r="Q3040"/>
      <c r="R3040"/>
      <c r="S3040"/>
      <c r="T3040"/>
      <c r="U3040"/>
      <c r="V3040"/>
      <c r="W3040"/>
      <c r="X3040" s="21"/>
    </row>
    <row r="3041" spans="17:24" x14ac:dyDescent="0.2">
      <c r="Q3041"/>
      <c r="R3041"/>
      <c r="S3041"/>
      <c r="T3041"/>
      <c r="U3041"/>
      <c r="V3041"/>
      <c r="W3041"/>
      <c r="X3041" s="21"/>
    </row>
    <row r="3042" spans="17:24" x14ac:dyDescent="0.2">
      <c r="Q3042"/>
      <c r="R3042"/>
      <c r="S3042"/>
      <c r="T3042"/>
      <c r="U3042"/>
      <c r="V3042"/>
      <c r="W3042"/>
      <c r="X3042" s="21"/>
    </row>
    <row r="3043" spans="17:24" x14ac:dyDescent="0.2">
      <c r="Q3043"/>
      <c r="R3043"/>
      <c r="S3043"/>
      <c r="T3043"/>
      <c r="U3043"/>
      <c r="V3043"/>
      <c r="W3043"/>
      <c r="X3043" s="21"/>
    </row>
    <row r="3044" spans="17:24" x14ac:dyDescent="0.2">
      <c r="Q3044"/>
      <c r="R3044"/>
      <c r="S3044"/>
      <c r="T3044"/>
      <c r="U3044"/>
      <c r="V3044"/>
      <c r="W3044"/>
      <c r="X3044" s="21"/>
    </row>
    <row r="3045" spans="17:24" x14ac:dyDescent="0.2">
      <c r="Q3045"/>
      <c r="R3045"/>
      <c r="S3045"/>
      <c r="T3045"/>
      <c r="U3045"/>
      <c r="V3045"/>
      <c r="W3045"/>
      <c r="X3045" s="21"/>
    </row>
    <row r="3046" spans="17:24" x14ac:dyDescent="0.2">
      <c r="Q3046"/>
      <c r="R3046"/>
      <c r="S3046"/>
      <c r="T3046"/>
      <c r="U3046"/>
      <c r="V3046"/>
      <c r="W3046"/>
      <c r="X3046" s="21"/>
    </row>
    <row r="3047" spans="17:24" x14ac:dyDescent="0.2">
      <c r="Q3047"/>
      <c r="R3047"/>
      <c r="S3047"/>
      <c r="T3047"/>
      <c r="U3047"/>
      <c r="V3047"/>
      <c r="W3047"/>
      <c r="X3047" s="21"/>
    </row>
    <row r="3048" spans="17:24" x14ac:dyDescent="0.2">
      <c r="Q3048"/>
      <c r="R3048"/>
      <c r="S3048"/>
      <c r="T3048"/>
      <c r="U3048"/>
      <c r="V3048"/>
      <c r="W3048"/>
      <c r="X3048" s="21"/>
    </row>
    <row r="3049" spans="17:24" x14ac:dyDescent="0.2">
      <c r="Q3049"/>
      <c r="R3049"/>
      <c r="S3049"/>
      <c r="T3049"/>
      <c r="U3049"/>
      <c r="V3049"/>
      <c r="W3049"/>
      <c r="X3049" s="21"/>
    </row>
    <row r="3050" spans="17:24" x14ac:dyDescent="0.2">
      <c r="Q3050"/>
      <c r="R3050"/>
      <c r="S3050"/>
      <c r="T3050"/>
      <c r="U3050"/>
      <c r="V3050"/>
      <c r="W3050"/>
      <c r="X3050" s="21"/>
    </row>
    <row r="3051" spans="17:24" x14ac:dyDescent="0.2">
      <c r="Q3051"/>
      <c r="R3051"/>
      <c r="S3051"/>
      <c r="T3051"/>
      <c r="U3051"/>
      <c r="V3051"/>
      <c r="W3051"/>
      <c r="X3051" s="21"/>
    </row>
    <row r="3052" spans="17:24" x14ac:dyDescent="0.2">
      <c r="Q3052"/>
      <c r="R3052"/>
      <c r="S3052"/>
      <c r="T3052"/>
      <c r="U3052"/>
      <c r="V3052"/>
      <c r="W3052"/>
      <c r="X3052" s="21"/>
    </row>
    <row r="3053" spans="17:24" x14ac:dyDescent="0.2">
      <c r="Q3053"/>
      <c r="R3053"/>
      <c r="S3053"/>
      <c r="T3053"/>
      <c r="U3053"/>
      <c r="V3053"/>
      <c r="W3053"/>
      <c r="X3053" s="21"/>
    </row>
    <row r="3054" spans="17:24" x14ac:dyDescent="0.2">
      <c r="Q3054"/>
      <c r="R3054"/>
      <c r="S3054"/>
      <c r="T3054"/>
      <c r="U3054"/>
      <c r="V3054"/>
      <c r="W3054"/>
      <c r="X3054" s="21"/>
    </row>
    <row r="3055" spans="17:24" x14ac:dyDescent="0.2">
      <c r="Q3055"/>
      <c r="R3055"/>
      <c r="S3055"/>
      <c r="T3055"/>
      <c r="U3055"/>
      <c r="V3055"/>
      <c r="W3055"/>
      <c r="X3055" s="21"/>
    </row>
    <row r="3056" spans="17:24" x14ac:dyDescent="0.2">
      <c r="Q3056"/>
      <c r="R3056"/>
      <c r="S3056"/>
      <c r="T3056"/>
      <c r="U3056"/>
      <c r="V3056"/>
      <c r="W3056"/>
      <c r="X3056" s="21"/>
    </row>
    <row r="3057" spans="17:24" x14ac:dyDescent="0.2">
      <c r="Q3057"/>
      <c r="R3057"/>
      <c r="S3057"/>
      <c r="T3057"/>
      <c r="U3057"/>
      <c r="V3057"/>
      <c r="W3057"/>
      <c r="X3057" s="21"/>
    </row>
    <row r="3058" spans="17:24" x14ac:dyDescent="0.2">
      <c r="Q3058"/>
      <c r="R3058"/>
      <c r="S3058"/>
      <c r="T3058"/>
      <c r="U3058"/>
      <c r="V3058"/>
      <c r="W3058"/>
      <c r="X3058" s="21"/>
    </row>
    <row r="3059" spans="17:24" x14ac:dyDescent="0.2">
      <c r="Q3059"/>
      <c r="R3059"/>
      <c r="S3059"/>
      <c r="T3059"/>
      <c r="U3059"/>
      <c r="V3059"/>
      <c r="W3059"/>
      <c r="X3059" s="21"/>
    </row>
    <row r="3060" spans="17:24" x14ac:dyDescent="0.2">
      <c r="Q3060"/>
      <c r="R3060"/>
      <c r="S3060"/>
      <c r="T3060"/>
      <c r="U3060"/>
      <c r="V3060"/>
      <c r="W3060"/>
      <c r="X3060" s="21"/>
    </row>
    <row r="3061" spans="17:24" x14ac:dyDescent="0.2">
      <c r="Q3061"/>
      <c r="R3061"/>
      <c r="S3061"/>
      <c r="T3061"/>
      <c r="U3061"/>
      <c r="V3061"/>
      <c r="W3061"/>
      <c r="X3061" s="21"/>
    </row>
    <row r="3062" spans="17:24" x14ac:dyDescent="0.2">
      <c r="Q3062"/>
      <c r="R3062"/>
      <c r="S3062"/>
      <c r="T3062"/>
      <c r="U3062"/>
      <c r="V3062"/>
      <c r="W3062"/>
      <c r="X3062" s="21"/>
    </row>
    <row r="3063" spans="17:24" x14ac:dyDescent="0.2">
      <c r="Q3063"/>
      <c r="R3063"/>
      <c r="S3063"/>
      <c r="T3063"/>
      <c r="U3063"/>
      <c r="V3063"/>
      <c r="W3063"/>
      <c r="X3063" s="21"/>
    </row>
    <row r="3064" spans="17:24" x14ac:dyDescent="0.2">
      <c r="Q3064"/>
      <c r="R3064"/>
      <c r="S3064"/>
      <c r="T3064"/>
      <c r="U3064"/>
      <c r="V3064"/>
      <c r="W3064"/>
      <c r="X3064" s="21"/>
    </row>
    <row r="3065" spans="17:24" x14ac:dyDescent="0.2">
      <c r="Q3065"/>
      <c r="R3065"/>
      <c r="S3065"/>
      <c r="T3065"/>
      <c r="U3065"/>
      <c r="V3065"/>
      <c r="W3065"/>
      <c r="X3065" s="21"/>
    </row>
    <row r="3066" spans="17:24" x14ac:dyDescent="0.2">
      <c r="Q3066"/>
      <c r="R3066"/>
      <c r="S3066"/>
      <c r="T3066"/>
      <c r="U3066"/>
      <c r="V3066"/>
      <c r="W3066"/>
      <c r="X3066" s="21"/>
    </row>
    <row r="3067" spans="17:24" x14ac:dyDescent="0.2">
      <c r="Q3067"/>
      <c r="R3067"/>
      <c r="S3067"/>
      <c r="T3067"/>
      <c r="U3067"/>
      <c r="V3067"/>
      <c r="W3067"/>
      <c r="X3067" s="21"/>
    </row>
    <row r="3068" spans="17:24" x14ac:dyDescent="0.2">
      <c r="Q3068"/>
      <c r="R3068"/>
      <c r="S3068"/>
      <c r="T3068"/>
      <c r="U3068"/>
      <c r="V3068"/>
      <c r="W3068"/>
      <c r="X3068" s="21"/>
    </row>
    <row r="3069" spans="17:24" x14ac:dyDescent="0.2">
      <c r="Q3069"/>
      <c r="R3069"/>
      <c r="S3069"/>
      <c r="T3069"/>
      <c r="U3069"/>
      <c r="V3069"/>
      <c r="W3069"/>
      <c r="X3069" s="21"/>
    </row>
    <row r="3070" spans="17:24" x14ac:dyDescent="0.2">
      <c r="Q3070"/>
      <c r="R3070"/>
      <c r="S3070"/>
      <c r="T3070"/>
      <c r="U3070"/>
      <c r="V3070"/>
      <c r="W3070"/>
      <c r="X3070" s="21"/>
    </row>
    <row r="3071" spans="17:24" x14ac:dyDescent="0.2">
      <c r="Q3071"/>
      <c r="R3071"/>
      <c r="S3071"/>
      <c r="T3071"/>
      <c r="U3071"/>
      <c r="V3071"/>
      <c r="W3071"/>
      <c r="X3071" s="21"/>
    </row>
    <row r="3072" spans="17:24" x14ac:dyDescent="0.2">
      <c r="Q3072"/>
      <c r="R3072"/>
      <c r="S3072"/>
      <c r="T3072"/>
      <c r="U3072"/>
      <c r="V3072"/>
      <c r="W3072"/>
      <c r="X3072" s="21"/>
    </row>
    <row r="3073" spans="17:24" x14ac:dyDescent="0.2">
      <c r="Q3073"/>
      <c r="R3073"/>
      <c r="S3073"/>
      <c r="T3073"/>
      <c r="U3073"/>
      <c r="V3073"/>
      <c r="W3073"/>
      <c r="X3073" s="21"/>
    </row>
    <row r="3074" spans="17:24" x14ac:dyDescent="0.2">
      <c r="Q3074"/>
      <c r="R3074"/>
      <c r="S3074"/>
      <c r="T3074"/>
      <c r="U3074"/>
      <c r="V3074"/>
      <c r="W3074"/>
      <c r="X3074" s="21"/>
    </row>
    <row r="3075" spans="17:24" x14ac:dyDescent="0.2">
      <c r="Q3075"/>
      <c r="R3075"/>
      <c r="S3075"/>
      <c r="T3075"/>
      <c r="U3075"/>
      <c r="V3075"/>
      <c r="W3075"/>
      <c r="X3075" s="21"/>
    </row>
    <row r="3076" spans="17:24" x14ac:dyDescent="0.2">
      <c r="Q3076"/>
      <c r="R3076"/>
      <c r="S3076"/>
      <c r="T3076"/>
      <c r="U3076"/>
      <c r="V3076"/>
      <c r="W3076"/>
      <c r="X3076" s="21"/>
    </row>
    <row r="3077" spans="17:24" x14ac:dyDescent="0.2">
      <c r="Q3077"/>
      <c r="R3077"/>
      <c r="S3077"/>
      <c r="T3077"/>
      <c r="U3077"/>
      <c r="V3077"/>
      <c r="W3077"/>
      <c r="X3077" s="21"/>
    </row>
    <row r="3078" spans="17:24" x14ac:dyDescent="0.2">
      <c r="Q3078"/>
      <c r="R3078"/>
      <c r="S3078"/>
      <c r="T3078"/>
      <c r="U3078"/>
      <c r="V3078"/>
      <c r="W3078"/>
      <c r="X3078" s="21"/>
    </row>
    <row r="3079" spans="17:24" x14ac:dyDescent="0.2">
      <c r="Q3079"/>
      <c r="R3079"/>
      <c r="S3079"/>
      <c r="T3079"/>
      <c r="U3079"/>
      <c r="V3079"/>
      <c r="W3079"/>
      <c r="X3079" s="21"/>
    </row>
    <row r="3080" spans="17:24" x14ac:dyDescent="0.2">
      <c r="Q3080"/>
      <c r="R3080"/>
      <c r="S3080"/>
      <c r="T3080"/>
      <c r="U3080"/>
      <c r="V3080"/>
      <c r="W3080"/>
      <c r="X3080" s="21"/>
    </row>
    <row r="3081" spans="17:24" x14ac:dyDescent="0.2">
      <c r="Q3081"/>
      <c r="R3081"/>
      <c r="S3081"/>
      <c r="T3081"/>
      <c r="U3081"/>
      <c r="V3081"/>
      <c r="W3081"/>
      <c r="X3081" s="21"/>
    </row>
    <row r="3082" spans="17:24" x14ac:dyDescent="0.2">
      <c r="Q3082"/>
      <c r="R3082"/>
      <c r="S3082"/>
      <c r="T3082"/>
      <c r="U3082"/>
      <c r="V3082"/>
      <c r="W3082"/>
      <c r="X3082" s="21"/>
    </row>
    <row r="3083" spans="17:24" x14ac:dyDescent="0.2">
      <c r="Q3083"/>
      <c r="R3083"/>
      <c r="S3083"/>
      <c r="T3083"/>
      <c r="U3083"/>
      <c r="V3083"/>
      <c r="W3083"/>
      <c r="X3083" s="21"/>
    </row>
    <row r="3084" spans="17:24" x14ac:dyDescent="0.2">
      <c r="Q3084"/>
      <c r="R3084"/>
      <c r="S3084"/>
      <c r="T3084"/>
      <c r="U3084"/>
      <c r="V3084"/>
      <c r="W3084"/>
      <c r="X3084" s="21"/>
    </row>
    <row r="3085" spans="17:24" x14ac:dyDescent="0.2">
      <c r="Q3085"/>
      <c r="R3085"/>
      <c r="S3085"/>
      <c r="T3085"/>
      <c r="U3085"/>
      <c r="V3085"/>
      <c r="W3085"/>
      <c r="X3085" s="21"/>
    </row>
    <row r="3086" spans="17:24" x14ac:dyDescent="0.2">
      <c r="Q3086"/>
      <c r="R3086"/>
      <c r="S3086"/>
      <c r="T3086"/>
      <c r="U3086"/>
      <c r="V3086"/>
      <c r="W3086"/>
      <c r="X3086" s="21"/>
    </row>
    <row r="3087" spans="17:24" x14ac:dyDescent="0.2">
      <c r="Q3087"/>
      <c r="R3087"/>
      <c r="S3087"/>
      <c r="T3087"/>
      <c r="U3087"/>
      <c r="V3087"/>
      <c r="W3087"/>
      <c r="X3087" s="21"/>
    </row>
    <row r="3088" spans="17:24" x14ac:dyDescent="0.2">
      <c r="Q3088"/>
      <c r="R3088"/>
      <c r="S3088"/>
      <c r="T3088"/>
      <c r="U3088"/>
      <c r="V3088"/>
      <c r="W3088"/>
      <c r="X3088" s="21"/>
    </row>
    <row r="3089" spans="17:24" x14ac:dyDescent="0.2">
      <c r="Q3089"/>
      <c r="R3089"/>
      <c r="S3089"/>
      <c r="T3089"/>
      <c r="U3089"/>
      <c r="V3089"/>
      <c r="W3089"/>
      <c r="X3089" s="21"/>
    </row>
    <row r="3090" spans="17:24" x14ac:dyDescent="0.2">
      <c r="Q3090"/>
      <c r="R3090"/>
      <c r="S3090"/>
      <c r="T3090"/>
      <c r="U3090"/>
      <c r="V3090"/>
      <c r="W3090"/>
      <c r="X3090" s="21"/>
    </row>
    <row r="3091" spans="17:24" x14ac:dyDescent="0.2">
      <c r="Q3091"/>
      <c r="R3091"/>
      <c r="S3091"/>
      <c r="T3091"/>
      <c r="U3091"/>
      <c r="V3091"/>
      <c r="W3091"/>
      <c r="X3091" s="21"/>
    </row>
    <row r="3092" spans="17:24" x14ac:dyDescent="0.2">
      <c r="Q3092"/>
      <c r="R3092"/>
      <c r="S3092"/>
      <c r="T3092"/>
      <c r="U3092"/>
      <c r="V3092"/>
      <c r="W3092"/>
      <c r="X3092" s="21"/>
    </row>
    <row r="3093" spans="17:24" x14ac:dyDescent="0.2">
      <c r="Q3093"/>
      <c r="R3093"/>
      <c r="S3093"/>
      <c r="T3093"/>
      <c r="U3093"/>
      <c r="V3093"/>
      <c r="W3093"/>
      <c r="X3093" s="21"/>
    </row>
    <row r="3094" spans="17:24" x14ac:dyDescent="0.2">
      <c r="Q3094"/>
      <c r="R3094"/>
      <c r="S3094"/>
      <c r="T3094"/>
      <c r="U3094"/>
      <c r="V3094"/>
      <c r="W3094"/>
      <c r="X3094" s="21"/>
    </row>
    <row r="3095" spans="17:24" x14ac:dyDescent="0.2">
      <c r="Q3095"/>
      <c r="R3095"/>
      <c r="S3095"/>
      <c r="T3095"/>
      <c r="U3095"/>
      <c r="V3095"/>
      <c r="W3095"/>
      <c r="X3095" s="21"/>
    </row>
    <row r="3096" spans="17:24" x14ac:dyDescent="0.2">
      <c r="Q3096"/>
      <c r="R3096"/>
      <c r="S3096"/>
      <c r="T3096"/>
      <c r="U3096"/>
      <c r="V3096"/>
      <c r="W3096"/>
      <c r="X3096" s="21"/>
    </row>
    <row r="3097" spans="17:24" x14ac:dyDescent="0.2">
      <c r="Q3097"/>
      <c r="R3097"/>
      <c r="S3097"/>
      <c r="T3097"/>
      <c r="U3097"/>
      <c r="V3097"/>
      <c r="W3097"/>
      <c r="X3097" s="21"/>
    </row>
    <row r="3098" spans="17:24" x14ac:dyDescent="0.2">
      <c r="Q3098"/>
      <c r="R3098"/>
      <c r="S3098"/>
      <c r="T3098"/>
      <c r="U3098"/>
      <c r="V3098"/>
      <c r="W3098"/>
      <c r="X3098" s="21"/>
    </row>
    <row r="3099" spans="17:24" x14ac:dyDescent="0.2">
      <c r="Q3099"/>
      <c r="R3099"/>
      <c r="S3099"/>
      <c r="T3099"/>
      <c r="U3099"/>
      <c r="V3099"/>
      <c r="W3099"/>
      <c r="X3099" s="21"/>
    </row>
    <row r="3100" spans="17:24" x14ac:dyDescent="0.2">
      <c r="Q3100"/>
      <c r="R3100"/>
      <c r="S3100"/>
      <c r="T3100"/>
      <c r="U3100"/>
      <c r="V3100"/>
      <c r="W3100"/>
      <c r="X3100" s="21"/>
    </row>
    <row r="3101" spans="17:24" x14ac:dyDescent="0.2">
      <c r="Q3101"/>
      <c r="R3101"/>
      <c r="S3101"/>
      <c r="T3101"/>
      <c r="U3101"/>
      <c r="V3101"/>
      <c r="W3101"/>
      <c r="X3101" s="21"/>
    </row>
    <row r="3102" spans="17:24" x14ac:dyDescent="0.2">
      <c r="Q3102"/>
      <c r="R3102"/>
      <c r="S3102"/>
      <c r="T3102"/>
      <c r="U3102"/>
      <c r="V3102"/>
      <c r="W3102"/>
      <c r="X3102" s="21"/>
    </row>
    <row r="3103" spans="17:24" x14ac:dyDescent="0.2">
      <c r="Q3103"/>
      <c r="R3103"/>
      <c r="S3103"/>
      <c r="T3103"/>
      <c r="U3103"/>
      <c r="V3103"/>
      <c r="W3103"/>
      <c r="X3103" s="21"/>
    </row>
    <row r="3104" spans="17:24" x14ac:dyDescent="0.2">
      <c r="Q3104"/>
      <c r="R3104"/>
      <c r="S3104"/>
      <c r="T3104"/>
      <c r="U3104"/>
      <c r="V3104"/>
      <c r="W3104"/>
      <c r="X3104" s="21"/>
    </row>
    <row r="3105" spans="17:24" x14ac:dyDescent="0.2">
      <c r="Q3105"/>
      <c r="R3105"/>
      <c r="S3105"/>
      <c r="T3105"/>
      <c r="U3105"/>
      <c r="V3105"/>
      <c r="W3105"/>
      <c r="X3105" s="21"/>
    </row>
    <row r="3106" spans="17:24" x14ac:dyDescent="0.2">
      <c r="Q3106"/>
      <c r="R3106"/>
      <c r="S3106"/>
      <c r="T3106"/>
      <c r="U3106"/>
      <c r="V3106"/>
      <c r="W3106"/>
      <c r="X3106" s="21"/>
    </row>
    <row r="3107" spans="17:24" x14ac:dyDescent="0.2">
      <c r="Q3107"/>
      <c r="R3107"/>
      <c r="S3107"/>
      <c r="T3107"/>
      <c r="U3107"/>
      <c r="V3107"/>
      <c r="W3107"/>
      <c r="X3107" s="21"/>
    </row>
    <row r="3108" spans="17:24" x14ac:dyDescent="0.2">
      <c r="Q3108"/>
      <c r="R3108"/>
      <c r="S3108"/>
      <c r="T3108"/>
      <c r="U3108"/>
      <c r="V3108"/>
      <c r="W3108"/>
      <c r="X3108" s="21"/>
    </row>
    <row r="3109" spans="17:24" x14ac:dyDescent="0.2">
      <c r="Q3109"/>
      <c r="R3109"/>
      <c r="S3109"/>
      <c r="T3109"/>
      <c r="U3109"/>
      <c r="V3109"/>
      <c r="W3109"/>
      <c r="X3109" s="21"/>
    </row>
    <row r="3110" spans="17:24" x14ac:dyDescent="0.2">
      <c r="Q3110"/>
      <c r="R3110"/>
      <c r="S3110"/>
      <c r="T3110"/>
      <c r="U3110"/>
      <c r="V3110"/>
      <c r="W3110"/>
      <c r="X3110" s="21"/>
    </row>
    <row r="3111" spans="17:24" x14ac:dyDescent="0.2">
      <c r="Q3111"/>
      <c r="R3111"/>
      <c r="S3111"/>
      <c r="T3111"/>
      <c r="U3111"/>
      <c r="V3111"/>
      <c r="W3111"/>
      <c r="X3111" s="21"/>
    </row>
    <row r="3112" spans="17:24" x14ac:dyDescent="0.2">
      <c r="Q3112"/>
      <c r="R3112"/>
      <c r="S3112"/>
      <c r="T3112"/>
      <c r="U3112"/>
      <c r="V3112"/>
      <c r="W3112"/>
      <c r="X3112" s="21"/>
    </row>
    <row r="3113" spans="17:24" x14ac:dyDescent="0.2">
      <c r="Q3113"/>
      <c r="R3113"/>
      <c r="S3113"/>
      <c r="T3113"/>
      <c r="U3113"/>
      <c r="V3113"/>
      <c r="W3113"/>
      <c r="X3113" s="21"/>
    </row>
    <row r="3114" spans="17:24" x14ac:dyDescent="0.2">
      <c r="Q3114"/>
      <c r="R3114"/>
      <c r="S3114"/>
      <c r="T3114"/>
      <c r="U3114"/>
      <c r="V3114"/>
      <c r="W3114"/>
      <c r="X3114" s="21"/>
    </row>
    <row r="3115" spans="17:24" x14ac:dyDescent="0.2">
      <c r="Q3115"/>
      <c r="R3115"/>
      <c r="S3115"/>
      <c r="T3115"/>
      <c r="U3115"/>
      <c r="V3115"/>
      <c r="W3115"/>
      <c r="X3115" s="21"/>
    </row>
    <row r="3116" spans="17:24" x14ac:dyDescent="0.2">
      <c r="Q3116"/>
      <c r="R3116"/>
      <c r="S3116"/>
      <c r="T3116"/>
      <c r="U3116"/>
      <c r="V3116"/>
      <c r="W3116"/>
      <c r="X3116" s="21"/>
    </row>
    <row r="3117" spans="17:24" x14ac:dyDescent="0.2">
      <c r="Q3117"/>
      <c r="R3117"/>
      <c r="S3117"/>
      <c r="T3117"/>
      <c r="U3117"/>
      <c r="V3117"/>
      <c r="W3117"/>
      <c r="X3117" s="21"/>
    </row>
    <row r="3118" spans="17:24" x14ac:dyDescent="0.2">
      <c r="Q3118"/>
      <c r="R3118"/>
      <c r="S3118"/>
      <c r="T3118"/>
      <c r="U3118"/>
      <c r="V3118"/>
      <c r="W3118"/>
      <c r="X3118" s="21"/>
    </row>
    <row r="3119" spans="17:24" x14ac:dyDescent="0.2">
      <c r="Q3119"/>
      <c r="R3119"/>
      <c r="S3119"/>
      <c r="T3119"/>
      <c r="U3119"/>
      <c r="V3119"/>
      <c r="W3119"/>
      <c r="X3119" s="21"/>
    </row>
    <row r="3120" spans="17:24" x14ac:dyDescent="0.2">
      <c r="Q3120"/>
      <c r="R3120"/>
      <c r="S3120"/>
      <c r="T3120"/>
      <c r="U3120"/>
      <c r="V3120"/>
      <c r="W3120"/>
      <c r="X3120" s="21"/>
    </row>
    <row r="3121" spans="17:24" x14ac:dyDescent="0.2">
      <c r="Q3121"/>
      <c r="R3121"/>
      <c r="S3121"/>
      <c r="T3121"/>
      <c r="U3121"/>
      <c r="V3121"/>
      <c r="W3121"/>
      <c r="X3121" s="21"/>
    </row>
    <row r="3122" spans="17:24" x14ac:dyDescent="0.2">
      <c r="Q3122"/>
      <c r="R3122"/>
      <c r="S3122"/>
      <c r="T3122"/>
      <c r="U3122"/>
      <c r="V3122"/>
      <c r="W3122"/>
      <c r="X3122" s="21"/>
    </row>
    <row r="3123" spans="17:24" x14ac:dyDescent="0.2">
      <c r="Q3123"/>
      <c r="R3123"/>
      <c r="S3123"/>
      <c r="T3123"/>
      <c r="U3123"/>
      <c r="V3123"/>
      <c r="W3123"/>
      <c r="X3123" s="21"/>
    </row>
    <row r="3124" spans="17:24" x14ac:dyDescent="0.2">
      <c r="Q3124"/>
      <c r="R3124"/>
      <c r="S3124"/>
      <c r="T3124"/>
      <c r="U3124"/>
      <c r="V3124"/>
      <c r="W3124"/>
      <c r="X3124" s="21"/>
    </row>
    <row r="3125" spans="17:24" x14ac:dyDescent="0.2">
      <c r="Q3125"/>
      <c r="R3125"/>
      <c r="S3125"/>
      <c r="T3125"/>
      <c r="U3125"/>
      <c r="V3125"/>
      <c r="W3125"/>
      <c r="X3125" s="21"/>
    </row>
    <row r="3126" spans="17:24" x14ac:dyDescent="0.2">
      <c r="Q3126"/>
      <c r="R3126"/>
      <c r="S3126"/>
      <c r="T3126"/>
      <c r="U3126"/>
      <c r="V3126"/>
      <c r="W3126"/>
      <c r="X3126" s="21"/>
    </row>
    <row r="3127" spans="17:24" x14ac:dyDescent="0.2">
      <c r="Q3127"/>
      <c r="R3127"/>
      <c r="S3127"/>
      <c r="T3127"/>
      <c r="U3127"/>
      <c r="V3127"/>
      <c r="W3127"/>
      <c r="X3127" s="21"/>
    </row>
    <row r="3128" spans="17:24" x14ac:dyDescent="0.2">
      <c r="Q3128"/>
      <c r="R3128"/>
      <c r="S3128"/>
      <c r="T3128"/>
      <c r="U3128"/>
      <c r="V3128"/>
      <c r="W3128"/>
      <c r="X3128" s="21"/>
    </row>
    <row r="3129" spans="17:24" x14ac:dyDescent="0.2">
      <c r="Q3129"/>
      <c r="R3129"/>
      <c r="S3129"/>
      <c r="T3129"/>
      <c r="U3129"/>
      <c r="V3129"/>
      <c r="W3129"/>
      <c r="X3129" s="21"/>
    </row>
    <row r="3130" spans="17:24" x14ac:dyDescent="0.2">
      <c r="Q3130"/>
      <c r="R3130"/>
      <c r="S3130"/>
      <c r="T3130"/>
      <c r="U3130"/>
      <c r="V3130"/>
      <c r="W3130"/>
      <c r="X3130" s="21"/>
    </row>
    <row r="3131" spans="17:24" x14ac:dyDescent="0.2">
      <c r="Q3131"/>
      <c r="R3131"/>
      <c r="S3131"/>
      <c r="T3131"/>
      <c r="U3131"/>
      <c r="V3131"/>
      <c r="W3131"/>
      <c r="X3131" s="21"/>
    </row>
    <row r="3132" spans="17:24" x14ac:dyDescent="0.2">
      <c r="Q3132"/>
      <c r="R3132"/>
      <c r="S3132"/>
      <c r="T3132"/>
      <c r="U3132"/>
      <c r="V3132"/>
      <c r="W3132"/>
      <c r="X3132" s="21"/>
    </row>
    <row r="3133" spans="17:24" x14ac:dyDescent="0.2">
      <c r="Q3133"/>
      <c r="R3133"/>
      <c r="S3133"/>
      <c r="T3133"/>
      <c r="U3133"/>
      <c r="V3133"/>
      <c r="W3133"/>
      <c r="X3133" s="21"/>
    </row>
    <row r="3134" spans="17:24" x14ac:dyDescent="0.2">
      <c r="Q3134"/>
      <c r="R3134"/>
      <c r="S3134"/>
      <c r="T3134"/>
      <c r="U3134"/>
      <c r="V3134"/>
      <c r="W3134"/>
      <c r="X3134" s="21"/>
    </row>
    <row r="3135" spans="17:24" x14ac:dyDescent="0.2">
      <c r="Q3135"/>
      <c r="R3135"/>
      <c r="S3135"/>
      <c r="T3135"/>
      <c r="U3135"/>
      <c r="V3135"/>
      <c r="W3135"/>
      <c r="X3135" s="21"/>
    </row>
    <row r="3136" spans="17:24" x14ac:dyDescent="0.2">
      <c r="Q3136"/>
      <c r="R3136"/>
      <c r="S3136"/>
      <c r="T3136"/>
      <c r="U3136"/>
      <c r="V3136"/>
      <c r="W3136"/>
      <c r="X3136" s="21"/>
    </row>
    <row r="3137" spans="17:24" x14ac:dyDescent="0.2">
      <c r="Q3137"/>
      <c r="R3137"/>
      <c r="S3137"/>
      <c r="T3137"/>
      <c r="U3137"/>
      <c r="V3137"/>
      <c r="W3137"/>
      <c r="X3137" s="21"/>
    </row>
    <row r="3138" spans="17:24" x14ac:dyDescent="0.2">
      <c r="Q3138"/>
      <c r="R3138"/>
      <c r="S3138"/>
      <c r="T3138"/>
      <c r="U3138"/>
      <c r="V3138"/>
      <c r="W3138"/>
      <c r="X3138" s="21"/>
    </row>
    <row r="3139" spans="17:24" x14ac:dyDescent="0.2">
      <c r="Q3139"/>
      <c r="R3139"/>
      <c r="S3139"/>
      <c r="T3139"/>
      <c r="U3139"/>
      <c r="V3139"/>
      <c r="W3139"/>
      <c r="X3139" s="21"/>
    </row>
    <row r="3140" spans="17:24" x14ac:dyDescent="0.2">
      <c r="Q3140"/>
      <c r="R3140"/>
      <c r="S3140"/>
      <c r="T3140"/>
      <c r="U3140"/>
      <c r="V3140"/>
      <c r="W3140"/>
      <c r="X3140" s="21"/>
    </row>
    <row r="3141" spans="17:24" x14ac:dyDescent="0.2">
      <c r="Q3141"/>
      <c r="R3141"/>
      <c r="S3141"/>
      <c r="T3141"/>
      <c r="U3141"/>
      <c r="V3141"/>
      <c r="W3141"/>
      <c r="X3141" s="21"/>
    </row>
    <row r="3142" spans="17:24" x14ac:dyDescent="0.2">
      <c r="Q3142"/>
      <c r="R3142"/>
      <c r="S3142"/>
      <c r="T3142"/>
      <c r="U3142"/>
      <c r="V3142"/>
      <c r="W3142"/>
      <c r="X3142" s="21"/>
    </row>
    <row r="3143" spans="17:24" x14ac:dyDescent="0.2">
      <c r="Q3143"/>
      <c r="R3143"/>
      <c r="S3143"/>
      <c r="T3143"/>
      <c r="U3143"/>
      <c r="V3143"/>
      <c r="W3143"/>
      <c r="X3143" s="21"/>
    </row>
    <row r="3144" spans="17:24" x14ac:dyDescent="0.2">
      <c r="Q3144"/>
      <c r="R3144"/>
      <c r="S3144"/>
      <c r="T3144"/>
      <c r="U3144"/>
      <c r="V3144"/>
      <c r="W3144"/>
      <c r="X3144" s="21"/>
    </row>
    <row r="3145" spans="17:24" x14ac:dyDescent="0.2">
      <c r="Q3145"/>
      <c r="R3145"/>
      <c r="S3145"/>
      <c r="T3145"/>
      <c r="U3145"/>
      <c r="V3145"/>
      <c r="W3145"/>
      <c r="X3145" s="21"/>
    </row>
    <row r="3146" spans="17:24" x14ac:dyDescent="0.2">
      <c r="Q3146"/>
      <c r="R3146"/>
      <c r="S3146"/>
      <c r="T3146"/>
      <c r="U3146"/>
      <c r="V3146"/>
      <c r="W3146"/>
      <c r="X3146" s="21"/>
    </row>
    <row r="3147" spans="17:24" x14ac:dyDescent="0.2">
      <c r="Q3147"/>
      <c r="R3147"/>
      <c r="S3147"/>
      <c r="T3147"/>
      <c r="U3147"/>
      <c r="V3147"/>
      <c r="W3147"/>
      <c r="X3147" s="21"/>
    </row>
    <row r="3148" spans="17:24" x14ac:dyDescent="0.2">
      <c r="Q3148"/>
      <c r="R3148"/>
      <c r="S3148"/>
      <c r="T3148"/>
      <c r="U3148"/>
      <c r="V3148"/>
      <c r="W3148"/>
      <c r="X3148" s="21"/>
    </row>
    <row r="3149" spans="17:24" x14ac:dyDescent="0.2">
      <c r="Q3149"/>
      <c r="R3149"/>
      <c r="S3149"/>
      <c r="T3149"/>
      <c r="U3149"/>
      <c r="V3149"/>
      <c r="W3149"/>
      <c r="X3149" s="21"/>
    </row>
    <row r="3150" spans="17:24" x14ac:dyDescent="0.2">
      <c r="Q3150"/>
      <c r="R3150"/>
      <c r="S3150"/>
      <c r="T3150"/>
      <c r="U3150"/>
      <c r="V3150"/>
      <c r="W3150"/>
      <c r="X3150" s="21"/>
    </row>
    <row r="3151" spans="17:24" x14ac:dyDescent="0.2">
      <c r="Q3151"/>
      <c r="R3151"/>
      <c r="S3151"/>
      <c r="T3151"/>
      <c r="U3151"/>
      <c r="V3151"/>
      <c r="W3151"/>
      <c r="X3151" s="21"/>
    </row>
    <row r="3152" spans="17:24" x14ac:dyDescent="0.2">
      <c r="Q3152"/>
      <c r="R3152"/>
      <c r="S3152"/>
      <c r="T3152"/>
      <c r="U3152"/>
      <c r="V3152"/>
      <c r="W3152"/>
      <c r="X3152" s="21"/>
    </row>
    <row r="3153" spans="17:24" x14ac:dyDescent="0.2">
      <c r="Q3153"/>
      <c r="R3153"/>
      <c r="S3153"/>
      <c r="T3153"/>
      <c r="U3153"/>
      <c r="V3153"/>
      <c r="W3153"/>
      <c r="X3153" s="21"/>
    </row>
    <row r="3154" spans="17:24" x14ac:dyDescent="0.2">
      <c r="Q3154"/>
      <c r="R3154"/>
      <c r="S3154"/>
      <c r="T3154"/>
      <c r="U3154"/>
      <c r="V3154"/>
      <c r="W3154"/>
      <c r="X3154" s="21"/>
    </row>
    <row r="3155" spans="17:24" x14ac:dyDescent="0.2">
      <c r="Q3155"/>
      <c r="R3155"/>
      <c r="S3155"/>
      <c r="T3155"/>
      <c r="U3155"/>
      <c r="V3155"/>
      <c r="W3155"/>
      <c r="X3155" s="21"/>
    </row>
    <row r="3156" spans="17:24" x14ac:dyDescent="0.2">
      <c r="Q3156"/>
      <c r="R3156"/>
      <c r="S3156"/>
      <c r="T3156"/>
      <c r="U3156"/>
      <c r="V3156"/>
      <c r="W3156"/>
      <c r="X3156" s="21"/>
    </row>
    <row r="3157" spans="17:24" x14ac:dyDescent="0.2">
      <c r="Q3157"/>
      <c r="R3157"/>
      <c r="S3157"/>
      <c r="T3157"/>
      <c r="U3157"/>
      <c r="V3157"/>
      <c r="W3157"/>
      <c r="X3157" s="21"/>
    </row>
    <row r="3158" spans="17:24" x14ac:dyDescent="0.2">
      <c r="Q3158"/>
      <c r="R3158"/>
      <c r="S3158"/>
      <c r="T3158"/>
      <c r="U3158"/>
      <c r="V3158"/>
      <c r="W3158"/>
      <c r="X3158" s="21"/>
    </row>
    <row r="3159" spans="17:24" x14ac:dyDescent="0.2">
      <c r="Q3159"/>
      <c r="R3159"/>
      <c r="S3159"/>
      <c r="T3159"/>
      <c r="U3159"/>
      <c r="V3159"/>
      <c r="W3159"/>
      <c r="X3159" s="21"/>
    </row>
    <row r="3160" spans="17:24" x14ac:dyDescent="0.2">
      <c r="Q3160"/>
      <c r="R3160"/>
      <c r="S3160"/>
      <c r="T3160"/>
      <c r="U3160"/>
      <c r="V3160"/>
      <c r="W3160"/>
      <c r="X3160" s="21"/>
    </row>
    <row r="3161" spans="17:24" x14ac:dyDescent="0.2">
      <c r="Q3161"/>
      <c r="R3161"/>
      <c r="S3161"/>
      <c r="T3161"/>
      <c r="U3161"/>
      <c r="V3161"/>
      <c r="W3161"/>
      <c r="X3161" s="21"/>
    </row>
    <row r="3162" spans="17:24" x14ac:dyDescent="0.2">
      <c r="Q3162"/>
      <c r="R3162"/>
      <c r="S3162"/>
      <c r="T3162"/>
      <c r="U3162"/>
      <c r="V3162"/>
      <c r="W3162"/>
      <c r="X3162" s="21"/>
    </row>
    <row r="3163" spans="17:24" x14ac:dyDescent="0.2">
      <c r="Q3163"/>
      <c r="R3163"/>
      <c r="S3163"/>
      <c r="T3163"/>
      <c r="U3163"/>
      <c r="V3163"/>
      <c r="W3163"/>
      <c r="X3163" s="21"/>
    </row>
    <row r="3164" spans="17:24" x14ac:dyDescent="0.2">
      <c r="Q3164"/>
      <c r="R3164"/>
      <c r="S3164"/>
      <c r="T3164"/>
      <c r="U3164"/>
      <c r="V3164"/>
      <c r="W3164"/>
      <c r="X3164" s="21"/>
    </row>
    <row r="3165" spans="17:24" x14ac:dyDescent="0.2">
      <c r="Q3165"/>
      <c r="R3165"/>
      <c r="S3165"/>
      <c r="T3165"/>
      <c r="U3165"/>
      <c r="V3165"/>
      <c r="W3165"/>
      <c r="X3165" s="21"/>
    </row>
    <row r="3166" spans="17:24" x14ac:dyDescent="0.2">
      <c r="Q3166"/>
      <c r="R3166"/>
      <c r="S3166"/>
      <c r="T3166"/>
      <c r="U3166"/>
      <c r="V3166"/>
      <c r="W3166"/>
      <c r="X3166" s="21"/>
    </row>
    <row r="3167" spans="17:24" x14ac:dyDescent="0.2">
      <c r="Q3167"/>
      <c r="R3167"/>
      <c r="S3167"/>
      <c r="T3167"/>
      <c r="U3167"/>
      <c r="V3167"/>
      <c r="W3167"/>
      <c r="X3167" s="21"/>
    </row>
    <row r="3168" spans="17:24" x14ac:dyDescent="0.2">
      <c r="Q3168"/>
      <c r="R3168"/>
      <c r="S3168"/>
      <c r="T3168"/>
      <c r="U3168"/>
      <c r="V3168"/>
      <c r="W3168"/>
      <c r="X3168" s="21"/>
    </row>
    <row r="3169" spans="17:24" x14ac:dyDescent="0.2">
      <c r="Q3169"/>
      <c r="R3169"/>
      <c r="S3169"/>
      <c r="T3169"/>
      <c r="U3169"/>
      <c r="V3169"/>
      <c r="W3169"/>
      <c r="X3169" s="21"/>
    </row>
    <row r="3170" spans="17:24" x14ac:dyDescent="0.2">
      <c r="Q3170"/>
      <c r="R3170"/>
      <c r="S3170"/>
      <c r="T3170"/>
      <c r="U3170"/>
      <c r="V3170"/>
      <c r="W3170"/>
      <c r="X3170" s="21"/>
    </row>
    <row r="3171" spans="17:24" x14ac:dyDescent="0.2">
      <c r="Q3171"/>
      <c r="R3171"/>
      <c r="S3171"/>
      <c r="T3171"/>
      <c r="U3171"/>
      <c r="V3171"/>
      <c r="W3171"/>
      <c r="X3171" s="21"/>
    </row>
    <row r="3172" spans="17:24" x14ac:dyDescent="0.2">
      <c r="Q3172"/>
      <c r="R3172"/>
      <c r="S3172"/>
      <c r="T3172"/>
      <c r="U3172"/>
      <c r="V3172"/>
      <c r="W3172"/>
      <c r="X3172" s="21"/>
    </row>
    <row r="3173" spans="17:24" x14ac:dyDescent="0.2">
      <c r="Q3173"/>
      <c r="R3173"/>
      <c r="S3173"/>
      <c r="T3173"/>
      <c r="U3173"/>
      <c r="V3173"/>
      <c r="W3173"/>
      <c r="X3173" s="21"/>
    </row>
    <row r="3174" spans="17:24" x14ac:dyDescent="0.2">
      <c r="Q3174"/>
      <c r="R3174"/>
      <c r="S3174"/>
      <c r="T3174"/>
      <c r="U3174"/>
      <c r="V3174"/>
      <c r="W3174"/>
      <c r="X3174" s="21"/>
    </row>
    <row r="3175" spans="17:24" x14ac:dyDescent="0.2">
      <c r="Q3175"/>
      <c r="R3175"/>
      <c r="S3175"/>
      <c r="T3175"/>
      <c r="U3175"/>
      <c r="V3175"/>
      <c r="W3175"/>
      <c r="X3175" s="21"/>
    </row>
    <row r="3176" spans="17:24" x14ac:dyDescent="0.2">
      <c r="Q3176"/>
      <c r="R3176"/>
      <c r="S3176"/>
      <c r="T3176"/>
      <c r="U3176"/>
      <c r="V3176"/>
      <c r="W3176"/>
      <c r="X3176" s="21"/>
    </row>
    <row r="3177" spans="17:24" x14ac:dyDescent="0.2">
      <c r="Q3177"/>
      <c r="R3177"/>
      <c r="S3177"/>
      <c r="T3177"/>
      <c r="U3177"/>
      <c r="V3177"/>
      <c r="W3177"/>
      <c r="X3177" s="21"/>
    </row>
    <row r="3178" spans="17:24" x14ac:dyDescent="0.2">
      <c r="Q3178"/>
      <c r="R3178"/>
      <c r="S3178"/>
      <c r="T3178"/>
      <c r="U3178"/>
      <c r="V3178"/>
      <c r="W3178"/>
      <c r="X3178" s="21"/>
    </row>
    <row r="3179" spans="17:24" x14ac:dyDescent="0.2">
      <c r="Q3179"/>
      <c r="R3179"/>
      <c r="S3179"/>
      <c r="T3179"/>
      <c r="U3179"/>
      <c r="V3179"/>
      <c r="W3179"/>
      <c r="X3179" s="21"/>
    </row>
    <row r="3180" spans="17:24" x14ac:dyDescent="0.2">
      <c r="Q3180"/>
      <c r="R3180"/>
      <c r="S3180"/>
      <c r="T3180"/>
      <c r="U3180"/>
      <c r="V3180"/>
      <c r="W3180"/>
      <c r="X3180" s="21"/>
    </row>
    <row r="3181" spans="17:24" x14ac:dyDescent="0.2">
      <c r="Q3181"/>
      <c r="R3181"/>
      <c r="S3181"/>
      <c r="T3181"/>
      <c r="U3181"/>
      <c r="V3181"/>
      <c r="W3181"/>
      <c r="X3181" s="21"/>
    </row>
    <row r="3182" spans="17:24" x14ac:dyDescent="0.2">
      <c r="Q3182"/>
      <c r="R3182"/>
      <c r="S3182"/>
      <c r="T3182"/>
      <c r="U3182"/>
      <c r="V3182"/>
      <c r="W3182"/>
      <c r="X3182" s="21"/>
    </row>
    <row r="3183" spans="17:24" x14ac:dyDescent="0.2">
      <c r="Q3183"/>
      <c r="R3183"/>
      <c r="S3183"/>
      <c r="T3183"/>
      <c r="U3183"/>
      <c r="V3183"/>
      <c r="W3183"/>
      <c r="X3183" s="21"/>
    </row>
    <row r="3184" spans="17:24" x14ac:dyDescent="0.2">
      <c r="Q3184"/>
      <c r="R3184"/>
      <c r="S3184"/>
      <c r="T3184"/>
      <c r="U3184"/>
      <c r="V3184"/>
      <c r="W3184"/>
      <c r="X3184" s="21"/>
    </row>
    <row r="3185" spans="17:24" x14ac:dyDescent="0.2">
      <c r="Q3185"/>
      <c r="R3185"/>
      <c r="S3185"/>
      <c r="T3185"/>
      <c r="U3185"/>
      <c r="V3185"/>
      <c r="W3185"/>
      <c r="X3185" s="21"/>
    </row>
    <row r="3186" spans="17:24" x14ac:dyDescent="0.2">
      <c r="Q3186"/>
      <c r="R3186"/>
      <c r="S3186"/>
      <c r="T3186"/>
      <c r="U3186"/>
      <c r="V3186"/>
      <c r="W3186"/>
      <c r="X3186" s="21"/>
    </row>
    <row r="3187" spans="17:24" x14ac:dyDescent="0.2">
      <c r="Q3187"/>
      <c r="R3187"/>
      <c r="S3187"/>
      <c r="T3187"/>
      <c r="U3187"/>
      <c r="V3187"/>
      <c r="W3187"/>
      <c r="X3187" s="21"/>
    </row>
    <row r="3188" spans="17:24" x14ac:dyDescent="0.2">
      <c r="Q3188"/>
      <c r="R3188"/>
      <c r="S3188"/>
      <c r="T3188"/>
      <c r="U3188"/>
      <c r="V3188"/>
      <c r="W3188"/>
      <c r="X3188" s="21"/>
    </row>
    <row r="3189" spans="17:24" x14ac:dyDescent="0.2">
      <c r="Q3189"/>
      <c r="R3189"/>
      <c r="S3189"/>
      <c r="T3189"/>
      <c r="U3189"/>
      <c r="V3189"/>
      <c r="W3189"/>
      <c r="X3189" s="21"/>
    </row>
    <row r="3190" spans="17:24" x14ac:dyDescent="0.2">
      <c r="Q3190"/>
      <c r="R3190"/>
      <c r="S3190"/>
      <c r="T3190"/>
      <c r="U3190"/>
      <c r="V3190"/>
      <c r="W3190"/>
      <c r="X3190" s="21"/>
    </row>
    <row r="3191" spans="17:24" x14ac:dyDescent="0.2">
      <c r="Q3191"/>
      <c r="R3191"/>
      <c r="S3191"/>
      <c r="T3191"/>
      <c r="U3191"/>
      <c r="V3191"/>
      <c r="W3191"/>
      <c r="X3191" s="21"/>
    </row>
    <row r="3192" spans="17:24" x14ac:dyDescent="0.2">
      <c r="Q3192"/>
      <c r="R3192"/>
      <c r="S3192"/>
      <c r="T3192"/>
      <c r="U3192"/>
      <c r="V3192"/>
      <c r="W3192"/>
      <c r="X3192" s="21"/>
    </row>
    <row r="3193" spans="17:24" x14ac:dyDescent="0.2">
      <c r="Q3193"/>
      <c r="R3193"/>
      <c r="S3193"/>
      <c r="T3193"/>
      <c r="U3193"/>
      <c r="V3193"/>
      <c r="W3193"/>
      <c r="X3193" s="21"/>
    </row>
    <row r="3194" spans="17:24" x14ac:dyDescent="0.2">
      <c r="Q3194"/>
      <c r="R3194"/>
      <c r="S3194"/>
      <c r="T3194"/>
      <c r="U3194"/>
      <c r="V3194"/>
      <c r="W3194"/>
      <c r="X3194" s="21"/>
    </row>
    <row r="3195" spans="17:24" x14ac:dyDescent="0.2">
      <c r="Q3195"/>
      <c r="R3195"/>
      <c r="S3195"/>
      <c r="T3195"/>
      <c r="U3195"/>
      <c r="V3195"/>
      <c r="W3195"/>
      <c r="X3195" s="21"/>
    </row>
    <row r="3196" spans="17:24" x14ac:dyDescent="0.2">
      <c r="Q3196"/>
      <c r="R3196"/>
      <c r="S3196"/>
      <c r="T3196"/>
      <c r="U3196"/>
      <c r="V3196"/>
      <c r="W3196"/>
      <c r="X3196" s="21"/>
    </row>
    <row r="3197" spans="17:24" x14ac:dyDescent="0.2">
      <c r="Q3197"/>
      <c r="R3197"/>
      <c r="S3197"/>
      <c r="T3197"/>
      <c r="U3197"/>
      <c r="V3197"/>
      <c r="W3197"/>
      <c r="X3197" s="21"/>
    </row>
    <row r="3198" spans="17:24" x14ac:dyDescent="0.2">
      <c r="Q3198"/>
      <c r="R3198"/>
      <c r="S3198"/>
      <c r="T3198"/>
      <c r="U3198"/>
      <c r="V3198"/>
      <c r="W3198"/>
      <c r="X3198" s="21"/>
    </row>
    <row r="3199" spans="17:24" x14ac:dyDescent="0.2">
      <c r="Q3199"/>
      <c r="R3199"/>
      <c r="S3199"/>
      <c r="T3199"/>
      <c r="U3199"/>
      <c r="V3199"/>
      <c r="W3199"/>
      <c r="X3199" s="21"/>
    </row>
    <row r="3200" spans="17:24" x14ac:dyDescent="0.2">
      <c r="Q3200"/>
      <c r="R3200"/>
      <c r="S3200"/>
      <c r="T3200"/>
      <c r="U3200"/>
      <c r="V3200"/>
      <c r="W3200"/>
      <c r="X3200" s="21"/>
    </row>
    <row r="3201" spans="17:24" x14ac:dyDescent="0.2">
      <c r="Q3201"/>
      <c r="R3201"/>
      <c r="S3201"/>
      <c r="T3201"/>
      <c r="U3201"/>
      <c r="V3201"/>
      <c r="W3201"/>
      <c r="X3201" s="21"/>
    </row>
    <row r="3202" spans="17:24" x14ac:dyDescent="0.2">
      <c r="Q3202"/>
      <c r="R3202"/>
      <c r="S3202"/>
      <c r="T3202"/>
      <c r="U3202"/>
      <c r="V3202"/>
      <c r="W3202"/>
      <c r="X3202" s="21"/>
    </row>
    <row r="3203" spans="17:24" x14ac:dyDescent="0.2">
      <c r="Q3203"/>
      <c r="R3203"/>
      <c r="S3203"/>
      <c r="T3203"/>
      <c r="U3203"/>
      <c r="V3203"/>
      <c r="W3203"/>
      <c r="X3203" s="21"/>
    </row>
    <row r="3204" spans="17:24" x14ac:dyDescent="0.2">
      <c r="Q3204"/>
      <c r="R3204"/>
      <c r="S3204"/>
      <c r="T3204"/>
      <c r="U3204"/>
      <c r="V3204"/>
      <c r="W3204"/>
      <c r="X3204" s="21"/>
    </row>
    <row r="3205" spans="17:24" x14ac:dyDescent="0.2">
      <c r="Q3205"/>
      <c r="R3205"/>
      <c r="S3205"/>
      <c r="T3205"/>
      <c r="U3205"/>
      <c r="V3205"/>
      <c r="W3205"/>
      <c r="X3205" s="21"/>
    </row>
    <row r="3206" spans="17:24" x14ac:dyDescent="0.2">
      <c r="Q3206"/>
      <c r="R3206"/>
      <c r="S3206"/>
      <c r="T3206"/>
      <c r="U3206"/>
      <c r="V3206"/>
      <c r="W3206"/>
      <c r="X3206" s="21"/>
    </row>
    <row r="3207" spans="17:24" x14ac:dyDescent="0.2">
      <c r="Q3207"/>
      <c r="R3207"/>
      <c r="S3207"/>
      <c r="T3207"/>
      <c r="U3207"/>
      <c r="V3207"/>
      <c r="W3207"/>
      <c r="X3207" s="21"/>
    </row>
    <row r="3208" spans="17:24" x14ac:dyDescent="0.2">
      <c r="Q3208"/>
      <c r="R3208"/>
      <c r="S3208"/>
      <c r="T3208"/>
      <c r="U3208"/>
      <c r="V3208"/>
      <c r="W3208"/>
      <c r="X3208" s="21"/>
    </row>
    <row r="3209" spans="17:24" x14ac:dyDescent="0.2">
      <c r="Q3209"/>
      <c r="R3209"/>
      <c r="S3209"/>
      <c r="T3209"/>
      <c r="U3209"/>
      <c r="V3209"/>
      <c r="W3209"/>
      <c r="X3209" s="21"/>
    </row>
    <row r="3210" spans="17:24" x14ac:dyDescent="0.2">
      <c r="Q3210"/>
      <c r="R3210"/>
      <c r="S3210"/>
      <c r="T3210"/>
      <c r="U3210"/>
      <c r="V3210"/>
      <c r="W3210"/>
      <c r="X3210" s="21"/>
    </row>
    <row r="3211" spans="17:24" x14ac:dyDescent="0.2">
      <c r="Q3211"/>
      <c r="R3211"/>
      <c r="S3211"/>
      <c r="T3211"/>
      <c r="U3211"/>
      <c r="V3211"/>
      <c r="W3211"/>
      <c r="X3211" s="21"/>
    </row>
    <row r="3212" spans="17:24" x14ac:dyDescent="0.2">
      <c r="Q3212"/>
      <c r="R3212"/>
      <c r="S3212"/>
      <c r="T3212"/>
      <c r="U3212"/>
      <c r="V3212"/>
      <c r="W3212"/>
      <c r="X3212" s="21"/>
    </row>
    <row r="3213" spans="17:24" x14ac:dyDescent="0.2">
      <c r="Q3213"/>
      <c r="R3213"/>
      <c r="S3213"/>
      <c r="T3213"/>
      <c r="U3213"/>
      <c r="V3213"/>
      <c r="W3213"/>
      <c r="X3213" s="21"/>
    </row>
    <row r="3214" spans="17:24" x14ac:dyDescent="0.2">
      <c r="Q3214"/>
      <c r="R3214"/>
      <c r="S3214"/>
      <c r="T3214"/>
      <c r="U3214"/>
      <c r="V3214"/>
      <c r="W3214"/>
      <c r="X3214" s="21"/>
    </row>
    <row r="3215" spans="17:24" x14ac:dyDescent="0.2">
      <c r="Q3215"/>
      <c r="R3215"/>
      <c r="S3215"/>
      <c r="T3215"/>
      <c r="U3215"/>
      <c r="V3215"/>
      <c r="W3215"/>
      <c r="X3215" s="21"/>
    </row>
    <row r="3216" spans="17:24" x14ac:dyDescent="0.2">
      <c r="Q3216"/>
      <c r="R3216"/>
      <c r="S3216"/>
      <c r="T3216"/>
      <c r="U3216"/>
      <c r="V3216"/>
      <c r="W3216"/>
      <c r="X3216" s="21"/>
    </row>
    <row r="3217" spans="17:24" x14ac:dyDescent="0.2">
      <c r="Q3217"/>
      <c r="R3217"/>
      <c r="S3217"/>
      <c r="T3217"/>
      <c r="U3217"/>
      <c r="V3217"/>
      <c r="W3217"/>
      <c r="X3217" s="21"/>
    </row>
    <row r="3218" spans="17:24" x14ac:dyDescent="0.2">
      <c r="Q3218"/>
      <c r="R3218"/>
      <c r="S3218"/>
      <c r="T3218"/>
      <c r="U3218"/>
      <c r="V3218"/>
      <c r="W3218"/>
      <c r="X3218" s="21"/>
    </row>
    <row r="3219" spans="17:24" x14ac:dyDescent="0.2">
      <c r="Q3219"/>
      <c r="R3219"/>
      <c r="S3219"/>
      <c r="T3219"/>
      <c r="U3219"/>
      <c r="V3219"/>
      <c r="W3219"/>
      <c r="X3219" s="21"/>
    </row>
    <row r="3220" spans="17:24" x14ac:dyDescent="0.2">
      <c r="Q3220"/>
      <c r="R3220"/>
      <c r="S3220"/>
      <c r="T3220"/>
      <c r="U3220"/>
      <c r="V3220"/>
      <c r="W3220"/>
      <c r="X3220" s="21"/>
    </row>
    <row r="3221" spans="17:24" x14ac:dyDescent="0.2">
      <c r="Q3221"/>
      <c r="R3221"/>
      <c r="S3221"/>
      <c r="T3221"/>
      <c r="U3221"/>
      <c r="V3221"/>
      <c r="W3221"/>
      <c r="X3221" s="21"/>
    </row>
    <row r="3222" spans="17:24" x14ac:dyDescent="0.2">
      <c r="Q3222"/>
      <c r="R3222"/>
      <c r="S3222"/>
      <c r="T3222"/>
      <c r="U3222"/>
      <c r="V3222"/>
      <c r="W3222"/>
      <c r="X3222" s="21"/>
    </row>
    <row r="3223" spans="17:24" x14ac:dyDescent="0.2">
      <c r="Q3223"/>
      <c r="R3223"/>
      <c r="S3223"/>
      <c r="T3223"/>
      <c r="U3223"/>
      <c r="V3223"/>
      <c r="W3223"/>
      <c r="X3223" s="21"/>
    </row>
    <row r="3224" spans="17:24" x14ac:dyDescent="0.2">
      <c r="Q3224"/>
      <c r="R3224"/>
      <c r="S3224"/>
      <c r="T3224"/>
      <c r="U3224"/>
      <c r="V3224"/>
      <c r="W3224"/>
      <c r="X3224" s="21"/>
    </row>
    <row r="3225" spans="17:24" x14ac:dyDescent="0.2">
      <c r="Q3225"/>
      <c r="R3225"/>
      <c r="S3225"/>
      <c r="T3225"/>
      <c r="U3225"/>
      <c r="V3225"/>
      <c r="W3225"/>
      <c r="X3225" s="21"/>
    </row>
    <row r="3226" spans="17:24" x14ac:dyDescent="0.2">
      <c r="Q3226"/>
      <c r="R3226"/>
      <c r="S3226"/>
      <c r="T3226"/>
      <c r="U3226"/>
      <c r="V3226"/>
      <c r="W3226"/>
      <c r="X3226" s="21"/>
    </row>
    <row r="3227" spans="17:24" x14ac:dyDescent="0.2">
      <c r="Q3227"/>
      <c r="R3227"/>
      <c r="S3227"/>
      <c r="T3227"/>
      <c r="U3227"/>
      <c r="V3227"/>
      <c r="W3227"/>
      <c r="X3227" s="21"/>
    </row>
    <row r="3228" spans="17:24" x14ac:dyDescent="0.2">
      <c r="Q3228"/>
      <c r="R3228"/>
      <c r="S3228"/>
      <c r="T3228"/>
      <c r="U3228"/>
      <c r="V3228"/>
      <c r="W3228"/>
      <c r="X3228" s="21"/>
    </row>
    <row r="3229" spans="17:24" x14ac:dyDescent="0.2">
      <c r="Q3229"/>
      <c r="R3229"/>
      <c r="S3229"/>
      <c r="T3229"/>
      <c r="U3229"/>
      <c r="V3229"/>
      <c r="W3229"/>
      <c r="X3229" s="21"/>
    </row>
    <row r="3230" spans="17:24" x14ac:dyDescent="0.2">
      <c r="Q3230"/>
      <c r="R3230"/>
      <c r="S3230"/>
      <c r="T3230"/>
      <c r="U3230"/>
      <c r="V3230"/>
      <c r="W3230"/>
      <c r="X3230" s="21"/>
    </row>
    <row r="3231" spans="17:24" x14ac:dyDescent="0.2">
      <c r="Q3231"/>
      <c r="R3231"/>
      <c r="S3231"/>
      <c r="T3231"/>
      <c r="U3231"/>
      <c r="V3231"/>
      <c r="W3231"/>
      <c r="X3231" s="21"/>
    </row>
    <row r="3232" spans="17:24" x14ac:dyDescent="0.2">
      <c r="Q3232"/>
      <c r="R3232"/>
      <c r="S3232"/>
      <c r="T3232"/>
      <c r="U3232"/>
      <c r="V3232"/>
      <c r="W3232"/>
      <c r="X3232" s="21"/>
    </row>
    <row r="3233" spans="17:24" x14ac:dyDescent="0.2">
      <c r="Q3233"/>
      <c r="R3233"/>
      <c r="S3233"/>
      <c r="T3233"/>
      <c r="U3233"/>
      <c r="V3233"/>
      <c r="W3233"/>
      <c r="X3233" s="21"/>
    </row>
    <row r="3234" spans="17:24" x14ac:dyDescent="0.2">
      <c r="Q3234"/>
      <c r="R3234"/>
      <c r="S3234"/>
      <c r="T3234"/>
      <c r="U3234"/>
      <c r="V3234"/>
      <c r="W3234"/>
      <c r="X3234" s="21"/>
    </row>
    <row r="3235" spans="17:24" x14ac:dyDescent="0.2">
      <c r="Q3235"/>
      <c r="R3235"/>
      <c r="S3235"/>
      <c r="T3235"/>
      <c r="U3235"/>
      <c r="V3235"/>
      <c r="W3235"/>
      <c r="X3235" s="21"/>
    </row>
    <row r="3236" spans="17:24" x14ac:dyDescent="0.2">
      <c r="Q3236"/>
      <c r="R3236"/>
      <c r="S3236"/>
      <c r="T3236"/>
      <c r="U3236"/>
      <c r="V3236"/>
      <c r="W3236"/>
      <c r="X3236" s="21"/>
    </row>
    <row r="3237" spans="17:24" x14ac:dyDescent="0.2">
      <c r="Q3237"/>
      <c r="R3237"/>
      <c r="S3237"/>
      <c r="T3237"/>
      <c r="U3237"/>
      <c r="V3237"/>
      <c r="W3237"/>
      <c r="X3237" s="21"/>
    </row>
    <row r="3238" spans="17:24" x14ac:dyDescent="0.2">
      <c r="Q3238"/>
      <c r="R3238"/>
      <c r="S3238"/>
      <c r="T3238"/>
      <c r="U3238"/>
      <c r="V3238"/>
      <c r="W3238"/>
      <c r="X3238" s="21"/>
    </row>
    <row r="3239" spans="17:24" x14ac:dyDescent="0.2">
      <c r="Q3239"/>
      <c r="R3239"/>
      <c r="S3239"/>
      <c r="T3239"/>
      <c r="U3239"/>
      <c r="V3239"/>
      <c r="W3239"/>
      <c r="X3239" s="21"/>
    </row>
    <row r="3240" spans="17:24" x14ac:dyDescent="0.2">
      <c r="Q3240"/>
      <c r="R3240"/>
      <c r="S3240"/>
      <c r="T3240"/>
      <c r="U3240"/>
      <c r="V3240"/>
      <c r="W3240"/>
      <c r="X3240" s="21"/>
    </row>
    <row r="3241" spans="17:24" x14ac:dyDescent="0.2">
      <c r="Q3241"/>
      <c r="R3241"/>
      <c r="S3241"/>
      <c r="T3241"/>
      <c r="U3241"/>
      <c r="V3241"/>
      <c r="W3241"/>
      <c r="X3241" s="21"/>
    </row>
    <row r="3242" spans="17:24" x14ac:dyDescent="0.2">
      <c r="Q3242"/>
      <c r="R3242"/>
      <c r="S3242"/>
      <c r="T3242"/>
      <c r="U3242"/>
      <c r="V3242"/>
      <c r="W3242"/>
      <c r="X3242" s="21"/>
    </row>
    <row r="3243" spans="17:24" x14ac:dyDescent="0.2">
      <c r="Q3243"/>
      <c r="R3243"/>
      <c r="S3243"/>
      <c r="T3243"/>
      <c r="U3243"/>
      <c r="V3243"/>
      <c r="W3243"/>
      <c r="X3243" s="21"/>
    </row>
    <row r="3244" spans="17:24" x14ac:dyDescent="0.2">
      <c r="Q3244"/>
      <c r="R3244"/>
      <c r="S3244"/>
      <c r="T3244"/>
      <c r="U3244"/>
      <c r="V3244"/>
      <c r="W3244"/>
      <c r="X3244" s="21"/>
    </row>
    <row r="3245" spans="17:24" x14ac:dyDescent="0.2">
      <c r="Q3245"/>
      <c r="R3245"/>
      <c r="S3245"/>
      <c r="T3245"/>
      <c r="U3245"/>
      <c r="V3245"/>
      <c r="W3245"/>
      <c r="X3245" s="21"/>
    </row>
    <row r="3246" spans="17:24" x14ac:dyDescent="0.2">
      <c r="Q3246"/>
      <c r="R3246"/>
      <c r="S3246"/>
      <c r="T3246"/>
      <c r="U3246"/>
      <c r="V3246"/>
      <c r="W3246"/>
      <c r="X3246" s="21"/>
    </row>
    <row r="3247" spans="17:24" x14ac:dyDescent="0.2">
      <c r="Q3247"/>
      <c r="R3247"/>
      <c r="S3247"/>
      <c r="T3247"/>
      <c r="U3247"/>
      <c r="V3247"/>
      <c r="W3247"/>
      <c r="X3247" s="21"/>
    </row>
    <row r="3248" spans="17:24" x14ac:dyDescent="0.2">
      <c r="Q3248"/>
      <c r="R3248"/>
      <c r="S3248"/>
      <c r="T3248"/>
      <c r="U3248"/>
      <c r="V3248"/>
      <c r="W3248"/>
      <c r="X3248" s="21"/>
    </row>
    <row r="3249" spans="17:24" x14ac:dyDescent="0.2">
      <c r="Q3249"/>
      <c r="R3249"/>
      <c r="S3249"/>
      <c r="T3249"/>
      <c r="U3249"/>
      <c r="V3249"/>
      <c r="W3249"/>
      <c r="X3249" s="21"/>
    </row>
    <row r="3250" spans="17:24" x14ac:dyDescent="0.2">
      <c r="Q3250"/>
      <c r="R3250"/>
      <c r="S3250"/>
      <c r="T3250"/>
      <c r="U3250"/>
      <c r="V3250"/>
      <c r="W3250"/>
      <c r="X3250" s="21"/>
    </row>
    <row r="3251" spans="17:24" x14ac:dyDescent="0.2">
      <c r="Q3251"/>
      <c r="R3251"/>
      <c r="S3251"/>
      <c r="T3251"/>
      <c r="U3251"/>
      <c r="V3251"/>
      <c r="W3251"/>
      <c r="X3251" s="21"/>
    </row>
    <row r="3252" spans="17:24" x14ac:dyDescent="0.2">
      <c r="Q3252"/>
      <c r="R3252"/>
      <c r="S3252"/>
      <c r="T3252"/>
      <c r="U3252"/>
      <c r="V3252"/>
      <c r="W3252"/>
      <c r="X3252" s="21"/>
    </row>
    <row r="3253" spans="17:24" x14ac:dyDescent="0.2">
      <c r="Q3253"/>
      <c r="R3253"/>
      <c r="S3253"/>
      <c r="T3253"/>
      <c r="U3253"/>
      <c r="V3253"/>
      <c r="W3253"/>
      <c r="X3253" s="21"/>
    </row>
    <row r="3254" spans="17:24" x14ac:dyDescent="0.2">
      <c r="Q3254"/>
      <c r="R3254"/>
      <c r="S3254"/>
      <c r="T3254"/>
      <c r="U3254"/>
      <c r="V3254"/>
      <c r="W3254"/>
      <c r="X3254" s="21"/>
    </row>
    <row r="3255" spans="17:24" x14ac:dyDescent="0.2">
      <c r="Q3255"/>
      <c r="R3255"/>
      <c r="S3255"/>
      <c r="T3255"/>
      <c r="U3255"/>
      <c r="V3255"/>
      <c r="W3255"/>
      <c r="X3255" s="21"/>
    </row>
    <row r="3256" spans="17:24" x14ac:dyDescent="0.2">
      <c r="Q3256"/>
      <c r="R3256"/>
      <c r="S3256"/>
      <c r="T3256"/>
      <c r="U3256"/>
      <c r="V3256"/>
      <c r="W3256"/>
      <c r="X3256" s="21"/>
    </row>
    <row r="3257" spans="17:24" x14ac:dyDescent="0.2">
      <c r="Q3257"/>
      <c r="R3257"/>
      <c r="S3257"/>
      <c r="T3257"/>
      <c r="U3257"/>
      <c r="V3257"/>
      <c r="W3257"/>
      <c r="X3257" s="21"/>
    </row>
    <row r="3258" spans="17:24" x14ac:dyDescent="0.2">
      <c r="Q3258"/>
      <c r="R3258"/>
      <c r="S3258"/>
      <c r="T3258"/>
      <c r="U3258"/>
      <c r="V3258"/>
      <c r="W3258"/>
      <c r="X3258" s="21"/>
    </row>
    <row r="3259" spans="17:24" x14ac:dyDescent="0.2">
      <c r="Q3259"/>
      <c r="R3259"/>
      <c r="S3259"/>
      <c r="T3259"/>
      <c r="U3259"/>
      <c r="V3259"/>
      <c r="W3259"/>
      <c r="X3259" s="21"/>
    </row>
    <row r="3260" spans="17:24" x14ac:dyDescent="0.2">
      <c r="Q3260"/>
      <c r="R3260"/>
      <c r="S3260"/>
      <c r="T3260"/>
      <c r="U3260"/>
      <c r="V3260"/>
      <c r="W3260"/>
      <c r="X3260" s="21"/>
    </row>
    <row r="3261" spans="17:24" x14ac:dyDescent="0.2">
      <c r="Q3261"/>
      <c r="R3261"/>
      <c r="S3261"/>
      <c r="T3261"/>
      <c r="U3261"/>
      <c r="V3261"/>
      <c r="W3261"/>
      <c r="X3261" s="21"/>
    </row>
    <row r="3262" spans="17:24" x14ac:dyDescent="0.2">
      <c r="Q3262"/>
      <c r="R3262"/>
      <c r="S3262"/>
      <c r="T3262"/>
      <c r="U3262"/>
      <c r="V3262"/>
      <c r="W3262"/>
      <c r="X3262" s="21"/>
    </row>
    <row r="3263" spans="17:24" x14ac:dyDescent="0.2">
      <c r="Q3263"/>
      <c r="R3263"/>
      <c r="S3263"/>
      <c r="T3263"/>
      <c r="U3263"/>
      <c r="V3263"/>
      <c r="W3263"/>
      <c r="X3263" s="21"/>
    </row>
    <row r="3264" spans="17:24" x14ac:dyDescent="0.2">
      <c r="Q3264"/>
      <c r="R3264"/>
      <c r="S3264"/>
      <c r="T3264"/>
      <c r="U3264"/>
      <c r="V3264"/>
      <c r="W3264"/>
      <c r="X3264" s="21"/>
    </row>
    <row r="3265" spans="17:24" x14ac:dyDescent="0.2">
      <c r="Q3265"/>
      <c r="R3265"/>
      <c r="S3265"/>
      <c r="T3265"/>
      <c r="U3265"/>
      <c r="V3265"/>
      <c r="W3265"/>
      <c r="X3265" s="21"/>
    </row>
    <row r="3266" spans="17:24" x14ac:dyDescent="0.2">
      <c r="Q3266"/>
      <c r="R3266"/>
      <c r="S3266"/>
      <c r="T3266"/>
      <c r="U3266"/>
      <c r="V3266"/>
      <c r="W3266"/>
      <c r="X3266" s="21"/>
    </row>
    <row r="3267" spans="17:24" x14ac:dyDescent="0.2">
      <c r="Q3267"/>
      <c r="R3267"/>
      <c r="S3267"/>
      <c r="T3267"/>
      <c r="U3267"/>
      <c r="V3267"/>
      <c r="W3267"/>
      <c r="X3267" s="21"/>
    </row>
    <row r="3268" spans="17:24" x14ac:dyDescent="0.2">
      <c r="Q3268"/>
      <c r="R3268"/>
      <c r="S3268"/>
      <c r="T3268"/>
      <c r="U3268"/>
      <c r="V3268"/>
      <c r="W3268"/>
      <c r="X3268" s="21"/>
    </row>
    <row r="3269" spans="17:24" x14ac:dyDescent="0.2">
      <c r="Q3269"/>
      <c r="R3269"/>
      <c r="S3269"/>
      <c r="T3269"/>
      <c r="U3269"/>
      <c r="V3269"/>
      <c r="W3269"/>
      <c r="X3269" s="21"/>
    </row>
    <row r="3270" spans="17:24" x14ac:dyDescent="0.2">
      <c r="Q3270"/>
      <c r="R3270"/>
      <c r="S3270"/>
      <c r="T3270"/>
      <c r="U3270"/>
      <c r="V3270"/>
      <c r="W3270"/>
      <c r="X3270" s="21"/>
    </row>
    <row r="3271" spans="17:24" x14ac:dyDescent="0.2">
      <c r="Q3271"/>
      <c r="R3271"/>
      <c r="S3271"/>
      <c r="T3271"/>
      <c r="U3271"/>
      <c r="V3271"/>
      <c r="W3271"/>
      <c r="X3271" s="21"/>
    </row>
    <row r="3272" spans="17:24" x14ac:dyDescent="0.2">
      <c r="Q3272"/>
      <c r="R3272"/>
      <c r="S3272"/>
      <c r="T3272"/>
      <c r="U3272"/>
      <c r="V3272"/>
      <c r="W3272"/>
      <c r="X3272" s="21"/>
    </row>
    <row r="3273" spans="17:24" x14ac:dyDescent="0.2">
      <c r="Q3273"/>
      <c r="R3273"/>
      <c r="S3273"/>
      <c r="T3273"/>
      <c r="U3273"/>
      <c r="V3273"/>
      <c r="W3273"/>
      <c r="X3273" s="21"/>
    </row>
    <row r="3274" spans="17:24" x14ac:dyDescent="0.2">
      <c r="Q3274"/>
      <c r="R3274"/>
      <c r="S3274"/>
      <c r="T3274"/>
      <c r="U3274"/>
      <c r="V3274"/>
      <c r="W3274"/>
      <c r="X3274" s="21"/>
    </row>
    <row r="3275" spans="17:24" x14ac:dyDescent="0.2">
      <c r="Q3275"/>
      <c r="R3275"/>
      <c r="S3275"/>
      <c r="T3275"/>
      <c r="U3275"/>
      <c r="V3275"/>
      <c r="W3275"/>
      <c r="X3275" s="21"/>
    </row>
    <row r="3276" spans="17:24" x14ac:dyDescent="0.2">
      <c r="Q3276"/>
      <c r="R3276"/>
      <c r="S3276"/>
      <c r="T3276"/>
      <c r="U3276"/>
      <c r="V3276"/>
      <c r="W3276"/>
      <c r="X3276" s="21"/>
    </row>
    <row r="3277" spans="17:24" x14ac:dyDescent="0.2">
      <c r="Q3277"/>
      <c r="R3277"/>
      <c r="S3277"/>
      <c r="T3277"/>
      <c r="U3277"/>
      <c r="V3277"/>
      <c r="W3277"/>
      <c r="X3277" s="21"/>
    </row>
    <row r="3278" spans="17:24" x14ac:dyDescent="0.2">
      <c r="Q3278"/>
      <c r="R3278"/>
      <c r="S3278"/>
      <c r="T3278"/>
      <c r="U3278"/>
      <c r="V3278"/>
      <c r="W3278"/>
      <c r="X3278" s="21"/>
    </row>
    <row r="3279" spans="17:24" x14ac:dyDescent="0.2">
      <c r="Q3279"/>
      <c r="R3279"/>
      <c r="S3279"/>
      <c r="T3279"/>
      <c r="U3279"/>
      <c r="V3279"/>
      <c r="W3279"/>
      <c r="X3279" s="21"/>
    </row>
    <row r="3280" spans="17:24" x14ac:dyDescent="0.2">
      <c r="Q3280"/>
      <c r="R3280"/>
      <c r="S3280"/>
      <c r="T3280"/>
      <c r="U3280"/>
      <c r="V3280"/>
      <c r="W3280"/>
      <c r="X3280" s="21"/>
    </row>
    <row r="3281" spans="17:24" x14ac:dyDescent="0.2">
      <c r="Q3281"/>
      <c r="R3281"/>
      <c r="S3281"/>
      <c r="T3281"/>
      <c r="U3281"/>
      <c r="V3281"/>
      <c r="W3281"/>
      <c r="X3281" s="21"/>
    </row>
    <row r="3282" spans="17:24" x14ac:dyDescent="0.2">
      <c r="Q3282"/>
      <c r="R3282"/>
      <c r="S3282"/>
      <c r="T3282"/>
      <c r="U3282"/>
      <c r="V3282"/>
      <c r="W3282"/>
      <c r="X3282" s="21"/>
    </row>
    <row r="3283" spans="17:24" x14ac:dyDescent="0.2">
      <c r="Q3283"/>
      <c r="R3283"/>
      <c r="S3283"/>
      <c r="T3283"/>
      <c r="U3283"/>
      <c r="V3283"/>
      <c r="W3283"/>
      <c r="X3283" s="21"/>
    </row>
    <row r="3284" spans="17:24" x14ac:dyDescent="0.2">
      <c r="Q3284"/>
      <c r="R3284"/>
      <c r="S3284"/>
      <c r="T3284"/>
      <c r="U3284"/>
      <c r="V3284"/>
      <c r="W3284"/>
      <c r="X3284" s="21"/>
    </row>
    <row r="3285" spans="17:24" x14ac:dyDescent="0.2">
      <c r="Q3285"/>
      <c r="R3285"/>
      <c r="S3285"/>
      <c r="T3285"/>
      <c r="U3285"/>
      <c r="V3285"/>
      <c r="W3285"/>
      <c r="X3285" s="21"/>
    </row>
    <row r="3286" spans="17:24" x14ac:dyDescent="0.2">
      <c r="Q3286"/>
      <c r="R3286"/>
      <c r="S3286"/>
      <c r="T3286"/>
      <c r="U3286"/>
      <c r="V3286"/>
      <c r="W3286"/>
      <c r="X3286" s="21"/>
    </row>
    <row r="3287" spans="17:24" x14ac:dyDescent="0.2">
      <c r="Q3287"/>
      <c r="R3287"/>
      <c r="S3287"/>
      <c r="T3287"/>
      <c r="U3287"/>
      <c r="V3287"/>
      <c r="W3287"/>
      <c r="X3287" s="21"/>
    </row>
    <row r="3288" spans="17:24" x14ac:dyDescent="0.2">
      <c r="Q3288"/>
      <c r="R3288"/>
      <c r="S3288"/>
      <c r="T3288"/>
      <c r="U3288"/>
      <c r="V3288"/>
      <c r="W3288"/>
      <c r="X3288" s="21"/>
    </row>
    <row r="3289" spans="17:24" x14ac:dyDescent="0.2">
      <c r="Q3289"/>
      <c r="R3289"/>
      <c r="S3289"/>
      <c r="T3289"/>
      <c r="U3289"/>
      <c r="V3289"/>
      <c r="W3289"/>
      <c r="X3289" s="21"/>
    </row>
    <row r="3290" spans="17:24" x14ac:dyDescent="0.2">
      <c r="Q3290"/>
      <c r="R3290"/>
      <c r="S3290"/>
      <c r="T3290"/>
      <c r="U3290"/>
      <c r="V3290"/>
      <c r="W3290"/>
      <c r="X3290" s="21"/>
    </row>
    <row r="3291" spans="17:24" x14ac:dyDescent="0.2">
      <c r="Q3291"/>
      <c r="R3291"/>
      <c r="S3291"/>
      <c r="T3291"/>
      <c r="U3291"/>
      <c r="V3291"/>
      <c r="W3291"/>
      <c r="X3291" s="21"/>
    </row>
    <row r="3292" spans="17:24" x14ac:dyDescent="0.2">
      <c r="Q3292"/>
      <c r="R3292"/>
      <c r="S3292"/>
      <c r="T3292"/>
      <c r="U3292"/>
      <c r="V3292"/>
      <c r="W3292"/>
      <c r="X3292" s="21"/>
    </row>
    <row r="3293" spans="17:24" x14ac:dyDescent="0.2">
      <c r="Q3293"/>
      <c r="R3293"/>
      <c r="S3293"/>
      <c r="T3293"/>
      <c r="U3293"/>
      <c r="V3293"/>
      <c r="W3293"/>
      <c r="X3293" s="21"/>
    </row>
    <row r="3294" spans="17:24" x14ac:dyDescent="0.2">
      <c r="Q3294"/>
      <c r="R3294"/>
      <c r="S3294"/>
      <c r="T3294"/>
      <c r="U3294"/>
      <c r="V3294"/>
      <c r="W3294"/>
      <c r="X3294" s="21"/>
    </row>
    <row r="3295" spans="17:24" x14ac:dyDescent="0.2">
      <c r="Q3295"/>
      <c r="R3295"/>
      <c r="S3295"/>
      <c r="T3295"/>
      <c r="U3295"/>
      <c r="V3295"/>
      <c r="W3295"/>
      <c r="X3295" s="21"/>
    </row>
    <row r="3296" spans="17:24" x14ac:dyDescent="0.2">
      <c r="Q3296"/>
      <c r="R3296"/>
      <c r="S3296"/>
      <c r="T3296"/>
      <c r="U3296"/>
      <c r="V3296"/>
      <c r="W3296"/>
      <c r="X3296" s="21"/>
    </row>
    <row r="3297" spans="17:24" x14ac:dyDescent="0.2">
      <c r="Q3297"/>
      <c r="R3297"/>
      <c r="S3297"/>
      <c r="T3297"/>
      <c r="U3297"/>
      <c r="V3297"/>
      <c r="W3297"/>
      <c r="X3297" s="21"/>
    </row>
    <row r="3298" spans="17:24" x14ac:dyDescent="0.2">
      <c r="Q3298"/>
      <c r="R3298"/>
      <c r="S3298"/>
      <c r="T3298"/>
      <c r="U3298"/>
      <c r="V3298"/>
      <c r="W3298"/>
      <c r="X3298" s="21"/>
    </row>
    <row r="3299" spans="17:24" x14ac:dyDescent="0.2">
      <c r="Q3299"/>
      <c r="R3299"/>
      <c r="S3299"/>
      <c r="T3299"/>
      <c r="U3299"/>
      <c r="V3299"/>
      <c r="W3299"/>
      <c r="X3299" s="21"/>
    </row>
    <row r="3300" spans="17:24" x14ac:dyDescent="0.2">
      <c r="Q3300"/>
      <c r="R3300"/>
      <c r="S3300"/>
      <c r="T3300"/>
      <c r="U3300"/>
      <c r="V3300"/>
      <c r="W3300"/>
      <c r="X3300" s="21"/>
    </row>
    <row r="3301" spans="17:24" x14ac:dyDescent="0.2">
      <c r="Q3301"/>
      <c r="R3301"/>
      <c r="S3301"/>
      <c r="T3301"/>
      <c r="U3301"/>
      <c r="V3301"/>
      <c r="W3301"/>
      <c r="X3301" s="21"/>
    </row>
    <row r="3302" spans="17:24" x14ac:dyDescent="0.2">
      <c r="Q3302"/>
      <c r="R3302"/>
      <c r="S3302"/>
      <c r="T3302"/>
      <c r="U3302"/>
      <c r="V3302"/>
      <c r="W3302"/>
      <c r="X3302" s="21"/>
    </row>
    <row r="3303" spans="17:24" x14ac:dyDescent="0.2">
      <c r="Q3303"/>
      <c r="R3303"/>
      <c r="S3303"/>
      <c r="T3303"/>
      <c r="U3303"/>
      <c r="V3303"/>
      <c r="W3303"/>
      <c r="X3303" s="21"/>
    </row>
    <row r="3304" spans="17:24" x14ac:dyDescent="0.2">
      <c r="Q3304"/>
      <c r="R3304"/>
      <c r="S3304"/>
      <c r="T3304"/>
      <c r="U3304"/>
      <c r="V3304"/>
      <c r="W3304"/>
      <c r="X3304" s="21"/>
    </row>
    <row r="3305" spans="17:24" x14ac:dyDescent="0.2">
      <c r="Q3305"/>
      <c r="R3305"/>
      <c r="S3305"/>
      <c r="T3305"/>
      <c r="U3305"/>
      <c r="V3305"/>
      <c r="W3305"/>
      <c r="X3305" s="21"/>
    </row>
    <row r="3306" spans="17:24" x14ac:dyDescent="0.2">
      <c r="Q3306"/>
      <c r="R3306"/>
      <c r="S3306"/>
      <c r="T3306"/>
      <c r="U3306"/>
      <c r="V3306"/>
      <c r="W3306"/>
      <c r="X3306" s="21"/>
    </row>
    <row r="3307" spans="17:24" x14ac:dyDescent="0.2">
      <c r="Q3307"/>
      <c r="R3307"/>
      <c r="S3307"/>
      <c r="T3307"/>
      <c r="U3307"/>
      <c r="V3307"/>
      <c r="W3307"/>
      <c r="X3307" s="21"/>
    </row>
    <row r="3308" spans="17:24" x14ac:dyDescent="0.2">
      <c r="Q3308"/>
      <c r="R3308"/>
      <c r="S3308"/>
      <c r="T3308"/>
      <c r="U3308"/>
      <c r="V3308"/>
      <c r="W3308"/>
      <c r="X3308" s="21"/>
    </row>
    <row r="3309" spans="17:24" x14ac:dyDescent="0.2">
      <c r="Q3309"/>
      <c r="R3309"/>
      <c r="S3309"/>
      <c r="T3309"/>
      <c r="U3309"/>
      <c r="V3309"/>
      <c r="W3309"/>
      <c r="X3309" s="21"/>
    </row>
    <row r="3310" spans="17:24" x14ac:dyDescent="0.2">
      <c r="Q3310"/>
      <c r="R3310"/>
      <c r="S3310"/>
      <c r="T3310"/>
      <c r="U3310"/>
      <c r="V3310"/>
      <c r="W3310"/>
      <c r="X3310" s="21"/>
    </row>
    <row r="3311" spans="17:24" x14ac:dyDescent="0.2">
      <c r="Q3311"/>
      <c r="R3311"/>
      <c r="S3311"/>
      <c r="T3311"/>
      <c r="U3311"/>
      <c r="V3311"/>
      <c r="W3311"/>
      <c r="X3311" s="21"/>
    </row>
    <row r="3312" spans="17:24" x14ac:dyDescent="0.2">
      <c r="Q3312"/>
      <c r="R3312"/>
      <c r="S3312"/>
      <c r="T3312"/>
      <c r="U3312"/>
      <c r="V3312"/>
      <c r="W3312"/>
      <c r="X3312" s="21"/>
    </row>
    <row r="3313" spans="17:24" x14ac:dyDescent="0.2">
      <c r="Q3313"/>
      <c r="R3313"/>
      <c r="S3313"/>
      <c r="T3313"/>
      <c r="U3313"/>
      <c r="V3313"/>
      <c r="W3313"/>
      <c r="X3313" s="21"/>
    </row>
    <row r="3314" spans="17:24" x14ac:dyDescent="0.2">
      <c r="Q3314"/>
      <c r="R3314"/>
      <c r="S3314"/>
      <c r="T3314"/>
      <c r="U3314"/>
      <c r="V3314"/>
      <c r="W3314"/>
      <c r="X3314" s="21"/>
    </row>
    <row r="3315" spans="17:24" x14ac:dyDescent="0.2">
      <c r="Q3315"/>
      <c r="R3315"/>
      <c r="S3315"/>
      <c r="T3315"/>
      <c r="U3315"/>
      <c r="V3315"/>
      <c r="W3315"/>
      <c r="X3315" s="21"/>
    </row>
    <row r="3316" spans="17:24" x14ac:dyDescent="0.2">
      <c r="Q3316"/>
      <c r="R3316"/>
      <c r="S3316"/>
      <c r="T3316"/>
      <c r="U3316"/>
      <c r="V3316"/>
      <c r="W3316"/>
      <c r="X3316" s="21"/>
    </row>
    <row r="3317" spans="17:24" x14ac:dyDescent="0.2">
      <c r="Q3317"/>
      <c r="R3317"/>
      <c r="S3317"/>
      <c r="T3317"/>
      <c r="U3317"/>
      <c r="V3317"/>
      <c r="W3317"/>
      <c r="X3317" s="21"/>
    </row>
    <row r="3318" spans="17:24" x14ac:dyDescent="0.2">
      <c r="Q3318"/>
      <c r="R3318"/>
      <c r="S3318"/>
      <c r="T3318"/>
      <c r="U3318"/>
      <c r="V3318"/>
      <c r="W3318"/>
      <c r="X3318" s="21"/>
    </row>
    <row r="3319" spans="17:24" x14ac:dyDescent="0.2">
      <c r="Q3319"/>
      <c r="R3319"/>
      <c r="S3319"/>
      <c r="T3319"/>
      <c r="U3319"/>
      <c r="V3319"/>
      <c r="W3319"/>
      <c r="X3319" s="21"/>
    </row>
    <row r="3320" spans="17:24" x14ac:dyDescent="0.2">
      <c r="Q3320"/>
      <c r="R3320"/>
      <c r="S3320"/>
      <c r="T3320"/>
      <c r="U3320"/>
      <c r="V3320"/>
      <c r="W3320"/>
      <c r="X3320" s="21"/>
    </row>
    <row r="3321" spans="17:24" x14ac:dyDescent="0.2">
      <c r="Q3321"/>
      <c r="R3321"/>
      <c r="S3321"/>
      <c r="T3321"/>
      <c r="U3321"/>
      <c r="V3321"/>
      <c r="W3321"/>
      <c r="X3321" s="21"/>
    </row>
    <row r="3322" spans="17:24" x14ac:dyDescent="0.2">
      <c r="Q3322"/>
      <c r="R3322"/>
      <c r="S3322"/>
      <c r="T3322"/>
      <c r="U3322"/>
      <c r="V3322"/>
      <c r="W3322"/>
      <c r="X3322" s="21"/>
    </row>
    <row r="3323" spans="17:24" x14ac:dyDescent="0.2">
      <c r="Q3323"/>
      <c r="R3323"/>
      <c r="S3323"/>
      <c r="T3323"/>
      <c r="U3323"/>
      <c r="V3323"/>
      <c r="W3323"/>
      <c r="X3323" s="21"/>
    </row>
    <row r="3324" spans="17:24" x14ac:dyDescent="0.2">
      <c r="Q3324"/>
      <c r="R3324"/>
      <c r="S3324"/>
      <c r="T3324"/>
      <c r="U3324"/>
      <c r="V3324"/>
      <c r="W3324"/>
      <c r="X3324" s="21"/>
    </row>
    <row r="3325" spans="17:24" x14ac:dyDescent="0.2">
      <c r="Q3325"/>
      <c r="R3325"/>
      <c r="S3325"/>
      <c r="T3325"/>
      <c r="U3325"/>
      <c r="V3325"/>
      <c r="W3325"/>
      <c r="X3325" s="21"/>
    </row>
    <row r="3326" spans="17:24" x14ac:dyDescent="0.2">
      <c r="Q3326"/>
      <c r="R3326"/>
      <c r="S3326"/>
      <c r="T3326"/>
      <c r="U3326"/>
      <c r="V3326"/>
      <c r="W3326"/>
      <c r="X3326" s="21"/>
    </row>
    <row r="3327" spans="17:24" x14ac:dyDescent="0.2">
      <c r="Q3327"/>
      <c r="R3327"/>
      <c r="S3327"/>
      <c r="T3327"/>
      <c r="U3327"/>
      <c r="V3327"/>
      <c r="W3327"/>
      <c r="X3327" s="21"/>
    </row>
    <row r="3328" spans="17:24" x14ac:dyDescent="0.2">
      <c r="Q3328"/>
      <c r="R3328"/>
      <c r="S3328"/>
      <c r="T3328"/>
      <c r="U3328"/>
      <c r="V3328"/>
      <c r="W3328"/>
      <c r="X3328" s="21"/>
    </row>
    <row r="3329" spans="17:24" x14ac:dyDescent="0.2">
      <c r="Q3329"/>
      <c r="R3329"/>
      <c r="S3329"/>
      <c r="T3329"/>
      <c r="U3329"/>
      <c r="V3329"/>
      <c r="W3329"/>
      <c r="X3329" s="21"/>
    </row>
    <row r="3330" spans="17:24" x14ac:dyDescent="0.2">
      <c r="Q3330"/>
      <c r="R3330"/>
      <c r="S3330"/>
      <c r="T3330"/>
      <c r="U3330"/>
      <c r="V3330"/>
      <c r="W3330"/>
      <c r="X3330" s="21"/>
    </row>
    <row r="3331" spans="17:24" x14ac:dyDescent="0.2">
      <c r="Q3331"/>
      <c r="R3331"/>
      <c r="S3331"/>
      <c r="T3331"/>
      <c r="U3331"/>
      <c r="V3331"/>
      <c r="W3331"/>
      <c r="X3331" s="21"/>
    </row>
    <row r="3332" spans="17:24" x14ac:dyDescent="0.2">
      <c r="Q3332"/>
      <c r="R3332"/>
      <c r="S3332"/>
      <c r="T3332"/>
      <c r="U3332"/>
      <c r="V3332"/>
      <c r="W3332"/>
      <c r="X3332" s="21"/>
    </row>
    <row r="3333" spans="17:24" x14ac:dyDescent="0.2">
      <c r="Q3333"/>
      <c r="R3333"/>
      <c r="S3333"/>
      <c r="T3333"/>
      <c r="U3333"/>
      <c r="V3333"/>
      <c r="W3333"/>
      <c r="X3333" s="21"/>
    </row>
    <row r="3334" spans="17:24" x14ac:dyDescent="0.2">
      <c r="Q3334"/>
      <c r="R3334"/>
      <c r="S3334"/>
      <c r="T3334"/>
      <c r="U3334"/>
      <c r="V3334"/>
      <c r="W3334"/>
      <c r="X3334" s="21"/>
    </row>
    <row r="3335" spans="17:24" x14ac:dyDescent="0.2">
      <c r="Q3335"/>
      <c r="R3335"/>
      <c r="S3335"/>
      <c r="T3335"/>
      <c r="U3335"/>
      <c r="V3335"/>
      <c r="W3335"/>
      <c r="X3335" s="21"/>
    </row>
    <row r="3336" spans="17:24" x14ac:dyDescent="0.2">
      <c r="Q3336"/>
      <c r="R3336"/>
      <c r="S3336"/>
      <c r="T3336"/>
      <c r="U3336"/>
      <c r="V3336"/>
      <c r="W3336"/>
      <c r="X3336" s="21"/>
    </row>
    <row r="3337" spans="17:24" x14ac:dyDescent="0.2">
      <c r="Q3337"/>
      <c r="R3337"/>
      <c r="S3337"/>
      <c r="T3337"/>
      <c r="U3337"/>
      <c r="V3337"/>
      <c r="W3337"/>
      <c r="X3337" s="21"/>
    </row>
    <row r="3338" spans="17:24" x14ac:dyDescent="0.2">
      <c r="Q3338"/>
      <c r="R3338"/>
      <c r="S3338"/>
      <c r="T3338"/>
      <c r="U3338"/>
      <c r="V3338"/>
      <c r="W3338"/>
      <c r="X3338" s="21"/>
    </row>
    <row r="3339" spans="17:24" x14ac:dyDescent="0.2">
      <c r="Q3339"/>
      <c r="R3339"/>
      <c r="S3339"/>
      <c r="T3339"/>
      <c r="U3339"/>
      <c r="V3339"/>
      <c r="W3339"/>
      <c r="X3339" s="21"/>
    </row>
    <row r="3340" spans="17:24" x14ac:dyDescent="0.2">
      <c r="Q3340"/>
      <c r="R3340"/>
      <c r="S3340"/>
      <c r="T3340"/>
      <c r="U3340"/>
      <c r="V3340"/>
      <c r="W3340"/>
      <c r="X3340" s="21"/>
    </row>
    <row r="3341" spans="17:24" x14ac:dyDescent="0.2">
      <c r="Q3341"/>
      <c r="R3341"/>
      <c r="S3341"/>
      <c r="T3341"/>
      <c r="U3341"/>
      <c r="V3341"/>
      <c r="W3341"/>
      <c r="X3341" s="21"/>
    </row>
    <row r="3342" spans="17:24" x14ac:dyDescent="0.2">
      <c r="Q3342"/>
      <c r="R3342"/>
      <c r="S3342"/>
      <c r="T3342"/>
      <c r="U3342"/>
      <c r="V3342"/>
      <c r="W3342"/>
      <c r="X3342" s="21"/>
    </row>
    <row r="3343" spans="17:24" x14ac:dyDescent="0.2">
      <c r="Q3343"/>
      <c r="R3343"/>
      <c r="S3343"/>
      <c r="T3343"/>
      <c r="U3343"/>
      <c r="V3343"/>
      <c r="W3343"/>
      <c r="X3343" s="21"/>
    </row>
    <row r="3344" spans="17:24" x14ac:dyDescent="0.2">
      <c r="Q3344"/>
      <c r="R3344"/>
      <c r="S3344"/>
      <c r="T3344"/>
      <c r="U3344"/>
      <c r="V3344"/>
      <c r="W3344"/>
      <c r="X3344" s="21"/>
    </row>
    <row r="3345" spans="17:24" x14ac:dyDescent="0.2">
      <c r="Q3345"/>
      <c r="R3345"/>
      <c r="S3345"/>
      <c r="T3345"/>
      <c r="U3345"/>
      <c r="V3345"/>
      <c r="W3345"/>
      <c r="X3345" s="21"/>
    </row>
    <row r="3346" spans="17:24" x14ac:dyDescent="0.2">
      <c r="Q3346"/>
      <c r="R3346"/>
      <c r="S3346"/>
      <c r="T3346"/>
      <c r="U3346"/>
      <c r="V3346"/>
      <c r="W3346"/>
      <c r="X3346" s="21"/>
    </row>
    <row r="3347" spans="17:24" x14ac:dyDescent="0.2">
      <c r="Q3347"/>
      <c r="R3347"/>
      <c r="S3347"/>
      <c r="T3347"/>
      <c r="U3347"/>
      <c r="V3347"/>
      <c r="W3347"/>
      <c r="X3347" s="21"/>
    </row>
    <row r="3348" spans="17:24" x14ac:dyDescent="0.2">
      <c r="Q3348"/>
      <c r="R3348"/>
      <c r="S3348"/>
      <c r="T3348"/>
      <c r="U3348"/>
      <c r="V3348"/>
      <c r="W3348"/>
      <c r="X3348" s="21"/>
    </row>
    <row r="3349" spans="17:24" x14ac:dyDescent="0.2">
      <c r="Q3349"/>
      <c r="R3349"/>
      <c r="S3349"/>
      <c r="T3349"/>
      <c r="U3349"/>
      <c r="V3349"/>
      <c r="W3349"/>
      <c r="X3349" s="21"/>
    </row>
    <row r="3350" spans="17:24" x14ac:dyDescent="0.2">
      <c r="Q3350"/>
      <c r="R3350"/>
      <c r="S3350"/>
      <c r="T3350"/>
      <c r="U3350"/>
      <c r="V3350"/>
      <c r="W3350"/>
      <c r="X3350" s="21"/>
    </row>
    <row r="3351" spans="17:24" x14ac:dyDescent="0.2">
      <c r="Q3351"/>
      <c r="R3351"/>
      <c r="S3351"/>
      <c r="T3351"/>
      <c r="U3351"/>
      <c r="V3351"/>
      <c r="W3351"/>
      <c r="X3351" s="21"/>
    </row>
    <row r="3352" spans="17:24" x14ac:dyDescent="0.2">
      <c r="Q3352"/>
      <c r="R3352"/>
      <c r="S3352"/>
      <c r="T3352"/>
      <c r="U3352"/>
      <c r="V3352"/>
      <c r="W3352"/>
      <c r="X3352" s="21"/>
    </row>
    <row r="3353" spans="17:24" x14ac:dyDescent="0.2">
      <c r="Q3353"/>
      <c r="R3353"/>
      <c r="S3353"/>
      <c r="T3353"/>
      <c r="U3353"/>
      <c r="V3353"/>
      <c r="W3353"/>
      <c r="X3353" s="21"/>
    </row>
    <row r="3354" spans="17:24" x14ac:dyDescent="0.2">
      <c r="Q3354"/>
      <c r="R3354"/>
      <c r="S3354"/>
      <c r="T3354"/>
      <c r="U3354"/>
      <c r="V3354"/>
      <c r="W3354"/>
      <c r="X3354" s="21"/>
    </row>
    <row r="3355" spans="17:24" x14ac:dyDescent="0.2">
      <c r="Q3355"/>
      <c r="R3355"/>
      <c r="S3355"/>
      <c r="T3355"/>
      <c r="U3355"/>
      <c r="V3355"/>
      <c r="W3355"/>
      <c r="X3355" s="21"/>
    </row>
    <row r="3356" spans="17:24" x14ac:dyDescent="0.2">
      <c r="Q3356"/>
      <c r="R3356"/>
      <c r="S3356"/>
      <c r="T3356"/>
      <c r="U3356"/>
      <c r="V3356"/>
      <c r="W3356"/>
      <c r="X3356" s="21"/>
    </row>
    <row r="3357" spans="17:24" x14ac:dyDescent="0.2">
      <c r="Q3357"/>
      <c r="R3357"/>
      <c r="S3357"/>
      <c r="T3357"/>
      <c r="U3357"/>
      <c r="V3357"/>
      <c r="W3357"/>
      <c r="X3357" s="21"/>
    </row>
    <row r="3358" spans="17:24" x14ac:dyDescent="0.2">
      <c r="Q3358"/>
      <c r="R3358"/>
      <c r="S3358"/>
      <c r="T3358"/>
      <c r="U3358"/>
      <c r="V3358"/>
      <c r="W3358"/>
      <c r="X3358" s="21"/>
    </row>
    <row r="3359" spans="17:24" x14ac:dyDescent="0.2">
      <c r="Q3359"/>
      <c r="R3359"/>
      <c r="S3359"/>
      <c r="T3359"/>
      <c r="U3359"/>
      <c r="V3359"/>
      <c r="W3359"/>
      <c r="X3359" s="21"/>
    </row>
    <row r="3360" spans="17:24" x14ac:dyDescent="0.2">
      <c r="Q3360"/>
      <c r="R3360"/>
      <c r="S3360"/>
      <c r="T3360"/>
      <c r="U3360"/>
      <c r="V3360"/>
      <c r="W3360"/>
      <c r="X3360" s="21"/>
    </row>
    <row r="3361" spans="17:24" x14ac:dyDescent="0.2">
      <c r="Q3361"/>
      <c r="R3361"/>
      <c r="S3361"/>
      <c r="T3361"/>
      <c r="U3361"/>
      <c r="V3361"/>
      <c r="W3361"/>
      <c r="X3361" s="21"/>
    </row>
    <row r="3362" spans="17:24" x14ac:dyDescent="0.2">
      <c r="Q3362"/>
      <c r="R3362"/>
      <c r="S3362"/>
      <c r="T3362"/>
      <c r="U3362"/>
      <c r="V3362"/>
      <c r="W3362"/>
      <c r="X3362" s="21"/>
    </row>
    <row r="3363" spans="17:24" x14ac:dyDescent="0.2">
      <c r="Q3363"/>
      <c r="R3363"/>
      <c r="S3363"/>
      <c r="T3363"/>
      <c r="U3363"/>
      <c r="V3363"/>
      <c r="W3363"/>
      <c r="X3363" s="21"/>
    </row>
    <row r="3364" spans="17:24" x14ac:dyDescent="0.2">
      <c r="Q3364"/>
      <c r="R3364"/>
      <c r="S3364"/>
      <c r="T3364"/>
      <c r="U3364"/>
      <c r="V3364"/>
      <c r="W3364"/>
      <c r="X3364" s="21"/>
    </row>
    <row r="3365" spans="17:24" x14ac:dyDescent="0.2">
      <c r="Q3365"/>
      <c r="R3365"/>
      <c r="S3365"/>
      <c r="T3365"/>
      <c r="U3365"/>
      <c r="V3365"/>
      <c r="W3365"/>
      <c r="X3365" s="21"/>
    </row>
    <row r="3366" spans="17:24" x14ac:dyDescent="0.2">
      <c r="Q3366"/>
      <c r="R3366"/>
      <c r="S3366"/>
      <c r="T3366"/>
      <c r="U3366"/>
      <c r="V3366"/>
      <c r="W3366"/>
      <c r="X3366" s="21"/>
    </row>
    <row r="3367" spans="17:24" x14ac:dyDescent="0.2">
      <c r="Q3367"/>
      <c r="R3367"/>
      <c r="S3367"/>
      <c r="T3367"/>
      <c r="U3367"/>
      <c r="V3367"/>
      <c r="W3367"/>
      <c r="X3367" s="21"/>
    </row>
    <row r="3368" spans="17:24" x14ac:dyDescent="0.2">
      <c r="Q3368"/>
      <c r="R3368"/>
      <c r="S3368"/>
      <c r="T3368"/>
      <c r="U3368"/>
      <c r="V3368"/>
      <c r="W3368"/>
      <c r="X3368" s="21"/>
    </row>
    <row r="3369" spans="17:24" x14ac:dyDescent="0.2">
      <c r="Q3369"/>
      <c r="R3369"/>
      <c r="S3369"/>
      <c r="T3369"/>
      <c r="U3369"/>
      <c r="V3369"/>
      <c r="W3369"/>
      <c r="X3369" s="21"/>
    </row>
    <row r="3370" spans="17:24" x14ac:dyDescent="0.2">
      <c r="Q3370"/>
      <c r="R3370"/>
      <c r="S3370"/>
      <c r="T3370"/>
      <c r="U3370"/>
      <c r="V3370"/>
      <c r="W3370"/>
      <c r="X3370" s="21"/>
    </row>
    <row r="3371" spans="17:24" x14ac:dyDescent="0.2">
      <c r="Q3371"/>
      <c r="R3371"/>
      <c r="S3371"/>
      <c r="T3371"/>
      <c r="U3371"/>
      <c r="V3371"/>
      <c r="W3371"/>
      <c r="X3371" s="21"/>
    </row>
    <row r="3372" spans="17:24" x14ac:dyDescent="0.2">
      <c r="Q3372"/>
      <c r="R3372"/>
      <c r="S3372"/>
      <c r="T3372"/>
      <c r="U3372"/>
      <c r="V3372"/>
      <c r="W3372"/>
      <c r="X3372" s="21"/>
    </row>
    <row r="3373" spans="17:24" x14ac:dyDescent="0.2">
      <c r="Q3373"/>
      <c r="R3373"/>
      <c r="S3373"/>
      <c r="T3373"/>
      <c r="U3373"/>
      <c r="V3373"/>
      <c r="W3373"/>
      <c r="X3373" s="21"/>
    </row>
    <row r="3374" spans="17:24" x14ac:dyDescent="0.2">
      <c r="Q3374"/>
      <c r="R3374"/>
      <c r="S3374"/>
      <c r="T3374"/>
      <c r="U3374"/>
      <c r="V3374"/>
      <c r="W3374"/>
      <c r="X3374" s="21"/>
    </row>
    <row r="3375" spans="17:24" x14ac:dyDescent="0.2">
      <c r="Q3375"/>
      <c r="R3375"/>
      <c r="S3375"/>
      <c r="T3375"/>
      <c r="U3375"/>
      <c r="V3375"/>
      <c r="W3375"/>
      <c r="X3375" s="21"/>
    </row>
    <row r="3376" spans="17:24" x14ac:dyDescent="0.2">
      <c r="Q3376"/>
      <c r="R3376"/>
      <c r="S3376"/>
      <c r="T3376"/>
      <c r="U3376"/>
      <c r="V3376"/>
      <c r="W3376"/>
      <c r="X3376" s="21"/>
    </row>
    <row r="3377" spans="17:24" x14ac:dyDescent="0.2">
      <c r="Q3377"/>
      <c r="R3377"/>
      <c r="S3377"/>
      <c r="T3377"/>
      <c r="U3377"/>
      <c r="V3377"/>
      <c r="W3377"/>
      <c r="X3377" s="21"/>
    </row>
    <row r="3378" spans="17:24" x14ac:dyDescent="0.2">
      <c r="Q3378"/>
      <c r="R3378"/>
      <c r="S3378"/>
      <c r="T3378"/>
      <c r="U3378"/>
      <c r="V3378"/>
      <c r="W3378"/>
      <c r="X3378" s="21"/>
    </row>
    <row r="3379" spans="17:24" x14ac:dyDescent="0.2">
      <c r="Q3379"/>
      <c r="R3379"/>
      <c r="S3379"/>
      <c r="T3379"/>
      <c r="U3379"/>
      <c r="V3379"/>
      <c r="W3379"/>
      <c r="X3379" s="21"/>
    </row>
    <row r="3380" spans="17:24" x14ac:dyDescent="0.2">
      <c r="Q3380"/>
      <c r="R3380"/>
      <c r="S3380"/>
      <c r="T3380"/>
      <c r="U3380"/>
      <c r="V3380"/>
      <c r="W3380"/>
      <c r="X3380" s="21"/>
    </row>
    <row r="3381" spans="17:24" x14ac:dyDescent="0.2">
      <c r="Q3381"/>
      <c r="R3381"/>
      <c r="S3381"/>
      <c r="T3381"/>
      <c r="U3381"/>
      <c r="V3381"/>
      <c r="W3381"/>
      <c r="X3381" s="21"/>
    </row>
    <row r="3382" spans="17:24" x14ac:dyDescent="0.2">
      <c r="Q3382"/>
      <c r="R3382"/>
      <c r="S3382"/>
      <c r="T3382"/>
      <c r="U3382"/>
      <c r="V3382"/>
      <c r="W3382"/>
      <c r="X3382" s="21"/>
    </row>
    <row r="3383" spans="17:24" x14ac:dyDescent="0.2">
      <c r="Q3383"/>
      <c r="R3383"/>
      <c r="S3383"/>
      <c r="T3383"/>
      <c r="U3383"/>
      <c r="V3383"/>
      <c r="W3383"/>
      <c r="X3383" s="21"/>
    </row>
    <row r="3384" spans="17:24" x14ac:dyDescent="0.2">
      <c r="Q3384"/>
      <c r="R3384"/>
      <c r="S3384"/>
      <c r="T3384"/>
      <c r="U3384"/>
      <c r="V3384"/>
      <c r="W3384"/>
      <c r="X3384" s="21"/>
    </row>
    <row r="3385" spans="17:24" x14ac:dyDescent="0.2">
      <c r="Q3385"/>
      <c r="R3385"/>
      <c r="S3385"/>
      <c r="T3385"/>
      <c r="U3385"/>
      <c r="V3385"/>
      <c r="W3385"/>
      <c r="X3385" s="21"/>
    </row>
    <row r="3386" spans="17:24" x14ac:dyDescent="0.2">
      <c r="Q3386"/>
      <c r="R3386"/>
      <c r="S3386"/>
      <c r="T3386"/>
      <c r="U3386"/>
      <c r="V3386"/>
      <c r="W3386"/>
      <c r="X3386" s="21"/>
    </row>
    <row r="3387" spans="17:24" x14ac:dyDescent="0.2">
      <c r="Q3387"/>
      <c r="R3387"/>
      <c r="S3387"/>
      <c r="T3387"/>
      <c r="U3387"/>
      <c r="V3387"/>
      <c r="W3387"/>
      <c r="X3387" s="21"/>
    </row>
    <row r="3388" spans="17:24" x14ac:dyDescent="0.2">
      <c r="Q3388"/>
      <c r="R3388"/>
      <c r="S3388"/>
      <c r="T3388"/>
      <c r="U3388"/>
      <c r="V3388"/>
      <c r="W3388"/>
      <c r="X3388" s="21"/>
    </row>
    <row r="3389" spans="17:24" x14ac:dyDescent="0.2">
      <c r="Q3389"/>
      <c r="R3389"/>
      <c r="S3389"/>
      <c r="T3389"/>
      <c r="U3389"/>
      <c r="V3389"/>
      <c r="W3389"/>
      <c r="X3389" s="21"/>
    </row>
    <row r="3390" spans="17:24" x14ac:dyDescent="0.2">
      <c r="Q3390"/>
      <c r="R3390"/>
      <c r="S3390"/>
      <c r="T3390"/>
      <c r="U3390"/>
      <c r="V3390"/>
      <c r="W3390"/>
      <c r="X3390" s="21"/>
    </row>
    <row r="3391" spans="17:24" x14ac:dyDescent="0.2">
      <c r="Q3391"/>
      <c r="R3391"/>
      <c r="S3391"/>
      <c r="T3391"/>
      <c r="U3391"/>
      <c r="V3391"/>
      <c r="W3391"/>
      <c r="X3391" s="21"/>
    </row>
    <row r="3392" spans="17:24" x14ac:dyDescent="0.2">
      <c r="Q3392"/>
      <c r="R3392"/>
      <c r="S3392"/>
      <c r="T3392"/>
      <c r="U3392"/>
      <c r="V3392"/>
      <c r="W3392"/>
      <c r="X3392" s="21"/>
    </row>
    <row r="3393" spans="17:24" x14ac:dyDescent="0.2">
      <c r="Q3393"/>
      <c r="R3393"/>
      <c r="S3393"/>
      <c r="T3393"/>
      <c r="U3393"/>
      <c r="V3393"/>
      <c r="W3393"/>
      <c r="X3393" s="21"/>
    </row>
    <row r="3394" spans="17:24" x14ac:dyDescent="0.2">
      <c r="Q3394"/>
      <c r="R3394"/>
      <c r="S3394"/>
      <c r="T3394"/>
      <c r="U3394"/>
      <c r="V3394"/>
      <c r="W3394"/>
      <c r="X3394" s="21"/>
    </row>
    <row r="3395" spans="17:24" x14ac:dyDescent="0.2">
      <c r="Q3395"/>
      <c r="R3395"/>
      <c r="S3395"/>
      <c r="T3395"/>
      <c r="U3395"/>
      <c r="V3395"/>
      <c r="W3395"/>
      <c r="X3395" s="21"/>
    </row>
    <row r="3396" spans="17:24" x14ac:dyDescent="0.2">
      <c r="Q3396"/>
      <c r="R3396"/>
      <c r="S3396"/>
      <c r="T3396"/>
      <c r="U3396"/>
      <c r="V3396"/>
      <c r="W3396"/>
      <c r="X3396" s="21"/>
    </row>
    <row r="3397" spans="17:24" x14ac:dyDescent="0.2">
      <c r="Q3397"/>
      <c r="R3397"/>
      <c r="S3397"/>
      <c r="T3397"/>
      <c r="U3397"/>
      <c r="V3397"/>
      <c r="W3397"/>
      <c r="X3397" s="21"/>
    </row>
    <row r="3398" spans="17:24" x14ac:dyDescent="0.2">
      <c r="Q3398"/>
      <c r="R3398"/>
      <c r="S3398"/>
      <c r="T3398"/>
      <c r="U3398"/>
      <c r="V3398"/>
      <c r="W3398"/>
      <c r="X3398" s="21"/>
    </row>
    <row r="3399" spans="17:24" x14ac:dyDescent="0.2">
      <c r="Q3399"/>
      <c r="R3399"/>
      <c r="S3399"/>
      <c r="T3399"/>
      <c r="U3399"/>
      <c r="V3399"/>
      <c r="W3399"/>
      <c r="X3399" s="21"/>
    </row>
    <row r="3400" spans="17:24" x14ac:dyDescent="0.2">
      <c r="Q3400"/>
      <c r="R3400"/>
      <c r="S3400"/>
      <c r="T3400"/>
      <c r="U3400"/>
      <c r="V3400"/>
      <c r="W3400"/>
      <c r="X3400" s="21"/>
    </row>
    <row r="3401" spans="17:24" x14ac:dyDescent="0.2">
      <c r="Q3401"/>
      <c r="R3401"/>
      <c r="S3401"/>
      <c r="T3401"/>
      <c r="U3401"/>
      <c r="V3401"/>
      <c r="W3401"/>
      <c r="X3401" s="21"/>
    </row>
    <row r="3402" spans="17:24" x14ac:dyDescent="0.2">
      <c r="Q3402"/>
      <c r="R3402"/>
      <c r="S3402"/>
      <c r="T3402"/>
      <c r="U3402"/>
      <c r="V3402"/>
      <c r="W3402"/>
      <c r="X3402" s="21"/>
    </row>
    <row r="3403" spans="17:24" x14ac:dyDescent="0.2">
      <c r="Q3403"/>
      <c r="R3403"/>
      <c r="S3403"/>
      <c r="T3403"/>
      <c r="U3403"/>
      <c r="V3403"/>
      <c r="W3403"/>
      <c r="X3403" s="21"/>
    </row>
    <row r="3404" spans="17:24" x14ac:dyDescent="0.2">
      <c r="Q3404"/>
      <c r="R3404"/>
      <c r="S3404"/>
      <c r="T3404"/>
      <c r="U3404"/>
      <c r="V3404"/>
      <c r="W3404"/>
      <c r="X3404" s="21"/>
    </row>
    <row r="3405" spans="17:24" x14ac:dyDescent="0.2">
      <c r="Q3405"/>
      <c r="R3405"/>
      <c r="S3405"/>
      <c r="T3405"/>
      <c r="U3405"/>
      <c r="V3405"/>
      <c r="W3405"/>
      <c r="X3405" s="21"/>
    </row>
    <row r="3406" spans="17:24" x14ac:dyDescent="0.2">
      <c r="Q3406"/>
      <c r="R3406"/>
      <c r="S3406"/>
      <c r="T3406"/>
      <c r="U3406"/>
      <c r="V3406"/>
      <c r="W3406"/>
      <c r="X3406" s="21"/>
    </row>
    <row r="3407" spans="17:24" x14ac:dyDescent="0.2">
      <c r="Q3407"/>
      <c r="R3407"/>
      <c r="S3407"/>
      <c r="T3407"/>
      <c r="U3407"/>
      <c r="V3407"/>
      <c r="W3407"/>
      <c r="X3407" s="21"/>
    </row>
    <row r="3408" spans="17:24" x14ac:dyDescent="0.2">
      <c r="Q3408"/>
      <c r="R3408"/>
      <c r="S3408"/>
      <c r="T3408"/>
      <c r="U3408"/>
      <c r="V3408"/>
      <c r="W3408"/>
      <c r="X3408" s="21"/>
    </row>
    <row r="3409" spans="17:24" x14ac:dyDescent="0.2">
      <c r="Q3409"/>
      <c r="R3409"/>
      <c r="S3409"/>
      <c r="T3409"/>
      <c r="U3409"/>
      <c r="V3409"/>
      <c r="W3409"/>
      <c r="X3409" s="21"/>
    </row>
    <row r="3410" spans="17:24" x14ac:dyDescent="0.2">
      <c r="Q3410"/>
      <c r="R3410"/>
      <c r="S3410"/>
      <c r="T3410"/>
      <c r="U3410"/>
      <c r="V3410"/>
      <c r="W3410"/>
      <c r="X3410" s="21"/>
    </row>
    <row r="3411" spans="17:24" x14ac:dyDescent="0.2">
      <c r="Q3411"/>
      <c r="R3411"/>
      <c r="S3411"/>
      <c r="T3411"/>
      <c r="U3411"/>
      <c r="V3411"/>
      <c r="W3411"/>
      <c r="X3411" s="21"/>
    </row>
    <row r="3412" spans="17:24" x14ac:dyDescent="0.2">
      <c r="Q3412"/>
      <c r="R3412"/>
      <c r="S3412"/>
      <c r="T3412"/>
      <c r="U3412"/>
      <c r="V3412"/>
      <c r="W3412"/>
      <c r="X3412" s="21"/>
    </row>
    <row r="3413" spans="17:24" x14ac:dyDescent="0.2">
      <c r="Q3413"/>
      <c r="R3413"/>
      <c r="S3413"/>
      <c r="T3413"/>
      <c r="U3413"/>
      <c r="V3413"/>
      <c r="W3413"/>
      <c r="X3413" s="21"/>
    </row>
    <row r="3414" spans="17:24" x14ac:dyDescent="0.2">
      <c r="Q3414"/>
      <c r="R3414"/>
      <c r="S3414"/>
      <c r="T3414"/>
      <c r="U3414"/>
      <c r="V3414"/>
      <c r="W3414"/>
      <c r="X3414" s="21"/>
    </row>
    <row r="3415" spans="17:24" x14ac:dyDescent="0.2">
      <c r="Q3415"/>
      <c r="R3415"/>
      <c r="S3415"/>
      <c r="T3415"/>
      <c r="U3415"/>
      <c r="V3415"/>
      <c r="W3415"/>
      <c r="X3415" s="21"/>
    </row>
    <row r="3416" spans="17:24" x14ac:dyDescent="0.2">
      <c r="Q3416"/>
      <c r="R3416"/>
      <c r="S3416"/>
      <c r="T3416"/>
      <c r="U3416"/>
      <c r="V3416"/>
      <c r="W3416"/>
      <c r="X3416" s="21"/>
    </row>
    <row r="3417" spans="17:24" x14ac:dyDescent="0.2">
      <c r="Q3417"/>
      <c r="R3417"/>
      <c r="S3417"/>
      <c r="T3417"/>
      <c r="U3417"/>
      <c r="V3417"/>
      <c r="W3417"/>
      <c r="X3417" s="21"/>
    </row>
    <row r="3418" spans="17:24" x14ac:dyDescent="0.2">
      <c r="Q3418"/>
      <c r="R3418"/>
      <c r="S3418"/>
      <c r="T3418"/>
      <c r="U3418"/>
      <c r="V3418"/>
      <c r="W3418"/>
      <c r="X3418" s="21"/>
    </row>
    <row r="3419" spans="17:24" x14ac:dyDescent="0.2">
      <c r="Q3419"/>
      <c r="R3419"/>
      <c r="S3419"/>
      <c r="T3419"/>
      <c r="U3419"/>
      <c r="V3419"/>
      <c r="W3419"/>
      <c r="X3419" s="21"/>
    </row>
    <row r="3420" spans="17:24" x14ac:dyDescent="0.2">
      <c r="Q3420"/>
      <c r="R3420"/>
      <c r="S3420"/>
      <c r="T3420"/>
      <c r="U3420"/>
      <c r="V3420"/>
      <c r="W3420"/>
      <c r="X3420" s="21"/>
    </row>
    <row r="3421" spans="17:24" x14ac:dyDescent="0.2">
      <c r="Q3421"/>
      <c r="R3421"/>
      <c r="S3421"/>
      <c r="T3421"/>
      <c r="U3421"/>
      <c r="V3421"/>
      <c r="W3421"/>
      <c r="X3421" s="21"/>
    </row>
    <row r="3422" spans="17:24" x14ac:dyDescent="0.2">
      <c r="Q3422"/>
      <c r="R3422"/>
      <c r="S3422"/>
      <c r="T3422"/>
      <c r="U3422"/>
      <c r="V3422"/>
      <c r="W3422"/>
      <c r="X3422" s="21"/>
    </row>
    <row r="3423" spans="17:24" x14ac:dyDescent="0.2">
      <c r="Q3423"/>
      <c r="R3423"/>
      <c r="S3423"/>
      <c r="T3423"/>
      <c r="U3423"/>
      <c r="V3423"/>
      <c r="W3423"/>
      <c r="X3423" s="21"/>
    </row>
    <row r="3424" spans="17:24" x14ac:dyDescent="0.2">
      <c r="Q3424"/>
      <c r="R3424"/>
      <c r="S3424"/>
      <c r="T3424"/>
      <c r="U3424"/>
      <c r="V3424"/>
      <c r="W3424"/>
      <c r="X3424" s="21"/>
    </row>
    <row r="3425" spans="17:24" x14ac:dyDescent="0.2">
      <c r="Q3425"/>
      <c r="R3425"/>
      <c r="S3425"/>
      <c r="T3425"/>
      <c r="U3425"/>
      <c r="V3425"/>
      <c r="W3425"/>
      <c r="X3425" s="21"/>
    </row>
    <row r="3426" spans="17:24" x14ac:dyDescent="0.2">
      <c r="Q3426"/>
      <c r="R3426"/>
      <c r="S3426"/>
      <c r="T3426"/>
      <c r="U3426"/>
      <c r="V3426"/>
      <c r="W3426"/>
      <c r="X3426" s="21"/>
    </row>
    <row r="3427" spans="17:24" x14ac:dyDescent="0.2">
      <c r="Q3427"/>
      <c r="R3427"/>
      <c r="S3427"/>
      <c r="T3427"/>
      <c r="U3427"/>
      <c r="V3427"/>
      <c r="W3427"/>
      <c r="X3427" s="21"/>
    </row>
    <row r="3428" spans="17:24" x14ac:dyDescent="0.2">
      <c r="Q3428"/>
      <c r="R3428"/>
      <c r="S3428"/>
      <c r="T3428"/>
      <c r="U3428"/>
      <c r="V3428"/>
      <c r="W3428"/>
      <c r="X3428" s="21"/>
    </row>
    <row r="3429" spans="17:24" x14ac:dyDescent="0.2">
      <c r="Q3429"/>
      <c r="R3429"/>
      <c r="S3429"/>
      <c r="T3429"/>
      <c r="U3429"/>
      <c r="V3429"/>
      <c r="W3429"/>
      <c r="X3429" s="21"/>
    </row>
    <row r="3430" spans="17:24" x14ac:dyDescent="0.2">
      <c r="Q3430"/>
      <c r="R3430"/>
      <c r="S3430"/>
      <c r="T3430"/>
      <c r="U3430"/>
      <c r="V3430"/>
      <c r="W3430"/>
      <c r="X3430" s="21"/>
    </row>
    <row r="3431" spans="17:24" x14ac:dyDescent="0.2">
      <c r="Q3431"/>
      <c r="R3431"/>
      <c r="S3431"/>
      <c r="T3431"/>
      <c r="U3431"/>
      <c r="V3431"/>
      <c r="W3431"/>
      <c r="X3431" s="21"/>
    </row>
    <row r="3432" spans="17:24" x14ac:dyDescent="0.2">
      <c r="Q3432"/>
      <c r="R3432"/>
      <c r="S3432"/>
      <c r="T3432"/>
      <c r="U3432"/>
      <c r="V3432"/>
      <c r="W3432"/>
      <c r="X3432" s="21"/>
    </row>
    <row r="3433" spans="17:24" x14ac:dyDescent="0.2">
      <c r="Q3433"/>
      <c r="R3433"/>
      <c r="S3433"/>
      <c r="T3433"/>
      <c r="U3433"/>
      <c r="V3433"/>
      <c r="W3433"/>
      <c r="X3433" s="21"/>
    </row>
    <row r="3434" spans="17:24" x14ac:dyDescent="0.2">
      <c r="Q3434"/>
      <c r="R3434"/>
      <c r="S3434"/>
      <c r="T3434"/>
      <c r="U3434"/>
      <c r="V3434"/>
      <c r="W3434"/>
      <c r="X3434" s="21"/>
    </row>
    <row r="3435" spans="17:24" x14ac:dyDescent="0.2">
      <c r="Q3435"/>
      <c r="R3435"/>
      <c r="S3435"/>
      <c r="T3435"/>
      <c r="U3435"/>
      <c r="V3435"/>
      <c r="W3435"/>
      <c r="X3435" s="21"/>
    </row>
    <row r="3436" spans="17:24" x14ac:dyDescent="0.2">
      <c r="Q3436"/>
      <c r="R3436"/>
      <c r="S3436"/>
      <c r="T3436"/>
      <c r="U3436"/>
      <c r="V3436"/>
      <c r="W3436"/>
      <c r="X3436" s="21"/>
    </row>
    <row r="3437" spans="17:24" x14ac:dyDescent="0.2">
      <c r="Q3437"/>
      <c r="R3437"/>
      <c r="S3437"/>
      <c r="T3437"/>
      <c r="U3437"/>
      <c r="V3437"/>
      <c r="W3437"/>
      <c r="X3437" s="21"/>
    </row>
    <row r="3438" spans="17:24" x14ac:dyDescent="0.2">
      <c r="Q3438"/>
      <c r="R3438"/>
      <c r="S3438"/>
      <c r="T3438"/>
      <c r="U3438"/>
      <c r="V3438"/>
      <c r="W3438"/>
      <c r="X3438" s="21"/>
    </row>
    <row r="3439" spans="17:24" x14ac:dyDescent="0.2">
      <c r="Q3439"/>
      <c r="R3439"/>
      <c r="S3439"/>
      <c r="T3439"/>
      <c r="U3439"/>
      <c r="V3439"/>
      <c r="W3439"/>
      <c r="X3439" s="21"/>
    </row>
    <row r="3440" spans="17:24" x14ac:dyDescent="0.2">
      <c r="Q3440"/>
      <c r="R3440"/>
      <c r="S3440"/>
      <c r="T3440"/>
      <c r="U3440"/>
      <c r="V3440"/>
      <c r="W3440"/>
      <c r="X3440" s="21"/>
    </row>
    <row r="3441" spans="17:24" x14ac:dyDescent="0.2">
      <c r="Q3441"/>
      <c r="R3441"/>
      <c r="S3441"/>
      <c r="T3441"/>
      <c r="U3441"/>
      <c r="V3441"/>
      <c r="W3441"/>
      <c r="X3441" s="21"/>
    </row>
    <row r="3442" spans="17:24" x14ac:dyDescent="0.2">
      <c r="Q3442"/>
      <c r="R3442"/>
      <c r="S3442"/>
      <c r="T3442"/>
      <c r="U3442"/>
      <c r="V3442"/>
      <c r="W3442"/>
      <c r="X3442" s="21"/>
    </row>
    <row r="3443" spans="17:24" x14ac:dyDescent="0.2">
      <c r="Q3443"/>
      <c r="R3443"/>
      <c r="S3443"/>
      <c r="T3443"/>
      <c r="U3443"/>
      <c r="V3443"/>
      <c r="W3443"/>
      <c r="X3443" s="21"/>
    </row>
    <row r="3444" spans="17:24" x14ac:dyDescent="0.2">
      <c r="Q3444"/>
      <c r="R3444"/>
      <c r="S3444"/>
      <c r="T3444"/>
      <c r="U3444"/>
      <c r="V3444"/>
      <c r="W3444"/>
      <c r="X3444" s="21"/>
    </row>
    <row r="3445" spans="17:24" x14ac:dyDescent="0.2">
      <c r="Q3445"/>
      <c r="R3445"/>
      <c r="S3445"/>
      <c r="T3445"/>
      <c r="U3445"/>
      <c r="V3445"/>
      <c r="W3445"/>
      <c r="X3445" s="21"/>
    </row>
    <row r="3446" spans="17:24" x14ac:dyDescent="0.2">
      <c r="Q3446"/>
      <c r="R3446"/>
      <c r="S3446"/>
      <c r="T3446"/>
      <c r="U3446"/>
      <c r="V3446"/>
      <c r="W3446"/>
      <c r="X3446" s="21"/>
    </row>
    <row r="3447" spans="17:24" x14ac:dyDescent="0.2">
      <c r="Q3447"/>
      <c r="R3447"/>
      <c r="S3447"/>
      <c r="T3447"/>
      <c r="U3447"/>
      <c r="V3447"/>
      <c r="W3447"/>
      <c r="X3447" s="21"/>
    </row>
    <row r="3448" spans="17:24" x14ac:dyDescent="0.2">
      <c r="Q3448"/>
      <c r="R3448"/>
      <c r="S3448"/>
      <c r="T3448"/>
      <c r="U3448"/>
      <c r="V3448"/>
      <c r="W3448"/>
      <c r="X3448" s="21"/>
    </row>
    <row r="3449" spans="17:24" x14ac:dyDescent="0.2">
      <c r="Q3449"/>
      <c r="R3449"/>
      <c r="S3449"/>
      <c r="T3449"/>
      <c r="U3449"/>
      <c r="V3449"/>
      <c r="W3449"/>
      <c r="X3449" s="21"/>
    </row>
    <row r="3450" spans="17:24" x14ac:dyDescent="0.2">
      <c r="Q3450"/>
      <c r="R3450"/>
      <c r="S3450"/>
      <c r="T3450"/>
      <c r="U3450"/>
      <c r="V3450"/>
      <c r="W3450"/>
      <c r="X3450" s="21"/>
    </row>
    <row r="3451" spans="17:24" x14ac:dyDescent="0.2">
      <c r="Q3451"/>
      <c r="R3451"/>
      <c r="S3451"/>
      <c r="T3451"/>
      <c r="U3451"/>
      <c r="V3451"/>
      <c r="W3451"/>
      <c r="X3451" s="21"/>
    </row>
    <row r="3452" spans="17:24" x14ac:dyDescent="0.2">
      <c r="Q3452"/>
      <c r="R3452"/>
      <c r="S3452"/>
      <c r="T3452"/>
      <c r="U3452"/>
      <c r="V3452"/>
      <c r="W3452"/>
      <c r="X3452" s="21"/>
    </row>
    <row r="3453" spans="17:24" x14ac:dyDescent="0.2">
      <c r="Q3453"/>
      <c r="R3453"/>
      <c r="S3453"/>
      <c r="T3453"/>
      <c r="U3453"/>
      <c r="V3453"/>
      <c r="W3453"/>
      <c r="X3453" s="21"/>
    </row>
    <row r="3454" spans="17:24" x14ac:dyDescent="0.2">
      <c r="Q3454"/>
      <c r="R3454"/>
      <c r="S3454"/>
      <c r="T3454"/>
      <c r="U3454"/>
      <c r="V3454"/>
      <c r="W3454"/>
      <c r="X3454" s="21"/>
    </row>
    <row r="3455" spans="17:24" x14ac:dyDescent="0.2">
      <c r="Q3455"/>
      <c r="R3455"/>
      <c r="S3455"/>
      <c r="T3455"/>
      <c r="U3455"/>
      <c r="V3455"/>
      <c r="W3455"/>
      <c r="X3455" s="21"/>
    </row>
    <row r="3456" spans="17:24" x14ac:dyDescent="0.2">
      <c r="Q3456"/>
      <c r="R3456"/>
      <c r="S3456"/>
      <c r="T3456"/>
      <c r="U3456"/>
      <c r="V3456"/>
      <c r="W3456"/>
      <c r="X3456" s="21"/>
    </row>
    <row r="3457" spans="17:24" x14ac:dyDescent="0.2">
      <c r="Q3457"/>
      <c r="R3457"/>
      <c r="S3457"/>
      <c r="T3457"/>
      <c r="U3457"/>
      <c r="V3457"/>
      <c r="W3457"/>
      <c r="X3457" s="21"/>
    </row>
    <row r="3458" spans="17:24" x14ac:dyDescent="0.2">
      <c r="Q3458"/>
      <c r="R3458"/>
      <c r="S3458"/>
      <c r="T3458"/>
      <c r="U3458"/>
      <c r="V3458"/>
      <c r="W3458"/>
      <c r="X3458" s="21"/>
    </row>
    <row r="3459" spans="17:24" x14ac:dyDescent="0.2">
      <c r="Q3459"/>
      <c r="R3459"/>
      <c r="S3459"/>
      <c r="T3459"/>
      <c r="U3459"/>
      <c r="V3459"/>
      <c r="W3459"/>
      <c r="X3459" s="21"/>
    </row>
    <row r="3460" spans="17:24" x14ac:dyDescent="0.2">
      <c r="Q3460"/>
      <c r="R3460"/>
      <c r="S3460"/>
      <c r="T3460"/>
      <c r="U3460"/>
      <c r="V3460"/>
      <c r="W3460"/>
      <c r="X3460" s="21"/>
    </row>
    <row r="3461" spans="17:24" x14ac:dyDescent="0.2">
      <c r="Q3461"/>
      <c r="R3461"/>
      <c r="S3461"/>
      <c r="T3461"/>
      <c r="U3461"/>
      <c r="V3461"/>
      <c r="W3461"/>
      <c r="X3461" s="21"/>
    </row>
    <row r="3462" spans="17:24" x14ac:dyDescent="0.2">
      <c r="Q3462"/>
      <c r="R3462"/>
      <c r="S3462"/>
      <c r="T3462"/>
      <c r="U3462"/>
      <c r="V3462"/>
      <c r="W3462"/>
      <c r="X3462" s="21"/>
    </row>
    <row r="3463" spans="17:24" x14ac:dyDescent="0.2">
      <c r="Q3463"/>
      <c r="R3463"/>
      <c r="S3463"/>
      <c r="T3463"/>
      <c r="U3463"/>
      <c r="V3463"/>
      <c r="W3463"/>
      <c r="X3463" s="21"/>
    </row>
    <row r="3464" spans="17:24" x14ac:dyDescent="0.2">
      <c r="Q3464"/>
      <c r="R3464"/>
      <c r="S3464"/>
      <c r="T3464"/>
      <c r="U3464"/>
      <c r="V3464"/>
      <c r="W3464"/>
      <c r="X3464" s="21"/>
    </row>
    <row r="3465" spans="17:24" x14ac:dyDescent="0.2">
      <c r="Q3465"/>
      <c r="R3465"/>
      <c r="S3465"/>
      <c r="T3465"/>
      <c r="U3465"/>
      <c r="V3465"/>
      <c r="W3465"/>
      <c r="X3465" s="21"/>
    </row>
    <row r="3466" spans="17:24" x14ac:dyDescent="0.2">
      <c r="Q3466"/>
      <c r="R3466"/>
      <c r="S3466"/>
      <c r="T3466"/>
      <c r="U3466"/>
      <c r="V3466"/>
      <c r="W3466"/>
      <c r="X3466" s="21"/>
    </row>
    <row r="3467" spans="17:24" x14ac:dyDescent="0.2">
      <c r="Q3467"/>
      <c r="R3467"/>
      <c r="S3467"/>
      <c r="T3467"/>
      <c r="U3467"/>
      <c r="V3467"/>
      <c r="W3467"/>
      <c r="X3467" s="21"/>
    </row>
    <row r="3468" spans="17:24" x14ac:dyDescent="0.2">
      <c r="Q3468"/>
      <c r="R3468"/>
      <c r="S3468"/>
      <c r="T3468"/>
      <c r="U3468"/>
      <c r="V3468"/>
      <c r="W3468"/>
      <c r="X3468" s="21"/>
    </row>
    <row r="3469" spans="17:24" x14ac:dyDescent="0.2">
      <c r="Q3469"/>
      <c r="R3469"/>
      <c r="S3469"/>
      <c r="T3469"/>
      <c r="U3469"/>
      <c r="V3469"/>
      <c r="W3469"/>
      <c r="X3469" s="21"/>
    </row>
    <row r="3470" spans="17:24" x14ac:dyDescent="0.2">
      <c r="Q3470"/>
      <c r="R3470"/>
      <c r="S3470"/>
      <c r="T3470"/>
      <c r="U3470"/>
      <c r="V3470"/>
      <c r="W3470"/>
      <c r="X3470" s="21"/>
    </row>
    <row r="3471" spans="17:24" x14ac:dyDescent="0.2">
      <c r="Q3471"/>
      <c r="R3471"/>
      <c r="S3471"/>
      <c r="T3471"/>
      <c r="U3471"/>
      <c r="V3471"/>
      <c r="W3471"/>
      <c r="X3471" s="21"/>
    </row>
    <row r="3472" spans="17:24" x14ac:dyDescent="0.2">
      <c r="Q3472"/>
      <c r="R3472"/>
      <c r="S3472"/>
      <c r="T3472"/>
      <c r="U3472"/>
      <c r="V3472"/>
      <c r="W3472"/>
      <c r="X3472" s="21"/>
    </row>
    <row r="3473" spans="17:24" x14ac:dyDescent="0.2">
      <c r="Q3473"/>
      <c r="R3473"/>
      <c r="S3473"/>
      <c r="T3473"/>
      <c r="U3473"/>
      <c r="V3473"/>
      <c r="W3473"/>
      <c r="X3473" s="21"/>
    </row>
    <row r="3474" spans="17:24" x14ac:dyDescent="0.2">
      <c r="Q3474"/>
      <c r="R3474"/>
      <c r="S3474"/>
      <c r="T3474"/>
      <c r="U3474"/>
      <c r="V3474"/>
      <c r="W3474"/>
      <c r="X3474" s="21"/>
    </row>
    <row r="3475" spans="17:24" x14ac:dyDescent="0.2">
      <c r="Q3475"/>
      <c r="R3475"/>
      <c r="S3475"/>
      <c r="T3475"/>
      <c r="U3475"/>
      <c r="V3475"/>
      <c r="W3475"/>
      <c r="X3475" s="21"/>
    </row>
    <row r="3476" spans="17:24" x14ac:dyDescent="0.2">
      <c r="Q3476"/>
      <c r="R3476"/>
      <c r="S3476"/>
      <c r="T3476"/>
      <c r="U3476"/>
      <c r="V3476"/>
      <c r="W3476"/>
      <c r="X3476" s="21"/>
    </row>
    <row r="3477" spans="17:24" x14ac:dyDescent="0.2">
      <c r="Q3477"/>
      <c r="R3477"/>
      <c r="S3477"/>
      <c r="T3477"/>
      <c r="U3477"/>
      <c r="V3477"/>
      <c r="W3477"/>
      <c r="X3477" s="21"/>
    </row>
    <row r="3478" spans="17:24" x14ac:dyDescent="0.2">
      <c r="Q3478"/>
      <c r="R3478"/>
      <c r="S3478"/>
      <c r="T3478"/>
      <c r="U3478"/>
      <c r="V3478"/>
      <c r="W3478"/>
      <c r="X3478" s="21"/>
    </row>
    <row r="3479" spans="17:24" x14ac:dyDescent="0.2">
      <c r="Q3479"/>
      <c r="R3479"/>
      <c r="S3479"/>
      <c r="T3479"/>
      <c r="U3479"/>
      <c r="V3479"/>
      <c r="W3479"/>
      <c r="X3479" s="21"/>
    </row>
    <row r="3480" spans="17:24" x14ac:dyDescent="0.2">
      <c r="Q3480"/>
      <c r="R3480"/>
      <c r="S3480"/>
      <c r="T3480"/>
      <c r="U3480"/>
      <c r="V3480"/>
      <c r="W3480"/>
      <c r="X3480" s="21"/>
    </row>
    <row r="3481" spans="17:24" x14ac:dyDescent="0.2">
      <c r="Q3481"/>
      <c r="R3481"/>
      <c r="S3481"/>
      <c r="T3481"/>
      <c r="U3481"/>
      <c r="V3481"/>
      <c r="W3481"/>
      <c r="X3481" s="21"/>
    </row>
    <row r="3482" spans="17:24" x14ac:dyDescent="0.2">
      <c r="Q3482"/>
      <c r="R3482"/>
      <c r="S3482"/>
      <c r="T3482"/>
      <c r="U3482"/>
      <c r="V3482"/>
      <c r="W3482"/>
      <c r="X3482" s="21"/>
    </row>
    <row r="3483" spans="17:24" x14ac:dyDescent="0.2">
      <c r="Q3483"/>
      <c r="R3483"/>
      <c r="S3483"/>
      <c r="T3483"/>
      <c r="U3483"/>
      <c r="V3483"/>
      <c r="W3483"/>
      <c r="X3483" s="21"/>
    </row>
    <row r="3484" spans="17:24" x14ac:dyDescent="0.2">
      <c r="Q3484"/>
      <c r="R3484"/>
      <c r="S3484"/>
      <c r="T3484"/>
      <c r="U3484"/>
      <c r="V3484"/>
      <c r="W3484"/>
      <c r="X3484" s="21"/>
    </row>
    <row r="3485" spans="17:24" x14ac:dyDescent="0.2">
      <c r="Q3485"/>
      <c r="R3485"/>
      <c r="S3485"/>
      <c r="T3485"/>
      <c r="U3485"/>
      <c r="V3485"/>
      <c r="W3485"/>
      <c r="X3485" s="21"/>
    </row>
    <row r="3486" spans="17:24" x14ac:dyDescent="0.2">
      <c r="Q3486"/>
      <c r="R3486"/>
      <c r="S3486"/>
      <c r="T3486"/>
      <c r="U3486"/>
      <c r="V3486"/>
      <c r="W3486"/>
      <c r="X3486" s="21"/>
    </row>
    <row r="3487" spans="17:24" x14ac:dyDescent="0.2">
      <c r="Q3487"/>
      <c r="R3487"/>
      <c r="S3487"/>
      <c r="T3487"/>
      <c r="U3487"/>
      <c r="V3487"/>
      <c r="W3487"/>
      <c r="X3487" s="21"/>
    </row>
    <row r="3488" spans="17:24" x14ac:dyDescent="0.2">
      <c r="Q3488"/>
      <c r="R3488"/>
      <c r="S3488"/>
      <c r="T3488"/>
      <c r="U3488"/>
      <c r="V3488"/>
      <c r="W3488"/>
      <c r="X3488" s="21"/>
    </row>
    <row r="3489" spans="17:24" x14ac:dyDescent="0.2">
      <c r="Q3489"/>
      <c r="R3489"/>
      <c r="S3489"/>
      <c r="T3489"/>
      <c r="U3489"/>
      <c r="V3489"/>
      <c r="W3489"/>
      <c r="X3489" s="21"/>
    </row>
    <row r="3490" spans="17:24" x14ac:dyDescent="0.2">
      <c r="Q3490"/>
      <c r="R3490"/>
      <c r="S3490"/>
      <c r="T3490"/>
      <c r="U3490"/>
      <c r="V3490"/>
      <c r="W3490"/>
      <c r="X3490" s="21"/>
    </row>
    <row r="3491" spans="17:24" x14ac:dyDescent="0.2">
      <c r="Q3491"/>
      <c r="R3491"/>
      <c r="S3491"/>
      <c r="T3491"/>
      <c r="U3491"/>
      <c r="V3491"/>
      <c r="W3491"/>
      <c r="X3491" s="21"/>
    </row>
    <row r="3492" spans="17:24" x14ac:dyDescent="0.2">
      <c r="Q3492"/>
      <c r="R3492"/>
      <c r="S3492"/>
      <c r="T3492"/>
      <c r="U3492"/>
      <c r="V3492"/>
      <c r="W3492"/>
      <c r="X3492" s="21"/>
    </row>
    <row r="3493" spans="17:24" x14ac:dyDescent="0.2">
      <c r="Q3493"/>
      <c r="R3493"/>
      <c r="S3493"/>
      <c r="T3493"/>
      <c r="U3493"/>
      <c r="V3493"/>
      <c r="W3493"/>
      <c r="X3493" s="21"/>
    </row>
    <row r="3494" spans="17:24" x14ac:dyDescent="0.2">
      <c r="Q3494"/>
      <c r="R3494"/>
      <c r="S3494"/>
      <c r="T3494"/>
      <c r="U3494"/>
      <c r="V3494"/>
      <c r="W3494"/>
      <c r="X3494" s="21"/>
    </row>
    <row r="3495" spans="17:24" x14ac:dyDescent="0.2">
      <c r="Q3495"/>
      <c r="R3495"/>
      <c r="S3495"/>
      <c r="T3495"/>
      <c r="U3495"/>
      <c r="V3495"/>
      <c r="W3495"/>
      <c r="X3495" s="21"/>
    </row>
    <row r="3496" spans="17:24" x14ac:dyDescent="0.2">
      <c r="Q3496"/>
      <c r="R3496"/>
      <c r="S3496"/>
      <c r="T3496"/>
      <c r="U3496"/>
      <c r="V3496"/>
      <c r="W3496"/>
      <c r="X3496" s="21"/>
    </row>
    <row r="3497" spans="17:24" x14ac:dyDescent="0.2">
      <c r="Q3497"/>
      <c r="R3497"/>
      <c r="S3497"/>
      <c r="T3497"/>
      <c r="U3497"/>
      <c r="V3497"/>
      <c r="W3497"/>
      <c r="X3497" s="21"/>
    </row>
    <row r="3498" spans="17:24" x14ac:dyDescent="0.2">
      <c r="Q3498"/>
      <c r="R3498"/>
      <c r="S3498"/>
      <c r="T3498"/>
      <c r="U3498"/>
      <c r="V3498"/>
      <c r="W3498"/>
      <c r="X3498" s="21"/>
    </row>
    <row r="3499" spans="17:24" x14ac:dyDescent="0.2">
      <c r="Q3499"/>
      <c r="R3499"/>
      <c r="S3499"/>
      <c r="T3499"/>
      <c r="U3499"/>
      <c r="V3499"/>
      <c r="W3499"/>
      <c r="X3499" s="21"/>
    </row>
    <row r="3500" spans="17:24" x14ac:dyDescent="0.2">
      <c r="Q3500"/>
      <c r="R3500"/>
      <c r="S3500"/>
      <c r="T3500"/>
      <c r="U3500"/>
      <c r="V3500"/>
      <c r="W3500"/>
      <c r="X3500" s="21"/>
    </row>
    <row r="3501" spans="17:24" x14ac:dyDescent="0.2">
      <c r="Q3501"/>
      <c r="R3501"/>
      <c r="S3501"/>
      <c r="T3501"/>
      <c r="U3501"/>
      <c r="V3501"/>
      <c r="W3501"/>
      <c r="X3501" s="21"/>
    </row>
    <row r="3502" spans="17:24" x14ac:dyDescent="0.2">
      <c r="Q3502"/>
      <c r="R3502"/>
      <c r="S3502"/>
      <c r="T3502"/>
      <c r="U3502"/>
      <c r="V3502"/>
      <c r="W3502"/>
      <c r="X3502" s="21"/>
    </row>
    <row r="3503" spans="17:24" x14ac:dyDescent="0.2">
      <c r="Q3503"/>
      <c r="R3503"/>
      <c r="S3503"/>
      <c r="T3503"/>
      <c r="U3503"/>
      <c r="V3503"/>
      <c r="W3503"/>
      <c r="X3503" s="21"/>
    </row>
    <row r="3504" spans="17:24" x14ac:dyDescent="0.2">
      <c r="Q3504"/>
      <c r="R3504"/>
      <c r="S3504"/>
      <c r="T3504"/>
      <c r="U3504"/>
      <c r="V3504"/>
      <c r="W3504"/>
      <c r="X3504" s="21"/>
    </row>
    <row r="3505" spans="17:24" x14ac:dyDescent="0.2">
      <c r="Q3505"/>
      <c r="R3505"/>
      <c r="S3505"/>
      <c r="T3505"/>
      <c r="U3505"/>
      <c r="V3505"/>
      <c r="W3505"/>
      <c r="X3505" s="21"/>
    </row>
    <row r="3506" spans="17:24" x14ac:dyDescent="0.2">
      <c r="Q3506"/>
      <c r="R3506"/>
      <c r="S3506"/>
      <c r="T3506"/>
      <c r="U3506"/>
      <c r="V3506"/>
      <c r="W3506"/>
      <c r="X3506" s="21"/>
    </row>
    <row r="3507" spans="17:24" x14ac:dyDescent="0.2">
      <c r="Q3507"/>
      <c r="R3507"/>
      <c r="S3507"/>
      <c r="T3507"/>
      <c r="U3507"/>
      <c r="V3507"/>
      <c r="W3507"/>
      <c r="X3507" s="21"/>
    </row>
    <row r="3508" spans="17:24" x14ac:dyDescent="0.2">
      <c r="Q3508"/>
      <c r="R3508"/>
      <c r="S3508"/>
      <c r="T3508"/>
      <c r="U3508"/>
      <c r="V3508"/>
      <c r="W3508"/>
      <c r="X3508" s="21"/>
    </row>
    <row r="3509" spans="17:24" x14ac:dyDescent="0.2">
      <c r="Q3509"/>
      <c r="R3509"/>
      <c r="S3509"/>
      <c r="T3509"/>
      <c r="U3509"/>
      <c r="V3509"/>
      <c r="W3509"/>
      <c r="X3509" s="21"/>
    </row>
    <row r="3510" spans="17:24" x14ac:dyDescent="0.2">
      <c r="Q3510"/>
      <c r="R3510"/>
      <c r="S3510"/>
      <c r="T3510"/>
      <c r="U3510"/>
      <c r="V3510"/>
      <c r="W3510"/>
      <c r="X3510" s="21"/>
    </row>
    <row r="3511" spans="17:24" x14ac:dyDescent="0.2">
      <c r="Q3511"/>
      <c r="R3511"/>
      <c r="S3511"/>
      <c r="T3511"/>
      <c r="U3511"/>
      <c r="V3511"/>
      <c r="W3511"/>
      <c r="X3511" s="21"/>
    </row>
    <row r="3512" spans="17:24" x14ac:dyDescent="0.2">
      <c r="Q3512"/>
      <c r="R3512"/>
      <c r="S3512"/>
      <c r="T3512"/>
      <c r="U3512"/>
      <c r="V3512"/>
      <c r="W3512"/>
      <c r="X3512" s="21"/>
    </row>
    <row r="3513" spans="17:24" x14ac:dyDescent="0.2">
      <c r="Q3513"/>
      <c r="R3513"/>
      <c r="S3513"/>
      <c r="T3513"/>
      <c r="U3513"/>
      <c r="V3513"/>
      <c r="W3513"/>
      <c r="X3513" s="21"/>
    </row>
    <row r="3514" spans="17:24" x14ac:dyDescent="0.2">
      <c r="Q3514"/>
      <c r="R3514"/>
      <c r="S3514"/>
      <c r="T3514"/>
      <c r="U3514"/>
      <c r="V3514"/>
      <c r="W3514"/>
      <c r="X3514" s="21"/>
    </row>
    <row r="3515" spans="17:24" x14ac:dyDescent="0.2">
      <c r="Q3515"/>
      <c r="R3515"/>
      <c r="S3515"/>
      <c r="T3515"/>
      <c r="U3515"/>
      <c r="V3515"/>
      <c r="W3515"/>
      <c r="X3515" s="21"/>
    </row>
    <row r="3516" spans="17:24" x14ac:dyDescent="0.2">
      <c r="Q3516"/>
      <c r="R3516"/>
      <c r="S3516"/>
      <c r="T3516"/>
      <c r="U3516"/>
      <c r="V3516"/>
      <c r="W3516"/>
      <c r="X3516" s="21"/>
    </row>
    <row r="3517" spans="17:24" x14ac:dyDescent="0.2">
      <c r="Q3517"/>
      <c r="R3517"/>
      <c r="S3517"/>
      <c r="T3517"/>
      <c r="U3517"/>
      <c r="V3517"/>
      <c r="W3517"/>
      <c r="X3517" s="21"/>
    </row>
    <row r="3518" spans="17:24" x14ac:dyDescent="0.2">
      <c r="Q3518"/>
      <c r="R3518"/>
      <c r="S3518"/>
      <c r="T3518"/>
      <c r="U3518"/>
      <c r="V3518"/>
      <c r="W3518"/>
      <c r="X3518" s="21"/>
    </row>
    <row r="3519" spans="17:24" x14ac:dyDescent="0.2">
      <c r="Q3519"/>
      <c r="R3519"/>
      <c r="S3519"/>
      <c r="T3519"/>
      <c r="U3519"/>
      <c r="V3519"/>
      <c r="W3519"/>
      <c r="X3519" s="21"/>
    </row>
    <row r="3520" spans="17:24" x14ac:dyDescent="0.2">
      <c r="Q3520"/>
      <c r="R3520"/>
      <c r="S3520"/>
      <c r="T3520"/>
      <c r="U3520"/>
      <c r="V3520"/>
      <c r="W3520"/>
      <c r="X3520" s="21"/>
    </row>
    <row r="3521" spans="17:24" x14ac:dyDescent="0.2">
      <c r="Q3521"/>
      <c r="R3521"/>
      <c r="S3521"/>
      <c r="T3521"/>
      <c r="U3521"/>
      <c r="V3521"/>
      <c r="W3521"/>
      <c r="X3521" s="21"/>
    </row>
    <row r="3522" spans="17:24" x14ac:dyDescent="0.2">
      <c r="Q3522"/>
      <c r="R3522"/>
      <c r="S3522"/>
      <c r="T3522"/>
      <c r="U3522"/>
      <c r="V3522"/>
      <c r="W3522"/>
      <c r="X3522" s="21"/>
    </row>
    <row r="3523" spans="17:24" x14ac:dyDescent="0.2">
      <c r="Q3523"/>
      <c r="R3523"/>
      <c r="S3523"/>
      <c r="T3523"/>
      <c r="U3523"/>
      <c r="V3523"/>
      <c r="W3523"/>
      <c r="X3523" s="21"/>
    </row>
    <row r="3524" spans="17:24" x14ac:dyDescent="0.2">
      <c r="Q3524"/>
      <c r="R3524"/>
      <c r="S3524"/>
      <c r="T3524"/>
      <c r="U3524"/>
      <c r="V3524"/>
      <c r="W3524"/>
      <c r="X3524" s="21"/>
    </row>
    <row r="3525" spans="17:24" x14ac:dyDescent="0.2">
      <c r="Q3525"/>
      <c r="R3525"/>
      <c r="S3525"/>
      <c r="T3525"/>
      <c r="U3525"/>
      <c r="V3525"/>
      <c r="W3525"/>
      <c r="X3525" s="21"/>
    </row>
    <row r="3526" spans="17:24" x14ac:dyDescent="0.2">
      <c r="Q3526"/>
      <c r="R3526"/>
      <c r="S3526"/>
      <c r="T3526"/>
      <c r="U3526"/>
      <c r="V3526"/>
      <c r="W3526"/>
      <c r="X3526" s="21"/>
    </row>
    <row r="3527" spans="17:24" x14ac:dyDescent="0.2">
      <c r="Q3527"/>
      <c r="R3527"/>
      <c r="S3527"/>
      <c r="T3527"/>
      <c r="U3527"/>
      <c r="V3527"/>
      <c r="W3527"/>
      <c r="X3527" s="21"/>
    </row>
    <row r="3528" spans="17:24" x14ac:dyDescent="0.2">
      <c r="Q3528"/>
      <c r="R3528"/>
      <c r="S3528"/>
      <c r="T3528"/>
      <c r="U3528"/>
      <c r="V3528"/>
      <c r="W3528"/>
      <c r="X3528" s="21"/>
    </row>
    <row r="3529" spans="17:24" x14ac:dyDescent="0.2">
      <c r="Q3529"/>
      <c r="R3529"/>
      <c r="S3529"/>
      <c r="T3529"/>
      <c r="U3529"/>
      <c r="V3529"/>
      <c r="W3529"/>
      <c r="X3529" s="21"/>
    </row>
    <row r="3530" spans="17:24" x14ac:dyDescent="0.2">
      <c r="Q3530"/>
      <c r="R3530"/>
      <c r="S3530"/>
      <c r="T3530"/>
      <c r="U3530"/>
      <c r="V3530"/>
      <c r="W3530"/>
      <c r="X3530" s="21"/>
    </row>
    <row r="3531" spans="17:24" x14ac:dyDescent="0.2">
      <c r="Q3531"/>
      <c r="R3531"/>
      <c r="S3531"/>
      <c r="T3531"/>
      <c r="U3531"/>
      <c r="V3531"/>
      <c r="W3531"/>
      <c r="X3531" s="21"/>
    </row>
    <row r="3532" spans="17:24" x14ac:dyDescent="0.2">
      <c r="Q3532"/>
      <c r="R3532"/>
      <c r="S3532"/>
      <c r="T3532"/>
      <c r="U3532"/>
      <c r="V3532"/>
      <c r="W3532"/>
      <c r="X3532" s="21"/>
    </row>
    <row r="3533" spans="17:24" x14ac:dyDescent="0.2">
      <c r="Q3533"/>
      <c r="R3533"/>
      <c r="S3533"/>
      <c r="T3533"/>
      <c r="U3533"/>
      <c r="V3533"/>
      <c r="W3533"/>
      <c r="X3533" s="21"/>
    </row>
    <row r="3534" spans="17:24" x14ac:dyDescent="0.2">
      <c r="Q3534"/>
      <c r="R3534"/>
      <c r="S3534"/>
      <c r="T3534"/>
      <c r="U3534"/>
      <c r="V3534"/>
      <c r="W3534"/>
      <c r="X3534" s="21"/>
    </row>
    <row r="3535" spans="17:24" x14ac:dyDescent="0.2">
      <c r="Q3535"/>
      <c r="R3535"/>
      <c r="S3535"/>
      <c r="T3535"/>
      <c r="U3535"/>
      <c r="V3535"/>
      <c r="W3535"/>
      <c r="X3535" s="21"/>
    </row>
    <row r="3536" spans="17:24" x14ac:dyDescent="0.2">
      <c r="Q3536"/>
      <c r="R3536"/>
      <c r="S3536"/>
      <c r="T3536"/>
      <c r="U3536"/>
      <c r="V3536"/>
      <c r="W3536"/>
      <c r="X3536" s="21"/>
    </row>
    <row r="3537" spans="17:24" x14ac:dyDescent="0.2">
      <c r="Q3537"/>
      <c r="R3537"/>
      <c r="S3537"/>
      <c r="T3537"/>
      <c r="U3537"/>
      <c r="V3537"/>
      <c r="W3537"/>
      <c r="X3537" s="21"/>
    </row>
    <row r="3538" spans="17:24" x14ac:dyDescent="0.2">
      <c r="Q3538"/>
      <c r="R3538"/>
      <c r="S3538"/>
      <c r="T3538"/>
      <c r="U3538"/>
      <c r="V3538"/>
      <c r="W3538"/>
      <c r="X3538" s="21"/>
    </row>
    <row r="3539" spans="17:24" x14ac:dyDescent="0.2">
      <c r="Q3539"/>
      <c r="R3539"/>
      <c r="S3539"/>
      <c r="T3539"/>
      <c r="U3539"/>
      <c r="V3539"/>
      <c r="W3539"/>
      <c r="X3539" s="21"/>
    </row>
    <row r="3540" spans="17:24" x14ac:dyDescent="0.2">
      <c r="Q3540"/>
      <c r="R3540"/>
      <c r="S3540"/>
      <c r="T3540"/>
      <c r="U3540"/>
      <c r="V3540"/>
      <c r="W3540"/>
      <c r="X3540" s="21"/>
    </row>
    <row r="3541" spans="17:24" x14ac:dyDescent="0.2">
      <c r="Q3541"/>
      <c r="R3541"/>
      <c r="S3541"/>
      <c r="T3541"/>
      <c r="U3541"/>
      <c r="V3541"/>
      <c r="W3541"/>
      <c r="X3541" s="21"/>
    </row>
    <row r="3542" spans="17:24" x14ac:dyDescent="0.2">
      <c r="Q3542"/>
      <c r="R3542"/>
      <c r="S3542"/>
      <c r="T3542"/>
      <c r="U3542"/>
      <c r="V3542"/>
      <c r="W3542"/>
      <c r="X3542" s="21"/>
    </row>
    <row r="3543" spans="17:24" x14ac:dyDescent="0.2">
      <c r="Q3543"/>
      <c r="R3543"/>
      <c r="S3543"/>
      <c r="T3543"/>
      <c r="U3543"/>
      <c r="V3543"/>
      <c r="W3543"/>
      <c r="X3543" s="21"/>
    </row>
    <row r="3544" spans="17:24" x14ac:dyDescent="0.2">
      <c r="Q3544"/>
      <c r="R3544"/>
      <c r="S3544"/>
      <c r="T3544"/>
      <c r="U3544"/>
      <c r="V3544"/>
      <c r="W3544"/>
      <c r="X3544" s="21"/>
    </row>
    <row r="3545" spans="17:24" x14ac:dyDescent="0.2">
      <c r="Q3545"/>
      <c r="R3545"/>
      <c r="S3545"/>
      <c r="T3545"/>
      <c r="U3545"/>
      <c r="V3545"/>
      <c r="W3545"/>
      <c r="X3545" s="21"/>
    </row>
    <row r="3546" spans="17:24" x14ac:dyDescent="0.2">
      <c r="Q3546"/>
      <c r="R3546"/>
      <c r="S3546"/>
      <c r="T3546"/>
      <c r="U3546"/>
      <c r="V3546"/>
      <c r="W3546"/>
      <c r="X3546" s="21"/>
    </row>
    <row r="3547" spans="17:24" x14ac:dyDescent="0.2">
      <c r="Q3547"/>
      <c r="R3547"/>
      <c r="S3547"/>
      <c r="T3547"/>
      <c r="U3547"/>
      <c r="V3547"/>
      <c r="W3547"/>
      <c r="X3547" s="21"/>
    </row>
    <row r="3548" spans="17:24" x14ac:dyDescent="0.2">
      <c r="Q3548"/>
      <c r="R3548"/>
      <c r="S3548"/>
      <c r="T3548"/>
      <c r="U3548"/>
      <c r="V3548"/>
      <c r="W3548"/>
      <c r="X3548" s="21"/>
    </row>
    <row r="3549" spans="17:24" x14ac:dyDescent="0.2">
      <c r="Q3549"/>
      <c r="R3549"/>
      <c r="S3549"/>
      <c r="T3549"/>
      <c r="U3549"/>
      <c r="V3549"/>
      <c r="W3549"/>
      <c r="X3549" s="21"/>
    </row>
    <row r="3550" spans="17:24" x14ac:dyDescent="0.2">
      <c r="Q3550"/>
      <c r="R3550"/>
      <c r="S3550"/>
      <c r="T3550"/>
      <c r="U3550"/>
      <c r="V3550"/>
      <c r="W3550"/>
      <c r="X3550" s="21"/>
    </row>
    <row r="3551" spans="17:24" x14ac:dyDescent="0.2">
      <c r="Q3551"/>
      <c r="R3551"/>
      <c r="S3551"/>
      <c r="T3551"/>
      <c r="U3551"/>
      <c r="V3551"/>
      <c r="W3551"/>
      <c r="X3551" s="21"/>
    </row>
    <row r="3552" spans="17:24" x14ac:dyDescent="0.2">
      <c r="Q3552"/>
      <c r="R3552"/>
      <c r="S3552"/>
      <c r="T3552"/>
      <c r="U3552"/>
      <c r="V3552"/>
      <c r="W3552"/>
      <c r="X3552" s="21"/>
    </row>
    <row r="3553" spans="17:24" x14ac:dyDescent="0.2">
      <c r="Q3553"/>
      <c r="R3553"/>
      <c r="S3553"/>
      <c r="T3553"/>
      <c r="U3553"/>
      <c r="V3553"/>
      <c r="W3553"/>
      <c r="X3553" s="21"/>
    </row>
    <row r="3554" spans="17:24" x14ac:dyDescent="0.2">
      <c r="Q3554"/>
      <c r="R3554"/>
      <c r="S3554"/>
      <c r="T3554"/>
      <c r="U3554"/>
      <c r="V3554"/>
      <c r="W3554"/>
      <c r="X3554" s="21"/>
    </row>
    <row r="3555" spans="17:24" x14ac:dyDescent="0.2">
      <c r="Q3555"/>
      <c r="R3555"/>
      <c r="S3555"/>
      <c r="T3555"/>
      <c r="U3555"/>
      <c r="V3555"/>
      <c r="W3555"/>
      <c r="X3555" s="21"/>
    </row>
    <row r="3556" spans="17:24" x14ac:dyDescent="0.2">
      <c r="Q3556"/>
      <c r="R3556"/>
      <c r="S3556"/>
      <c r="T3556"/>
      <c r="U3556"/>
      <c r="V3556"/>
      <c r="W3556"/>
      <c r="X3556" s="21"/>
    </row>
    <row r="3557" spans="17:24" x14ac:dyDescent="0.2">
      <c r="Q3557"/>
      <c r="R3557"/>
      <c r="S3557"/>
      <c r="T3557"/>
      <c r="U3557"/>
      <c r="V3557"/>
      <c r="W3557"/>
      <c r="X3557" s="21"/>
    </row>
    <row r="3558" spans="17:24" x14ac:dyDescent="0.2">
      <c r="Q3558"/>
      <c r="R3558"/>
      <c r="S3558"/>
      <c r="T3558"/>
      <c r="U3558"/>
      <c r="V3558"/>
      <c r="W3558"/>
      <c r="X3558" s="21"/>
    </row>
    <row r="3559" spans="17:24" x14ac:dyDescent="0.2">
      <c r="Q3559"/>
      <c r="R3559"/>
      <c r="S3559"/>
      <c r="T3559"/>
      <c r="U3559"/>
      <c r="V3559"/>
      <c r="W3559"/>
      <c r="X3559" s="21"/>
    </row>
    <row r="3560" spans="17:24" x14ac:dyDescent="0.2">
      <c r="Q3560"/>
      <c r="R3560"/>
      <c r="S3560"/>
      <c r="T3560"/>
      <c r="U3560"/>
      <c r="V3560"/>
      <c r="W3560"/>
      <c r="X3560" s="21"/>
    </row>
    <row r="3561" spans="17:24" x14ac:dyDescent="0.2">
      <c r="Q3561"/>
      <c r="R3561"/>
      <c r="S3561"/>
      <c r="T3561"/>
      <c r="U3561"/>
      <c r="V3561"/>
      <c r="W3561"/>
      <c r="X3561" s="21"/>
    </row>
    <row r="3562" spans="17:24" x14ac:dyDescent="0.2">
      <c r="Q3562"/>
      <c r="R3562"/>
      <c r="S3562"/>
      <c r="T3562"/>
      <c r="U3562"/>
      <c r="V3562"/>
      <c r="W3562"/>
      <c r="X3562" s="21"/>
    </row>
    <row r="3563" spans="17:24" x14ac:dyDescent="0.2">
      <c r="Q3563"/>
      <c r="R3563"/>
      <c r="S3563"/>
      <c r="T3563"/>
      <c r="U3563"/>
      <c r="V3563"/>
      <c r="W3563"/>
      <c r="X3563" s="21"/>
    </row>
    <row r="3564" spans="17:24" x14ac:dyDescent="0.2">
      <c r="Q3564"/>
      <c r="R3564"/>
      <c r="S3564"/>
      <c r="T3564"/>
      <c r="U3564"/>
      <c r="V3564"/>
      <c r="W3564"/>
      <c r="X3564" s="21"/>
    </row>
    <row r="3565" spans="17:24" x14ac:dyDescent="0.2">
      <c r="Q3565"/>
      <c r="R3565"/>
      <c r="S3565"/>
      <c r="T3565"/>
      <c r="U3565"/>
      <c r="V3565"/>
      <c r="W3565"/>
      <c r="X3565" s="21"/>
    </row>
    <row r="3566" spans="17:24" x14ac:dyDescent="0.2">
      <c r="Q3566"/>
      <c r="R3566"/>
      <c r="S3566"/>
      <c r="T3566"/>
      <c r="U3566"/>
      <c r="V3566"/>
      <c r="W3566"/>
      <c r="X3566" s="21"/>
    </row>
    <row r="3567" spans="17:24" x14ac:dyDescent="0.2">
      <c r="Q3567"/>
      <c r="R3567"/>
      <c r="S3567"/>
      <c r="T3567"/>
      <c r="U3567"/>
      <c r="V3567"/>
      <c r="W3567"/>
      <c r="X3567" s="21"/>
    </row>
    <row r="3568" spans="17:24" x14ac:dyDescent="0.2">
      <c r="Q3568"/>
      <c r="R3568"/>
      <c r="S3568"/>
      <c r="T3568"/>
      <c r="U3568"/>
      <c r="V3568"/>
      <c r="W3568"/>
      <c r="X3568" s="21"/>
    </row>
    <row r="3569" spans="17:24" x14ac:dyDescent="0.2">
      <c r="Q3569"/>
      <c r="R3569"/>
      <c r="S3569"/>
      <c r="T3569"/>
      <c r="U3569"/>
      <c r="V3569"/>
      <c r="W3569"/>
      <c r="X3569" s="21"/>
    </row>
    <row r="3570" spans="17:24" x14ac:dyDescent="0.2">
      <c r="Q3570"/>
      <c r="R3570"/>
      <c r="S3570"/>
      <c r="T3570"/>
      <c r="U3570"/>
      <c r="V3570"/>
      <c r="W3570"/>
      <c r="X3570" s="21"/>
    </row>
    <row r="3571" spans="17:24" x14ac:dyDescent="0.2">
      <c r="Q3571"/>
      <c r="R3571"/>
      <c r="S3571"/>
      <c r="T3571"/>
      <c r="U3571"/>
      <c r="V3571"/>
      <c r="W3571"/>
      <c r="X3571" s="21"/>
    </row>
    <row r="3572" spans="17:24" x14ac:dyDescent="0.2">
      <c r="Q3572"/>
      <c r="R3572"/>
      <c r="S3572"/>
      <c r="T3572"/>
      <c r="U3572"/>
      <c r="V3572"/>
      <c r="W3572"/>
      <c r="X3572" s="21"/>
    </row>
    <row r="3573" spans="17:24" x14ac:dyDescent="0.2">
      <c r="Q3573"/>
      <c r="R3573"/>
      <c r="S3573"/>
      <c r="T3573"/>
      <c r="U3573"/>
      <c r="V3573"/>
      <c r="W3573"/>
      <c r="X3573" s="21"/>
    </row>
    <row r="3574" spans="17:24" x14ac:dyDescent="0.2">
      <c r="Q3574"/>
      <c r="R3574"/>
      <c r="S3574"/>
      <c r="T3574"/>
      <c r="U3574"/>
      <c r="V3574"/>
      <c r="W3574"/>
      <c r="X3574" s="21"/>
    </row>
    <row r="3575" spans="17:24" x14ac:dyDescent="0.2">
      <c r="Q3575"/>
      <c r="R3575"/>
      <c r="S3575"/>
      <c r="T3575"/>
      <c r="U3575"/>
      <c r="V3575"/>
      <c r="W3575"/>
      <c r="X3575" s="21"/>
    </row>
    <row r="3576" spans="17:24" x14ac:dyDescent="0.2">
      <c r="Q3576"/>
      <c r="R3576"/>
      <c r="S3576"/>
      <c r="T3576"/>
      <c r="U3576"/>
      <c r="V3576"/>
      <c r="W3576"/>
      <c r="X3576" s="21"/>
    </row>
    <row r="3577" spans="17:24" x14ac:dyDescent="0.2">
      <c r="Q3577"/>
      <c r="R3577"/>
      <c r="S3577"/>
      <c r="T3577"/>
      <c r="U3577"/>
      <c r="V3577"/>
      <c r="W3577"/>
      <c r="X3577" s="21"/>
    </row>
    <row r="3578" spans="17:24" x14ac:dyDescent="0.2">
      <c r="Q3578"/>
      <c r="R3578"/>
      <c r="S3578"/>
      <c r="T3578"/>
      <c r="U3578"/>
      <c r="V3578"/>
      <c r="W3578"/>
      <c r="X3578" s="21"/>
    </row>
    <row r="3579" spans="17:24" x14ac:dyDescent="0.2">
      <c r="Q3579"/>
      <c r="R3579"/>
      <c r="S3579"/>
      <c r="T3579"/>
      <c r="U3579"/>
      <c r="V3579"/>
      <c r="W3579"/>
      <c r="X3579" s="21"/>
    </row>
    <row r="3580" spans="17:24" x14ac:dyDescent="0.2">
      <c r="Q3580"/>
      <c r="R3580"/>
      <c r="S3580"/>
      <c r="T3580"/>
      <c r="U3580"/>
      <c r="V3580"/>
      <c r="W3580"/>
      <c r="X3580" s="21"/>
    </row>
    <row r="3581" spans="17:24" x14ac:dyDescent="0.2">
      <c r="Q3581"/>
      <c r="R3581"/>
      <c r="S3581"/>
      <c r="T3581"/>
      <c r="U3581"/>
      <c r="V3581"/>
      <c r="W3581"/>
      <c r="X3581" s="21"/>
    </row>
    <row r="3582" spans="17:24" x14ac:dyDescent="0.2">
      <c r="Q3582"/>
      <c r="R3582"/>
      <c r="S3582"/>
      <c r="T3582"/>
      <c r="U3582"/>
      <c r="V3582"/>
      <c r="W3582"/>
      <c r="X3582" s="21"/>
    </row>
    <row r="3583" spans="17:24" x14ac:dyDescent="0.2">
      <c r="Q3583"/>
      <c r="R3583"/>
      <c r="S3583"/>
      <c r="T3583"/>
      <c r="U3583"/>
      <c r="V3583"/>
      <c r="W3583"/>
      <c r="X3583" s="21"/>
    </row>
    <row r="3584" spans="17:24" x14ac:dyDescent="0.2">
      <c r="Q3584"/>
      <c r="R3584"/>
      <c r="S3584"/>
      <c r="T3584"/>
      <c r="U3584"/>
      <c r="V3584"/>
      <c r="W3584"/>
      <c r="X3584" s="21"/>
    </row>
    <row r="3585" spans="17:24" x14ac:dyDescent="0.2">
      <c r="Q3585"/>
      <c r="R3585"/>
      <c r="S3585"/>
      <c r="T3585"/>
      <c r="U3585"/>
      <c r="V3585"/>
      <c r="W3585"/>
      <c r="X3585" s="21"/>
    </row>
    <row r="3586" spans="17:24" x14ac:dyDescent="0.2">
      <c r="Q3586"/>
      <c r="R3586"/>
      <c r="S3586"/>
      <c r="T3586"/>
      <c r="U3586"/>
      <c r="V3586"/>
      <c r="W3586"/>
      <c r="X3586" s="21"/>
    </row>
    <row r="3587" spans="17:24" x14ac:dyDescent="0.2">
      <c r="Q3587"/>
      <c r="R3587"/>
      <c r="S3587"/>
      <c r="T3587"/>
      <c r="U3587"/>
      <c r="V3587"/>
      <c r="W3587"/>
      <c r="X3587" s="21"/>
    </row>
    <row r="3588" spans="17:24" x14ac:dyDescent="0.2">
      <c r="Q3588"/>
      <c r="R3588"/>
      <c r="S3588"/>
      <c r="T3588"/>
      <c r="U3588"/>
      <c r="V3588"/>
      <c r="W3588"/>
      <c r="X3588" s="21"/>
    </row>
    <row r="3589" spans="17:24" x14ac:dyDescent="0.2">
      <c r="Q3589"/>
      <c r="R3589"/>
      <c r="S3589"/>
      <c r="T3589"/>
      <c r="U3589"/>
      <c r="V3589"/>
      <c r="W3589"/>
      <c r="X3589" s="21"/>
    </row>
    <row r="3590" spans="17:24" x14ac:dyDescent="0.2">
      <c r="Q3590"/>
      <c r="R3590"/>
      <c r="S3590"/>
      <c r="T3590"/>
      <c r="U3590"/>
      <c r="V3590"/>
      <c r="W3590"/>
      <c r="X3590" s="21"/>
    </row>
    <row r="3591" spans="17:24" x14ac:dyDescent="0.2">
      <c r="Q3591"/>
      <c r="R3591"/>
      <c r="S3591"/>
      <c r="T3591"/>
      <c r="U3591"/>
      <c r="V3591"/>
      <c r="W3591"/>
      <c r="X3591" s="21"/>
    </row>
    <row r="3592" spans="17:24" x14ac:dyDescent="0.2">
      <c r="Q3592"/>
      <c r="R3592"/>
      <c r="S3592"/>
      <c r="T3592"/>
      <c r="U3592"/>
      <c r="V3592"/>
      <c r="W3592"/>
      <c r="X3592" s="21"/>
    </row>
    <row r="3593" spans="17:24" x14ac:dyDescent="0.2">
      <c r="Q3593"/>
      <c r="R3593"/>
      <c r="S3593"/>
      <c r="T3593"/>
      <c r="U3593"/>
      <c r="V3593"/>
      <c r="W3593"/>
      <c r="X3593" s="21"/>
    </row>
    <row r="3594" spans="17:24" x14ac:dyDescent="0.2">
      <c r="Q3594"/>
      <c r="R3594"/>
      <c r="S3594"/>
      <c r="T3594"/>
      <c r="U3594"/>
      <c r="V3594"/>
      <c r="W3594"/>
      <c r="X3594" s="21"/>
    </row>
    <row r="3595" spans="17:24" x14ac:dyDescent="0.2">
      <c r="Q3595"/>
      <c r="R3595"/>
      <c r="S3595"/>
      <c r="T3595"/>
      <c r="U3595"/>
      <c r="V3595"/>
      <c r="W3595"/>
      <c r="X3595" s="21"/>
    </row>
    <row r="3596" spans="17:24" x14ac:dyDescent="0.2">
      <c r="Q3596"/>
      <c r="R3596"/>
      <c r="S3596"/>
      <c r="T3596"/>
      <c r="U3596"/>
      <c r="V3596"/>
      <c r="W3596"/>
      <c r="X3596" s="21"/>
    </row>
    <row r="3597" spans="17:24" x14ac:dyDescent="0.2">
      <c r="Q3597"/>
      <c r="R3597"/>
      <c r="S3597"/>
      <c r="T3597"/>
      <c r="U3597"/>
      <c r="V3597"/>
      <c r="W3597"/>
      <c r="X3597" s="21"/>
    </row>
    <row r="3598" spans="17:24" x14ac:dyDescent="0.2">
      <c r="Q3598"/>
      <c r="R3598"/>
      <c r="S3598"/>
      <c r="T3598"/>
      <c r="U3598"/>
      <c r="V3598"/>
      <c r="W3598"/>
      <c r="X3598" s="21"/>
    </row>
    <row r="3599" spans="17:24" x14ac:dyDescent="0.2">
      <c r="Q3599"/>
      <c r="R3599"/>
      <c r="S3599"/>
      <c r="T3599"/>
      <c r="U3599"/>
      <c r="V3599"/>
      <c r="W3599"/>
      <c r="X3599" s="21"/>
    </row>
    <row r="3600" spans="17:24" x14ac:dyDescent="0.2">
      <c r="Q3600"/>
      <c r="R3600"/>
      <c r="S3600"/>
      <c r="T3600"/>
      <c r="U3600"/>
      <c r="V3600"/>
      <c r="W3600"/>
      <c r="X3600" s="21"/>
    </row>
    <row r="3601" spans="17:24" x14ac:dyDescent="0.2">
      <c r="Q3601"/>
      <c r="R3601"/>
      <c r="S3601"/>
      <c r="T3601"/>
      <c r="U3601"/>
      <c r="V3601"/>
      <c r="W3601"/>
      <c r="X3601" s="21"/>
    </row>
    <row r="3602" spans="17:24" x14ac:dyDescent="0.2">
      <c r="Q3602"/>
      <c r="R3602"/>
      <c r="S3602"/>
      <c r="T3602"/>
      <c r="U3602"/>
      <c r="V3602"/>
      <c r="W3602"/>
      <c r="X3602" s="21"/>
    </row>
    <row r="3603" spans="17:24" x14ac:dyDescent="0.2">
      <c r="Q3603"/>
      <c r="R3603"/>
      <c r="S3603"/>
      <c r="T3603"/>
      <c r="U3603"/>
      <c r="V3603"/>
      <c r="W3603"/>
      <c r="X3603" s="21"/>
    </row>
    <row r="3604" spans="17:24" x14ac:dyDescent="0.2">
      <c r="Q3604"/>
      <c r="R3604"/>
      <c r="S3604"/>
      <c r="T3604"/>
      <c r="U3604"/>
      <c r="V3604"/>
      <c r="W3604"/>
      <c r="X3604" s="21"/>
    </row>
    <row r="3605" spans="17:24" x14ac:dyDescent="0.2">
      <c r="Q3605"/>
      <c r="R3605"/>
      <c r="S3605"/>
      <c r="T3605"/>
      <c r="U3605"/>
      <c r="V3605"/>
      <c r="W3605"/>
      <c r="X3605" s="21"/>
    </row>
    <row r="3606" spans="17:24" x14ac:dyDescent="0.2">
      <c r="Q3606"/>
      <c r="R3606"/>
      <c r="S3606"/>
      <c r="T3606"/>
      <c r="U3606"/>
      <c r="V3606"/>
      <c r="W3606"/>
      <c r="X3606" s="21"/>
    </row>
    <row r="3607" spans="17:24" x14ac:dyDescent="0.2">
      <c r="Q3607"/>
      <c r="R3607"/>
      <c r="S3607"/>
      <c r="T3607"/>
      <c r="U3607"/>
      <c r="V3607"/>
      <c r="W3607"/>
      <c r="X3607" s="21"/>
    </row>
    <row r="3608" spans="17:24" x14ac:dyDescent="0.2">
      <c r="Q3608"/>
      <c r="R3608"/>
      <c r="S3608"/>
      <c r="T3608"/>
      <c r="U3608"/>
      <c r="V3608"/>
      <c r="W3608"/>
      <c r="X3608" s="21"/>
    </row>
    <row r="3609" spans="17:24" x14ac:dyDescent="0.2">
      <c r="Q3609"/>
      <c r="R3609"/>
      <c r="S3609"/>
      <c r="T3609"/>
      <c r="U3609"/>
      <c r="V3609"/>
      <c r="W3609"/>
      <c r="X3609" s="21"/>
    </row>
    <row r="3610" spans="17:24" x14ac:dyDescent="0.2">
      <c r="Q3610"/>
      <c r="R3610"/>
      <c r="S3610"/>
      <c r="T3610"/>
      <c r="U3610"/>
      <c r="V3610"/>
      <c r="W3610"/>
      <c r="X3610" s="21"/>
    </row>
    <row r="3611" spans="17:24" x14ac:dyDescent="0.2">
      <c r="Q3611"/>
      <c r="R3611"/>
      <c r="S3611"/>
      <c r="T3611"/>
      <c r="U3611"/>
      <c r="V3611"/>
      <c r="W3611"/>
      <c r="X3611" s="21"/>
    </row>
    <row r="3612" spans="17:24" x14ac:dyDescent="0.2">
      <c r="Q3612"/>
      <c r="R3612"/>
      <c r="S3612"/>
      <c r="T3612"/>
      <c r="U3612"/>
      <c r="V3612"/>
      <c r="W3612"/>
      <c r="X3612" s="21"/>
    </row>
    <row r="3613" spans="17:24" x14ac:dyDescent="0.2">
      <c r="Q3613"/>
      <c r="R3613"/>
      <c r="S3613"/>
      <c r="T3613"/>
      <c r="U3613"/>
      <c r="V3613"/>
      <c r="W3613"/>
      <c r="X3613" s="21"/>
    </row>
    <row r="3614" spans="17:24" x14ac:dyDescent="0.2">
      <c r="Q3614"/>
      <c r="R3614"/>
      <c r="S3614"/>
      <c r="T3614"/>
      <c r="U3614"/>
      <c r="V3614"/>
      <c r="W3614"/>
      <c r="X3614" s="21"/>
    </row>
    <row r="3615" spans="17:24" x14ac:dyDescent="0.2">
      <c r="Q3615"/>
      <c r="R3615"/>
      <c r="S3615"/>
      <c r="T3615"/>
      <c r="U3615"/>
      <c r="V3615"/>
      <c r="W3615"/>
      <c r="X3615" s="21"/>
    </row>
    <row r="3616" spans="17:24" x14ac:dyDescent="0.2">
      <c r="Q3616"/>
      <c r="R3616"/>
      <c r="S3616"/>
      <c r="T3616"/>
      <c r="U3616"/>
      <c r="V3616"/>
      <c r="W3616"/>
      <c r="X3616" s="21"/>
    </row>
    <row r="3617" spans="17:24" x14ac:dyDescent="0.2">
      <c r="Q3617"/>
      <c r="R3617"/>
      <c r="S3617"/>
      <c r="T3617"/>
      <c r="U3617"/>
      <c r="V3617"/>
      <c r="W3617"/>
      <c r="X3617" s="21"/>
    </row>
    <row r="3618" spans="17:24" x14ac:dyDescent="0.2">
      <c r="Q3618"/>
      <c r="R3618"/>
      <c r="S3618"/>
      <c r="T3618"/>
      <c r="U3618"/>
      <c r="V3618"/>
      <c r="W3618"/>
      <c r="X3618" s="21"/>
    </row>
    <row r="3619" spans="17:24" x14ac:dyDescent="0.2">
      <c r="Q3619"/>
      <c r="R3619"/>
      <c r="S3619"/>
      <c r="T3619"/>
      <c r="U3619"/>
      <c r="V3619"/>
      <c r="W3619"/>
      <c r="X3619" s="21"/>
    </row>
    <row r="3620" spans="17:24" x14ac:dyDescent="0.2">
      <c r="Q3620"/>
      <c r="R3620"/>
      <c r="S3620"/>
      <c r="T3620"/>
      <c r="U3620"/>
      <c r="V3620"/>
      <c r="W3620"/>
      <c r="X3620" s="21"/>
    </row>
    <row r="3621" spans="17:24" x14ac:dyDescent="0.2">
      <c r="Q3621"/>
      <c r="R3621"/>
      <c r="S3621"/>
      <c r="T3621"/>
      <c r="U3621"/>
      <c r="V3621"/>
      <c r="W3621"/>
      <c r="X3621" s="21"/>
    </row>
    <row r="3622" spans="17:24" x14ac:dyDescent="0.2">
      <c r="Q3622"/>
      <c r="R3622"/>
      <c r="S3622"/>
      <c r="T3622"/>
      <c r="U3622"/>
      <c r="V3622"/>
      <c r="W3622"/>
      <c r="X3622" s="21"/>
    </row>
    <row r="3623" spans="17:24" x14ac:dyDescent="0.2">
      <c r="Q3623"/>
      <c r="R3623"/>
      <c r="S3623"/>
      <c r="T3623"/>
      <c r="U3623"/>
      <c r="V3623"/>
      <c r="W3623"/>
      <c r="X3623" s="21"/>
    </row>
    <row r="3624" spans="17:24" x14ac:dyDescent="0.2">
      <c r="Q3624"/>
      <c r="R3624"/>
      <c r="S3624"/>
      <c r="T3624"/>
      <c r="U3624"/>
      <c r="V3624"/>
      <c r="W3624"/>
      <c r="X3624" s="21"/>
    </row>
    <row r="3625" spans="17:24" x14ac:dyDescent="0.2">
      <c r="Q3625"/>
      <c r="R3625"/>
      <c r="S3625"/>
      <c r="T3625"/>
      <c r="U3625"/>
      <c r="V3625"/>
      <c r="W3625"/>
      <c r="X3625" s="21"/>
    </row>
    <row r="3626" spans="17:24" x14ac:dyDescent="0.2">
      <c r="Q3626"/>
      <c r="R3626"/>
      <c r="S3626"/>
      <c r="T3626"/>
      <c r="U3626"/>
      <c r="V3626"/>
      <c r="W3626"/>
      <c r="X3626" s="21"/>
    </row>
    <row r="3627" spans="17:24" x14ac:dyDescent="0.2">
      <c r="Q3627"/>
      <c r="R3627"/>
      <c r="S3627"/>
      <c r="T3627"/>
      <c r="U3627"/>
      <c r="V3627"/>
      <c r="W3627"/>
      <c r="X3627" s="21"/>
    </row>
    <row r="3628" spans="17:24" x14ac:dyDescent="0.2">
      <c r="Q3628"/>
      <c r="R3628"/>
      <c r="S3628"/>
      <c r="T3628"/>
      <c r="U3628"/>
      <c r="V3628"/>
      <c r="W3628"/>
      <c r="X3628" s="21"/>
    </row>
    <row r="3629" spans="17:24" x14ac:dyDescent="0.2">
      <c r="Q3629"/>
      <c r="R3629"/>
      <c r="S3629"/>
      <c r="T3629"/>
      <c r="U3629"/>
      <c r="V3629"/>
      <c r="W3629"/>
      <c r="X3629" s="21"/>
    </row>
    <row r="3630" spans="17:24" x14ac:dyDescent="0.2">
      <c r="Q3630"/>
      <c r="R3630"/>
      <c r="S3630"/>
      <c r="T3630"/>
      <c r="U3630"/>
      <c r="V3630"/>
      <c r="W3630"/>
      <c r="X3630" s="21"/>
    </row>
    <row r="3631" spans="17:24" x14ac:dyDescent="0.2">
      <c r="Q3631"/>
      <c r="R3631"/>
      <c r="S3631"/>
      <c r="T3631"/>
      <c r="U3631"/>
      <c r="V3631"/>
      <c r="W3631"/>
      <c r="X3631" s="21"/>
    </row>
    <row r="3632" spans="17:24" x14ac:dyDescent="0.2">
      <c r="Q3632"/>
      <c r="R3632"/>
      <c r="S3632"/>
      <c r="T3632"/>
      <c r="U3632"/>
      <c r="V3632"/>
      <c r="W3632"/>
      <c r="X3632" s="21"/>
    </row>
    <row r="3633" spans="17:24" x14ac:dyDescent="0.2">
      <c r="Q3633"/>
      <c r="R3633"/>
      <c r="S3633"/>
      <c r="T3633"/>
      <c r="U3633"/>
      <c r="V3633"/>
      <c r="W3633"/>
      <c r="X3633" s="21"/>
    </row>
    <row r="3634" spans="17:24" x14ac:dyDescent="0.2">
      <c r="Q3634"/>
      <c r="R3634"/>
      <c r="S3634"/>
      <c r="T3634"/>
      <c r="U3634"/>
      <c r="V3634"/>
      <c r="W3634"/>
      <c r="X3634" s="21"/>
    </row>
    <row r="3635" spans="17:24" x14ac:dyDescent="0.2">
      <c r="Q3635"/>
      <c r="R3635"/>
      <c r="S3635"/>
      <c r="T3635"/>
      <c r="U3635"/>
      <c r="V3635"/>
      <c r="W3635"/>
      <c r="X3635" s="21"/>
    </row>
    <row r="3636" spans="17:24" x14ac:dyDescent="0.2">
      <c r="Q3636"/>
      <c r="R3636"/>
      <c r="S3636"/>
      <c r="T3636"/>
      <c r="U3636"/>
      <c r="V3636"/>
      <c r="W3636"/>
      <c r="X3636" s="21"/>
    </row>
    <row r="3637" spans="17:24" x14ac:dyDescent="0.2">
      <c r="Q3637"/>
      <c r="R3637"/>
      <c r="S3637"/>
      <c r="T3637"/>
      <c r="U3637"/>
      <c r="V3637"/>
      <c r="W3637"/>
      <c r="X3637" s="21"/>
    </row>
    <row r="3638" spans="17:24" x14ac:dyDescent="0.2">
      <c r="Q3638"/>
      <c r="R3638"/>
      <c r="S3638"/>
      <c r="T3638"/>
      <c r="U3638"/>
      <c r="V3638"/>
      <c r="W3638"/>
      <c r="X3638" s="21"/>
    </row>
    <row r="3639" spans="17:24" x14ac:dyDescent="0.2">
      <c r="Q3639"/>
      <c r="R3639"/>
      <c r="S3639"/>
      <c r="T3639"/>
      <c r="U3639"/>
      <c r="V3639"/>
      <c r="W3639"/>
      <c r="X3639" s="21"/>
    </row>
    <row r="3640" spans="17:24" x14ac:dyDescent="0.2">
      <c r="Q3640"/>
      <c r="R3640"/>
      <c r="S3640"/>
      <c r="T3640"/>
      <c r="U3640"/>
      <c r="V3640"/>
      <c r="W3640"/>
      <c r="X3640" s="21"/>
    </row>
    <row r="3641" spans="17:24" x14ac:dyDescent="0.2">
      <c r="Q3641"/>
      <c r="R3641"/>
      <c r="S3641"/>
      <c r="T3641"/>
      <c r="U3641"/>
      <c r="V3641"/>
      <c r="W3641"/>
      <c r="X3641" s="21"/>
    </row>
    <row r="3642" spans="17:24" x14ac:dyDescent="0.2">
      <c r="Q3642"/>
      <c r="R3642"/>
      <c r="S3642"/>
      <c r="T3642"/>
      <c r="U3642"/>
      <c r="V3642"/>
      <c r="W3642"/>
      <c r="X3642" s="21"/>
    </row>
    <row r="3643" spans="17:24" x14ac:dyDescent="0.2">
      <c r="Q3643"/>
      <c r="R3643"/>
      <c r="S3643"/>
      <c r="T3643"/>
      <c r="U3643"/>
      <c r="V3643"/>
      <c r="W3643"/>
      <c r="X3643" s="21"/>
    </row>
    <row r="3644" spans="17:24" x14ac:dyDescent="0.2">
      <c r="Q3644"/>
      <c r="R3644"/>
      <c r="S3644"/>
      <c r="T3644"/>
      <c r="U3644"/>
      <c r="V3644"/>
      <c r="W3644"/>
      <c r="X3644" s="21"/>
    </row>
    <row r="3645" spans="17:24" x14ac:dyDescent="0.2">
      <c r="Q3645"/>
      <c r="R3645"/>
      <c r="S3645"/>
      <c r="T3645"/>
      <c r="U3645"/>
      <c r="V3645"/>
      <c r="W3645"/>
      <c r="X3645" s="21"/>
    </row>
    <row r="3646" spans="17:24" x14ac:dyDescent="0.2">
      <c r="Q3646"/>
      <c r="R3646"/>
      <c r="S3646"/>
      <c r="T3646"/>
      <c r="U3646"/>
      <c r="V3646"/>
      <c r="W3646"/>
      <c r="X3646" s="21"/>
    </row>
    <row r="3647" spans="17:24" x14ac:dyDescent="0.2">
      <c r="Q3647"/>
      <c r="R3647"/>
      <c r="S3647"/>
      <c r="T3647"/>
      <c r="U3647"/>
      <c r="V3647"/>
      <c r="W3647"/>
      <c r="X3647" s="21"/>
    </row>
    <row r="3648" spans="17:24" x14ac:dyDescent="0.2">
      <c r="Q3648"/>
      <c r="R3648"/>
      <c r="S3648"/>
      <c r="T3648"/>
      <c r="U3648"/>
      <c r="V3648"/>
      <c r="W3648"/>
      <c r="X3648" s="21"/>
    </row>
    <row r="3649" spans="17:24" x14ac:dyDescent="0.2">
      <c r="Q3649"/>
      <c r="R3649"/>
      <c r="S3649"/>
      <c r="T3649"/>
      <c r="U3649"/>
      <c r="V3649"/>
      <c r="W3649"/>
      <c r="X3649" s="21"/>
    </row>
    <row r="3650" spans="17:24" x14ac:dyDescent="0.2">
      <c r="Q3650"/>
      <c r="R3650"/>
      <c r="S3650"/>
      <c r="T3650"/>
      <c r="U3650"/>
      <c r="V3650"/>
      <c r="W3650"/>
      <c r="X3650" s="21"/>
    </row>
    <row r="3651" spans="17:24" x14ac:dyDescent="0.2">
      <c r="Q3651"/>
      <c r="R3651"/>
      <c r="S3651"/>
      <c r="T3651"/>
      <c r="U3651"/>
      <c r="V3651"/>
      <c r="W3651"/>
      <c r="X3651" s="21"/>
    </row>
    <row r="3652" spans="17:24" x14ac:dyDescent="0.2">
      <c r="Q3652"/>
      <c r="R3652"/>
      <c r="S3652"/>
      <c r="T3652"/>
      <c r="U3652"/>
      <c r="V3652"/>
      <c r="W3652"/>
      <c r="X3652" s="21"/>
    </row>
    <row r="3653" spans="17:24" x14ac:dyDescent="0.2">
      <c r="Q3653"/>
      <c r="R3653"/>
      <c r="S3653"/>
      <c r="T3653"/>
      <c r="U3653"/>
      <c r="V3653"/>
      <c r="W3653"/>
      <c r="X3653" s="21"/>
    </row>
    <row r="3654" spans="17:24" x14ac:dyDescent="0.2">
      <c r="Q3654"/>
      <c r="R3654"/>
      <c r="S3654"/>
      <c r="T3654"/>
      <c r="U3654"/>
      <c r="V3654"/>
      <c r="W3654"/>
      <c r="X3654" s="21"/>
    </row>
    <row r="3655" spans="17:24" x14ac:dyDescent="0.2">
      <c r="Q3655"/>
      <c r="R3655"/>
      <c r="S3655"/>
      <c r="T3655"/>
      <c r="U3655"/>
      <c r="V3655"/>
      <c r="W3655"/>
      <c r="X3655" s="21"/>
    </row>
    <row r="3656" spans="17:24" x14ac:dyDescent="0.2">
      <c r="Q3656"/>
      <c r="R3656"/>
      <c r="S3656"/>
      <c r="T3656"/>
      <c r="U3656"/>
      <c r="V3656"/>
      <c r="W3656"/>
      <c r="X3656" s="21"/>
    </row>
    <row r="3657" spans="17:24" x14ac:dyDescent="0.2">
      <c r="Q3657"/>
      <c r="R3657"/>
      <c r="S3657"/>
      <c r="T3657"/>
      <c r="U3657"/>
      <c r="V3657"/>
      <c r="W3657"/>
      <c r="X3657" s="21"/>
    </row>
    <row r="3658" spans="17:24" x14ac:dyDescent="0.2">
      <c r="Q3658"/>
      <c r="R3658"/>
      <c r="S3658"/>
      <c r="T3658"/>
      <c r="U3658"/>
      <c r="V3658"/>
      <c r="W3658"/>
      <c r="X3658" s="21"/>
    </row>
    <row r="3659" spans="17:24" x14ac:dyDescent="0.2">
      <c r="Q3659"/>
      <c r="R3659"/>
      <c r="S3659"/>
      <c r="T3659"/>
      <c r="U3659"/>
      <c r="V3659"/>
      <c r="W3659"/>
      <c r="X3659" s="21"/>
    </row>
    <row r="3660" spans="17:24" x14ac:dyDescent="0.2">
      <c r="Q3660"/>
      <c r="R3660"/>
      <c r="S3660"/>
      <c r="T3660"/>
      <c r="U3660"/>
      <c r="V3660"/>
      <c r="W3660"/>
      <c r="X3660" s="21"/>
    </row>
    <row r="3661" spans="17:24" x14ac:dyDescent="0.2">
      <c r="Q3661"/>
      <c r="R3661"/>
      <c r="S3661"/>
      <c r="T3661"/>
      <c r="U3661"/>
      <c r="V3661"/>
      <c r="W3661"/>
      <c r="X3661" s="21"/>
    </row>
    <row r="3662" spans="17:24" x14ac:dyDescent="0.2">
      <c r="Q3662"/>
      <c r="R3662"/>
      <c r="S3662"/>
      <c r="T3662"/>
      <c r="U3662"/>
      <c r="V3662"/>
      <c r="W3662"/>
      <c r="X3662" s="21"/>
    </row>
    <row r="3663" spans="17:24" x14ac:dyDescent="0.2">
      <c r="Q3663"/>
      <c r="R3663"/>
      <c r="S3663"/>
      <c r="T3663"/>
      <c r="U3663"/>
      <c r="V3663"/>
      <c r="W3663"/>
      <c r="X3663" s="21"/>
    </row>
    <row r="3664" spans="17:24" x14ac:dyDescent="0.2">
      <c r="Q3664"/>
      <c r="R3664"/>
      <c r="S3664"/>
      <c r="T3664"/>
      <c r="U3664"/>
      <c r="V3664"/>
      <c r="W3664"/>
      <c r="X3664" s="21"/>
    </row>
    <row r="3665" spans="17:24" x14ac:dyDescent="0.2">
      <c r="Q3665"/>
      <c r="R3665"/>
      <c r="S3665"/>
      <c r="T3665"/>
      <c r="U3665"/>
      <c r="V3665"/>
      <c r="W3665"/>
      <c r="X3665" s="21"/>
    </row>
    <row r="3666" spans="17:24" x14ac:dyDescent="0.2">
      <c r="Q3666"/>
      <c r="R3666"/>
      <c r="S3666"/>
      <c r="T3666"/>
      <c r="U3666"/>
      <c r="V3666"/>
      <c r="W3666"/>
      <c r="X3666" s="21"/>
    </row>
    <row r="3667" spans="17:24" x14ac:dyDescent="0.2">
      <c r="Q3667"/>
      <c r="R3667"/>
      <c r="S3667"/>
      <c r="T3667"/>
      <c r="U3667"/>
      <c r="V3667"/>
      <c r="W3667"/>
      <c r="X3667" s="21"/>
    </row>
    <row r="3668" spans="17:24" x14ac:dyDescent="0.2">
      <c r="Q3668"/>
      <c r="R3668"/>
      <c r="S3668"/>
      <c r="T3668"/>
      <c r="U3668"/>
      <c r="V3668"/>
      <c r="W3668"/>
      <c r="X3668" s="21"/>
    </row>
    <row r="3669" spans="17:24" x14ac:dyDescent="0.2">
      <c r="Q3669"/>
      <c r="R3669"/>
      <c r="S3669"/>
      <c r="T3669"/>
      <c r="U3669"/>
      <c r="V3669"/>
      <c r="W3669"/>
      <c r="X3669" s="21"/>
    </row>
    <row r="3670" spans="17:24" x14ac:dyDescent="0.2">
      <c r="Q3670"/>
      <c r="R3670"/>
      <c r="S3670"/>
      <c r="T3670"/>
      <c r="U3670"/>
      <c r="V3670"/>
      <c r="W3670"/>
      <c r="X3670" s="21"/>
    </row>
    <row r="3671" spans="17:24" x14ac:dyDescent="0.2">
      <c r="Q3671"/>
      <c r="R3671"/>
      <c r="S3671"/>
      <c r="T3671"/>
      <c r="U3671"/>
      <c r="V3671"/>
      <c r="W3671"/>
      <c r="X3671" s="21"/>
    </row>
    <row r="3672" spans="17:24" x14ac:dyDescent="0.2">
      <c r="Q3672"/>
      <c r="R3672"/>
      <c r="S3672"/>
      <c r="T3672"/>
      <c r="U3672"/>
      <c r="V3672"/>
      <c r="W3672"/>
      <c r="X3672" s="21"/>
    </row>
    <row r="3673" spans="17:24" x14ac:dyDescent="0.2">
      <c r="Q3673"/>
      <c r="R3673"/>
      <c r="S3673"/>
      <c r="T3673"/>
      <c r="U3673"/>
      <c r="V3673"/>
      <c r="W3673"/>
      <c r="X3673" s="21"/>
    </row>
    <row r="3674" spans="17:24" x14ac:dyDescent="0.2">
      <c r="Q3674"/>
      <c r="R3674"/>
      <c r="S3674"/>
      <c r="T3674"/>
      <c r="U3674"/>
      <c r="V3674"/>
      <c r="W3674"/>
      <c r="X3674" s="21"/>
    </row>
    <row r="3675" spans="17:24" x14ac:dyDescent="0.2">
      <c r="Q3675"/>
      <c r="R3675"/>
      <c r="S3675"/>
      <c r="T3675"/>
      <c r="U3675"/>
      <c r="V3675"/>
      <c r="W3675"/>
      <c r="X3675" s="21"/>
    </row>
    <row r="3676" spans="17:24" x14ac:dyDescent="0.2">
      <c r="Q3676"/>
      <c r="R3676"/>
      <c r="S3676"/>
      <c r="T3676"/>
      <c r="U3676"/>
      <c r="V3676"/>
      <c r="W3676"/>
      <c r="X3676" s="21"/>
    </row>
    <row r="3677" spans="17:24" x14ac:dyDescent="0.2">
      <c r="Q3677"/>
      <c r="R3677"/>
      <c r="S3677"/>
      <c r="T3677"/>
      <c r="U3677"/>
      <c r="V3677"/>
      <c r="W3677"/>
      <c r="X3677" s="21"/>
    </row>
    <row r="3678" spans="17:24" x14ac:dyDescent="0.2">
      <c r="Q3678"/>
      <c r="R3678"/>
      <c r="S3678"/>
      <c r="T3678"/>
      <c r="U3678"/>
      <c r="V3678"/>
      <c r="W3678"/>
      <c r="X3678" s="21"/>
    </row>
    <row r="3679" spans="17:24" x14ac:dyDescent="0.2">
      <c r="Q3679"/>
      <c r="R3679"/>
      <c r="S3679"/>
      <c r="T3679"/>
      <c r="U3679"/>
      <c r="V3679"/>
      <c r="W3679"/>
      <c r="X3679" s="21"/>
    </row>
    <row r="3680" spans="17:24" x14ac:dyDescent="0.2">
      <c r="Q3680"/>
      <c r="R3680"/>
      <c r="S3680"/>
      <c r="T3680"/>
      <c r="U3680"/>
      <c r="V3680"/>
      <c r="W3680"/>
      <c r="X3680" s="21"/>
    </row>
    <row r="3681" spans="17:24" x14ac:dyDescent="0.2">
      <c r="Q3681"/>
      <c r="R3681"/>
      <c r="S3681"/>
      <c r="T3681"/>
      <c r="U3681"/>
      <c r="V3681"/>
      <c r="W3681"/>
      <c r="X3681" s="21"/>
    </row>
    <row r="3682" spans="17:24" x14ac:dyDescent="0.2">
      <c r="Q3682"/>
      <c r="R3682"/>
      <c r="S3682"/>
      <c r="T3682"/>
      <c r="U3682"/>
      <c r="V3682"/>
      <c r="W3682"/>
      <c r="X3682" s="21"/>
    </row>
    <row r="3683" spans="17:24" x14ac:dyDescent="0.2">
      <c r="Q3683"/>
      <c r="R3683"/>
      <c r="S3683"/>
      <c r="T3683"/>
      <c r="U3683"/>
      <c r="V3683"/>
      <c r="W3683"/>
      <c r="X3683" s="21"/>
    </row>
    <row r="3684" spans="17:24" x14ac:dyDescent="0.2">
      <c r="Q3684"/>
      <c r="R3684"/>
      <c r="S3684"/>
      <c r="T3684"/>
      <c r="U3684"/>
      <c r="V3684"/>
      <c r="W3684"/>
      <c r="X3684" s="21"/>
    </row>
    <row r="3685" spans="17:24" x14ac:dyDescent="0.2">
      <c r="Q3685"/>
      <c r="R3685"/>
      <c r="S3685"/>
      <c r="T3685"/>
      <c r="U3685"/>
      <c r="V3685"/>
      <c r="W3685"/>
      <c r="X3685" s="21"/>
    </row>
    <row r="3686" spans="17:24" x14ac:dyDescent="0.2">
      <c r="Q3686"/>
      <c r="R3686"/>
      <c r="S3686"/>
      <c r="T3686"/>
      <c r="U3686"/>
      <c r="V3686"/>
      <c r="W3686"/>
      <c r="X3686" s="21"/>
    </row>
    <row r="3687" spans="17:24" x14ac:dyDescent="0.2">
      <c r="Q3687"/>
      <c r="R3687"/>
      <c r="S3687"/>
      <c r="T3687"/>
      <c r="U3687"/>
      <c r="V3687"/>
      <c r="W3687"/>
      <c r="X3687" s="21"/>
    </row>
    <row r="3688" spans="17:24" x14ac:dyDescent="0.2">
      <c r="Q3688"/>
      <c r="R3688"/>
      <c r="S3688"/>
      <c r="T3688"/>
      <c r="U3688"/>
      <c r="V3688"/>
      <c r="W3688"/>
      <c r="X3688" s="21"/>
    </row>
    <row r="3689" spans="17:24" x14ac:dyDescent="0.2">
      <c r="Q3689"/>
      <c r="R3689"/>
      <c r="S3689"/>
      <c r="T3689"/>
      <c r="U3689"/>
      <c r="V3689"/>
      <c r="W3689"/>
      <c r="X3689" s="21"/>
    </row>
    <row r="3690" spans="17:24" x14ac:dyDescent="0.2">
      <c r="Q3690"/>
      <c r="R3690"/>
      <c r="S3690"/>
      <c r="T3690"/>
      <c r="U3690"/>
      <c r="V3690"/>
      <c r="W3690"/>
      <c r="X3690" s="21"/>
    </row>
    <row r="3691" spans="17:24" x14ac:dyDescent="0.2">
      <c r="Q3691"/>
      <c r="R3691"/>
      <c r="S3691"/>
      <c r="T3691"/>
      <c r="U3691"/>
      <c r="V3691"/>
      <c r="W3691"/>
      <c r="X3691" s="21"/>
    </row>
    <row r="3692" spans="17:24" x14ac:dyDescent="0.2">
      <c r="Q3692"/>
      <c r="R3692"/>
      <c r="S3692"/>
      <c r="T3692"/>
      <c r="U3692"/>
      <c r="V3692"/>
      <c r="W3692"/>
      <c r="X3692" s="21"/>
    </row>
    <row r="3693" spans="17:24" x14ac:dyDescent="0.2">
      <c r="Q3693"/>
      <c r="R3693"/>
      <c r="S3693"/>
      <c r="T3693"/>
      <c r="U3693"/>
      <c r="V3693"/>
      <c r="W3693"/>
      <c r="X3693" s="21"/>
    </row>
    <row r="3694" spans="17:24" x14ac:dyDescent="0.2">
      <c r="Q3694"/>
      <c r="R3694"/>
      <c r="S3694"/>
      <c r="T3694"/>
      <c r="U3694"/>
      <c r="V3694"/>
      <c r="W3694"/>
      <c r="X3694" s="21"/>
    </row>
    <row r="3695" spans="17:24" x14ac:dyDescent="0.2">
      <c r="Q3695"/>
      <c r="R3695"/>
      <c r="S3695"/>
      <c r="T3695"/>
      <c r="U3695"/>
      <c r="V3695"/>
      <c r="W3695"/>
      <c r="X3695" s="21"/>
    </row>
    <row r="3696" spans="17:24" x14ac:dyDescent="0.2">
      <c r="Q3696"/>
      <c r="R3696"/>
      <c r="S3696"/>
      <c r="T3696"/>
      <c r="U3696"/>
      <c r="V3696"/>
      <c r="W3696"/>
      <c r="X3696" s="21"/>
    </row>
    <row r="3697" spans="17:24" x14ac:dyDescent="0.2">
      <c r="Q3697"/>
      <c r="R3697"/>
      <c r="S3697"/>
      <c r="T3697"/>
      <c r="U3697"/>
      <c r="V3697"/>
      <c r="W3697"/>
      <c r="X3697" s="21"/>
    </row>
    <row r="3698" spans="17:24" x14ac:dyDescent="0.2">
      <c r="Q3698"/>
      <c r="R3698"/>
      <c r="S3698"/>
      <c r="T3698"/>
      <c r="U3698"/>
      <c r="V3698"/>
      <c r="W3698"/>
      <c r="X3698" s="21"/>
    </row>
    <row r="3699" spans="17:24" x14ac:dyDescent="0.2">
      <c r="Q3699"/>
      <c r="R3699"/>
      <c r="S3699"/>
      <c r="T3699"/>
      <c r="U3699"/>
      <c r="V3699"/>
      <c r="W3699"/>
      <c r="X3699" s="21"/>
    </row>
    <row r="3700" spans="17:24" x14ac:dyDescent="0.2">
      <c r="Q3700"/>
      <c r="R3700"/>
      <c r="S3700"/>
      <c r="T3700"/>
      <c r="U3700"/>
      <c r="V3700"/>
      <c r="W3700"/>
      <c r="X3700" s="21"/>
    </row>
    <row r="3701" spans="17:24" x14ac:dyDescent="0.2">
      <c r="Q3701"/>
      <c r="R3701"/>
      <c r="S3701"/>
      <c r="T3701"/>
      <c r="U3701"/>
      <c r="V3701"/>
      <c r="W3701"/>
      <c r="X3701" s="21"/>
    </row>
    <row r="3702" spans="17:24" x14ac:dyDescent="0.2">
      <c r="Q3702"/>
      <c r="R3702"/>
      <c r="S3702"/>
      <c r="T3702"/>
      <c r="U3702"/>
      <c r="V3702"/>
      <c r="W3702"/>
      <c r="X3702" s="21"/>
    </row>
    <row r="3703" spans="17:24" x14ac:dyDescent="0.2">
      <c r="Q3703"/>
      <c r="R3703"/>
      <c r="S3703"/>
      <c r="T3703"/>
      <c r="U3703"/>
      <c r="V3703"/>
      <c r="W3703"/>
      <c r="X3703" s="21"/>
    </row>
    <row r="3704" spans="17:24" x14ac:dyDescent="0.2">
      <c r="Q3704"/>
      <c r="R3704"/>
      <c r="S3704"/>
      <c r="T3704"/>
      <c r="U3704"/>
      <c r="V3704"/>
      <c r="W3704"/>
      <c r="X3704" s="21"/>
    </row>
    <row r="3705" spans="17:24" x14ac:dyDescent="0.2">
      <c r="Q3705"/>
      <c r="R3705"/>
      <c r="S3705"/>
      <c r="T3705"/>
      <c r="U3705"/>
      <c r="V3705"/>
      <c r="W3705"/>
      <c r="X3705" s="21"/>
    </row>
    <row r="3706" spans="17:24" x14ac:dyDescent="0.2">
      <c r="Q3706"/>
      <c r="R3706"/>
      <c r="S3706"/>
      <c r="T3706"/>
      <c r="U3706"/>
      <c r="V3706"/>
      <c r="W3706"/>
      <c r="X3706" s="21"/>
    </row>
    <row r="3707" spans="17:24" x14ac:dyDescent="0.2">
      <c r="Q3707"/>
      <c r="R3707"/>
      <c r="S3707"/>
      <c r="T3707"/>
      <c r="U3707"/>
      <c r="V3707"/>
      <c r="W3707"/>
      <c r="X3707" s="21"/>
    </row>
    <row r="3708" spans="17:24" x14ac:dyDescent="0.2">
      <c r="Q3708"/>
      <c r="R3708"/>
      <c r="S3708"/>
      <c r="T3708"/>
      <c r="U3708"/>
      <c r="V3708"/>
      <c r="W3708"/>
      <c r="X3708" s="21"/>
    </row>
    <row r="3709" spans="17:24" x14ac:dyDescent="0.2">
      <c r="Q3709"/>
      <c r="R3709"/>
      <c r="S3709"/>
      <c r="T3709"/>
      <c r="U3709"/>
      <c r="V3709"/>
      <c r="W3709"/>
      <c r="X3709" s="21"/>
    </row>
    <row r="3710" spans="17:24" x14ac:dyDescent="0.2">
      <c r="Q3710"/>
      <c r="R3710"/>
      <c r="S3710"/>
      <c r="T3710"/>
      <c r="U3710"/>
      <c r="V3710"/>
      <c r="W3710"/>
      <c r="X3710" s="21"/>
    </row>
    <row r="3711" spans="17:24" x14ac:dyDescent="0.2">
      <c r="Q3711"/>
      <c r="R3711"/>
      <c r="S3711"/>
      <c r="T3711"/>
      <c r="U3711"/>
      <c r="V3711"/>
      <c r="W3711"/>
      <c r="X3711" s="21"/>
    </row>
    <row r="3712" spans="17:24" x14ac:dyDescent="0.2">
      <c r="Q3712"/>
      <c r="R3712"/>
      <c r="S3712"/>
      <c r="T3712"/>
      <c r="U3712"/>
      <c r="V3712"/>
      <c r="W3712"/>
      <c r="X3712" s="21"/>
    </row>
    <row r="3713" spans="17:24" x14ac:dyDescent="0.2">
      <c r="Q3713"/>
      <c r="R3713"/>
      <c r="S3713"/>
      <c r="T3713"/>
      <c r="U3713"/>
      <c r="V3713"/>
      <c r="W3713"/>
      <c r="X3713" s="21"/>
    </row>
    <row r="3714" spans="17:24" x14ac:dyDescent="0.2">
      <c r="Q3714"/>
      <c r="R3714"/>
      <c r="S3714"/>
      <c r="T3714"/>
      <c r="U3714"/>
      <c r="V3714"/>
      <c r="W3714"/>
      <c r="X3714" s="21"/>
    </row>
    <row r="3715" spans="17:24" x14ac:dyDescent="0.2">
      <c r="Q3715"/>
      <c r="R3715"/>
      <c r="S3715"/>
      <c r="T3715"/>
      <c r="U3715"/>
      <c r="V3715"/>
      <c r="W3715"/>
      <c r="X3715" s="21"/>
    </row>
    <row r="3716" spans="17:24" x14ac:dyDescent="0.2">
      <c r="Q3716"/>
      <c r="R3716"/>
      <c r="S3716"/>
      <c r="T3716"/>
      <c r="U3716"/>
      <c r="V3716"/>
      <c r="W3716"/>
      <c r="X3716" s="21"/>
    </row>
    <row r="3717" spans="17:24" x14ac:dyDescent="0.2">
      <c r="Q3717"/>
      <c r="R3717"/>
      <c r="S3717"/>
      <c r="T3717"/>
      <c r="U3717"/>
      <c r="V3717"/>
      <c r="W3717"/>
      <c r="X3717" s="21"/>
    </row>
    <row r="3718" spans="17:24" x14ac:dyDescent="0.2">
      <c r="Q3718"/>
      <c r="R3718"/>
      <c r="S3718"/>
      <c r="T3718"/>
      <c r="U3718"/>
      <c r="V3718"/>
      <c r="W3718"/>
      <c r="X3718" s="21"/>
    </row>
    <row r="3719" spans="17:24" x14ac:dyDescent="0.2">
      <c r="Q3719"/>
      <c r="R3719"/>
      <c r="S3719"/>
      <c r="T3719"/>
      <c r="U3719"/>
      <c r="V3719"/>
      <c r="W3719"/>
      <c r="X3719" s="21"/>
    </row>
    <row r="3720" spans="17:24" x14ac:dyDescent="0.2">
      <c r="Q3720"/>
      <c r="R3720"/>
      <c r="S3720"/>
      <c r="T3720"/>
      <c r="U3720"/>
      <c r="V3720"/>
      <c r="W3720"/>
      <c r="X3720" s="21"/>
    </row>
    <row r="3721" spans="17:24" x14ac:dyDescent="0.2">
      <c r="Q3721"/>
      <c r="R3721"/>
      <c r="S3721"/>
      <c r="T3721"/>
      <c r="U3721"/>
      <c r="V3721"/>
      <c r="W3721"/>
      <c r="X3721" s="21"/>
    </row>
    <row r="3722" spans="17:24" x14ac:dyDescent="0.2">
      <c r="Q3722"/>
      <c r="R3722"/>
      <c r="S3722"/>
      <c r="T3722"/>
      <c r="U3722"/>
      <c r="V3722"/>
      <c r="W3722"/>
      <c r="X3722" s="21"/>
    </row>
    <row r="3723" spans="17:24" x14ac:dyDescent="0.2">
      <c r="Q3723"/>
      <c r="R3723"/>
      <c r="S3723"/>
      <c r="T3723"/>
      <c r="U3723"/>
      <c r="V3723"/>
      <c r="W3723"/>
      <c r="X3723" s="21"/>
    </row>
    <row r="3724" spans="17:24" x14ac:dyDescent="0.2">
      <c r="Q3724"/>
      <c r="R3724"/>
      <c r="S3724"/>
      <c r="T3724"/>
      <c r="U3724"/>
      <c r="V3724"/>
      <c r="W3724"/>
      <c r="X3724" s="21"/>
    </row>
    <row r="3725" spans="17:24" x14ac:dyDescent="0.2">
      <c r="Q3725"/>
      <c r="R3725"/>
      <c r="S3725"/>
      <c r="T3725"/>
      <c r="U3725"/>
      <c r="V3725"/>
      <c r="W3725"/>
      <c r="X3725" s="21"/>
    </row>
    <row r="3726" spans="17:24" x14ac:dyDescent="0.2">
      <c r="Q3726"/>
      <c r="R3726"/>
      <c r="S3726"/>
      <c r="T3726"/>
      <c r="U3726"/>
      <c r="V3726"/>
      <c r="W3726"/>
      <c r="X3726" s="21"/>
    </row>
    <row r="3727" spans="17:24" x14ac:dyDescent="0.2">
      <c r="Q3727"/>
      <c r="R3727"/>
      <c r="S3727"/>
      <c r="T3727"/>
      <c r="U3727"/>
      <c r="V3727"/>
      <c r="W3727"/>
      <c r="X3727" s="21"/>
    </row>
    <row r="3728" spans="17:24" x14ac:dyDescent="0.2">
      <c r="Q3728"/>
      <c r="R3728"/>
      <c r="S3728"/>
      <c r="T3728"/>
      <c r="U3728"/>
      <c r="V3728"/>
      <c r="W3728"/>
      <c r="X3728" s="21"/>
    </row>
    <row r="3729" spans="17:24" x14ac:dyDescent="0.2">
      <c r="Q3729"/>
      <c r="R3729"/>
      <c r="S3729"/>
      <c r="T3729"/>
      <c r="U3729"/>
      <c r="V3729"/>
      <c r="W3729"/>
      <c r="X3729" s="21"/>
    </row>
    <row r="3730" spans="17:24" x14ac:dyDescent="0.2">
      <c r="Q3730"/>
      <c r="R3730"/>
      <c r="S3730"/>
      <c r="T3730"/>
      <c r="U3730"/>
      <c r="V3730"/>
      <c r="W3730"/>
      <c r="X3730" s="21"/>
    </row>
    <row r="3731" spans="17:24" x14ac:dyDescent="0.2">
      <c r="Q3731"/>
      <c r="R3731"/>
      <c r="S3731"/>
      <c r="T3731"/>
      <c r="U3731"/>
      <c r="V3731"/>
      <c r="W3731"/>
      <c r="X3731" s="21"/>
    </row>
    <row r="3732" spans="17:24" x14ac:dyDescent="0.2">
      <c r="Q3732"/>
      <c r="R3732"/>
      <c r="S3732"/>
      <c r="T3732"/>
      <c r="U3732"/>
      <c r="V3732"/>
      <c r="W3732"/>
      <c r="X3732" s="21"/>
    </row>
    <row r="3733" spans="17:24" x14ac:dyDescent="0.2">
      <c r="Q3733"/>
      <c r="R3733"/>
      <c r="S3733"/>
      <c r="T3733"/>
      <c r="U3733"/>
      <c r="V3733"/>
      <c r="W3733"/>
      <c r="X3733" s="21"/>
    </row>
    <row r="3734" spans="17:24" x14ac:dyDescent="0.2">
      <c r="Q3734"/>
      <c r="R3734"/>
      <c r="S3734"/>
      <c r="T3734"/>
      <c r="U3734"/>
      <c r="V3734"/>
      <c r="W3734"/>
      <c r="X3734" s="21"/>
    </row>
    <row r="3735" spans="17:24" x14ac:dyDescent="0.2">
      <c r="Q3735"/>
      <c r="R3735"/>
      <c r="S3735"/>
      <c r="T3735"/>
      <c r="U3735"/>
      <c r="V3735"/>
      <c r="W3735"/>
      <c r="X3735" s="21"/>
    </row>
    <row r="3736" spans="17:24" x14ac:dyDescent="0.2">
      <c r="Q3736"/>
      <c r="R3736"/>
      <c r="S3736"/>
      <c r="T3736"/>
      <c r="U3736"/>
      <c r="V3736"/>
      <c r="W3736"/>
      <c r="X3736" s="21"/>
    </row>
    <row r="3737" spans="17:24" x14ac:dyDescent="0.2">
      <c r="Q3737"/>
      <c r="R3737"/>
      <c r="S3737"/>
      <c r="T3737"/>
      <c r="U3737"/>
      <c r="V3737"/>
      <c r="W3737"/>
      <c r="X3737" s="21"/>
    </row>
    <row r="3738" spans="17:24" x14ac:dyDescent="0.2">
      <c r="Q3738"/>
      <c r="R3738"/>
      <c r="S3738"/>
      <c r="T3738"/>
      <c r="U3738"/>
      <c r="V3738"/>
      <c r="W3738"/>
      <c r="X3738" s="21"/>
    </row>
    <row r="3739" spans="17:24" x14ac:dyDescent="0.2">
      <c r="Q3739"/>
      <c r="R3739"/>
      <c r="S3739"/>
      <c r="T3739"/>
      <c r="U3739"/>
      <c r="V3739"/>
      <c r="W3739"/>
      <c r="X3739" s="21"/>
    </row>
    <row r="3740" spans="17:24" x14ac:dyDescent="0.2">
      <c r="Q3740"/>
      <c r="R3740"/>
      <c r="S3740"/>
      <c r="T3740"/>
      <c r="U3740"/>
      <c r="V3740"/>
      <c r="W3740"/>
      <c r="X3740" s="21"/>
    </row>
    <row r="3741" spans="17:24" x14ac:dyDescent="0.2">
      <c r="Q3741"/>
      <c r="R3741"/>
      <c r="S3741"/>
      <c r="T3741"/>
      <c r="U3741"/>
      <c r="V3741"/>
      <c r="W3741"/>
      <c r="X3741" s="21"/>
    </row>
    <row r="3742" spans="17:24" x14ac:dyDescent="0.2">
      <c r="Q3742"/>
      <c r="R3742"/>
      <c r="S3742"/>
      <c r="T3742"/>
      <c r="U3742"/>
      <c r="V3742"/>
      <c r="W3742"/>
      <c r="X3742" s="21"/>
    </row>
    <row r="3743" spans="17:24" x14ac:dyDescent="0.2">
      <c r="Q3743"/>
      <c r="R3743"/>
      <c r="S3743"/>
      <c r="T3743"/>
      <c r="U3743"/>
      <c r="V3743"/>
      <c r="W3743"/>
      <c r="X3743" s="21"/>
    </row>
    <row r="3744" spans="17:24" x14ac:dyDescent="0.2">
      <c r="Q3744"/>
      <c r="R3744"/>
      <c r="S3744"/>
      <c r="T3744"/>
      <c r="U3744"/>
      <c r="V3744"/>
      <c r="W3744"/>
      <c r="X3744" s="21"/>
    </row>
    <row r="3745" spans="17:24" x14ac:dyDescent="0.2">
      <c r="Q3745"/>
      <c r="R3745"/>
      <c r="S3745"/>
      <c r="T3745"/>
      <c r="U3745"/>
      <c r="V3745"/>
      <c r="W3745"/>
      <c r="X3745" s="21"/>
    </row>
    <row r="3746" spans="17:24" x14ac:dyDescent="0.2">
      <c r="Q3746"/>
      <c r="R3746"/>
      <c r="S3746"/>
      <c r="T3746"/>
      <c r="U3746"/>
      <c r="V3746"/>
      <c r="W3746"/>
      <c r="X3746" s="21"/>
    </row>
    <row r="3747" spans="17:24" x14ac:dyDescent="0.2">
      <c r="Q3747"/>
      <c r="R3747"/>
      <c r="S3747"/>
      <c r="T3747"/>
      <c r="U3747"/>
      <c r="V3747"/>
      <c r="W3747"/>
      <c r="X3747" s="21"/>
    </row>
    <row r="3748" spans="17:24" x14ac:dyDescent="0.2">
      <c r="Q3748"/>
      <c r="R3748"/>
      <c r="S3748"/>
      <c r="T3748"/>
      <c r="U3748"/>
      <c r="V3748"/>
      <c r="W3748"/>
      <c r="X3748" s="21"/>
    </row>
    <row r="3749" spans="17:24" x14ac:dyDescent="0.2">
      <c r="Q3749"/>
      <c r="R3749"/>
      <c r="S3749"/>
      <c r="T3749"/>
      <c r="U3749"/>
      <c r="V3749"/>
      <c r="W3749"/>
      <c r="X3749" s="21"/>
    </row>
    <row r="3750" spans="17:24" x14ac:dyDescent="0.2">
      <c r="Q3750"/>
      <c r="R3750"/>
      <c r="S3750"/>
      <c r="T3750"/>
      <c r="U3750"/>
      <c r="V3750"/>
      <c r="W3750"/>
      <c r="X3750" s="21"/>
    </row>
    <row r="3751" spans="17:24" x14ac:dyDescent="0.2">
      <c r="Q3751"/>
      <c r="R3751"/>
      <c r="S3751"/>
      <c r="T3751"/>
      <c r="U3751"/>
      <c r="V3751"/>
      <c r="W3751"/>
      <c r="X3751" s="21"/>
    </row>
    <row r="3752" spans="17:24" x14ac:dyDescent="0.2">
      <c r="Q3752"/>
      <c r="R3752"/>
      <c r="S3752"/>
      <c r="T3752"/>
      <c r="U3752"/>
      <c r="V3752"/>
      <c r="W3752"/>
      <c r="X3752" s="21"/>
    </row>
    <row r="3753" spans="17:24" x14ac:dyDescent="0.2">
      <c r="Q3753"/>
      <c r="R3753"/>
      <c r="S3753"/>
      <c r="T3753"/>
      <c r="U3753"/>
      <c r="V3753"/>
      <c r="W3753"/>
      <c r="X3753" s="21"/>
    </row>
    <row r="3754" spans="17:24" x14ac:dyDescent="0.2">
      <c r="Q3754"/>
      <c r="R3754"/>
      <c r="S3754"/>
      <c r="T3754"/>
      <c r="U3754"/>
      <c r="V3754"/>
      <c r="W3754"/>
      <c r="X3754" s="21"/>
    </row>
    <row r="3755" spans="17:24" x14ac:dyDescent="0.2">
      <c r="Q3755"/>
      <c r="R3755"/>
      <c r="S3755"/>
      <c r="T3755"/>
      <c r="U3755"/>
      <c r="V3755"/>
      <c r="W3755"/>
      <c r="X3755" s="21"/>
    </row>
    <row r="3756" spans="17:24" x14ac:dyDescent="0.2">
      <c r="Q3756"/>
      <c r="R3756"/>
      <c r="S3756"/>
      <c r="T3756"/>
      <c r="U3756"/>
      <c r="V3756"/>
      <c r="W3756"/>
      <c r="X3756" s="21"/>
    </row>
    <row r="3757" spans="17:24" x14ac:dyDescent="0.2">
      <c r="Q3757"/>
      <c r="R3757"/>
      <c r="S3757"/>
      <c r="T3757"/>
      <c r="U3757"/>
      <c r="V3757"/>
      <c r="W3757"/>
      <c r="X3757" s="21"/>
    </row>
    <row r="3758" spans="17:24" x14ac:dyDescent="0.2">
      <c r="Q3758"/>
      <c r="R3758"/>
      <c r="S3758"/>
      <c r="T3758"/>
      <c r="U3758"/>
      <c r="V3758"/>
      <c r="W3758"/>
      <c r="X3758" s="21"/>
    </row>
    <row r="3759" spans="17:24" x14ac:dyDescent="0.2">
      <c r="Q3759"/>
      <c r="R3759"/>
      <c r="S3759"/>
      <c r="T3759"/>
      <c r="U3759"/>
      <c r="V3759"/>
      <c r="W3759"/>
      <c r="X3759" s="21"/>
    </row>
    <row r="3760" spans="17:24" x14ac:dyDescent="0.2">
      <c r="Q3760"/>
      <c r="R3760"/>
      <c r="S3760"/>
      <c r="T3760"/>
      <c r="U3760"/>
      <c r="V3760"/>
      <c r="W3760"/>
      <c r="X3760" s="21"/>
    </row>
    <row r="3761" spans="17:24" x14ac:dyDescent="0.2">
      <c r="Q3761"/>
      <c r="R3761"/>
      <c r="S3761"/>
      <c r="T3761"/>
      <c r="U3761"/>
      <c r="V3761"/>
      <c r="W3761"/>
      <c r="X3761" s="21"/>
    </row>
    <row r="3762" spans="17:24" x14ac:dyDescent="0.2">
      <c r="Q3762"/>
      <c r="R3762"/>
      <c r="S3762"/>
      <c r="T3762"/>
      <c r="U3762"/>
      <c r="V3762"/>
      <c r="W3762"/>
      <c r="X3762" s="21"/>
    </row>
    <row r="3763" spans="17:24" x14ac:dyDescent="0.2">
      <c r="Q3763"/>
      <c r="R3763"/>
      <c r="S3763"/>
      <c r="T3763"/>
      <c r="U3763"/>
      <c r="V3763"/>
      <c r="W3763"/>
      <c r="X3763" s="21"/>
    </row>
    <row r="3764" spans="17:24" x14ac:dyDescent="0.2">
      <c r="Q3764"/>
      <c r="R3764"/>
      <c r="S3764"/>
      <c r="T3764"/>
      <c r="U3764"/>
      <c r="V3764"/>
      <c r="W3764"/>
      <c r="X3764" s="21"/>
    </row>
    <row r="3765" spans="17:24" x14ac:dyDescent="0.2">
      <c r="Q3765"/>
      <c r="R3765"/>
      <c r="S3765"/>
      <c r="T3765"/>
      <c r="U3765"/>
      <c r="V3765"/>
      <c r="W3765"/>
      <c r="X3765" s="21"/>
    </row>
    <row r="3766" spans="17:24" x14ac:dyDescent="0.2">
      <c r="Q3766"/>
      <c r="R3766"/>
      <c r="S3766"/>
      <c r="T3766"/>
      <c r="U3766"/>
      <c r="V3766"/>
      <c r="W3766"/>
      <c r="X3766" s="21"/>
    </row>
    <row r="3767" spans="17:24" x14ac:dyDescent="0.2">
      <c r="Q3767"/>
      <c r="R3767"/>
      <c r="S3767"/>
      <c r="T3767"/>
      <c r="U3767"/>
      <c r="V3767"/>
      <c r="W3767"/>
      <c r="X3767" s="21"/>
    </row>
    <row r="3768" spans="17:24" x14ac:dyDescent="0.2">
      <c r="Q3768"/>
      <c r="R3768"/>
      <c r="S3768"/>
      <c r="T3768"/>
      <c r="U3768"/>
      <c r="V3768"/>
      <c r="W3768"/>
      <c r="X3768" s="21"/>
    </row>
    <row r="3769" spans="17:24" x14ac:dyDescent="0.2">
      <c r="Q3769"/>
      <c r="R3769"/>
      <c r="S3769"/>
      <c r="T3769"/>
      <c r="U3769"/>
      <c r="V3769"/>
      <c r="W3769"/>
      <c r="X3769" s="21"/>
    </row>
    <row r="3770" spans="17:24" x14ac:dyDescent="0.2">
      <c r="Q3770"/>
      <c r="R3770"/>
      <c r="S3770"/>
      <c r="T3770"/>
      <c r="U3770"/>
      <c r="V3770"/>
      <c r="W3770"/>
      <c r="X3770" s="21"/>
    </row>
    <row r="3771" spans="17:24" x14ac:dyDescent="0.2">
      <c r="Q3771"/>
      <c r="R3771"/>
      <c r="S3771"/>
      <c r="T3771"/>
      <c r="U3771"/>
      <c r="V3771"/>
      <c r="W3771"/>
      <c r="X3771" s="21"/>
    </row>
    <row r="3772" spans="17:24" x14ac:dyDescent="0.2">
      <c r="Q3772"/>
      <c r="R3772"/>
      <c r="S3772"/>
      <c r="T3772"/>
      <c r="U3772"/>
      <c r="V3772"/>
      <c r="W3772"/>
      <c r="X3772" s="21"/>
    </row>
    <row r="3773" spans="17:24" x14ac:dyDescent="0.2">
      <c r="Q3773"/>
      <c r="R3773"/>
      <c r="S3773"/>
      <c r="T3773"/>
      <c r="U3773"/>
      <c r="V3773"/>
      <c r="W3773"/>
      <c r="X3773" s="21"/>
    </row>
    <row r="3774" spans="17:24" x14ac:dyDescent="0.2">
      <c r="Q3774"/>
      <c r="R3774"/>
      <c r="S3774"/>
      <c r="T3774"/>
      <c r="U3774"/>
      <c r="V3774"/>
      <c r="W3774"/>
      <c r="X3774" s="21"/>
    </row>
    <row r="3775" spans="17:24" x14ac:dyDescent="0.2">
      <c r="Q3775"/>
      <c r="R3775"/>
      <c r="S3775"/>
      <c r="T3775"/>
      <c r="U3775"/>
      <c r="V3775"/>
      <c r="W3775"/>
      <c r="X3775" s="21"/>
    </row>
    <row r="3776" spans="17:24" x14ac:dyDescent="0.2">
      <c r="Q3776"/>
      <c r="R3776"/>
      <c r="S3776"/>
      <c r="T3776"/>
      <c r="U3776"/>
      <c r="V3776"/>
      <c r="W3776"/>
      <c r="X3776" s="21"/>
    </row>
    <row r="3777" spans="17:24" x14ac:dyDescent="0.2">
      <c r="Q3777"/>
      <c r="R3777"/>
      <c r="S3777"/>
      <c r="T3777"/>
      <c r="U3777"/>
      <c r="V3777"/>
      <c r="W3777"/>
      <c r="X3777" s="21"/>
    </row>
    <row r="3778" spans="17:24" x14ac:dyDescent="0.2">
      <c r="Q3778"/>
      <c r="R3778"/>
      <c r="S3778"/>
      <c r="T3778"/>
      <c r="U3778"/>
      <c r="V3778"/>
      <c r="W3778"/>
      <c r="X3778" s="21"/>
    </row>
    <row r="3779" spans="17:24" x14ac:dyDescent="0.2">
      <c r="Q3779"/>
      <c r="R3779"/>
      <c r="S3779"/>
      <c r="T3779"/>
      <c r="U3779"/>
      <c r="V3779"/>
      <c r="W3779"/>
      <c r="X3779" s="21"/>
    </row>
    <row r="3780" spans="17:24" x14ac:dyDescent="0.2">
      <c r="Q3780"/>
      <c r="R3780"/>
      <c r="S3780"/>
      <c r="T3780"/>
      <c r="U3780"/>
      <c r="V3780"/>
      <c r="W3780"/>
      <c r="X3780" s="21"/>
    </row>
    <row r="3781" spans="17:24" x14ac:dyDescent="0.2">
      <c r="Q3781"/>
      <c r="R3781"/>
      <c r="S3781"/>
      <c r="T3781"/>
      <c r="U3781"/>
      <c r="V3781"/>
      <c r="W3781"/>
      <c r="X3781" s="21"/>
    </row>
    <row r="3782" spans="17:24" x14ac:dyDescent="0.2">
      <c r="Q3782"/>
      <c r="R3782"/>
      <c r="S3782"/>
      <c r="T3782"/>
      <c r="U3782"/>
      <c r="V3782"/>
      <c r="W3782"/>
      <c r="X3782" s="21"/>
    </row>
    <row r="3783" spans="17:24" x14ac:dyDescent="0.2">
      <c r="Q3783"/>
      <c r="R3783"/>
      <c r="S3783"/>
      <c r="T3783"/>
      <c r="U3783"/>
      <c r="V3783"/>
      <c r="W3783"/>
      <c r="X3783" s="21"/>
    </row>
    <row r="3784" spans="17:24" x14ac:dyDescent="0.2">
      <c r="Q3784"/>
      <c r="R3784"/>
      <c r="S3784"/>
      <c r="T3784"/>
      <c r="U3784"/>
      <c r="V3784"/>
      <c r="W3784"/>
      <c r="X3784" s="21"/>
    </row>
    <row r="3785" spans="17:24" x14ac:dyDescent="0.2">
      <c r="Q3785"/>
      <c r="R3785"/>
      <c r="S3785"/>
      <c r="T3785"/>
      <c r="U3785"/>
      <c r="V3785"/>
      <c r="W3785"/>
      <c r="X3785" s="21"/>
    </row>
    <row r="3786" spans="17:24" x14ac:dyDescent="0.2">
      <c r="Q3786"/>
      <c r="R3786"/>
      <c r="S3786"/>
      <c r="T3786"/>
      <c r="U3786"/>
      <c r="V3786"/>
      <c r="W3786"/>
      <c r="X3786" s="21"/>
    </row>
    <row r="3787" spans="17:24" x14ac:dyDescent="0.2">
      <c r="Q3787"/>
      <c r="R3787"/>
      <c r="S3787"/>
      <c r="T3787"/>
      <c r="U3787"/>
      <c r="V3787"/>
      <c r="W3787"/>
      <c r="X3787" s="21"/>
    </row>
    <row r="3788" spans="17:24" x14ac:dyDescent="0.2">
      <c r="Q3788"/>
      <c r="R3788"/>
      <c r="S3788"/>
      <c r="T3788"/>
      <c r="U3788"/>
      <c r="V3788"/>
      <c r="W3788"/>
      <c r="X3788" s="21"/>
    </row>
    <row r="3789" spans="17:24" x14ac:dyDescent="0.2">
      <c r="Q3789"/>
      <c r="R3789"/>
      <c r="S3789"/>
      <c r="T3789"/>
      <c r="U3789"/>
      <c r="V3789"/>
      <c r="W3789"/>
      <c r="X3789" s="21"/>
    </row>
    <row r="3790" spans="17:24" x14ac:dyDescent="0.2">
      <c r="Q3790"/>
      <c r="R3790"/>
      <c r="S3790"/>
      <c r="T3790"/>
      <c r="U3790"/>
      <c r="V3790"/>
      <c r="W3790"/>
      <c r="X3790" s="21"/>
    </row>
    <row r="3791" spans="17:24" x14ac:dyDescent="0.2">
      <c r="Q3791"/>
      <c r="R3791"/>
      <c r="S3791"/>
      <c r="T3791"/>
      <c r="U3791"/>
      <c r="V3791"/>
      <c r="W3791"/>
      <c r="X3791" s="21"/>
    </row>
    <row r="3792" spans="17:24" x14ac:dyDescent="0.2">
      <c r="Q3792"/>
      <c r="R3792"/>
      <c r="S3792"/>
      <c r="T3792"/>
      <c r="U3792"/>
      <c r="V3792"/>
      <c r="W3792"/>
      <c r="X3792" s="21"/>
    </row>
    <row r="3793" spans="17:24" x14ac:dyDescent="0.2">
      <c r="Q3793"/>
      <c r="R3793"/>
      <c r="S3793"/>
      <c r="T3793"/>
      <c r="U3793"/>
      <c r="V3793"/>
      <c r="W3793"/>
      <c r="X3793" s="21"/>
    </row>
    <row r="3794" spans="17:24" x14ac:dyDescent="0.2">
      <c r="Q3794"/>
      <c r="R3794"/>
      <c r="S3794"/>
      <c r="T3794"/>
      <c r="U3794"/>
      <c r="V3794"/>
      <c r="W3794"/>
      <c r="X3794" s="21"/>
    </row>
    <row r="3795" spans="17:24" x14ac:dyDescent="0.2">
      <c r="Q3795"/>
      <c r="R3795"/>
      <c r="S3795"/>
      <c r="T3795"/>
      <c r="U3795"/>
      <c r="V3795"/>
      <c r="W3795"/>
      <c r="X3795" s="21"/>
    </row>
    <row r="3796" spans="17:24" x14ac:dyDescent="0.2">
      <c r="Q3796"/>
      <c r="R3796"/>
      <c r="S3796"/>
      <c r="T3796"/>
      <c r="U3796"/>
      <c r="V3796"/>
      <c r="W3796"/>
      <c r="X3796" s="21"/>
    </row>
    <row r="3797" spans="17:24" x14ac:dyDescent="0.2">
      <c r="Q3797"/>
      <c r="R3797"/>
      <c r="S3797"/>
      <c r="T3797"/>
      <c r="U3797"/>
      <c r="V3797"/>
      <c r="W3797"/>
      <c r="X3797" s="21"/>
    </row>
    <row r="3798" spans="17:24" x14ac:dyDescent="0.2">
      <c r="Q3798"/>
      <c r="R3798"/>
      <c r="S3798"/>
      <c r="T3798"/>
      <c r="U3798"/>
      <c r="V3798"/>
      <c r="W3798"/>
      <c r="X3798" s="21"/>
    </row>
    <row r="3799" spans="17:24" x14ac:dyDescent="0.2">
      <c r="Q3799"/>
      <c r="R3799"/>
      <c r="S3799"/>
      <c r="T3799"/>
      <c r="U3799"/>
      <c r="V3799"/>
      <c r="W3799"/>
      <c r="X3799" s="21"/>
    </row>
    <row r="3800" spans="17:24" x14ac:dyDescent="0.2">
      <c r="Q3800"/>
      <c r="R3800"/>
      <c r="S3800"/>
      <c r="T3800"/>
      <c r="U3800"/>
      <c r="V3800"/>
      <c r="W3800"/>
      <c r="X3800" s="21"/>
    </row>
    <row r="3801" spans="17:24" x14ac:dyDescent="0.2">
      <c r="Q3801"/>
      <c r="R3801"/>
      <c r="S3801"/>
      <c r="T3801"/>
      <c r="U3801"/>
      <c r="V3801"/>
      <c r="W3801"/>
      <c r="X3801" s="21"/>
    </row>
    <row r="3802" spans="17:24" x14ac:dyDescent="0.2">
      <c r="Q3802"/>
      <c r="R3802"/>
      <c r="S3802"/>
      <c r="T3802"/>
      <c r="U3802"/>
      <c r="V3802"/>
      <c r="W3802"/>
      <c r="X3802" s="21"/>
    </row>
    <row r="3803" spans="17:24" x14ac:dyDescent="0.2">
      <c r="Q3803"/>
      <c r="R3803"/>
      <c r="S3803"/>
      <c r="T3803"/>
      <c r="U3803"/>
      <c r="V3803"/>
      <c r="W3803"/>
      <c r="X3803" s="21"/>
    </row>
    <row r="3804" spans="17:24" x14ac:dyDescent="0.2">
      <c r="Q3804"/>
      <c r="R3804"/>
      <c r="S3804"/>
      <c r="T3804"/>
      <c r="U3804"/>
      <c r="V3804"/>
      <c r="W3804"/>
      <c r="X3804" s="21"/>
    </row>
    <row r="3805" spans="17:24" x14ac:dyDescent="0.2">
      <c r="Q3805"/>
      <c r="R3805"/>
      <c r="S3805"/>
      <c r="T3805"/>
      <c r="U3805"/>
      <c r="V3805"/>
      <c r="W3805"/>
      <c r="X3805" s="21"/>
    </row>
    <row r="3806" spans="17:24" x14ac:dyDescent="0.2">
      <c r="Q3806"/>
      <c r="R3806"/>
      <c r="S3806"/>
      <c r="T3806"/>
      <c r="U3806"/>
      <c r="V3806"/>
      <c r="W3806"/>
      <c r="X3806" s="21"/>
    </row>
    <row r="3807" spans="17:24" x14ac:dyDescent="0.2">
      <c r="Q3807"/>
      <c r="R3807"/>
      <c r="S3807"/>
      <c r="T3807"/>
      <c r="U3807"/>
      <c r="V3807"/>
      <c r="W3807"/>
      <c r="X3807" s="21"/>
    </row>
    <row r="3808" spans="17:24" x14ac:dyDescent="0.2">
      <c r="Q3808"/>
      <c r="R3808"/>
      <c r="S3808"/>
      <c r="T3808"/>
      <c r="U3808"/>
      <c r="V3808"/>
      <c r="W3808"/>
      <c r="X3808" s="21"/>
    </row>
    <row r="3809" spans="17:24" x14ac:dyDescent="0.2">
      <c r="Q3809"/>
      <c r="R3809"/>
      <c r="S3809"/>
      <c r="T3809"/>
      <c r="U3809"/>
      <c r="V3809"/>
      <c r="W3809"/>
      <c r="X3809" s="21"/>
    </row>
    <row r="3810" spans="17:24" x14ac:dyDescent="0.2">
      <c r="Q3810"/>
      <c r="R3810"/>
      <c r="S3810"/>
      <c r="T3810"/>
      <c r="U3810"/>
      <c r="V3810"/>
      <c r="W3810"/>
      <c r="X3810" s="21"/>
    </row>
    <row r="3811" spans="17:24" x14ac:dyDescent="0.2">
      <c r="Q3811"/>
      <c r="R3811"/>
      <c r="S3811"/>
      <c r="T3811"/>
      <c r="U3811"/>
      <c r="V3811"/>
      <c r="W3811"/>
      <c r="X3811" s="21"/>
    </row>
    <row r="3812" spans="17:24" x14ac:dyDescent="0.2">
      <c r="Q3812"/>
      <c r="R3812"/>
      <c r="S3812"/>
      <c r="T3812"/>
      <c r="U3812"/>
      <c r="V3812"/>
      <c r="W3812"/>
      <c r="X3812" s="21"/>
    </row>
    <row r="3813" spans="17:24" x14ac:dyDescent="0.2">
      <c r="Q3813"/>
      <c r="R3813"/>
      <c r="S3813"/>
      <c r="T3813"/>
      <c r="U3813"/>
      <c r="V3813"/>
      <c r="W3813"/>
      <c r="X3813" s="21"/>
    </row>
    <row r="3814" spans="17:24" x14ac:dyDescent="0.2">
      <c r="Q3814"/>
      <c r="R3814"/>
      <c r="S3814"/>
      <c r="T3814"/>
      <c r="U3814"/>
      <c r="V3814"/>
      <c r="W3814"/>
      <c r="X3814" s="21"/>
    </row>
    <row r="3815" spans="17:24" x14ac:dyDescent="0.2">
      <c r="Q3815"/>
      <c r="R3815"/>
      <c r="S3815"/>
      <c r="T3815"/>
      <c r="U3815"/>
      <c r="V3815"/>
      <c r="W3815"/>
      <c r="X3815" s="21"/>
    </row>
    <row r="3816" spans="17:24" x14ac:dyDescent="0.2">
      <c r="Q3816"/>
      <c r="R3816"/>
      <c r="S3816"/>
      <c r="T3816"/>
      <c r="U3816"/>
      <c r="V3816"/>
      <c r="W3816"/>
      <c r="X3816" s="21"/>
    </row>
    <row r="3817" spans="17:24" x14ac:dyDescent="0.2">
      <c r="Q3817"/>
      <c r="R3817"/>
      <c r="S3817"/>
      <c r="T3817"/>
      <c r="U3817"/>
      <c r="V3817"/>
      <c r="W3817"/>
      <c r="X3817" s="21"/>
    </row>
    <row r="3818" spans="17:24" x14ac:dyDescent="0.2">
      <c r="Q3818"/>
      <c r="R3818"/>
      <c r="S3818"/>
      <c r="T3818"/>
      <c r="U3818"/>
      <c r="V3818"/>
      <c r="W3818"/>
      <c r="X3818" s="21"/>
    </row>
    <row r="3819" spans="17:24" x14ac:dyDescent="0.2">
      <c r="Q3819"/>
      <c r="R3819"/>
      <c r="S3819"/>
      <c r="T3819"/>
      <c r="U3819"/>
      <c r="V3819"/>
      <c r="W3819"/>
      <c r="X3819" s="21"/>
    </row>
    <row r="3820" spans="17:24" x14ac:dyDescent="0.2">
      <c r="Q3820"/>
      <c r="R3820"/>
      <c r="S3820"/>
      <c r="T3820"/>
      <c r="U3820"/>
      <c r="V3820"/>
      <c r="W3820"/>
      <c r="X3820" s="21"/>
    </row>
    <row r="3821" spans="17:24" x14ac:dyDescent="0.2">
      <c r="Q3821"/>
      <c r="R3821"/>
      <c r="S3821"/>
      <c r="T3821"/>
      <c r="U3821"/>
      <c r="V3821"/>
      <c r="W3821"/>
      <c r="X3821" s="21"/>
    </row>
    <row r="3822" spans="17:24" x14ac:dyDescent="0.2">
      <c r="Q3822"/>
      <c r="R3822"/>
      <c r="S3822"/>
      <c r="T3822"/>
      <c r="U3822"/>
      <c r="V3822"/>
      <c r="W3822"/>
      <c r="X3822" s="21"/>
    </row>
    <row r="3823" spans="17:24" x14ac:dyDescent="0.2">
      <c r="Q3823"/>
      <c r="R3823"/>
      <c r="S3823"/>
      <c r="T3823"/>
      <c r="U3823"/>
      <c r="V3823"/>
      <c r="W3823"/>
      <c r="X3823" s="21"/>
    </row>
    <row r="3824" spans="17:24" x14ac:dyDescent="0.2">
      <c r="Q3824"/>
      <c r="R3824"/>
      <c r="S3824"/>
      <c r="T3824"/>
      <c r="U3824"/>
      <c r="V3824"/>
      <c r="W3824"/>
      <c r="X3824" s="21"/>
    </row>
    <row r="3825" spans="17:24" x14ac:dyDescent="0.2">
      <c r="Q3825"/>
      <c r="R3825"/>
      <c r="S3825"/>
      <c r="T3825"/>
      <c r="U3825"/>
      <c r="V3825"/>
      <c r="W3825"/>
      <c r="X3825" s="21"/>
    </row>
    <row r="3826" spans="17:24" x14ac:dyDescent="0.2">
      <c r="Q3826"/>
      <c r="R3826"/>
      <c r="S3826"/>
      <c r="T3826"/>
      <c r="U3826"/>
      <c r="V3826"/>
      <c r="W3826"/>
      <c r="X3826" s="21"/>
    </row>
    <row r="3827" spans="17:24" x14ac:dyDescent="0.2">
      <c r="Q3827"/>
      <c r="R3827"/>
      <c r="S3827"/>
      <c r="T3827"/>
      <c r="U3827"/>
      <c r="V3827"/>
      <c r="W3827"/>
      <c r="X3827" s="21"/>
    </row>
    <row r="3828" spans="17:24" x14ac:dyDescent="0.2">
      <c r="Q3828"/>
      <c r="R3828"/>
      <c r="S3828"/>
      <c r="T3828"/>
      <c r="U3828"/>
      <c r="V3828"/>
      <c r="W3828"/>
      <c r="X3828" s="21"/>
    </row>
    <row r="3829" spans="17:24" x14ac:dyDescent="0.2">
      <c r="Q3829"/>
      <c r="R3829"/>
      <c r="S3829"/>
      <c r="T3829"/>
      <c r="U3829"/>
      <c r="V3829"/>
      <c r="W3829"/>
      <c r="X3829" s="21"/>
    </row>
    <row r="3830" spans="17:24" x14ac:dyDescent="0.2">
      <c r="Q3830"/>
      <c r="R3830"/>
      <c r="S3830"/>
      <c r="T3830"/>
      <c r="U3830"/>
      <c r="V3830"/>
      <c r="W3830"/>
      <c r="X3830" s="21"/>
    </row>
    <row r="3831" spans="17:24" x14ac:dyDescent="0.2">
      <c r="Q3831"/>
      <c r="R3831"/>
      <c r="S3831"/>
      <c r="T3831"/>
      <c r="U3831"/>
      <c r="V3831"/>
      <c r="W3831"/>
      <c r="X3831" s="21"/>
    </row>
    <row r="3832" spans="17:24" x14ac:dyDescent="0.2">
      <c r="Q3832"/>
      <c r="R3832"/>
      <c r="S3832"/>
      <c r="T3832"/>
      <c r="U3832"/>
      <c r="V3832"/>
      <c r="W3832"/>
      <c r="X3832" s="21"/>
    </row>
    <row r="3833" spans="17:24" x14ac:dyDescent="0.2">
      <c r="Q3833"/>
      <c r="R3833"/>
      <c r="S3833"/>
      <c r="T3833"/>
      <c r="U3833"/>
      <c r="V3833"/>
      <c r="W3833"/>
      <c r="X3833" s="21"/>
    </row>
    <row r="3834" spans="17:24" x14ac:dyDescent="0.2">
      <c r="Q3834"/>
      <c r="R3834"/>
      <c r="S3834"/>
      <c r="T3834"/>
      <c r="U3834"/>
      <c r="V3834"/>
      <c r="W3834"/>
      <c r="X3834" s="21"/>
    </row>
    <row r="3835" spans="17:24" x14ac:dyDescent="0.2">
      <c r="Q3835"/>
      <c r="R3835"/>
      <c r="S3835"/>
      <c r="T3835"/>
      <c r="U3835"/>
      <c r="V3835"/>
      <c r="W3835"/>
      <c r="X3835" s="21"/>
    </row>
    <row r="3836" spans="17:24" x14ac:dyDescent="0.2">
      <c r="Q3836"/>
      <c r="R3836"/>
      <c r="S3836"/>
      <c r="T3836"/>
      <c r="U3836"/>
      <c r="V3836"/>
      <c r="W3836"/>
      <c r="X3836" s="21"/>
    </row>
    <row r="3837" spans="17:24" x14ac:dyDescent="0.2">
      <c r="Q3837"/>
      <c r="R3837"/>
      <c r="S3837"/>
      <c r="T3837"/>
      <c r="U3837"/>
      <c r="V3837"/>
      <c r="W3837"/>
      <c r="X3837" s="21"/>
    </row>
    <row r="3838" spans="17:24" x14ac:dyDescent="0.2">
      <c r="Q3838"/>
      <c r="R3838"/>
      <c r="S3838"/>
      <c r="T3838"/>
      <c r="U3838"/>
      <c r="V3838"/>
      <c r="W3838"/>
      <c r="X3838" s="21"/>
    </row>
    <row r="3839" spans="17:24" x14ac:dyDescent="0.2">
      <c r="Q3839"/>
      <c r="R3839"/>
      <c r="S3839"/>
      <c r="T3839"/>
      <c r="U3839"/>
      <c r="V3839"/>
      <c r="W3839"/>
      <c r="X3839" s="21"/>
    </row>
    <row r="3840" spans="17:24" x14ac:dyDescent="0.2">
      <c r="Q3840"/>
      <c r="R3840"/>
      <c r="S3840"/>
      <c r="T3840"/>
      <c r="U3840"/>
      <c r="V3840"/>
      <c r="W3840"/>
      <c r="X3840" s="21"/>
    </row>
    <row r="3841" spans="17:24" x14ac:dyDescent="0.2">
      <c r="Q3841"/>
      <c r="R3841"/>
      <c r="S3841"/>
      <c r="T3841"/>
      <c r="U3841"/>
      <c r="V3841"/>
      <c r="W3841"/>
      <c r="X3841" s="21"/>
    </row>
    <row r="3842" spans="17:24" x14ac:dyDescent="0.2">
      <c r="Q3842"/>
      <c r="R3842"/>
      <c r="S3842"/>
      <c r="T3842"/>
      <c r="U3842"/>
      <c r="V3842"/>
      <c r="W3842"/>
      <c r="X3842" s="21"/>
    </row>
    <row r="3843" spans="17:24" x14ac:dyDescent="0.2">
      <c r="Q3843"/>
      <c r="R3843"/>
      <c r="S3843"/>
      <c r="T3843"/>
      <c r="U3843"/>
      <c r="V3843"/>
      <c r="W3843"/>
      <c r="X3843" s="21"/>
    </row>
    <row r="3844" spans="17:24" x14ac:dyDescent="0.2">
      <c r="Q3844"/>
      <c r="R3844"/>
      <c r="S3844"/>
      <c r="T3844"/>
      <c r="U3844"/>
      <c r="V3844"/>
      <c r="W3844"/>
      <c r="X3844" s="21"/>
    </row>
    <row r="3845" spans="17:24" x14ac:dyDescent="0.2">
      <c r="Q3845"/>
      <c r="R3845"/>
      <c r="S3845"/>
      <c r="T3845"/>
      <c r="U3845"/>
      <c r="V3845"/>
      <c r="W3845"/>
      <c r="X3845" s="21"/>
    </row>
    <row r="3846" spans="17:24" x14ac:dyDescent="0.2">
      <c r="Q3846"/>
      <c r="R3846"/>
      <c r="S3846"/>
      <c r="T3846"/>
      <c r="U3846"/>
      <c r="V3846"/>
      <c r="W3846"/>
      <c r="X3846" s="21"/>
    </row>
    <row r="3847" spans="17:24" x14ac:dyDescent="0.2">
      <c r="Q3847"/>
      <c r="R3847"/>
      <c r="S3847"/>
      <c r="T3847"/>
      <c r="U3847"/>
      <c r="V3847"/>
      <c r="W3847"/>
      <c r="X3847" s="21"/>
    </row>
    <row r="3848" spans="17:24" x14ac:dyDescent="0.2">
      <c r="Q3848"/>
      <c r="R3848"/>
      <c r="S3848"/>
      <c r="T3848"/>
      <c r="U3848"/>
      <c r="V3848"/>
      <c r="W3848"/>
      <c r="X3848" s="21"/>
    </row>
    <row r="3849" spans="17:24" x14ac:dyDescent="0.2">
      <c r="Q3849"/>
      <c r="R3849"/>
      <c r="S3849"/>
      <c r="T3849"/>
      <c r="U3849"/>
      <c r="V3849"/>
      <c r="W3849"/>
      <c r="X3849" s="21"/>
    </row>
    <row r="3850" spans="17:24" x14ac:dyDescent="0.2">
      <c r="Q3850"/>
      <c r="R3850"/>
      <c r="S3850"/>
      <c r="T3850"/>
      <c r="U3850"/>
      <c r="V3850"/>
      <c r="W3850"/>
      <c r="X3850" s="21"/>
    </row>
    <row r="3851" spans="17:24" x14ac:dyDescent="0.2">
      <c r="Q3851"/>
      <c r="R3851"/>
      <c r="S3851"/>
      <c r="T3851"/>
      <c r="U3851"/>
      <c r="V3851"/>
      <c r="W3851"/>
      <c r="X3851" s="21"/>
    </row>
    <row r="3852" spans="17:24" x14ac:dyDescent="0.2">
      <c r="Q3852"/>
      <c r="R3852"/>
      <c r="S3852"/>
      <c r="T3852"/>
      <c r="U3852"/>
      <c r="V3852"/>
      <c r="W3852"/>
      <c r="X3852" s="21"/>
    </row>
    <row r="3853" spans="17:24" x14ac:dyDescent="0.2">
      <c r="Q3853"/>
      <c r="R3853"/>
      <c r="S3853"/>
      <c r="T3853"/>
      <c r="U3853"/>
      <c r="V3853"/>
      <c r="W3853"/>
      <c r="X3853" s="21"/>
    </row>
    <row r="3854" spans="17:24" x14ac:dyDescent="0.2">
      <c r="Q3854"/>
      <c r="R3854"/>
      <c r="S3854"/>
      <c r="T3854"/>
      <c r="U3854"/>
      <c r="V3854"/>
      <c r="W3854"/>
      <c r="X3854" s="21"/>
    </row>
    <row r="3855" spans="17:24" x14ac:dyDescent="0.2">
      <c r="Q3855"/>
      <c r="R3855"/>
      <c r="S3855"/>
      <c r="T3855"/>
      <c r="U3855"/>
      <c r="V3855"/>
      <c r="W3855"/>
      <c r="X3855" s="21"/>
    </row>
    <row r="3856" spans="17:24" x14ac:dyDescent="0.2">
      <c r="Q3856"/>
      <c r="R3856"/>
      <c r="S3856"/>
      <c r="T3856"/>
      <c r="U3856"/>
      <c r="V3856"/>
      <c r="W3856"/>
      <c r="X3856" s="21"/>
    </row>
    <row r="3857" spans="17:24" x14ac:dyDescent="0.2">
      <c r="Q3857"/>
      <c r="R3857"/>
      <c r="S3857"/>
      <c r="T3857"/>
      <c r="U3857"/>
      <c r="V3857"/>
      <c r="W3857"/>
      <c r="X3857" s="21"/>
    </row>
    <row r="3858" spans="17:24" x14ac:dyDescent="0.2">
      <c r="Q3858"/>
      <c r="R3858"/>
      <c r="S3858"/>
      <c r="T3858"/>
      <c r="U3858"/>
      <c r="V3858"/>
      <c r="W3858"/>
      <c r="X3858" s="21"/>
    </row>
    <row r="3859" spans="17:24" x14ac:dyDescent="0.2">
      <c r="Q3859"/>
      <c r="R3859"/>
      <c r="S3859"/>
      <c r="T3859"/>
      <c r="U3859"/>
      <c r="V3859"/>
      <c r="W3859"/>
      <c r="X3859" s="21"/>
    </row>
    <row r="3860" spans="17:24" x14ac:dyDescent="0.2">
      <c r="Q3860"/>
      <c r="R3860"/>
      <c r="S3860"/>
      <c r="T3860"/>
      <c r="U3860"/>
      <c r="V3860"/>
      <c r="W3860"/>
      <c r="X3860" s="21"/>
    </row>
    <row r="3861" spans="17:24" x14ac:dyDescent="0.2">
      <c r="Q3861"/>
      <c r="R3861"/>
      <c r="S3861"/>
      <c r="T3861"/>
      <c r="U3861"/>
      <c r="V3861"/>
      <c r="W3861"/>
      <c r="X3861" s="21"/>
    </row>
    <row r="3862" spans="17:24" x14ac:dyDescent="0.2">
      <c r="Q3862"/>
      <c r="R3862"/>
      <c r="S3862"/>
      <c r="T3862"/>
      <c r="U3862"/>
      <c r="V3862"/>
      <c r="W3862"/>
      <c r="X3862" s="21"/>
    </row>
    <row r="3863" spans="17:24" x14ac:dyDescent="0.2">
      <c r="Q3863"/>
      <c r="R3863"/>
      <c r="S3863"/>
      <c r="T3863"/>
      <c r="U3863"/>
      <c r="V3863"/>
      <c r="W3863"/>
      <c r="X3863" s="21"/>
    </row>
    <row r="3864" spans="17:24" x14ac:dyDescent="0.2">
      <c r="Q3864"/>
      <c r="R3864"/>
      <c r="S3864"/>
      <c r="T3864"/>
      <c r="U3864"/>
      <c r="V3864"/>
      <c r="W3864"/>
      <c r="X3864" s="21"/>
    </row>
    <row r="3865" spans="17:24" x14ac:dyDescent="0.2">
      <c r="Q3865"/>
      <c r="R3865"/>
      <c r="S3865"/>
      <c r="T3865"/>
      <c r="U3865"/>
      <c r="V3865"/>
      <c r="W3865"/>
      <c r="X3865" s="21"/>
    </row>
    <row r="3866" spans="17:24" x14ac:dyDescent="0.2">
      <c r="Q3866"/>
      <c r="R3866"/>
      <c r="S3866"/>
      <c r="T3866"/>
      <c r="U3866"/>
      <c r="V3866"/>
      <c r="W3866"/>
      <c r="X3866" s="21"/>
    </row>
    <row r="3867" spans="17:24" x14ac:dyDescent="0.2">
      <c r="Q3867"/>
      <c r="R3867"/>
      <c r="S3867"/>
      <c r="T3867"/>
      <c r="U3867"/>
      <c r="V3867"/>
      <c r="W3867"/>
      <c r="X3867" s="21"/>
    </row>
    <row r="3868" spans="17:24" x14ac:dyDescent="0.2">
      <c r="Q3868"/>
      <c r="R3868"/>
      <c r="S3868"/>
      <c r="T3868"/>
      <c r="U3868"/>
      <c r="V3868"/>
      <c r="W3868"/>
      <c r="X3868" s="21"/>
    </row>
    <row r="3869" spans="17:24" x14ac:dyDescent="0.2">
      <c r="Q3869"/>
      <c r="R3869"/>
      <c r="S3869"/>
      <c r="T3869"/>
      <c r="U3869"/>
      <c r="V3869"/>
      <c r="W3869"/>
      <c r="X3869" s="21"/>
    </row>
    <row r="3870" spans="17:24" x14ac:dyDescent="0.2">
      <c r="Q3870"/>
      <c r="R3870"/>
      <c r="S3870"/>
      <c r="T3870"/>
      <c r="U3870"/>
      <c r="V3870"/>
      <c r="W3870"/>
      <c r="X3870" s="21"/>
    </row>
    <row r="3871" spans="17:24" x14ac:dyDescent="0.2">
      <c r="Q3871"/>
      <c r="R3871"/>
      <c r="S3871"/>
      <c r="T3871"/>
      <c r="U3871"/>
      <c r="V3871"/>
      <c r="W3871"/>
      <c r="X3871" s="21"/>
    </row>
    <row r="3872" spans="17:24" x14ac:dyDescent="0.2">
      <c r="Q3872"/>
      <c r="R3872"/>
      <c r="S3872"/>
      <c r="T3872"/>
      <c r="U3872"/>
      <c r="V3872"/>
      <c r="W3872"/>
      <c r="X3872" s="21"/>
    </row>
    <row r="3873" spans="17:24" x14ac:dyDescent="0.2">
      <c r="Q3873"/>
      <c r="R3873"/>
      <c r="S3873"/>
      <c r="T3873"/>
      <c r="U3873"/>
      <c r="V3873"/>
      <c r="W3873"/>
      <c r="X3873" s="21"/>
    </row>
    <row r="3874" spans="17:24" x14ac:dyDescent="0.2">
      <c r="Q3874"/>
      <c r="R3874"/>
      <c r="S3874"/>
      <c r="T3874"/>
      <c r="U3874"/>
      <c r="V3874"/>
      <c r="W3874"/>
      <c r="X3874" s="21"/>
    </row>
    <row r="3875" spans="17:24" x14ac:dyDescent="0.2">
      <c r="Q3875"/>
      <c r="R3875"/>
      <c r="S3875"/>
      <c r="T3875"/>
      <c r="U3875"/>
      <c r="V3875"/>
      <c r="W3875"/>
      <c r="X3875" s="21"/>
    </row>
    <row r="3876" spans="17:24" x14ac:dyDescent="0.2">
      <c r="Q3876"/>
      <c r="R3876"/>
      <c r="S3876"/>
      <c r="T3876"/>
      <c r="U3876"/>
      <c r="V3876"/>
      <c r="W3876"/>
      <c r="X3876" s="21"/>
    </row>
    <row r="3877" spans="17:24" x14ac:dyDescent="0.2">
      <c r="Q3877"/>
      <c r="R3877"/>
      <c r="S3877"/>
      <c r="T3877"/>
      <c r="U3877"/>
      <c r="V3877"/>
      <c r="W3877"/>
      <c r="X3877" s="21"/>
    </row>
    <row r="3878" spans="17:24" x14ac:dyDescent="0.2">
      <c r="Q3878"/>
      <c r="R3878"/>
      <c r="S3878"/>
      <c r="T3878"/>
      <c r="U3878"/>
      <c r="V3878"/>
      <c r="W3878"/>
      <c r="X3878" s="21"/>
    </row>
    <row r="3879" spans="17:24" x14ac:dyDescent="0.2">
      <c r="Q3879"/>
      <c r="R3879"/>
      <c r="S3879"/>
      <c r="T3879"/>
      <c r="U3879"/>
      <c r="V3879"/>
      <c r="W3879"/>
      <c r="X3879" s="21"/>
    </row>
    <row r="3880" spans="17:24" x14ac:dyDescent="0.2">
      <c r="Q3880"/>
      <c r="R3880"/>
      <c r="S3880"/>
      <c r="T3880"/>
      <c r="U3880"/>
      <c r="V3880"/>
      <c r="W3880"/>
      <c r="X3880" s="21"/>
    </row>
    <row r="3881" spans="17:24" x14ac:dyDescent="0.2">
      <c r="Q3881"/>
      <c r="R3881"/>
      <c r="S3881"/>
      <c r="T3881"/>
      <c r="U3881"/>
      <c r="V3881"/>
      <c r="W3881"/>
      <c r="X3881" s="21"/>
    </row>
    <row r="3882" spans="17:24" x14ac:dyDescent="0.2">
      <c r="Q3882"/>
      <c r="R3882"/>
      <c r="S3882"/>
      <c r="T3882"/>
      <c r="U3882"/>
      <c r="V3882"/>
      <c r="W3882"/>
      <c r="X3882" s="21"/>
    </row>
    <row r="3883" spans="17:24" x14ac:dyDescent="0.2">
      <c r="Q3883"/>
      <c r="R3883"/>
      <c r="S3883"/>
      <c r="T3883"/>
      <c r="U3883"/>
      <c r="V3883"/>
      <c r="W3883"/>
      <c r="X3883" s="21"/>
    </row>
    <row r="3884" spans="17:24" x14ac:dyDescent="0.2">
      <c r="Q3884"/>
      <c r="R3884"/>
      <c r="S3884"/>
      <c r="T3884"/>
      <c r="U3884"/>
      <c r="V3884"/>
      <c r="W3884"/>
      <c r="X3884" s="21"/>
    </row>
    <row r="3885" spans="17:24" x14ac:dyDescent="0.2">
      <c r="Q3885"/>
      <c r="R3885"/>
      <c r="S3885"/>
      <c r="T3885"/>
      <c r="U3885"/>
      <c r="V3885"/>
      <c r="W3885"/>
      <c r="X3885" s="21"/>
    </row>
    <row r="3886" spans="17:24" x14ac:dyDescent="0.2">
      <c r="Q3886"/>
      <c r="R3886"/>
      <c r="S3886"/>
      <c r="T3886"/>
      <c r="U3886"/>
      <c r="V3886"/>
      <c r="W3886"/>
      <c r="X3886" s="21"/>
    </row>
    <row r="3887" spans="17:24" x14ac:dyDescent="0.2">
      <c r="Q3887"/>
      <c r="R3887"/>
      <c r="S3887"/>
      <c r="T3887"/>
      <c r="U3887"/>
      <c r="V3887"/>
      <c r="W3887"/>
      <c r="X3887" s="21"/>
    </row>
    <row r="3888" spans="17:24" x14ac:dyDescent="0.2">
      <c r="Q3888"/>
      <c r="R3888"/>
      <c r="S3888"/>
      <c r="T3888"/>
      <c r="U3888"/>
      <c r="V3888"/>
      <c r="W3888"/>
      <c r="X3888" s="21"/>
    </row>
    <row r="3889" spans="17:24" x14ac:dyDescent="0.2">
      <c r="Q3889"/>
      <c r="R3889"/>
      <c r="S3889"/>
      <c r="T3889"/>
      <c r="U3889"/>
      <c r="V3889"/>
      <c r="W3889"/>
      <c r="X3889" s="21"/>
    </row>
    <row r="3890" spans="17:24" x14ac:dyDescent="0.2">
      <c r="Q3890"/>
      <c r="R3890"/>
      <c r="S3890"/>
      <c r="T3890"/>
      <c r="U3890"/>
      <c r="V3890"/>
      <c r="W3890"/>
      <c r="X3890" s="21"/>
    </row>
    <row r="3891" spans="17:24" x14ac:dyDescent="0.2">
      <c r="Q3891"/>
      <c r="R3891"/>
      <c r="S3891"/>
      <c r="T3891"/>
      <c r="U3891"/>
      <c r="V3891"/>
      <c r="W3891"/>
      <c r="X3891" s="21"/>
    </row>
    <row r="3892" spans="17:24" x14ac:dyDescent="0.2">
      <c r="Q3892"/>
      <c r="R3892"/>
      <c r="S3892"/>
      <c r="T3892"/>
      <c r="U3892"/>
      <c r="V3892"/>
      <c r="W3892"/>
      <c r="X3892" s="21"/>
    </row>
    <row r="3893" spans="17:24" x14ac:dyDescent="0.2">
      <c r="Q3893"/>
      <c r="R3893"/>
      <c r="S3893"/>
      <c r="T3893"/>
      <c r="U3893"/>
      <c r="V3893"/>
      <c r="W3893"/>
      <c r="X3893" s="21"/>
    </row>
    <row r="3894" spans="17:24" x14ac:dyDescent="0.2">
      <c r="Q3894"/>
      <c r="R3894"/>
      <c r="S3894"/>
      <c r="T3894"/>
      <c r="U3894"/>
      <c r="V3894"/>
      <c r="W3894"/>
      <c r="X3894" s="21"/>
    </row>
    <row r="3895" spans="17:24" x14ac:dyDescent="0.2">
      <c r="Q3895"/>
      <c r="R3895"/>
      <c r="S3895"/>
      <c r="T3895"/>
      <c r="U3895"/>
      <c r="V3895"/>
      <c r="W3895"/>
      <c r="X3895" s="21"/>
    </row>
    <row r="3896" spans="17:24" x14ac:dyDescent="0.2">
      <c r="Q3896"/>
      <c r="R3896"/>
      <c r="S3896"/>
      <c r="T3896"/>
      <c r="U3896"/>
      <c r="V3896"/>
      <c r="W3896"/>
      <c r="X3896" s="21"/>
    </row>
    <row r="3897" spans="17:24" x14ac:dyDescent="0.2">
      <c r="Q3897"/>
      <c r="R3897"/>
      <c r="S3897"/>
      <c r="T3897"/>
      <c r="U3897"/>
      <c r="V3897"/>
      <c r="W3897"/>
      <c r="X3897" s="21"/>
    </row>
    <row r="3898" spans="17:24" x14ac:dyDescent="0.2">
      <c r="Q3898"/>
      <c r="R3898"/>
      <c r="S3898"/>
      <c r="T3898"/>
      <c r="U3898"/>
      <c r="V3898"/>
      <c r="W3898"/>
      <c r="X3898" s="21"/>
    </row>
    <row r="3899" spans="17:24" x14ac:dyDescent="0.2">
      <c r="Q3899"/>
      <c r="R3899"/>
      <c r="S3899"/>
      <c r="T3899"/>
      <c r="U3899"/>
      <c r="V3899"/>
      <c r="W3899"/>
      <c r="X3899" s="21"/>
    </row>
    <row r="3900" spans="17:24" x14ac:dyDescent="0.2">
      <c r="Q3900"/>
      <c r="R3900"/>
      <c r="S3900"/>
      <c r="T3900"/>
      <c r="U3900"/>
      <c r="V3900"/>
      <c r="W3900"/>
      <c r="X3900" s="21"/>
    </row>
    <row r="3901" spans="17:24" x14ac:dyDescent="0.2">
      <c r="Q3901"/>
      <c r="R3901"/>
      <c r="S3901"/>
      <c r="T3901"/>
      <c r="U3901"/>
      <c r="V3901"/>
      <c r="W3901"/>
      <c r="X3901" s="21"/>
    </row>
    <row r="3902" spans="17:24" x14ac:dyDescent="0.2">
      <c r="Q3902"/>
      <c r="R3902"/>
      <c r="S3902"/>
      <c r="T3902"/>
      <c r="U3902"/>
      <c r="V3902"/>
      <c r="W3902"/>
      <c r="X3902" s="21"/>
    </row>
    <row r="3903" spans="17:24" x14ac:dyDescent="0.2">
      <c r="Q3903"/>
      <c r="R3903"/>
      <c r="S3903"/>
      <c r="T3903"/>
      <c r="U3903"/>
      <c r="V3903"/>
      <c r="W3903"/>
      <c r="X3903" s="21"/>
    </row>
    <row r="3904" spans="17:24" x14ac:dyDescent="0.2">
      <c r="Q3904"/>
      <c r="R3904"/>
      <c r="S3904"/>
      <c r="T3904"/>
      <c r="U3904"/>
      <c r="V3904"/>
      <c r="W3904"/>
      <c r="X3904" s="21"/>
    </row>
    <row r="3905" spans="17:24" x14ac:dyDescent="0.2">
      <c r="Q3905"/>
      <c r="R3905"/>
      <c r="S3905"/>
      <c r="T3905"/>
      <c r="U3905"/>
      <c r="V3905"/>
      <c r="W3905"/>
      <c r="X3905" s="21"/>
    </row>
    <row r="3906" spans="17:24" x14ac:dyDescent="0.2">
      <c r="Q3906"/>
      <c r="R3906"/>
      <c r="S3906"/>
      <c r="T3906"/>
      <c r="U3906"/>
      <c r="V3906"/>
      <c r="W3906"/>
      <c r="X3906" s="21"/>
    </row>
    <row r="3907" spans="17:24" x14ac:dyDescent="0.2">
      <c r="Q3907"/>
      <c r="R3907"/>
      <c r="S3907"/>
      <c r="T3907"/>
      <c r="U3907"/>
      <c r="V3907"/>
      <c r="W3907"/>
      <c r="X3907" s="21"/>
    </row>
    <row r="3908" spans="17:24" x14ac:dyDescent="0.2">
      <c r="Q3908"/>
      <c r="R3908"/>
      <c r="S3908"/>
      <c r="T3908"/>
      <c r="U3908"/>
      <c r="V3908"/>
      <c r="W3908"/>
      <c r="X3908" s="21"/>
    </row>
    <row r="3909" spans="17:24" x14ac:dyDescent="0.2">
      <c r="Q3909"/>
      <c r="R3909"/>
      <c r="S3909"/>
      <c r="T3909"/>
      <c r="U3909"/>
      <c r="V3909"/>
      <c r="W3909"/>
      <c r="X3909" s="21"/>
    </row>
    <row r="3910" spans="17:24" x14ac:dyDescent="0.2">
      <c r="Q3910"/>
      <c r="R3910"/>
      <c r="S3910"/>
      <c r="T3910"/>
      <c r="U3910"/>
      <c r="V3910"/>
      <c r="W3910"/>
      <c r="X3910" s="21"/>
    </row>
    <row r="3911" spans="17:24" x14ac:dyDescent="0.2">
      <c r="Q3911"/>
      <c r="R3911"/>
      <c r="S3911"/>
      <c r="T3911"/>
      <c r="U3911"/>
      <c r="V3911"/>
      <c r="W3911"/>
      <c r="X3911" s="21"/>
    </row>
    <row r="3912" spans="17:24" x14ac:dyDescent="0.2">
      <c r="Q3912"/>
      <c r="R3912"/>
      <c r="S3912"/>
      <c r="T3912"/>
      <c r="U3912"/>
      <c r="V3912"/>
      <c r="W3912"/>
      <c r="X3912" s="21"/>
    </row>
    <row r="3913" spans="17:24" x14ac:dyDescent="0.2">
      <c r="Q3913"/>
      <c r="R3913"/>
      <c r="S3913"/>
      <c r="T3913"/>
      <c r="U3913"/>
      <c r="V3913"/>
      <c r="W3913"/>
      <c r="X3913" s="21"/>
    </row>
    <row r="3914" spans="17:24" x14ac:dyDescent="0.2">
      <c r="Q3914"/>
      <c r="R3914"/>
      <c r="S3914"/>
      <c r="T3914"/>
      <c r="U3914"/>
      <c r="V3914"/>
      <c r="W3914"/>
      <c r="X3914" s="21"/>
    </row>
    <row r="3915" spans="17:24" x14ac:dyDescent="0.2">
      <c r="Q3915"/>
      <c r="R3915"/>
      <c r="S3915"/>
      <c r="T3915"/>
      <c r="U3915"/>
      <c r="V3915"/>
      <c r="W3915"/>
      <c r="X3915" s="21"/>
    </row>
    <row r="3916" spans="17:24" x14ac:dyDescent="0.2">
      <c r="Q3916"/>
      <c r="R3916"/>
      <c r="S3916"/>
      <c r="T3916"/>
      <c r="U3916"/>
      <c r="V3916"/>
      <c r="W3916"/>
      <c r="X3916" s="21"/>
    </row>
    <row r="3917" spans="17:24" x14ac:dyDescent="0.2">
      <c r="Q3917"/>
      <c r="R3917"/>
      <c r="S3917"/>
      <c r="T3917"/>
      <c r="U3917"/>
      <c r="V3917"/>
      <c r="W3917"/>
      <c r="X3917" s="21"/>
    </row>
    <row r="3918" spans="17:24" x14ac:dyDescent="0.2">
      <c r="Q3918"/>
      <c r="R3918"/>
      <c r="S3918"/>
      <c r="T3918"/>
      <c r="U3918"/>
      <c r="V3918"/>
      <c r="W3918"/>
      <c r="X3918" s="21"/>
    </row>
    <row r="3919" spans="17:24" x14ac:dyDescent="0.2">
      <c r="Q3919"/>
      <c r="R3919"/>
      <c r="S3919"/>
      <c r="T3919"/>
      <c r="U3919"/>
      <c r="V3919"/>
      <c r="W3919"/>
      <c r="X3919" s="21"/>
    </row>
    <row r="3920" spans="17:24" x14ac:dyDescent="0.2">
      <c r="Q3920"/>
      <c r="R3920"/>
      <c r="S3920"/>
      <c r="T3920"/>
      <c r="U3920"/>
      <c r="V3920"/>
      <c r="W3920"/>
      <c r="X3920" s="21"/>
    </row>
    <row r="3921" spans="17:24" x14ac:dyDescent="0.2">
      <c r="Q3921"/>
      <c r="R3921"/>
      <c r="S3921"/>
      <c r="T3921"/>
      <c r="U3921"/>
      <c r="V3921"/>
      <c r="W3921"/>
      <c r="X3921" s="21"/>
    </row>
    <row r="3922" spans="17:24" x14ac:dyDescent="0.2">
      <c r="Q3922"/>
      <c r="R3922"/>
      <c r="S3922"/>
      <c r="T3922"/>
      <c r="U3922"/>
      <c r="V3922"/>
      <c r="W3922"/>
      <c r="X3922" s="21"/>
    </row>
    <row r="3923" spans="17:24" x14ac:dyDescent="0.2">
      <c r="Q3923"/>
      <c r="R3923"/>
      <c r="S3923"/>
      <c r="T3923"/>
      <c r="U3923"/>
      <c r="V3923"/>
      <c r="W3923"/>
      <c r="X3923" s="21"/>
    </row>
    <row r="3924" spans="17:24" x14ac:dyDescent="0.2">
      <c r="Q3924"/>
      <c r="R3924"/>
      <c r="S3924"/>
      <c r="T3924"/>
      <c r="U3924"/>
      <c r="V3924"/>
      <c r="W3924"/>
      <c r="X3924" s="21"/>
    </row>
    <row r="3925" spans="17:24" x14ac:dyDescent="0.2">
      <c r="Q3925"/>
      <c r="R3925"/>
      <c r="S3925"/>
      <c r="T3925"/>
      <c r="U3925"/>
      <c r="V3925"/>
      <c r="W3925"/>
      <c r="X3925" s="21"/>
    </row>
    <row r="3926" spans="17:24" x14ac:dyDescent="0.2">
      <c r="Q3926"/>
      <c r="R3926"/>
      <c r="S3926"/>
      <c r="T3926"/>
      <c r="U3926"/>
      <c r="V3926"/>
      <c r="W3926"/>
      <c r="X3926" s="21"/>
    </row>
    <row r="3927" spans="17:24" x14ac:dyDescent="0.2">
      <c r="Q3927"/>
      <c r="R3927"/>
      <c r="S3927"/>
      <c r="T3927"/>
      <c r="U3927"/>
      <c r="V3927"/>
      <c r="W3927"/>
      <c r="X3927" s="21"/>
    </row>
    <row r="3928" spans="17:24" x14ac:dyDescent="0.2">
      <c r="Q3928"/>
      <c r="R3928"/>
      <c r="S3928"/>
      <c r="T3928"/>
      <c r="U3928"/>
      <c r="V3928"/>
      <c r="W3928"/>
      <c r="X3928" s="21"/>
    </row>
    <row r="3929" spans="17:24" x14ac:dyDescent="0.2">
      <c r="Q3929"/>
      <c r="R3929"/>
      <c r="S3929"/>
      <c r="T3929"/>
      <c r="U3929"/>
      <c r="V3929"/>
      <c r="W3929"/>
      <c r="X3929" s="21"/>
    </row>
    <row r="3930" spans="17:24" x14ac:dyDescent="0.2">
      <c r="Q3930"/>
      <c r="R3930"/>
      <c r="S3930"/>
      <c r="T3930"/>
      <c r="U3930"/>
      <c r="V3930"/>
      <c r="W3930"/>
      <c r="X3930" s="21"/>
    </row>
    <row r="3931" spans="17:24" x14ac:dyDescent="0.2">
      <c r="Q3931"/>
      <c r="R3931"/>
      <c r="S3931"/>
      <c r="T3931"/>
      <c r="U3931"/>
      <c r="V3931"/>
      <c r="W3931"/>
      <c r="X3931" s="21"/>
    </row>
    <row r="3932" spans="17:24" x14ac:dyDescent="0.2">
      <c r="Q3932"/>
      <c r="R3932"/>
      <c r="S3932"/>
      <c r="T3932"/>
      <c r="U3932"/>
      <c r="V3932"/>
      <c r="W3932"/>
      <c r="X3932" s="21"/>
    </row>
    <row r="3933" spans="17:24" x14ac:dyDescent="0.2">
      <c r="Q3933"/>
      <c r="R3933"/>
      <c r="S3933"/>
      <c r="T3933"/>
      <c r="U3933"/>
      <c r="V3933"/>
      <c r="W3933"/>
      <c r="X3933" s="21"/>
    </row>
    <row r="3934" spans="17:24" x14ac:dyDescent="0.2">
      <c r="Q3934"/>
      <c r="R3934"/>
      <c r="S3934"/>
      <c r="T3934"/>
      <c r="U3934"/>
      <c r="V3934"/>
      <c r="W3934"/>
      <c r="X3934" s="21"/>
    </row>
    <row r="3935" spans="17:24" x14ac:dyDescent="0.2">
      <c r="Q3935"/>
      <c r="R3935"/>
      <c r="S3935"/>
      <c r="T3935"/>
      <c r="U3935"/>
      <c r="V3935"/>
      <c r="W3935"/>
      <c r="X3935" s="21"/>
    </row>
    <row r="3936" spans="17:24" x14ac:dyDescent="0.2">
      <c r="Q3936"/>
      <c r="R3936"/>
      <c r="S3936"/>
      <c r="T3936"/>
      <c r="U3936"/>
      <c r="V3936"/>
      <c r="W3936"/>
      <c r="X3936" s="21"/>
    </row>
    <row r="3937" spans="17:24" x14ac:dyDescent="0.2">
      <c r="Q3937"/>
      <c r="R3937"/>
      <c r="S3937"/>
      <c r="T3937"/>
      <c r="U3937"/>
      <c r="V3937"/>
      <c r="W3937"/>
      <c r="X3937" s="21"/>
    </row>
    <row r="3938" spans="17:24" x14ac:dyDescent="0.2">
      <c r="Q3938"/>
      <c r="R3938"/>
      <c r="S3938"/>
      <c r="T3938"/>
      <c r="U3938"/>
      <c r="V3938"/>
      <c r="W3938"/>
      <c r="X3938" s="21"/>
    </row>
    <row r="3939" spans="17:24" x14ac:dyDescent="0.2">
      <c r="Q3939"/>
      <c r="R3939"/>
      <c r="S3939"/>
      <c r="T3939"/>
      <c r="U3939"/>
      <c r="V3939"/>
      <c r="W3939"/>
      <c r="X3939" s="21"/>
    </row>
    <row r="3940" spans="17:24" x14ac:dyDescent="0.2">
      <c r="Q3940"/>
      <c r="R3940"/>
      <c r="S3940"/>
      <c r="T3940"/>
      <c r="U3940"/>
      <c r="V3940"/>
      <c r="W3940"/>
      <c r="X3940" s="21"/>
    </row>
    <row r="3941" spans="17:24" x14ac:dyDescent="0.2">
      <c r="Q3941"/>
      <c r="R3941"/>
      <c r="S3941"/>
      <c r="T3941"/>
      <c r="U3941"/>
      <c r="V3941"/>
      <c r="W3941"/>
      <c r="X3941" s="21"/>
    </row>
    <row r="3942" spans="17:24" x14ac:dyDescent="0.2">
      <c r="Q3942"/>
      <c r="R3942"/>
      <c r="S3942"/>
      <c r="T3942"/>
      <c r="U3942"/>
      <c r="V3942"/>
      <c r="W3942"/>
      <c r="X3942" s="21"/>
    </row>
    <row r="3943" spans="17:24" x14ac:dyDescent="0.2">
      <c r="Q3943"/>
      <c r="R3943"/>
      <c r="S3943"/>
      <c r="T3943"/>
      <c r="U3943"/>
      <c r="V3943"/>
      <c r="W3943"/>
      <c r="X3943" s="21"/>
    </row>
    <row r="3944" spans="17:24" x14ac:dyDescent="0.2">
      <c r="Q3944"/>
      <c r="R3944"/>
      <c r="S3944"/>
      <c r="T3944"/>
      <c r="U3944"/>
      <c r="V3944"/>
      <c r="W3944"/>
      <c r="X3944" s="21"/>
    </row>
    <row r="3945" spans="17:24" x14ac:dyDescent="0.2">
      <c r="Q3945"/>
      <c r="R3945"/>
      <c r="S3945"/>
      <c r="T3945"/>
      <c r="U3945"/>
      <c r="V3945"/>
      <c r="W3945"/>
      <c r="X3945" s="21"/>
    </row>
    <row r="3946" spans="17:24" x14ac:dyDescent="0.2">
      <c r="Q3946"/>
      <c r="R3946"/>
      <c r="S3946"/>
      <c r="T3946"/>
      <c r="U3946"/>
      <c r="V3946"/>
      <c r="W3946"/>
      <c r="X3946" s="21"/>
    </row>
    <row r="3947" spans="17:24" x14ac:dyDescent="0.2">
      <c r="Q3947"/>
      <c r="R3947"/>
      <c r="S3947"/>
      <c r="T3947"/>
      <c r="U3947"/>
      <c r="V3947"/>
      <c r="W3947"/>
      <c r="X3947" s="21"/>
    </row>
    <row r="3948" spans="17:24" x14ac:dyDescent="0.2">
      <c r="Q3948"/>
      <c r="R3948"/>
      <c r="S3948"/>
      <c r="T3948"/>
      <c r="U3948"/>
      <c r="V3948"/>
      <c r="W3948"/>
      <c r="X3948" s="21"/>
    </row>
    <row r="3949" spans="17:24" x14ac:dyDescent="0.2">
      <c r="Q3949"/>
      <c r="R3949"/>
      <c r="S3949"/>
      <c r="T3949"/>
      <c r="U3949"/>
      <c r="V3949"/>
      <c r="W3949"/>
      <c r="X3949" s="21"/>
    </row>
    <row r="3950" spans="17:24" x14ac:dyDescent="0.2">
      <c r="Q3950"/>
      <c r="R3950"/>
      <c r="S3950"/>
      <c r="T3950"/>
      <c r="U3950"/>
      <c r="V3950"/>
      <c r="W3950"/>
      <c r="X3950" s="21"/>
    </row>
    <row r="3951" spans="17:24" x14ac:dyDescent="0.2">
      <c r="Q3951"/>
      <c r="R3951"/>
      <c r="S3951"/>
      <c r="T3951"/>
      <c r="U3951"/>
      <c r="V3951"/>
      <c r="W3951"/>
      <c r="X3951" s="21"/>
    </row>
    <row r="3952" spans="17:24" x14ac:dyDescent="0.2">
      <c r="Q3952"/>
      <c r="R3952"/>
      <c r="S3952"/>
      <c r="T3952"/>
      <c r="U3952"/>
      <c r="V3952"/>
      <c r="W3952"/>
      <c r="X3952" s="21"/>
    </row>
    <row r="3953" spans="17:24" x14ac:dyDescent="0.2">
      <c r="Q3953"/>
      <c r="R3953"/>
      <c r="S3953"/>
      <c r="T3953"/>
      <c r="U3953"/>
      <c r="V3953"/>
      <c r="W3953"/>
      <c r="X3953" s="21"/>
    </row>
    <row r="3954" spans="17:24" x14ac:dyDescent="0.2">
      <c r="Q3954"/>
      <c r="R3954"/>
      <c r="S3954"/>
      <c r="T3954"/>
      <c r="U3954"/>
      <c r="V3954"/>
      <c r="W3954"/>
      <c r="X3954" s="21"/>
    </row>
    <row r="3955" spans="17:24" x14ac:dyDescent="0.2">
      <c r="Q3955"/>
      <c r="R3955"/>
      <c r="S3955"/>
      <c r="T3955"/>
      <c r="U3955"/>
      <c r="V3955"/>
      <c r="W3955"/>
      <c r="X3955" s="21"/>
    </row>
    <row r="3956" spans="17:24" x14ac:dyDescent="0.2">
      <c r="Q3956"/>
      <c r="R3956"/>
      <c r="S3956"/>
      <c r="T3956"/>
      <c r="U3956"/>
      <c r="V3956"/>
      <c r="W3956"/>
      <c r="X3956" s="21"/>
    </row>
    <row r="3957" spans="17:24" x14ac:dyDescent="0.2">
      <c r="Q3957"/>
      <c r="R3957"/>
      <c r="S3957"/>
      <c r="T3957"/>
      <c r="U3957"/>
      <c r="V3957"/>
      <c r="W3957"/>
      <c r="X3957" s="21"/>
    </row>
    <row r="3958" spans="17:24" x14ac:dyDescent="0.2">
      <c r="Q3958"/>
      <c r="R3958"/>
      <c r="S3958"/>
      <c r="T3958"/>
      <c r="U3958"/>
      <c r="V3958"/>
      <c r="W3958"/>
      <c r="X3958" s="21"/>
    </row>
    <row r="3959" spans="17:24" x14ac:dyDescent="0.2">
      <c r="Q3959"/>
      <c r="R3959"/>
      <c r="S3959"/>
      <c r="T3959"/>
      <c r="U3959"/>
      <c r="V3959"/>
      <c r="W3959"/>
      <c r="X3959" s="21"/>
    </row>
    <row r="3960" spans="17:24" x14ac:dyDescent="0.2">
      <c r="Q3960"/>
      <c r="R3960"/>
      <c r="S3960"/>
      <c r="T3960"/>
      <c r="U3960"/>
      <c r="V3960"/>
      <c r="W3960"/>
      <c r="X3960" s="21"/>
    </row>
    <row r="3961" spans="17:24" x14ac:dyDescent="0.2">
      <c r="Q3961"/>
      <c r="R3961"/>
      <c r="S3961"/>
      <c r="T3961"/>
      <c r="U3961"/>
      <c r="V3961"/>
      <c r="W3961"/>
      <c r="X3961" s="21"/>
    </row>
    <row r="3962" spans="17:24" x14ac:dyDescent="0.2">
      <c r="Q3962"/>
      <c r="R3962"/>
      <c r="S3962"/>
      <c r="T3962"/>
      <c r="U3962"/>
      <c r="V3962"/>
      <c r="W3962"/>
      <c r="X3962" s="21"/>
    </row>
    <row r="3963" spans="17:24" x14ac:dyDescent="0.2">
      <c r="Q3963"/>
      <c r="R3963"/>
      <c r="S3963"/>
      <c r="T3963"/>
      <c r="U3963"/>
      <c r="V3963"/>
      <c r="W3963"/>
      <c r="X3963" s="21"/>
    </row>
    <row r="3964" spans="17:24" x14ac:dyDescent="0.2">
      <c r="Q3964"/>
      <c r="R3964"/>
      <c r="S3964"/>
      <c r="T3964"/>
      <c r="U3964"/>
      <c r="V3964"/>
      <c r="W3964"/>
      <c r="X3964" s="21"/>
    </row>
    <row r="3965" spans="17:24" x14ac:dyDescent="0.2">
      <c r="Q3965"/>
      <c r="R3965"/>
      <c r="S3965"/>
      <c r="T3965"/>
      <c r="U3965"/>
      <c r="V3965"/>
      <c r="W3965"/>
      <c r="X3965" s="21"/>
    </row>
    <row r="3966" spans="17:24" x14ac:dyDescent="0.2">
      <c r="Q3966"/>
      <c r="R3966"/>
      <c r="S3966"/>
      <c r="T3966"/>
      <c r="U3966"/>
      <c r="V3966"/>
      <c r="W3966"/>
      <c r="X3966" s="21"/>
    </row>
    <row r="3967" spans="17:24" x14ac:dyDescent="0.2">
      <c r="Q3967"/>
      <c r="R3967"/>
      <c r="S3967"/>
      <c r="T3967"/>
      <c r="U3967"/>
      <c r="V3967"/>
      <c r="W3967"/>
      <c r="X3967" s="21"/>
    </row>
    <row r="3968" spans="17:24" x14ac:dyDescent="0.2">
      <c r="Q3968"/>
      <c r="R3968"/>
      <c r="S3968"/>
      <c r="T3968"/>
      <c r="U3968"/>
      <c r="V3968"/>
      <c r="W3968"/>
      <c r="X3968" s="21"/>
    </row>
    <row r="3969" spans="17:24" x14ac:dyDescent="0.2">
      <c r="Q3969"/>
      <c r="R3969"/>
      <c r="S3969"/>
      <c r="T3969"/>
      <c r="U3969"/>
      <c r="V3969"/>
      <c r="W3969"/>
      <c r="X3969" s="21"/>
    </row>
    <row r="3970" spans="17:24" x14ac:dyDescent="0.2">
      <c r="Q3970"/>
      <c r="R3970"/>
      <c r="S3970"/>
      <c r="T3970"/>
      <c r="U3970"/>
      <c r="V3970"/>
      <c r="W3970"/>
      <c r="X3970" s="21"/>
    </row>
    <row r="3971" spans="17:24" x14ac:dyDescent="0.2">
      <c r="Q3971"/>
      <c r="R3971"/>
      <c r="S3971"/>
      <c r="T3971"/>
      <c r="U3971"/>
      <c r="V3971"/>
      <c r="W3971"/>
      <c r="X3971" s="21"/>
    </row>
    <row r="3972" spans="17:24" x14ac:dyDescent="0.2">
      <c r="Q3972"/>
      <c r="R3972"/>
      <c r="S3972"/>
      <c r="T3972"/>
      <c r="U3972"/>
      <c r="V3972"/>
      <c r="W3972"/>
      <c r="X3972" s="21"/>
    </row>
    <row r="3973" spans="17:24" x14ac:dyDescent="0.2">
      <c r="Q3973"/>
      <c r="R3973"/>
      <c r="S3973"/>
      <c r="T3973"/>
      <c r="U3973"/>
      <c r="V3973"/>
      <c r="W3973"/>
      <c r="X3973" s="21"/>
    </row>
    <row r="3974" spans="17:24" x14ac:dyDescent="0.2">
      <c r="Q3974"/>
      <c r="R3974"/>
      <c r="S3974"/>
      <c r="T3974"/>
      <c r="U3974"/>
      <c r="V3974"/>
      <c r="W3974"/>
      <c r="X3974" s="21"/>
    </row>
    <row r="3975" spans="17:24" x14ac:dyDescent="0.2">
      <c r="Q3975"/>
      <c r="R3975"/>
      <c r="S3975"/>
      <c r="T3975"/>
      <c r="U3975"/>
      <c r="V3975"/>
      <c r="W3975"/>
      <c r="X3975" s="21"/>
    </row>
    <row r="3976" spans="17:24" x14ac:dyDescent="0.2">
      <c r="Q3976"/>
      <c r="R3976"/>
      <c r="S3976"/>
      <c r="T3976"/>
      <c r="U3976"/>
      <c r="V3976"/>
      <c r="W3976"/>
      <c r="X3976" s="21"/>
    </row>
    <row r="3977" spans="17:24" x14ac:dyDescent="0.2">
      <c r="Q3977"/>
      <c r="R3977"/>
      <c r="S3977"/>
      <c r="T3977"/>
      <c r="U3977"/>
      <c r="V3977"/>
      <c r="W3977"/>
      <c r="X3977" s="21"/>
    </row>
    <row r="3978" spans="17:24" x14ac:dyDescent="0.2">
      <c r="Q3978"/>
      <c r="R3978"/>
      <c r="S3978"/>
      <c r="T3978"/>
      <c r="U3978"/>
      <c r="V3978"/>
      <c r="W3978"/>
      <c r="X3978" s="21"/>
    </row>
    <row r="3979" spans="17:24" x14ac:dyDescent="0.2">
      <c r="Q3979"/>
      <c r="R3979"/>
      <c r="S3979"/>
      <c r="T3979"/>
      <c r="U3979"/>
      <c r="V3979"/>
      <c r="W3979"/>
      <c r="X3979" s="21"/>
    </row>
    <row r="3980" spans="17:24" x14ac:dyDescent="0.2">
      <c r="Q3980"/>
      <c r="R3980"/>
      <c r="S3980"/>
      <c r="T3980"/>
      <c r="U3980"/>
      <c r="V3980"/>
      <c r="W3980"/>
      <c r="X3980" s="21"/>
    </row>
    <row r="3981" spans="17:24" x14ac:dyDescent="0.2">
      <c r="Q3981"/>
      <c r="R3981"/>
      <c r="S3981"/>
      <c r="T3981"/>
      <c r="U3981"/>
      <c r="V3981"/>
      <c r="W3981"/>
      <c r="X3981" s="21"/>
    </row>
    <row r="3982" spans="17:24" x14ac:dyDescent="0.2">
      <c r="Q3982"/>
      <c r="R3982"/>
      <c r="S3982"/>
      <c r="T3982"/>
      <c r="U3982"/>
      <c r="V3982"/>
      <c r="W3982"/>
      <c r="X3982" s="21"/>
    </row>
    <row r="3983" spans="17:24" x14ac:dyDescent="0.2">
      <c r="Q3983"/>
      <c r="R3983"/>
      <c r="S3983"/>
      <c r="T3983"/>
      <c r="U3983"/>
      <c r="V3983"/>
      <c r="W3983"/>
      <c r="X3983" s="21"/>
    </row>
    <row r="3984" spans="17:24" x14ac:dyDescent="0.2">
      <c r="Q3984"/>
      <c r="R3984"/>
      <c r="S3984"/>
      <c r="T3984"/>
      <c r="U3984"/>
      <c r="V3984"/>
      <c r="W3984"/>
      <c r="X3984" s="21"/>
    </row>
    <row r="3985" spans="17:24" x14ac:dyDescent="0.2">
      <c r="Q3985"/>
      <c r="R3985"/>
      <c r="S3985"/>
      <c r="T3985"/>
      <c r="U3985"/>
      <c r="V3985"/>
      <c r="W3985"/>
      <c r="X3985" s="21"/>
    </row>
    <row r="3986" spans="17:24" x14ac:dyDescent="0.2">
      <c r="Q3986"/>
      <c r="R3986"/>
      <c r="S3986"/>
      <c r="T3986"/>
      <c r="U3986"/>
      <c r="V3986"/>
      <c r="W3986"/>
      <c r="X3986" s="21"/>
    </row>
    <row r="3987" spans="17:24" x14ac:dyDescent="0.2">
      <c r="Q3987"/>
      <c r="R3987"/>
      <c r="S3987"/>
      <c r="T3987"/>
      <c r="U3987"/>
      <c r="V3987"/>
      <c r="W3987"/>
      <c r="X3987" s="21"/>
    </row>
    <row r="3988" spans="17:24" x14ac:dyDescent="0.2">
      <c r="Q3988"/>
      <c r="R3988"/>
      <c r="S3988"/>
      <c r="T3988"/>
      <c r="U3988"/>
      <c r="V3988"/>
      <c r="W3988"/>
      <c r="X3988" s="21"/>
    </row>
    <row r="3989" spans="17:24" x14ac:dyDescent="0.2">
      <c r="Q3989"/>
      <c r="R3989"/>
      <c r="S3989"/>
      <c r="T3989"/>
      <c r="U3989"/>
      <c r="V3989"/>
      <c r="W3989"/>
      <c r="X3989" s="21"/>
    </row>
    <row r="3990" spans="17:24" x14ac:dyDescent="0.2">
      <c r="Q3990"/>
      <c r="R3990"/>
      <c r="S3990"/>
      <c r="T3990"/>
      <c r="U3990"/>
      <c r="V3990"/>
      <c r="W3990"/>
      <c r="X3990" s="21"/>
    </row>
    <row r="3991" spans="17:24" x14ac:dyDescent="0.2">
      <c r="Q3991"/>
      <c r="R3991"/>
      <c r="S3991"/>
      <c r="T3991"/>
      <c r="U3991"/>
      <c r="V3991"/>
      <c r="W3991"/>
      <c r="X3991" s="21"/>
    </row>
    <row r="3992" spans="17:24" x14ac:dyDescent="0.2">
      <c r="Q3992"/>
      <c r="R3992"/>
      <c r="S3992"/>
      <c r="T3992"/>
      <c r="U3992"/>
      <c r="V3992"/>
      <c r="W3992"/>
      <c r="X3992" s="21"/>
    </row>
    <row r="3993" spans="17:24" x14ac:dyDescent="0.2">
      <c r="Q3993"/>
      <c r="R3993"/>
      <c r="S3993"/>
      <c r="T3993"/>
      <c r="U3993"/>
      <c r="V3993"/>
      <c r="W3993"/>
      <c r="X3993" s="21"/>
    </row>
    <row r="3994" spans="17:24" x14ac:dyDescent="0.2">
      <c r="Q3994"/>
      <c r="R3994"/>
      <c r="S3994"/>
      <c r="T3994"/>
      <c r="U3994"/>
      <c r="V3994"/>
      <c r="W3994"/>
      <c r="X3994" s="21"/>
    </row>
    <row r="3995" spans="17:24" x14ac:dyDescent="0.2">
      <c r="Q3995"/>
      <c r="R3995"/>
      <c r="S3995"/>
      <c r="T3995"/>
      <c r="U3995"/>
      <c r="V3995"/>
      <c r="W3995"/>
      <c r="X3995" s="21"/>
    </row>
    <row r="3996" spans="17:24" x14ac:dyDescent="0.2">
      <c r="Q3996"/>
      <c r="R3996"/>
      <c r="S3996"/>
      <c r="T3996"/>
      <c r="U3996"/>
      <c r="V3996"/>
      <c r="W3996"/>
      <c r="X3996" s="21"/>
    </row>
    <row r="3997" spans="17:24" x14ac:dyDescent="0.2">
      <c r="Q3997"/>
      <c r="R3997"/>
      <c r="S3997"/>
      <c r="T3997"/>
      <c r="U3997"/>
      <c r="V3997"/>
      <c r="W3997"/>
      <c r="X3997" s="21"/>
    </row>
    <row r="3998" spans="17:24" x14ac:dyDescent="0.2">
      <c r="Q3998"/>
      <c r="R3998"/>
      <c r="S3998"/>
      <c r="T3998"/>
      <c r="U3998"/>
      <c r="V3998"/>
      <c r="W3998"/>
      <c r="X3998" s="21"/>
    </row>
    <row r="3999" spans="17:24" x14ac:dyDescent="0.2">
      <c r="Q3999"/>
      <c r="R3999"/>
      <c r="S3999"/>
      <c r="T3999"/>
      <c r="U3999"/>
      <c r="V3999"/>
      <c r="W3999"/>
      <c r="X3999" s="21"/>
    </row>
    <row r="4000" spans="17:24" x14ac:dyDescent="0.2">
      <c r="Q4000"/>
      <c r="R4000"/>
      <c r="S4000"/>
      <c r="T4000"/>
      <c r="U4000"/>
      <c r="V4000"/>
      <c r="W4000"/>
      <c r="X4000" s="21"/>
    </row>
    <row r="4001" spans="17:24" x14ac:dyDescent="0.2">
      <c r="Q4001"/>
      <c r="R4001"/>
      <c r="S4001"/>
      <c r="T4001"/>
      <c r="U4001"/>
      <c r="V4001"/>
      <c r="W4001"/>
      <c r="X4001" s="21"/>
    </row>
    <row r="4002" spans="17:24" x14ac:dyDescent="0.2">
      <c r="Q4002"/>
      <c r="R4002"/>
      <c r="S4002"/>
      <c r="T4002"/>
      <c r="U4002"/>
      <c r="V4002"/>
      <c r="W4002"/>
      <c r="X4002" s="21"/>
    </row>
    <row r="4003" spans="17:24" x14ac:dyDescent="0.2">
      <c r="Q4003"/>
      <c r="R4003"/>
      <c r="S4003"/>
      <c r="T4003"/>
      <c r="U4003"/>
      <c r="V4003"/>
      <c r="W4003"/>
      <c r="X4003" s="21"/>
    </row>
    <row r="4004" spans="17:24" x14ac:dyDescent="0.2">
      <c r="Q4004"/>
      <c r="R4004"/>
      <c r="S4004"/>
      <c r="T4004"/>
      <c r="U4004"/>
      <c r="V4004"/>
      <c r="W4004"/>
      <c r="X4004" s="21"/>
    </row>
    <row r="4005" spans="17:24" x14ac:dyDescent="0.2">
      <c r="Q4005"/>
      <c r="R4005"/>
      <c r="S4005"/>
      <c r="T4005"/>
      <c r="U4005"/>
      <c r="V4005"/>
      <c r="W4005"/>
      <c r="X4005" s="21"/>
    </row>
    <row r="4006" spans="17:24" x14ac:dyDescent="0.2">
      <c r="Q4006"/>
      <c r="R4006"/>
      <c r="S4006"/>
      <c r="T4006"/>
      <c r="U4006"/>
      <c r="V4006"/>
      <c r="W4006"/>
      <c r="X4006" s="21"/>
    </row>
    <row r="4007" spans="17:24" x14ac:dyDescent="0.2">
      <c r="Q4007"/>
      <c r="R4007"/>
      <c r="S4007"/>
      <c r="T4007"/>
      <c r="U4007"/>
      <c r="V4007"/>
      <c r="W4007"/>
      <c r="X4007" s="21"/>
    </row>
    <row r="4008" spans="17:24" x14ac:dyDescent="0.2">
      <c r="Q4008"/>
      <c r="R4008"/>
      <c r="S4008"/>
      <c r="T4008"/>
      <c r="U4008"/>
      <c r="V4008"/>
      <c r="W4008"/>
      <c r="X4008" s="21"/>
    </row>
    <row r="4009" spans="17:24" x14ac:dyDescent="0.2">
      <c r="Q4009"/>
      <c r="R4009"/>
      <c r="S4009"/>
      <c r="T4009"/>
      <c r="U4009"/>
      <c r="V4009"/>
      <c r="W4009"/>
      <c r="X4009" s="21"/>
    </row>
    <row r="4010" spans="17:24" x14ac:dyDescent="0.2">
      <c r="Q4010"/>
      <c r="R4010"/>
      <c r="S4010"/>
      <c r="T4010"/>
      <c r="U4010"/>
      <c r="V4010"/>
      <c r="W4010"/>
      <c r="X4010" s="21"/>
    </row>
    <row r="4011" spans="17:24" x14ac:dyDescent="0.2">
      <c r="Q4011"/>
      <c r="R4011"/>
      <c r="S4011"/>
      <c r="T4011"/>
      <c r="U4011"/>
      <c r="V4011"/>
      <c r="W4011"/>
      <c r="X4011" s="21"/>
    </row>
    <row r="4012" spans="17:24" x14ac:dyDescent="0.2">
      <c r="Q4012"/>
      <c r="R4012"/>
      <c r="S4012"/>
      <c r="T4012"/>
      <c r="U4012"/>
      <c r="V4012"/>
      <c r="W4012"/>
      <c r="X4012" s="21"/>
    </row>
    <row r="4013" spans="17:24" x14ac:dyDescent="0.2">
      <c r="Q4013"/>
      <c r="R4013"/>
      <c r="S4013"/>
      <c r="T4013"/>
      <c r="U4013"/>
      <c r="V4013"/>
      <c r="W4013"/>
      <c r="X4013" s="21"/>
    </row>
    <row r="4014" spans="17:24" x14ac:dyDescent="0.2">
      <c r="Q4014"/>
      <c r="R4014"/>
      <c r="S4014"/>
      <c r="T4014"/>
      <c r="U4014"/>
      <c r="V4014"/>
      <c r="W4014"/>
      <c r="X4014" s="21"/>
    </row>
    <row r="4015" spans="17:24" x14ac:dyDescent="0.2">
      <c r="Q4015"/>
      <c r="R4015"/>
      <c r="S4015"/>
      <c r="T4015"/>
      <c r="U4015"/>
      <c r="V4015"/>
      <c r="W4015"/>
      <c r="X4015" s="21"/>
    </row>
    <row r="4016" spans="17:24" x14ac:dyDescent="0.2">
      <c r="Q4016"/>
      <c r="R4016"/>
      <c r="S4016"/>
      <c r="T4016"/>
      <c r="U4016"/>
      <c r="V4016"/>
      <c r="W4016"/>
      <c r="X4016" s="21"/>
    </row>
    <row r="4017" spans="17:24" x14ac:dyDescent="0.2">
      <c r="Q4017"/>
      <c r="R4017"/>
      <c r="S4017"/>
      <c r="T4017"/>
      <c r="U4017"/>
      <c r="V4017"/>
      <c r="W4017"/>
      <c r="X4017" s="21"/>
    </row>
    <row r="4018" spans="17:24" x14ac:dyDescent="0.2">
      <c r="Q4018"/>
      <c r="R4018"/>
      <c r="S4018"/>
      <c r="T4018"/>
      <c r="U4018"/>
      <c r="V4018"/>
      <c r="W4018"/>
      <c r="X4018" s="21"/>
    </row>
    <row r="4019" spans="17:24" x14ac:dyDescent="0.2">
      <c r="Q4019"/>
      <c r="R4019"/>
      <c r="S4019"/>
      <c r="T4019"/>
      <c r="U4019"/>
      <c r="V4019"/>
      <c r="W4019"/>
      <c r="X4019" s="21"/>
    </row>
    <row r="4020" spans="17:24" x14ac:dyDescent="0.2">
      <c r="Q4020"/>
      <c r="R4020"/>
      <c r="S4020"/>
      <c r="T4020"/>
      <c r="U4020"/>
      <c r="V4020"/>
      <c r="W4020"/>
      <c r="X4020" s="21"/>
    </row>
    <row r="4021" spans="17:24" x14ac:dyDescent="0.2">
      <c r="Q4021"/>
      <c r="R4021"/>
      <c r="S4021"/>
      <c r="T4021"/>
      <c r="U4021"/>
      <c r="V4021"/>
      <c r="W4021"/>
      <c r="X4021" s="21"/>
    </row>
    <row r="4022" spans="17:24" x14ac:dyDescent="0.2">
      <c r="Q4022"/>
      <c r="R4022"/>
      <c r="S4022"/>
      <c r="T4022"/>
      <c r="U4022"/>
      <c r="V4022"/>
      <c r="W4022"/>
      <c r="X4022" s="21"/>
    </row>
    <row r="4023" spans="17:24" x14ac:dyDescent="0.2">
      <c r="Q4023"/>
      <c r="R4023"/>
      <c r="S4023"/>
      <c r="T4023"/>
      <c r="U4023"/>
      <c r="V4023"/>
      <c r="W4023"/>
      <c r="X4023" s="21"/>
    </row>
    <row r="4024" spans="17:24" x14ac:dyDescent="0.2">
      <c r="Q4024"/>
      <c r="R4024"/>
      <c r="S4024"/>
      <c r="T4024"/>
      <c r="U4024"/>
      <c r="V4024"/>
      <c r="W4024"/>
      <c r="X4024" s="21"/>
    </row>
    <row r="4025" spans="17:24" x14ac:dyDescent="0.2">
      <c r="Q4025"/>
      <c r="R4025"/>
      <c r="S4025"/>
      <c r="T4025"/>
      <c r="U4025"/>
      <c r="V4025"/>
      <c r="W4025"/>
      <c r="X4025" s="21"/>
    </row>
    <row r="4026" spans="17:24" x14ac:dyDescent="0.2">
      <c r="Q4026"/>
      <c r="R4026"/>
      <c r="S4026"/>
      <c r="T4026"/>
      <c r="U4026"/>
      <c r="V4026"/>
      <c r="W4026"/>
      <c r="X4026" s="21"/>
    </row>
    <row r="4027" spans="17:24" x14ac:dyDescent="0.2">
      <c r="Q4027"/>
      <c r="R4027"/>
      <c r="S4027"/>
      <c r="T4027"/>
      <c r="U4027"/>
      <c r="V4027"/>
      <c r="W4027"/>
      <c r="X4027" s="21"/>
    </row>
    <row r="4028" spans="17:24" x14ac:dyDescent="0.2">
      <c r="Q4028"/>
      <c r="R4028"/>
      <c r="S4028"/>
      <c r="T4028"/>
      <c r="U4028"/>
      <c r="V4028"/>
      <c r="W4028"/>
      <c r="X4028" s="21"/>
    </row>
    <row r="4029" spans="17:24" x14ac:dyDescent="0.2">
      <c r="Q4029"/>
      <c r="R4029"/>
      <c r="S4029"/>
      <c r="T4029"/>
      <c r="U4029"/>
      <c r="V4029"/>
      <c r="W4029"/>
      <c r="X4029" s="21"/>
    </row>
    <row r="4030" spans="17:24" x14ac:dyDescent="0.2">
      <c r="Q4030"/>
      <c r="R4030"/>
      <c r="S4030"/>
      <c r="T4030"/>
      <c r="U4030"/>
      <c r="V4030"/>
      <c r="W4030"/>
      <c r="X4030" s="21"/>
    </row>
    <row r="4031" spans="17:24" x14ac:dyDescent="0.2">
      <c r="Q4031"/>
      <c r="R4031"/>
      <c r="S4031"/>
      <c r="T4031"/>
      <c r="U4031"/>
      <c r="V4031"/>
      <c r="W4031"/>
      <c r="X4031" s="21"/>
    </row>
    <row r="4032" spans="17:24" x14ac:dyDescent="0.2">
      <c r="Q4032"/>
      <c r="R4032"/>
      <c r="S4032"/>
      <c r="T4032"/>
      <c r="U4032"/>
      <c r="V4032"/>
      <c r="W4032"/>
      <c r="X4032" s="21"/>
    </row>
    <row r="4033" spans="17:24" x14ac:dyDescent="0.2">
      <c r="Q4033"/>
      <c r="R4033"/>
      <c r="S4033"/>
      <c r="T4033"/>
      <c r="U4033"/>
      <c r="V4033"/>
      <c r="W4033"/>
      <c r="X4033" s="21"/>
    </row>
    <row r="4034" spans="17:24" x14ac:dyDescent="0.2">
      <c r="Q4034"/>
      <c r="R4034"/>
      <c r="S4034"/>
      <c r="T4034"/>
      <c r="U4034"/>
      <c r="V4034"/>
      <c r="W4034"/>
      <c r="X4034" s="21"/>
    </row>
    <row r="4035" spans="17:24" x14ac:dyDescent="0.2">
      <c r="Q4035"/>
      <c r="R4035"/>
      <c r="S4035"/>
      <c r="T4035"/>
      <c r="U4035"/>
      <c r="V4035"/>
      <c r="W4035"/>
      <c r="X4035" s="21"/>
    </row>
    <row r="4036" spans="17:24" x14ac:dyDescent="0.2">
      <c r="Q4036"/>
      <c r="R4036"/>
      <c r="S4036"/>
      <c r="T4036"/>
      <c r="U4036"/>
      <c r="V4036"/>
      <c r="W4036"/>
      <c r="X4036" s="21"/>
    </row>
    <row r="4037" spans="17:24" x14ac:dyDescent="0.2">
      <c r="Q4037"/>
      <c r="R4037"/>
      <c r="S4037"/>
      <c r="T4037"/>
      <c r="U4037"/>
      <c r="V4037"/>
      <c r="W4037"/>
      <c r="X4037" s="21"/>
    </row>
    <row r="4038" spans="17:24" x14ac:dyDescent="0.2">
      <c r="Q4038"/>
      <c r="R4038"/>
      <c r="S4038"/>
      <c r="T4038"/>
      <c r="U4038"/>
      <c r="V4038"/>
      <c r="W4038"/>
      <c r="X4038" s="21"/>
    </row>
    <row r="4039" spans="17:24" x14ac:dyDescent="0.2">
      <c r="Q4039"/>
      <c r="R4039"/>
      <c r="S4039"/>
      <c r="T4039"/>
      <c r="U4039"/>
      <c r="V4039"/>
      <c r="W4039"/>
      <c r="X4039" s="21"/>
    </row>
    <row r="4040" spans="17:24" x14ac:dyDescent="0.2">
      <c r="Q4040"/>
      <c r="R4040"/>
      <c r="S4040"/>
      <c r="T4040"/>
      <c r="U4040"/>
      <c r="V4040"/>
      <c r="W4040"/>
      <c r="X4040" s="21"/>
    </row>
    <row r="4041" spans="17:24" x14ac:dyDescent="0.2">
      <c r="Q4041"/>
      <c r="R4041"/>
      <c r="S4041"/>
      <c r="T4041"/>
      <c r="U4041"/>
      <c r="V4041"/>
      <c r="W4041"/>
      <c r="X4041" s="21"/>
    </row>
    <row r="4042" spans="17:24" x14ac:dyDescent="0.2">
      <c r="Q4042"/>
      <c r="R4042"/>
      <c r="S4042"/>
      <c r="T4042"/>
      <c r="U4042"/>
      <c r="V4042"/>
      <c r="W4042"/>
      <c r="X4042" s="21"/>
    </row>
    <row r="4043" spans="17:24" x14ac:dyDescent="0.2">
      <c r="Q4043"/>
      <c r="R4043"/>
      <c r="S4043"/>
      <c r="T4043"/>
      <c r="U4043"/>
      <c r="V4043"/>
      <c r="W4043"/>
      <c r="X4043" s="21"/>
    </row>
    <row r="4044" spans="17:24" x14ac:dyDescent="0.2">
      <c r="Q4044"/>
      <c r="R4044"/>
      <c r="S4044"/>
      <c r="T4044"/>
      <c r="U4044"/>
      <c r="V4044"/>
      <c r="W4044"/>
      <c r="X4044" s="21"/>
    </row>
    <row r="4045" spans="17:24" x14ac:dyDescent="0.2">
      <c r="Q4045"/>
      <c r="R4045"/>
      <c r="S4045"/>
      <c r="T4045"/>
      <c r="U4045"/>
      <c r="V4045"/>
      <c r="W4045"/>
      <c r="X4045" s="21"/>
    </row>
    <row r="4046" spans="17:24" x14ac:dyDescent="0.2">
      <c r="Q4046"/>
      <c r="R4046"/>
      <c r="S4046"/>
      <c r="T4046"/>
      <c r="U4046"/>
      <c r="V4046"/>
      <c r="W4046"/>
      <c r="X4046" s="21"/>
    </row>
    <row r="4047" spans="17:24" x14ac:dyDescent="0.2">
      <c r="Q4047"/>
      <c r="R4047"/>
      <c r="S4047"/>
      <c r="T4047"/>
      <c r="U4047"/>
      <c r="V4047"/>
      <c r="W4047"/>
      <c r="X4047" s="21"/>
    </row>
    <row r="4048" spans="17:24" x14ac:dyDescent="0.2">
      <c r="Q4048"/>
      <c r="R4048"/>
      <c r="S4048"/>
      <c r="T4048"/>
      <c r="U4048"/>
      <c r="V4048"/>
      <c r="W4048"/>
      <c r="X4048" s="21"/>
    </row>
    <row r="4049" spans="17:24" x14ac:dyDescent="0.2">
      <c r="Q4049"/>
      <c r="R4049"/>
      <c r="S4049"/>
      <c r="T4049"/>
      <c r="U4049"/>
      <c r="V4049"/>
      <c r="W4049"/>
      <c r="X4049" s="21"/>
    </row>
    <row r="4050" spans="17:24" x14ac:dyDescent="0.2">
      <c r="Q4050"/>
      <c r="R4050"/>
      <c r="S4050"/>
      <c r="T4050"/>
      <c r="U4050"/>
      <c r="V4050"/>
      <c r="W4050"/>
      <c r="X4050" s="21"/>
    </row>
    <row r="4051" spans="17:24" x14ac:dyDescent="0.2">
      <c r="Q4051"/>
      <c r="R4051"/>
      <c r="S4051"/>
      <c r="T4051"/>
      <c r="U4051"/>
      <c r="V4051"/>
      <c r="W4051"/>
      <c r="X4051" s="21"/>
    </row>
    <row r="4052" spans="17:24" x14ac:dyDescent="0.2">
      <c r="Q4052"/>
      <c r="R4052"/>
      <c r="S4052"/>
      <c r="T4052"/>
      <c r="U4052"/>
      <c r="V4052"/>
      <c r="W4052"/>
      <c r="X4052" s="21"/>
    </row>
    <row r="4053" spans="17:24" x14ac:dyDescent="0.2">
      <c r="Q4053"/>
      <c r="R4053"/>
      <c r="S4053"/>
      <c r="T4053"/>
      <c r="U4053"/>
      <c r="V4053"/>
      <c r="W4053"/>
      <c r="X4053" s="21"/>
    </row>
    <row r="4054" spans="17:24" x14ac:dyDescent="0.2">
      <c r="Q4054"/>
      <c r="R4054"/>
      <c r="S4054"/>
      <c r="T4054"/>
      <c r="U4054"/>
      <c r="V4054"/>
      <c r="W4054"/>
      <c r="X4054" s="21"/>
    </row>
    <row r="4055" spans="17:24" x14ac:dyDescent="0.2">
      <c r="Q4055"/>
      <c r="R4055"/>
      <c r="S4055"/>
      <c r="T4055"/>
      <c r="U4055"/>
      <c r="V4055"/>
      <c r="W4055"/>
      <c r="X4055" s="21"/>
    </row>
    <row r="4056" spans="17:24" x14ac:dyDescent="0.2">
      <c r="Q4056"/>
      <c r="R4056"/>
      <c r="S4056"/>
      <c r="T4056"/>
      <c r="U4056"/>
      <c r="V4056"/>
      <c r="W4056"/>
      <c r="X4056" s="21"/>
    </row>
    <row r="4057" spans="17:24" x14ac:dyDescent="0.2">
      <c r="Q4057"/>
      <c r="R4057"/>
      <c r="S4057"/>
      <c r="T4057"/>
      <c r="U4057"/>
      <c r="V4057"/>
      <c r="W4057"/>
      <c r="X4057" s="21"/>
    </row>
    <row r="4058" spans="17:24" x14ac:dyDescent="0.2">
      <c r="Q4058"/>
      <c r="R4058"/>
      <c r="S4058"/>
      <c r="T4058"/>
      <c r="U4058"/>
      <c r="V4058"/>
      <c r="W4058"/>
      <c r="X4058" s="21"/>
    </row>
    <row r="4059" spans="17:24" x14ac:dyDescent="0.2">
      <c r="Q4059"/>
      <c r="R4059"/>
      <c r="S4059"/>
      <c r="T4059"/>
      <c r="U4059"/>
      <c r="V4059"/>
      <c r="W4059"/>
      <c r="X4059" s="21"/>
    </row>
    <row r="4060" spans="17:24" x14ac:dyDescent="0.2">
      <c r="Q4060"/>
      <c r="R4060"/>
      <c r="S4060"/>
      <c r="T4060"/>
      <c r="U4060"/>
      <c r="V4060"/>
      <c r="W4060"/>
      <c r="X4060" s="21"/>
    </row>
    <row r="4061" spans="17:24" x14ac:dyDescent="0.2">
      <c r="Q4061"/>
      <c r="R4061"/>
      <c r="S4061"/>
      <c r="T4061"/>
      <c r="U4061"/>
      <c r="V4061"/>
      <c r="W4061"/>
      <c r="X4061" s="21"/>
    </row>
    <row r="4062" spans="17:24" x14ac:dyDescent="0.2">
      <c r="Q4062"/>
      <c r="R4062"/>
      <c r="S4062"/>
      <c r="T4062"/>
      <c r="U4062"/>
      <c r="V4062"/>
      <c r="W4062"/>
      <c r="X4062" s="21"/>
    </row>
    <row r="4063" spans="17:24" x14ac:dyDescent="0.2">
      <c r="Q4063"/>
      <c r="R4063"/>
      <c r="S4063"/>
      <c r="T4063"/>
      <c r="U4063"/>
      <c r="V4063"/>
      <c r="W4063"/>
      <c r="X4063" s="21"/>
    </row>
    <row r="4064" spans="17:24" x14ac:dyDescent="0.2">
      <c r="Q4064"/>
      <c r="R4064"/>
      <c r="S4064"/>
      <c r="T4064"/>
      <c r="U4064"/>
      <c r="V4064"/>
      <c r="W4064"/>
      <c r="X4064" s="21"/>
    </row>
    <row r="4065" spans="17:24" x14ac:dyDescent="0.2">
      <c r="Q4065"/>
      <c r="R4065"/>
      <c r="S4065"/>
      <c r="T4065"/>
      <c r="U4065"/>
      <c r="V4065"/>
      <c r="W4065"/>
      <c r="X4065" s="21"/>
    </row>
    <row r="4066" spans="17:24" x14ac:dyDescent="0.2">
      <c r="Q4066"/>
      <c r="R4066"/>
      <c r="S4066"/>
      <c r="T4066"/>
      <c r="U4066"/>
      <c r="V4066"/>
      <c r="W4066"/>
      <c r="X4066" s="21"/>
    </row>
    <row r="4067" spans="17:24" x14ac:dyDescent="0.2">
      <c r="Q4067"/>
      <c r="R4067"/>
      <c r="S4067"/>
      <c r="T4067"/>
      <c r="U4067"/>
      <c r="V4067"/>
      <c r="W4067"/>
      <c r="X4067" s="21"/>
    </row>
    <row r="4068" spans="17:24" x14ac:dyDescent="0.2">
      <c r="Q4068"/>
      <c r="R4068"/>
      <c r="S4068"/>
      <c r="T4068"/>
      <c r="U4068"/>
      <c r="V4068"/>
      <c r="W4068"/>
      <c r="X4068" s="21"/>
    </row>
    <row r="4069" spans="17:24" x14ac:dyDescent="0.2">
      <c r="Q4069"/>
      <c r="R4069"/>
      <c r="S4069"/>
      <c r="T4069"/>
      <c r="U4069"/>
      <c r="V4069"/>
      <c r="W4069"/>
      <c r="X4069" s="21"/>
    </row>
    <row r="4070" spans="17:24" x14ac:dyDescent="0.2">
      <c r="Q4070"/>
      <c r="R4070"/>
      <c r="S4070"/>
      <c r="T4070"/>
      <c r="U4070"/>
      <c r="V4070"/>
      <c r="W4070"/>
      <c r="X4070" s="21"/>
    </row>
    <row r="4071" spans="17:24" x14ac:dyDescent="0.2">
      <c r="Q4071"/>
      <c r="R4071"/>
      <c r="S4071"/>
      <c r="T4071"/>
      <c r="U4071"/>
      <c r="V4071"/>
      <c r="W4071"/>
      <c r="X4071" s="21"/>
    </row>
    <row r="4072" spans="17:24" x14ac:dyDescent="0.2">
      <c r="Q4072"/>
      <c r="R4072"/>
      <c r="S4072"/>
      <c r="T4072"/>
      <c r="U4072"/>
      <c r="V4072"/>
      <c r="W4072"/>
      <c r="X4072" s="21"/>
    </row>
    <row r="4073" spans="17:24" x14ac:dyDescent="0.2">
      <c r="Q4073"/>
      <c r="R4073"/>
      <c r="S4073"/>
      <c r="T4073"/>
      <c r="U4073"/>
      <c r="V4073"/>
      <c r="W4073"/>
      <c r="X4073" s="21"/>
    </row>
    <row r="4074" spans="17:24" x14ac:dyDescent="0.2">
      <c r="Q4074"/>
      <c r="R4074"/>
      <c r="S4074"/>
      <c r="T4074"/>
      <c r="U4074"/>
      <c r="V4074"/>
      <c r="W4074"/>
      <c r="X4074" s="21"/>
    </row>
    <row r="4075" spans="17:24" x14ac:dyDescent="0.2">
      <c r="Q4075"/>
      <c r="R4075"/>
      <c r="S4075"/>
      <c r="T4075"/>
      <c r="U4075"/>
      <c r="V4075"/>
      <c r="W4075"/>
      <c r="X4075" s="21"/>
    </row>
    <row r="4076" spans="17:24" x14ac:dyDescent="0.2">
      <c r="Q4076"/>
      <c r="R4076"/>
      <c r="S4076"/>
      <c r="T4076"/>
      <c r="U4076"/>
      <c r="V4076"/>
      <c r="W4076"/>
      <c r="X4076" s="21"/>
    </row>
    <row r="4077" spans="17:24" x14ac:dyDescent="0.2">
      <c r="Q4077"/>
      <c r="R4077"/>
      <c r="S4077"/>
      <c r="T4077"/>
      <c r="U4077"/>
      <c r="V4077"/>
      <c r="W4077"/>
      <c r="X4077" s="21"/>
    </row>
    <row r="4078" spans="17:24" x14ac:dyDescent="0.2">
      <c r="Q4078"/>
      <c r="R4078"/>
      <c r="S4078"/>
      <c r="T4078"/>
      <c r="U4078"/>
      <c r="V4078"/>
      <c r="W4078"/>
      <c r="X4078" s="21"/>
    </row>
    <row r="4079" spans="17:24" x14ac:dyDescent="0.2">
      <c r="Q4079"/>
      <c r="R4079"/>
      <c r="S4079"/>
      <c r="T4079"/>
      <c r="U4079"/>
      <c r="V4079"/>
      <c r="W4079"/>
      <c r="X4079" s="21"/>
    </row>
    <row r="4080" spans="17:24" x14ac:dyDescent="0.2">
      <c r="Q4080"/>
      <c r="R4080"/>
      <c r="S4080"/>
      <c r="T4080"/>
      <c r="U4080"/>
      <c r="V4080"/>
      <c r="W4080"/>
      <c r="X4080" s="21"/>
    </row>
    <row r="4081" spans="17:24" x14ac:dyDescent="0.2">
      <c r="Q4081"/>
      <c r="R4081"/>
      <c r="S4081"/>
      <c r="T4081"/>
      <c r="U4081"/>
      <c r="V4081"/>
      <c r="W4081"/>
      <c r="X4081" s="21"/>
    </row>
    <row r="4082" spans="17:24" x14ac:dyDescent="0.2">
      <c r="Q4082"/>
      <c r="R4082"/>
      <c r="S4082"/>
      <c r="T4082"/>
      <c r="U4082"/>
      <c r="V4082"/>
      <c r="W4082"/>
      <c r="X4082" s="21"/>
    </row>
    <row r="4083" spans="17:24" x14ac:dyDescent="0.2">
      <c r="Q4083"/>
      <c r="R4083"/>
      <c r="S4083"/>
      <c r="T4083"/>
      <c r="U4083"/>
      <c r="V4083"/>
      <c r="W4083"/>
      <c r="X4083" s="21"/>
    </row>
    <row r="4084" spans="17:24" x14ac:dyDescent="0.2">
      <c r="Q4084"/>
      <c r="R4084"/>
      <c r="S4084"/>
      <c r="T4084"/>
      <c r="U4084"/>
      <c r="V4084"/>
      <c r="W4084"/>
      <c r="X4084" s="21"/>
    </row>
    <row r="4085" spans="17:24" x14ac:dyDescent="0.2">
      <c r="Q4085"/>
      <c r="R4085"/>
      <c r="S4085"/>
      <c r="T4085"/>
      <c r="U4085"/>
      <c r="V4085"/>
      <c r="W4085"/>
      <c r="X4085" s="21"/>
    </row>
    <row r="4086" spans="17:24" x14ac:dyDescent="0.2">
      <c r="Q4086"/>
      <c r="R4086"/>
      <c r="S4086"/>
      <c r="T4086"/>
      <c r="U4086"/>
      <c r="V4086"/>
      <c r="W4086"/>
      <c r="X4086" s="21"/>
    </row>
    <row r="4087" spans="17:24" x14ac:dyDescent="0.2">
      <c r="Q4087"/>
      <c r="R4087"/>
      <c r="S4087"/>
      <c r="T4087"/>
      <c r="U4087"/>
      <c r="V4087"/>
      <c r="W4087"/>
      <c r="X4087" s="21"/>
    </row>
    <row r="4088" spans="17:24" x14ac:dyDescent="0.2">
      <c r="Q4088"/>
      <c r="R4088"/>
      <c r="S4088"/>
      <c r="T4088"/>
      <c r="U4088"/>
      <c r="V4088"/>
      <c r="W4088"/>
      <c r="X4088" s="21"/>
    </row>
    <row r="4089" spans="17:24" x14ac:dyDescent="0.2">
      <c r="Q4089"/>
      <c r="R4089"/>
      <c r="S4089"/>
      <c r="T4089"/>
      <c r="U4089"/>
      <c r="V4089"/>
      <c r="W4089"/>
      <c r="X4089" s="21"/>
    </row>
    <row r="4090" spans="17:24" x14ac:dyDescent="0.2">
      <c r="Q4090"/>
      <c r="R4090"/>
      <c r="S4090"/>
      <c r="T4090"/>
      <c r="U4090"/>
      <c r="V4090"/>
      <c r="W4090"/>
      <c r="X4090" s="21"/>
    </row>
    <row r="4091" spans="17:24" x14ac:dyDescent="0.2">
      <c r="Q4091"/>
      <c r="R4091"/>
      <c r="S4091"/>
      <c r="T4091"/>
      <c r="U4091"/>
      <c r="V4091"/>
      <c r="W4091"/>
      <c r="X4091" s="21"/>
    </row>
    <row r="4092" spans="17:24" x14ac:dyDescent="0.2">
      <c r="Q4092"/>
      <c r="R4092"/>
      <c r="S4092"/>
      <c r="T4092"/>
      <c r="U4092"/>
      <c r="V4092"/>
      <c r="W4092"/>
      <c r="X4092" s="21"/>
    </row>
    <row r="4093" spans="17:24" x14ac:dyDescent="0.2">
      <c r="Q4093"/>
      <c r="R4093"/>
      <c r="S4093"/>
      <c r="T4093"/>
      <c r="U4093"/>
      <c r="V4093"/>
      <c r="W4093"/>
      <c r="X4093" s="21"/>
    </row>
    <row r="4094" spans="17:24" x14ac:dyDescent="0.2">
      <c r="Q4094"/>
      <c r="R4094"/>
      <c r="S4094"/>
      <c r="T4094"/>
      <c r="U4094"/>
      <c r="V4094"/>
      <c r="W4094"/>
      <c r="X4094" s="21"/>
    </row>
    <row r="4095" spans="17:24" x14ac:dyDescent="0.2">
      <c r="Q4095"/>
      <c r="R4095"/>
      <c r="S4095"/>
      <c r="T4095"/>
      <c r="U4095"/>
      <c r="V4095"/>
      <c r="W4095"/>
      <c r="X4095" s="21"/>
    </row>
    <row r="4096" spans="17:24" x14ac:dyDescent="0.2">
      <c r="Q4096"/>
      <c r="R4096"/>
      <c r="S4096"/>
      <c r="T4096"/>
      <c r="U4096"/>
      <c r="V4096"/>
      <c r="W4096"/>
      <c r="X4096" s="21"/>
    </row>
    <row r="4097" spans="17:24" x14ac:dyDescent="0.2">
      <c r="Q4097"/>
      <c r="R4097"/>
      <c r="S4097"/>
      <c r="T4097"/>
      <c r="U4097"/>
      <c r="V4097"/>
      <c r="W4097"/>
      <c r="X4097" s="21"/>
    </row>
    <row r="4098" spans="17:24" x14ac:dyDescent="0.2">
      <c r="Q4098"/>
      <c r="R4098"/>
      <c r="S4098"/>
      <c r="T4098"/>
      <c r="U4098"/>
      <c r="V4098"/>
      <c r="W4098"/>
      <c r="X4098" s="21"/>
    </row>
    <row r="4099" spans="17:24" x14ac:dyDescent="0.2">
      <c r="Q4099"/>
      <c r="R4099"/>
      <c r="S4099"/>
      <c r="T4099"/>
      <c r="U4099"/>
      <c r="V4099"/>
      <c r="W4099"/>
      <c r="X4099" s="21"/>
    </row>
    <row r="4100" spans="17:24" x14ac:dyDescent="0.2">
      <c r="Q4100"/>
      <c r="R4100"/>
      <c r="S4100"/>
      <c r="T4100"/>
      <c r="U4100"/>
      <c r="V4100"/>
      <c r="W4100"/>
      <c r="X4100" s="21"/>
    </row>
    <row r="4101" spans="17:24" x14ac:dyDescent="0.2">
      <c r="Q4101"/>
      <c r="R4101"/>
      <c r="S4101"/>
      <c r="T4101"/>
      <c r="U4101"/>
      <c r="V4101"/>
      <c r="W4101"/>
      <c r="X4101" s="21"/>
    </row>
    <row r="4102" spans="17:24" x14ac:dyDescent="0.2">
      <c r="Q4102"/>
      <c r="R4102"/>
      <c r="S4102"/>
      <c r="T4102"/>
      <c r="U4102"/>
      <c r="V4102"/>
      <c r="W4102"/>
      <c r="X4102" s="21"/>
    </row>
    <row r="4103" spans="17:24" x14ac:dyDescent="0.2">
      <c r="Q4103"/>
      <c r="R4103"/>
      <c r="S4103"/>
      <c r="T4103"/>
      <c r="U4103"/>
      <c r="V4103"/>
      <c r="W4103"/>
      <c r="X4103" s="21"/>
    </row>
    <row r="4104" spans="17:24" x14ac:dyDescent="0.2">
      <c r="Q4104"/>
      <c r="R4104"/>
      <c r="S4104"/>
      <c r="T4104"/>
      <c r="U4104"/>
      <c r="V4104"/>
      <c r="W4104"/>
      <c r="X4104" s="21"/>
    </row>
    <row r="4105" spans="17:24" x14ac:dyDescent="0.2">
      <c r="Q4105"/>
      <c r="R4105"/>
      <c r="S4105"/>
      <c r="T4105"/>
      <c r="U4105"/>
      <c r="V4105"/>
      <c r="W4105"/>
      <c r="X4105" s="21"/>
    </row>
    <row r="4106" spans="17:24" x14ac:dyDescent="0.2">
      <c r="Q4106"/>
      <c r="R4106"/>
      <c r="S4106"/>
      <c r="T4106"/>
      <c r="U4106"/>
      <c r="V4106"/>
      <c r="W4106"/>
      <c r="X4106" s="21"/>
    </row>
    <row r="4107" spans="17:24" x14ac:dyDescent="0.2">
      <c r="Q4107"/>
      <c r="R4107"/>
      <c r="S4107"/>
      <c r="T4107"/>
      <c r="U4107"/>
      <c r="V4107"/>
      <c r="W4107"/>
      <c r="X4107" s="21"/>
    </row>
    <row r="4108" spans="17:24" x14ac:dyDescent="0.2">
      <c r="Q4108"/>
      <c r="R4108"/>
      <c r="S4108"/>
      <c r="T4108"/>
      <c r="U4108"/>
      <c r="V4108"/>
      <c r="W4108"/>
      <c r="X4108" s="21"/>
    </row>
    <row r="4109" spans="17:24" x14ac:dyDescent="0.2">
      <c r="Q4109"/>
      <c r="R4109"/>
      <c r="S4109"/>
      <c r="T4109"/>
      <c r="U4109"/>
      <c r="V4109"/>
      <c r="W4109"/>
      <c r="X4109" s="21"/>
    </row>
    <row r="4110" spans="17:24" x14ac:dyDescent="0.2">
      <c r="Q4110"/>
      <c r="R4110"/>
      <c r="S4110"/>
      <c r="T4110"/>
      <c r="U4110"/>
      <c r="V4110"/>
      <c r="W4110"/>
      <c r="X4110" s="21"/>
    </row>
    <row r="4111" spans="17:24" x14ac:dyDescent="0.2">
      <c r="Q4111"/>
      <c r="R4111"/>
      <c r="S4111"/>
      <c r="T4111"/>
      <c r="U4111"/>
      <c r="V4111"/>
      <c r="W4111"/>
      <c r="X4111" s="21"/>
    </row>
    <row r="4112" spans="17:24" x14ac:dyDescent="0.2">
      <c r="Q4112"/>
      <c r="R4112"/>
      <c r="S4112"/>
      <c r="T4112"/>
      <c r="U4112"/>
      <c r="V4112"/>
      <c r="W4112"/>
      <c r="X4112" s="21"/>
    </row>
    <row r="4113" spans="17:24" x14ac:dyDescent="0.2">
      <c r="Q4113"/>
      <c r="R4113"/>
      <c r="S4113"/>
      <c r="T4113"/>
      <c r="U4113"/>
      <c r="V4113"/>
      <c r="W4113"/>
      <c r="X4113" s="21"/>
    </row>
    <row r="4114" spans="17:24" x14ac:dyDescent="0.2">
      <c r="Q4114"/>
      <c r="R4114"/>
      <c r="S4114"/>
      <c r="T4114"/>
      <c r="U4114"/>
      <c r="V4114"/>
      <c r="W4114"/>
      <c r="X4114" s="21"/>
    </row>
    <row r="4115" spans="17:24" x14ac:dyDescent="0.2">
      <c r="Q4115"/>
      <c r="R4115"/>
      <c r="S4115"/>
      <c r="T4115"/>
      <c r="U4115"/>
      <c r="V4115"/>
      <c r="W4115"/>
      <c r="X4115" s="21"/>
    </row>
    <row r="4116" spans="17:24" x14ac:dyDescent="0.2">
      <c r="Q4116"/>
      <c r="R4116"/>
      <c r="S4116"/>
      <c r="T4116"/>
      <c r="U4116"/>
      <c r="V4116"/>
      <c r="W4116"/>
      <c r="X4116" s="21"/>
    </row>
    <row r="4117" spans="17:24" x14ac:dyDescent="0.2">
      <c r="Q4117"/>
      <c r="R4117"/>
      <c r="S4117"/>
      <c r="T4117"/>
      <c r="U4117"/>
      <c r="V4117"/>
      <c r="W4117"/>
      <c r="X4117" s="21"/>
    </row>
    <row r="4118" spans="17:24" x14ac:dyDescent="0.2">
      <c r="Q4118"/>
      <c r="R4118"/>
      <c r="S4118"/>
      <c r="T4118"/>
      <c r="U4118"/>
      <c r="V4118"/>
      <c r="W4118"/>
      <c r="X4118" s="21"/>
    </row>
    <row r="4119" spans="17:24" x14ac:dyDescent="0.2">
      <c r="Q4119"/>
      <c r="R4119"/>
      <c r="S4119"/>
      <c r="T4119"/>
      <c r="U4119"/>
      <c r="V4119"/>
      <c r="W4119"/>
      <c r="X4119" s="21"/>
    </row>
    <row r="4120" spans="17:24" x14ac:dyDescent="0.2">
      <c r="Q4120"/>
      <c r="R4120"/>
      <c r="S4120"/>
      <c r="T4120"/>
      <c r="U4120"/>
      <c r="V4120"/>
      <c r="W4120"/>
      <c r="X4120" s="21"/>
    </row>
    <row r="4121" spans="17:24" x14ac:dyDescent="0.2">
      <c r="Q4121"/>
      <c r="R4121"/>
      <c r="S4121"/>
      <c r="T4121"/>
      <c r="U4121"/>
      <c r="V4121"/>
      <c r="W4121"/>
      <c r="X4121" s="21"/>
    </row>
    <row r="4122" spans="17:24" x14ac:dyDescent="0.2">
      <c r="Q4122"/>
      <c r="R4122"/>
      <c r="S4122"/>
      <c r="T4122"/>
      <c r="U4122"/>
      <c r="V4122"/>
      <c r="W4122"/>
      <c r="X4122" s="21"/>
    </row>
    <row r="4123" spans="17:24" x14ac:dyDescent="0.2">
      <c r="Q4123"/>
      <c r="R4123"/>
      <c r="S4123"/>
      <c r="T4123"/>
      <c r="U4123"/>
      <c r="V4123"/>
      <c r="W4123"/>
      <c r="X4123" s="21"/>
    </row>
    <row r="4124" spans="17:24" x14ac:dyDescent="0.2">
      <c r="Q4124"/>
      <c r="R4124"/>
      <c r="S4124"/>
      <c r="T4124"/>
      <c r="U4124"/>
      <c r="V4124"/>
      <c r="W4124"/>
      <c r="X4124" s="21"/>
    </row>
    <row r="4125" spans="17:24" x14ac:dyDescent="0.2">
      <c r="Q4125"/>
      <c r="R4125"/>
      <c r="S4125"/>
      <c r="T4125"/>
      <c r="U4125"/>
      <c r="V4125"/>
      <c r="W4125"/>
      <c r="X4125" s="21"/>
    </row>
    <row r="4126" spans="17:24" x14ac:dyDescent="0.2">
      <c r="Q4126"/>
      <c r="R4126"/>
      <c r="S4126"/>
      <c r="T4126"/>
      <c r="U4126"/>
      <c r="V4126"/>
      <c r="W4126"/>
      <c r="X4126" s="21"/>
    </row>
    <row r="4127" spans="17:24" x14ac:dyDescent="0.2">
      <c r="Q4127"/>
      <c r="R4127"/>
      <c r="S4127"/>
      <c r="T4127"/>
      <c r="U4127"/>
      <c r="V4127"/>
      <c r="W4127"/>
      <c r="X4127" s="21"/>
    </row>
    <row r="4128" spans="17:24" x14ac:dyDescent="0.2">
      <c r="Q4128"/>
      <c r="R4128"/>
      <c r="S4128"/>
      <c r="T4128"/>
      <c r="U4128"/>
      <c r="V4128"/>
      <c r="W4128"/>
      <c r="X4128" s="21"/>
    </row>
    <row r="4129" spans="17:24" x14ac:dyDescent="0.2">
      <c r="Q4129"/>
      <c r="R4129"/>
      <c r="S4129"/>
      <c r="T4129"/>
      <c r="U4129"/>
      <c r="V4129"/>
      <c r="W4129"/>
      <c r="X4129" s="21"/>
    </row>
    <row r="4130" spans="17:24" x14ac:dyDescent="0.2">
      <c r="Q4130"/>
      <c r="R4130"/>
      <c r="S4130"/>
      <c r="T4130"/>
      <c r="U4130"/>
      <c r="V4130"/>
      <c r="W4130"/>
      <c r="X4130" s="21"/>
    </row>
    <row r="4131" spans="17:24" x14ac:dyDescent="0.2">
      <c r="Q4131"/>
      <c r="R4131"/>
      <c r="S4131"/>
      <c r="T4131"/>
      <c r="U4131"/>
      <c r="V4131"/>
      <c r="W4131"/>
      <c r="X4131" s="21"/>
    </row>
    <row r="4132" spans="17:24" x14ac:dyDescent="0.2">
      <c r="Q4132"/>
      <c r="R4132"/>
      <c r="S4132"/>
      <c r="T4132"/>
      <c r="U4132"/>
      <c r="V4132"/>
      <c r="W4132"/>
      <c r="X4132" s="21"/>
    </row>
    <row r="4133" spans="17:24" x14ac:dyDescent="0.2">
      <c r="Q4133"/>
      <c r="R4133"/>
      <c r="S4133"/>
      <c r="T4133"/>
      <c r="U4133"/>
      <c r="V4133"/>
      <c r="W4133"/>
      <c r="X4133" s="21"/>
    </row>
    <row r="4134" spans="17:24" x14ac:dyDescent="0.2">
      <c r="Q4134"/>
      <c r="R4134"/>
      <c r="S4134"/>
      <c r="T4134"/>
      <c r="U4134"/>
      <c r="V4134"/>
      <c r="W4134"/>
      <c r="X4134" s="21"/>
    </row>
    <row r="4135" spans="17:24" x14ac:dyDescent="0.2">
      <c r="Q4135"/>
      <c r="R4135"/>
      <c r="S4135"/>
      <c r="T4135"/>
      <c r="U4135"/>
      <c r="V4135"/>
      <c r="W4135"/>
      <c r="X4135" s="21"/>
    </row>
    <row r="4136" spans="17:24" x14ac:dyDescent="0.2">
      <c r="Q4136"/>
      <c r="R4136"/>
      <c r="S4136"/>
      <c r="T4136"/>
      <c r="U4136"/>
      <c r="V4136"/>
      <c r="W4136"/>
      <c r="X4136" s="21"/>
    </row>
    <row r="4137" spans="17:24" x14ac:dyDescent="0.2">
      <c r="Q4137"/>
      <c r="R4137"/>
      <c r="S4137"/>
      <c r="T4137"/>
      <c r="U4137"/>
      <c r="V4137"/>
      <c r="W4137"/>
      <c r="X4137" s="21"/>
    </row>
    <row r="4138" spans="17:24" x14ac:dyDescent="0.2">
      <c r="Q4138"/>
      <c r="R4138"/>
      <c r="S4138"/>
      <c r="T4138"/>
      <c r="U4138"/>
      <c r="V4138"/>
      <c r="W4138"/>
      <c r="X4138" s="21"/>
    </row>
    <row r="4139" spans="17:24" x14ac:dyDescent="0.2">
      <c r="Q4139"/>
      <c r="R4139"/>
      <c r="S4139"/>
      <c r="T4139"/>
      <c r="U4139"/>
      <c r="V4139"/>
      <c r="W4139"/>
      <c r="X4139" s="21"/>
    </row>
    <row r="4140" spans="17:24" x14ac:dyDescent="0.2">
      <c r="Q4140"/>
      <c r="R4140"/>
      <c r="S4140"/>
      <c r="T4140"/>
      <c r="U4140"/>
      <c r="V4140"/>
      <c r="W4140"/>
      <c r="X4140" s="21"/>
    </row>
    <row r="4141" spans="17:24" x14ac:dyDescent="0.2">
      <c r="Q4141"/>
      <c r="R4141"/>
      <c r="S4141"/>
      <c r="T4141"/>
      <c r="U4141"/>
      <c r="V4141"/>
      <c r="W4141"/>
      <c r="X4141" s="21"/>
    </row>
    <row r="4142" spans="17:24" x14ac:dyDescent="0.2">
      <c r="Q4142"/>
      <c r="R4142"/>
      <c r="S4142"/>
      <c r="T4142"/>
      <c r="U4142"/>
      <c r="V4142"/>
      <c r="W4142"/>
      <c r="X4142" s="21"/>
    </row>
    <row r="4143" spans="17:24" x14ac:dyDescent="0.2">
      <c r="Q4143"/>
      <c r="R4143"/>
      <c r="S4143"/>
      <c r="T4143"/>
      <c r="U4143"/>
      <c r="V4143"/>
      <c r="W4143"/>
      <c r="X4143" s="21"/>
    </row>
    <row r="4144" spans="17:24" x14ac:dyDescent="0.2">
      <c r="Q4144"/>
      <c r="R4144"/>
      <c r="S4144"/>
      <c r="T4144"/>
      <c r="U4144"/>
      <c r="V4144"/>
      <c r="W4144"/>
      <c r="X4144" s="21"/>
    </row>
    <row r="4145" spans="17:24" x14ac:dyDescent="0.2">
      <c r="Q4145"/>
      <c r="R4145"/>
      <c r="S4145"/>
      <c r="T4145"/>
      <c r="U4145"/>
      <c r="V4145"/>
      <c r="W4145"/>
      <c r="X4145" s="21"/>
    </row>
    <row r="4146" spans="17:24" x14ac:dyDescent="0.2">
      <c r="Q4146"/>
      <c r="R4146"/>
      <c r="S4146"/>
      <c r="T4146"/>
      <c r="U4146"/>
      <c r="V4146"/>
      <c r="W4146"/>
      <c r="X4146" s="21"/>
    </row>
    <row r="4147" spans="17:24" x14ac:dyDescent="0.2">
      <c r="Q4147"/>
      <c r="R4147"/>
      <c r="S4147"/>
      <c r="T4147"/>
      <c r="U4147"/>
      <c r="V4147"/>
      <c r="W4147"/>
      <c r="X4147" s="21"/>
    </row>
    <row r="4148" spans="17:24" x14ac:dyDescent="0.2">
      <c r="Q4148"/>
      <c r="R4148"/>
      <c r="S4148"/>
      <c r="T4148"/>
      <c r="U4148"/>
      <c r="V4148"/>
      <c r="W4148"/>
      <c r="X4148" s="21"/>
    </row>
    <row r="4149" spans="17:24" x14ac:dyDescent="0.2">
      <c r="Q4149"/>
      <c r="R4149"/>
      <c r="S4149"/>
      <c r="T4149"/>
      <c r="U4149"/>
      <c r="V4149"/>
      <c r="W4149"/>
      <c r="X4149" s="21"/>
    </row>
    <row r="4150" spans="17:24" x14ac:dyDescent="0.2">
      <c r="Q4150"/>
      <c r="R4150"/>
      <c r="S4150"/>
      <c r="T4150"/>
      <c r="U4150"/>
      <c r="V4150"/>
      <c r="W4150"/>
      <c r="X4150" s="21"/>
    </row>
    <row r="4151" spans="17:24" x14ac:dyDescent="0.2">
      <c r="Q4151"/>
      <c r="R4151"/>
      <c r="S4151"/>
      <c r="T4151"/>
      <c r="U4151"/>
      <c r="V4151"/>
      <c r="W4151"/>
      <c r="X4151" s="21"/>
    </row>
    <row r="4152" spans="17:24" x14ac:dyDescent="0.2">
      <c r="Q4152"/>
      <c r="R4152"/>
      <c r="S4152"/>
      <c r="T4152"/>
      <c r="U4152"/>
      <c r="V4152"/>
      <c r="W4152"/>
      <c r="X4152" s="21"/>
    </row>
    <row r="4153" spans="17:24" x14ac:dyDescent="0.2">
      <c r="Q4153"/>
      <c r="R4153"/>
      <c r="S4153"/>
      <c r="T4153"/>
      <c r="U4153"/>
      <c r="V4153"/>
      <c r="W4153"/>
      <c r="X4153" s="21"/>
    </row>
    <row r="4154" spans="17:24" x14ac:dyDescent="0.2">
      <c r="Q4154"/>
      <c r="R4154"/>
      <c r="S4154"/>
      <c r="T4154"/>
      <c r="U4154"/>
      <c r="V4154"/>
      <c r="W4154"/>
      <c r="X4154" s="21"/>
    </row>
    <row r="4155" spans="17:24" x14ac:dyDescent="0.2">
      <c r="Q4155"/>
      <c r="R4155"/>
      <c r="S4155"/>
      <c r="T4155"/>
      <c r="U4155"/>
      <c r="V4155"/>
      <c r="W4155"/>
      <c r="X4155" s="21"/>
    </row>
    <row r="4156" spans="17:24" x14ac:dyDescent="0.2">
      <c r="Q4156"/>
      <c r="R4156"/>
      <c r="S4156"/>
      <c r="T4156"/>
      <c r="U4156"/>
      <c r="V4156"/>
      <c r="W4156"/>
      <c r="X4156" s="21"/>
    </row>
    <row r="4157" spans="17:24" x14ac:dyDescent="0.2">
      <c r="Q4157"/>
      <c r="R4157"/>
      <c r="S4157"/>
      <c r="T4157"/>
      <c r="U4157"/>
      <c r="V4157"/>
      <c r="W4157"/>
      <c r="X4157" s="21"/>
    </row>
    <row r="4158" spans="17:24" x14ac:dyDescent="0.2">
      <c r="Q4158"/>
      <c r="R4158"/>
      <c r="S4158"/>
      <c r="T4158"/>
      <c r="U4158"/>
      <c r="V4158"/>
      <c r="W4158"/>
      <c r="X4158" s="21"/>
    </row>
    <row r="4159" spans="17:24" x14ac:dyDescent="0.2">
      <c r="Q4159"/>
      <c r="R4159"/>
      <c r="S4159"/>
      <c r="T4159"/>
      <c r="U4159"/>
      <c r="V4159"/>
      <c r="W4159"/>
      <c r="X4159" s="21"/>
    </row>
    <row r="4160" spans="17:24" x14ac:dyDescent="0.2">
      <c r="Q4160"/>
      <c r="R4160"/>
      <c r="S4160"/>
      <c r="T4160"/>
      <c r="U4160"/>
      <c r="V4160"/>
      <c r="W4160"/>
      <c r="X4160" s="21"/>
    </row>
    <row r="4161" spans="17:24" x14ac:dyDescent="0.2">
      <c r="Q4161"/>
      <c r="R4161"/>
      <c r="S4161"/>
      <c r="T4161"/>
      <c r="U4161"/>
      <c r="V4161"/>
      <c r="W4161"/>
      <c r="X4161" s="21"/>
    </row>
    <row r="4162" spans="17:24" x14ac:dyDescent="0.2">
      <c r="Q4162"/>
      <c r="R4162"/>
      <c r="S4162"/>
      <c r="T4162"/>
      <c r="U4162"/>
      <c r="V4162"/>
      <c r="W4162"/>
      <c r="X4162" s="21"/>
    </row>
    <row r="4163" spans="17:24" x14ac:dyDescent="0.2">
      <c r="Q4163"/>
      <c r="R4163"/>
      <c r="S4163"/>
      <c r="T4163"/>
      <c r="U4163"/>
      <c r="V4163"/>
      <c r="W4163"/>
      <c r="X4163" s="21"/>
    </row>
    <row r="4164" spans="17:24" x14ac:dyDescent="0.2">
      <c r="Q4164"/>
      <c r="R4164"/>
      <c r="S4164"/>
      <c r="T4164"/>
      <c r="U4164"/>
      <c r="V4164"/>
      <c r="W4164"/>
      <c r="X4164" s="21"/>
    </row>
    <row r="4165" spans="17:24" x14ac:dyDescent="0.2">
      <c r="Q4165"/>
      <c r="R4165"/>
      <c r="S4165"/>
      <c r="T4165"/>
      <c r="U4165"/>
      <c r="V4165"/>
      <c r="W4165"/>
      <c r="X4165" s="21"/>
    </row>
    <row r="4166" spans="17:24" x14ac:dyDescent="0.2">
      <c r="Q4166"/>
      <c r="R4166"/>
      <c r="S4166"/>
      <c r="T4166"/>
      <c r="U4166"/>
      <c r="V4166"/>
      <c r="W4166"/>
      <c r="X4166" s="21"/>
    </row>
    <row r="4167" spans="17:24" x14ac:dyDescent="0.2">
      <c r="Q4167"/>
      <c r="R4167"/>
      <c r="S4167"/>
      <c r="T4167"/>
      <c r="U4167"/>
      <c r="V4167"/>
      <c r="W4167"/>
      <c r="X4167" s="21"/>
    </row>
    <row r="4168" spans="17:24" x14ac:dyDescent="0.2">
      <c r="Q4168"/>
      <c r="R4168"/>
      <c r="S4168"/>
      <c r="T4168"/>
      <c r="U4168"/>
      <c r="V4168"/>
      <c r="W4168"/>
      <c r="X4168" s="21"/>
    </row>
    <row r="4169" spans="17:24" x14ac:dyDescent="0.2">
      <c r="Q4169"/>
      <c r="R4169"/>
      <c r="S4169"/>
      <c r="T4169"/>
      <c r="U4169"/>
      <c r="V4169"/>
      <c r="W4169"/>
      <c r="X4169" s="21"/>
    </row>
    <row r="4170" spans="17:24" x14ac:dyDescent="0.2">
      <c r="Q4170"/>
      <c r="R4170"/>
      <c r="S4170"/>
      <c r="T4170"/>
      <c r="U4170"/>
      <c r="V4170"/>
      <c r="W4170"/>
      <c r="X4170" s="21"/>
    </row>
    <row r="4171" spans="17:24" x14ac:dyDescent="0.2">
      <c r="Q4171"/>
      <c r="R4171"/>
      <c r="S4171"/>
      <c r="T4171"/>
      <c r="U4171"/>
      <c r="V4171"/>
      <c r="W4171"/>
      <c r="X4171" s="21"/>
    </row>
    <row r="4172" spans="17:24" x14ac:dyDescent="0.2">
      <c r="Q4172"/>
      <c r="R4172"/>
      <c r="S4172"/>
      <c r="T4172"/>
      <c r="U4172"/>
      <c r="V4172"/>
      <c r="W4172"/>
      <c r="X4172" s="21"/>
    </row>
    <row r="4173" spans="17:24" x14ac:dyDescent="0.2">
      <c r="Q4173"/>
      <c r="R4173"/>
      <c r="S4173"/>
      <c r="T4173"/>
      <c r="U4173"/>
      <c r="V4173"/>
      <c r="W4173"/>
      <c r="X4173" s="21"/>
    </row>
    <row r="4174" spans="17:24" x14ac:dyDescent="0.2">
      <c r="Q4174"/>
      <c r="R4174"/>
      <c r="S4174"/>
      <c r="T4174"/>
      <c r="U4174"/>
      <c r="V4174"/>
      <c r="W4174"/>
      <c r="X4174" s="21"/>
    </row>
    <row r="4175" spans="17:24" x14ac:dyDescent="0.2">
      <c r="Q4175"/>
      <c r="R4175"/>
      <c r="S4175"/>
      <c r="T4175"/>
      <c r="U4175"/>
      <c r="V4175"/>
      <c r="W4175"/>
      <c r="X4175" s="21"/>
    </row>
    <row r="4176" spans="17:24" x14ac:dyDescent="0.2">
      <c r="Q4176"/>
      <c r="R4176"/>
      <c r="S4176"/>
      <c r="T4176"/>
      <c r="U4176"/>
      <c r="V4176"/>
      <c r="W4176"/>
      <c r="X4176" s="21"/>
    </row>
    <row r="4177" spans="17:24" x14ac:dyDescent="0.2">
      <c r="Q4177"/>
      <c r="R4177"/>
      <c r="S4177"/>
      <c r="T4177"/>
      <c r="U4177"/>
      <c r="V4177"/>
      <c r="W4177"/>
      <c r="X4177" s="21"/>
    </row>
    <row r="4178" spans="17:24" x14ac:dyDescent="0.2">
      <c r="Q4178"/>
      <c r="R4178"/>
      <c r="S4178"/>
      <c r="T4178"/>
      <c r="U4178"/>
      <c r="V4178"/>
      <c r="W4178"/>
      <c r="X4178" s="21"/>
    </row>
    <row r="4179" spans="17:24" x14ac:dyDescent="0.2">
      <c r="Q4179"/>
      <c r="R4179"/>
      <c r="S4179"/>
      <c r="T4179"/>
      <c r="U4179"/>
      <c r="V4179"/>
      <c r="W4179"/>
      <c r="X4179" s="21"/>
    </row>
    <row r="4180" spans="17:24" x14ac:dyDescent="0.2">
      <c r="Q4180"/>
      <c r="R4180"/>
      <c r="S4180"/>
      <c r="T4180"/>
      <c r="U4180"/>
      <c r="V4180"/>
      <c r="W4180"/>
      <c r="X4180" s="21"/>
    </row>
    <row r="4181" spans="17:24" x14ac:dyDescent="0.2">
      <c r="Q4181"/>
      <c r="R4181"/>
      <c r="S4181"/>
      <c r="T4181"/>
      <c r="U4181"/>
      <c r="V4181"/>
      <c r="W4181"/>
      <c r="X4181" s="21"/>
    </row>
    <row r="4182" spans="17:24" x14ac:dyDescent="0.2">
      <c r="Q4182"/>
      <c r="R4182"/>
      <c r="S4182"/>
      <c r="T4182"/>
      <c r="U4182"/>
      <c r="V4182"/>
      <c r="W4182"/>
      <c r="X4182" s="21"/>
    </row>
    <row r="4183" spans="17:24" x14ac:dyDescent="0.2">
      <c r="Q4183"/>
      <c r="R4183"/>
      <c r="S4183"/>
      <c r="T4183"/>
      <c r="U4183"/>
      <c r="V4183"/>
      <c r="W4183"/>
      <c r="X4183" s="21"/>
    </row>
    <row r="4184" spans="17:24" x14ac:dyDescent="0.2">
      <c r="Q4184"/>
      <c r="R4184"/>
      <c r="S4184"/>
      <c r="T4184"/>
      <c r="U4184"/>
      <c r="V4184"/>
      <c r="W4184"/>
      <c r="X4184" s="21"/>
    </row>
    <row r="4185" spans="17:24" x14ac:dyDescent="0.2">
      <c r="Q4185"/>
      <c r="R4185"/>
      <c r="S4185"/>
      <c r="T4185"/>
      <c r="U4185"/>
      <c r="V4185"/>
      <c r="W4185"/>
      <c r="X4185" s="21"/>
    </row>
    <row r="4186" spans="17:24" x14ac:dyDescent="0.2">
      <c r="Q4186"/>
      <c r="R4186"/>
      <c r="S4186"/>
      <c r="T4186"/>
      <c r="U4186"/>
      <c r="V4186"/>
      <c r="W4186"/>
      <c r="X4186" s="21"/>
    </row>
    <row r="4187" spans="17:24" x14ac:dyDescent="0.2">
      <c r="Q4187"/>
      <c r="R4187"/>
      <c r="S4187"/>
      <c r="T4187"/>
      <c r="U4187"/>
      <c r="V4187"/>
      <c r="W4187"/>
      <c r="X4187" s="21"/>
    </row>
    <row r="4188" spans="17:24" x14ac:dyDescent="0.2">
      <c r="Q4188"/>
      <c r="R4188"/>
      <c r="S4188"/>
      <c r="T4188"/>
      <c r="U4188"/>
      <c r="V4188"/>
      <c r="W4188"/>
      <c r="X4188" s="21"/>
    </row>
    <row r="4189" spans="17:24" x14ac:dyDescent="0.2">
      <c r="Q4189"/>
      <c r="R4189"/>
      <c r="S4189"/>
      <c r="T4189"/>
      <c r="U4189"/>
      <c r="V4189"/>
      <c r="W4189"/>
      <c r="X4189" s="21"/>
    </row>
    <row r="4190" spans="17:24" x14ac:dyDescent="0.2">
      <c r="Q4190"/>
      <c r="R4190"/>
      <c r="S4190"/>
      <c r="T4190"/>
      <c r="U4190"/>
      <c r="V4190"/>
      <c r="W4190"/>
      <c r="X4190" s="21"/>
    </row>
    <row r="4191" spans="17:24" x14ac:dyDescent="0.2">
      <c r="Q4191"/>
      <c r="R4191"/>
      <c r="S4191"/>
      <c r="T4191"/>
      <c r="U4191"/>
      <c r="V4191"/>
      <c r="W4191"/>
      <c r="X4191" s="21"/>
    </row>
    <row r="4192" spans="17:24" x14ac:dyDescent="0.2">
      <c r="Q4192"/>
      <c r="R4192"/>
      <c r="S4192"/>
      <c r="T4192"/>
      <c r="U4192"/>
      <c r="V4192"/>
      <c r="W4192"/>
      <c r="X4192" s="21"/>
    </row>
    <row r="4193" spans="17:24" x14ac:dyDescent="0.2">
      <c r="Q4193"/>
      <c r="R4193"/>
      <c r="S4193"/>
      <c r="T4193"/>
      <c r="U4193"/>
      <c r="V4193"/>
      <c r="W4193"/>
      <c r="X4193" s="21"/>
    </row>
    <row r="4194" spans="17:24" x14ac:dyDescent="0.2">
      <c r="Q4194"/>
      <c r="R4194"/>
      <c r="S4194"/>
      <c r="T4194"/>
      <c r="U4194"/>
      <c r="V4194"/>
      <c r="W4194"/>
      <c r="X4194" s="21"/>
    </row>
    <row r="4195" spans="17:24" x14ac:dyDescent="0.2">
      <c r="Q4195"/>
      <c r="R4195"/>
      <c r="S4195"/>
      <c r="T4195"/>
      <c r="U4195"/>
      <c r="V4195"/>
      <c r="W4195"/>
      <c r="X4195" s="21"/>
    </row>
    <row r="4196" spans="17:24" x14ac:dyDescent="0.2">
      <c r="Q4196"/>
      <c r="R4196"/>
      <c r="S4196"/>
      <c r="T4196"/>
      <c r="U4196"/>
      <c r="V4196"/>
      <c r="W4196"/>
      <c r="X4196" s="21"/>
    </row>
    <row r="4197" spans="17:24" x14ac:dyDescent="0.2">
      <c r="Q4197"/>
      <c r="R4197"/>
      <c r="S4197"/>
      <c r="T4197"/>
      <c r="U4197"/>
      <c r="V4197"/>
      <c r="W4197"/>
      <c r="X4197" s="21"/>
    </row>
    <row r="4198" spans="17:24" x14ac:dyDescent="0.2">
      <c r="Q4198"/>
      <c r="R4198"/>
      <c r="S4198"/>
      <c r="T4198"/>
      <c r="U4198"/>
      <c r="V4198"/>
      <c r="W4198"/>
      <c r="X4198" s="21"/>
    </row>
    <row r="4199" spans="17:24" x14ac:dyDescent="0.2">
      <c r="Q4199"/>
      <c r="R4199"/>
      <c r="S4199"/>
      <c r="T4199"/>
      <c r="U4199"/>
      <c r="V4199"/>
      <c r="W4199"/>
      <c r="X4199" s="21"/>
    </row>
    <row r="4200" spans="17:24" x14ac:dyDescent="0.2">
      <c r="Q4200"/>
      <c r="R4200"/>
      <c r="S4200"/>
      <c r="T4200"/>
      <c r="U4200"/>
      <c r="V4200"/>
      <c r="W4200"/>
      <c r="X4200" s="21"/>
    </row>
    <row r="4201" spans="17:24" x14ac:dyDescent="0.2">
      <c r="Q4201"/>
      <c r="R4201"/>
      <c r="S4201"/>
      <c r="T4201"/>
      <c r="U4201"/>
      <c r="V4201"/>
      <c r="W4201"/>
      <c r="X4201" s="21"/>
    </row>
    <row r="4202" spans="17:24" x14ac:dyDescent="0.2">
      <c r="Q4202"/>
      <c r="R4202"/>
      <c r="S4202"/>
      <c r="T4202"/>
      <c r="U4202"/>
      <c r="V4202"/>
      <c r="W4202"/>
      <c r="X4202" s="21"/>
    </row>
    <row r="4203" spans="17:24" x14ac:dyDescent="0.2">
      <c r="Q4203"/>
      <c r="R4203"/>
      <c r="S4203"/>
      <c r="T4203"/>
      <c r="U4203"/>
      <c r="V4203"/>
      <c r="W4203"/>
      <c r="X4203" s="21"/>
    </row>
    <row r="4204" spans="17:24" x14ac:dyDescent="0.2">
      <c r="Q4204"/>
      <c r="R4204"/>
      <c r="S4204"/>
      <c r="T4204"/>
      <c r="U4204"/>
      <c r="V4204"/>
      <c r="W4204"/>
      <c r="X4204" s="21"/>
    </row>
    <row r="4205" spans="17:24" x14ac:dyDescent="0.2">
      <c r="Q4205"/>
      <c r="R4205"/>
      <c r="S4205"/>
      <c r="T4205"/>
      <c r="U4205"/>
      <c r="V4205"/>
      <c r="W4205"/>
      <c r="X4205" s="21"/>
    </row>
    <row r="4206" spans="17:24" x14ac:dyDescent="0.2">
      <c r="Q4206"/>
      <c r="R4206"/>
      <c r="S4206"/>
      <c r="T4206"/>
      <c r="U4206"/>
      <c r="V4206"/>
      <c r="W4206"/>
      <c r="X4206" s="21"/>
    </row>
    <row r="4207" spans="17:24" x14ac:dyDescent="0.2">
      <c r="Q4207"/>
      <c r="R4207"/>
      <c r="S4207"/>
      <c r="T4207"/>
      <c r="U4207"/>
      <c r="V4207"/>
      <c r="W4207"/>
      <c r="X4207" s="21"/>
    </row>
    <row r="4208" spans="17:24" x14ac:dyDescent="0.2">
      <c r="Q4208"/>
      <c r="R4208"/>
      <c r="S4208"/>
      <c r="T4208"/>
      <c r="U4208"/>
      <c r="V4208"/>
      <c r="W4208"/>
      <c r="X4208" s="21"/>
    </row>
    <row r="4209" spans="17:24" x14ac:dyDescent="0.2">
      <c r="Q4209"/>
      <c r="R4209"/>
      <c r="S4209"/>
      <c r="T4209"/>
      <c r="U4209"/>
      <c r="V4209"/>
      <c r="W4209"/>
      <c r="X4209" s="21"/>
    </row>
    <row r="4210" spans="17:24" x14ac:dyDescent="0.2">
      <c r="Q4210"/>
      <c r="R4210"/>
      <c r="S4210"/>
      <c r="T4210"/>
      <c r="U4210"/>
      <c r="V4210"/>
      <c r="W4210"/>
      <c r="X4210" s="21"/>
    </row>
    <row r="4211" spans="17:24" x14ac:dyDescent="0.2">
      <c r="Q4211"/>
      <c r="R4211"/>
      <c r="S4211"/>
      <c r="T4211"/>
      <c r="U4211"/>
      <c r="V4211"/>
      <c r="W4211"/>
      <c r="X4211" s="21"/>
    </row>
    <row r="4212" spans="17:24" x14ac:dyDescent="0.2">
      <c r="Q4212"/>
      <c r="R4212"/>
      <c r="S4212"/>
      <c r="T4212"/>
      <c r="U4212"/>
      <c r="V4212"/>
      <c r="W4212"/>
      <c r="X4212" s="21"/>
    </row>
    <row r="4213" spans="17:24" x14ac:dyDescent="0.2">
      <c r="Q4213"/>
      <c r="R4213"/>
      <c r="S4213"/>
      <c r="T4213"/>
      <c r="U4213"/>
      <c r="V4213"/>
      <c r="W4213"/>
      <c r="X4213" s="21"/>
    </row>
    <row r="4214" spans="17:24" x14ac:dyDescent="0.2">
      <c r="Q4214"/>
      <c r="R4214"/>
      <c r="S4214"/>
      <c r="T4214"/>
      <c r="U4214"/>
      <c r="V4214"/>
      <c r="W4214"/>
      <c r="X4214" s="21"/>
    </row>
    <row r="4215" spans="17:24" x14ac:dyDescent="0.2">
      <c r="Q4215"/>
      <c r="R4215"/>
      <c r="S4215"/>
      <c r="T4215"/>
      <c r="U4215"/>
      <c r="V4215"/>
      <c r="W4215"/>
      <c r="X4215" s="21"/>
    </row>
    <row r="4216" spans="17:24" x14ac:dyDescent="0.2">
      <c r="Q4216"/>
      <c r="R4216"/>
      <c r="S4216"/>
      <c r="T4216"/>
      <c r="U4216"/>
      <c r="V4216"/>
      <c r="W4216"/>
      <c r="X4216" s="21"/>
    </row>
    <row r="4217" spans="17:24" x14ac:dyDescent="0.2">
      <c r="Q4217"/>
      <c r="R4217"/>
      <c r="S4217"/>
      <c r="T4217"/>
      <c r="U4217"/>
      <c r="V4217"/>
      <c r="W4217"/>
      <c r="X4217" s="21"/>
    </row>
    <row r="4218" spans="17:24" x14ac:dyDescent="0.2">
      <c r="Q4218"/>
      <c r="R4218"/>
      <c r="S4218"/>
      <c r="T4218"/>
      <c r="U4218"/>
      <c r="V4218"/>
      <c r="W4218"/>
      <c r="X4218" s="21"/>
    </row>
    <row r="4219" spans="17:24" x14ac:dyDescent="0.2">
      <c r="Q4219"/>
      <c r="R4219"/>
      <c r="S4219"/>
      <c r="T4219"/>
      <c r="U4219"/>
      <c r="V4219"/>
      <c r="W4219"/>
      <c r="X4219" s="21"/>
    </row>
    <row r="4220" spans="17:24" x14ac:dyDescent="0.2">
      <c r="Q4220"/>
      <c r="R4220"/>
      <c r="S4220"/>
      <c r="T4220"/>
      <c r="U4220"/>
      <c r="V4220"/>
      <c r="W4220"/>
      <c r="X4220" s="21"/>
    </row>
    <row r="4221" spans="17:24" x14ac:dyDescent="0.2">
      <c r="Q4221"/>
      <c r="R4221"/>
      <c r="S4221"/>
      <c r="T4221"/>
      <c r="U4221"/>
      <c r="V4221"/>
      <c r="W4221"/>
      <c r="X4221" s="21"/>
    </row>
    <row r="4222" spans="17:24" x14ac:dyDescent="0.2">
      <c r="Q4222"/>
      <c r="R4222"/>
      <c r="S4222"/>
      <c r="T4222"/>
      <c r="U4222"/>
      <c r="V4222"/>
      <c r="W4222"/>
      <c r="X4222" s="21"/>
    </row>
    <row r="4223" spans="17:24" x14ac:dyDescent="0.2">
      <c r="Q4223"/>
      <c r="R4223"/>
      <c r="S4223"/>
      <c r="T4223"/>
      <c r="U4223"/>
      <c r="V4223"/>
      <c r="W4223"/>
      <c r="X4223" s="21"/>
    </row>
    <row r="4224" spans="17:24" x14ac:dyDescent="0.2">
      <c r="Q4224"/>
      <c r="R4224"/>
      <c r="S4224"/>
      <c r="T4224"/>
      <c r="U4224"/>
      <c r="V4224"/>
      <c r="W4224"/>
      <c r="X4224" s="21"/>
    </row>
    <row r="4225" spans="17:24" x14ac:dyDescent="0.2">
      <c r="Q4225"/>
      <c r="R4225"/>
      <c r="S4225"/>
      <c r="T4225"/>
      <c r="U4225"/>
      <c r="V4225"/>
      <c r="W4225"/>
      <c r="X4225" s="21"/>
    </row>
    <row r="4226" spans="17:24" x14ac:dyDescent="0.2">
      <c r="Q4226"/>
      <c r="R4226"/>
      <c r="S4226"/>
      <c r="T4226"/>
      <c r="U4226"/>
      <c r="V4226"/>
      <c r="W4226"/>
      <c r="X4226" s="21"/>
    </row>
    <row r="4227" spans="17:24" x14ac:dyDescent="0.2">
      <c r="Q4227"/>
      <c r="R4227"/>
      <c r="S4227"/>
      <c r="T4227"/>
      <c r="U4227"/>
      <c r="V4227"/>
      <c r="W4227"/>
      <c r="X4227" s="21"/>
    </row>
    <row r="4228" spans="17:24" x14ac:dyDescent="0.2">
      <c r="Q4228"/>
      <c r="R4228"/>
      <c r="S4228"/>
      <c r="T4228"/>
      <c r="U4228"/>
      <c r="V4228"/>
      <c r="W4228"/>
      <c r="X4228" s="21"/>
    </row>
    <row r="4229" spans="17:24" x14ac:dyDescent="0.2">
      <c r="Q4229"/>
      <c r="R4229"/>
      <c r="S4229"/>
      <c r="T4229"/>
      <c r="U4229"/>
      <c r="V4229"/>
      <c r="W4229"/>
      <c r="X4229" s="21"/>
    </row>
    <row r="4230" spans="17:24" x14ac:dyDescent="0.2">
      <c r="Q4230"/>
      <c r="R4230"/>
      <c r="S4230"/>
      <c r="T4230"/>
      <c r="U4230"/>
      <c r="V4230"/>
      <c r="W4230"/>
      <c r="X4230" s="21"/>
    </row>
    <row r="4231" spans="17:24" x14ac:dyDescent="0.2">
      <c r="Q4231"/>
      <c r="R4231"/>
      <c r="S4231"/>
      <c r="T4231"/>
      <c r="U4231"/>
      <c r="V4231"/>
      <c r="W4231"/>
      <c r="X4231" s="21"/>
    </row>
    <row r="4232" spans="17:24" x14ac:dyDescent="0.2">
      <c r="Q4232"/>
      <c r="R4232"/>
      <c r="S4232"/>
      <c r="T4232"/>
      <c r="U4232"/>
      <c r="V4232"/>
      <c r="W4232"/>
      <c r="X4232" s="21"/>
    </row>
    <row r="4233" spans="17:24" x14ac:dyDescent="0.2">
      <c r="Q4233"/>
      <c r="R4233"/>
      <c r="S4233"/>
      <c r="T4233"/>
      <c r="U4233"/>
      <c r="V4233"/>
      <c r="W4233"/>
      <c r="X4233" s="21"/>
    </row>
    <row r="4234" spans="17:24" x14ac:dyDescent="0.2">
      <c r="Q4234"/>
      <c r="R4234"/>
      <c r="S4234"/>
      <c r="T4234"/>
      <c r="U4234"/>
      <c r="V4234"/>
      <c r="W4234"/>
      <c r="X4234" s="21"/>
    </row>
    <row r="4235" spans="17:24" x14ac:dyDescent="0.2">
      <c r="Q4235"/>
      <c r="R4235"/>
      <c r="S4235"/>
      <c r="T4235"/>
      <c r="U4235"/>
      <c r="V4235"/>
      <c r="W4235"/>
      <c r="X4235" s="21"/>
    </row>
    <row r="4236" spans="17:24" x14ac:dyDescent="0.2">
      <c r="Q4236"/>
      <c r="R4236"/>
      <c r="S4236"/>
      <c r="T4236"/>
      <c r="U4236"/>
      <c r="V4236"/>
      <c r="W4236"/>
      <c r="X4236" s="21"/>
    </row>
    <row r="4237" spans="17:24" x14ac:dyDescent="0.2">
      <c r="Q4237"/>
      <c r="R4237"/>
      <c r="S4237"/>
      <c r="T4237"/>
      <c r="U4237"/>
      <c r="V4237"/>
      <c r="W4237"/>
      <c r="X4237" s="21"/>
    </row>
    <row r="4238" spans="17:24" x14ac:dyDescent="0.2">
      <c r="Q4238"/>
      <c r="R4238"/>
      <c r="S4238"/>
      <c r="T4238"/>
      <c r="U4238"/>
      <c r="V4238"/>
      <c r="W4238"/>
      <c r="X4238" s="21"/>
    </row>
    <row r="4239" spans="17:24" x14ac:dyDescent="0.2">
      <c r="Q4239"/>
      <c r="R4239"/>
      <c r="S4239"/>
      <c r="T4239"/>
      <c r="U4239"/>
      <c r="V4239"/>
      <c r="W4239"/>
      <c r="X4239" s="21"/>
    </row>
    <row r="4240" spans="17:24" x14ac:dyDescent="0.2">
      <c r="Q4240"/>
      <c r="R4240"/>
      <c r="S4240"/>
      <c r="T4240"/>
      <c r="U4240"/>
      <c r="V4240"/>
      <c r="W4240"/>
      <c r="X4240" s="21"/>
    </row>
    <row r="4241" spans="17:24" x14ac:dyDescent="0.2">
      <c r="Q4241"/>
      <c r="R4241"/>
      <c r="S4241"/>
      <c r="T4241"/>
      <c r="U4241"/>
      <c r="V4241"/>
      <c r="W4241"/>
      <c r="X4241" s="21"/>
    </row>
    <row r="4242" spans="17:24" x14ac:dyDescent="0.2">
      <c r="Q4242"/>
      <c r="R4242"/>
      <c r="S4242"/>
      <c r="T4242"/>
      <c r="U4242"/>
      <c r="V4242"/>
      <c r="W4242"/>
      <c r="X4242" s="21"/>
    </row>
    <row r="4243" spans="17:24" x14ac:dyDescent="0.2">
      <c r="Q4243"/>
      <c r="R4243"/>
      <c r="S4243"/>
      <c r="T4243"/>
      <c r="U4243"/>
      <c r="V4243"/>
      <c r="W4243"/>
      <c r="X4243" s="21"/>
    </row>
    <row r="4244" spans="17:24" x14ac:dyDescent="0.2">
      <c r="Q4244"/>
      <c r="R4244"/>
      <c r="S4244"/>
      <c r="T4244"/>
      <c r="U4244"/>
      <c r="V4244"/>
      <c r="W4244"/>
      <c r="X4244" s="21"/>
    </row>
    <row r="4245" spans="17:24" x14ac:dyDescent="0.2">
      <c r="Q4245"/>
      <c r="R4245"/>
      <c r="S4245"/>
      <c r="T4245"/>
      <c r="U4245"/>
      <c r="V4245"/>
      <c r="W4245"/>
      <c r="X4245" s="21"/>
    </row>
    <row r="4246" spans="17:24" x14ac:dyDescent="0.2">
      <c r="Q4246"/>
      <c r="R4246"/>
      <c r="S4246"/>
      <c r="T4246"/>
      <c r="U4246"/>
      <c r="V4246"/>
      <c r="W4246"/>
      <c r="X4246" s="21"/>
    </row>
    <row r="4247" spans="17:24" x14ac:dyDescent="0.2">
      <c r="Q4247"/>
      <c r="R4247"/>
      <c r="S4247"/>
      <c r="T4247"/>
      <c r="U4247"/>
      <c r="V4247"/>
      <c r="W4247"/>
      <c r="X4247" s="21"/>
    </row>
    <row r="4248" spans="17:24" x14ac:dyDescent="0.2">
      <c r="Q4248"/>
      <c r="R4248"/>
      <c r="S4248"/>
      <c r="T4248"/>
      <c r="U4248"/>
      <c r="V4248"/>
      <c r="W4248"/>
      <c r="X4248" s="21"/>
    </row>
    <row r="4249" spans="17:24" x14ac:dyDescent="0.2">
      <c r="Q4249"/>
      <c r="R4249"/>
      <c r="S4249"/>
      <c r="T4249"/>
      <c r="U4249"/>
      <c r="V4249"/>
      <c r="W4249"/>
      <c r="X4249" s="21"/>
    </row>
    <row r="4250" spans="17:24" x14ac:dyDescent="0.2">
      <c r="Q4250"/>
      <c r="R4250"/>
      <c r="S4250"/>
      <c r="T4250"/>
      <c r="U4250"/>
      <c r="V4250"/>
      <c r="W4250"/>
      <c r="X4250" s="21"/>
    </row>
    <row r="4251" spans="17:24" x14ac:dyDescent="0.2">
      <c r="Q4251"/>
      <c r="R4251"/>
      <c r="S4251"/>
      <c r="T4251"/>
      <c r="U4251"/>
      <c r="V4251"/>
      <c r="W4251"/>
      <c r="X4251" s="21"/>
    </row>
    <row r="4252" spans="17:24" x14ac:dyDescent="0.2">
      <c r="Q4252"/>
      <c r="R4252"/>
      <c r="S4252"/>
      <c r="T4252"/>
      <c r="U4252"/>
      <c r="V4252"/>
      <c r="W4252"/>
      <c r="X4252" s="21"/>
    </row>
    <row r="4253" spans="17:24" x14ac:dyDescent="0.2">
      <c r="Q4253"/>
      <c r="R4253"/>
      <c r="S4253"/>
      <c r="T4253"/>
      <c r="U4253"/>
      <c r="V4253"/>
      <c r="W4253"/>
      <c r="X4253" s="21"/>
    </row>
    <row r="4254" spans="17:24" x14ac:dyDescent="0.2">
      <c r="Q4254"/>
      <c r="R4254"/>
      <c r="S4254"/>
      <c r="T4254"/>
      <c r="U4254"/>
      <c r="V4254"/>
      <c r="W4254"/>
      <c r="X4254" s="21"/>
    </row>
    <row r="4255" spans="17:24" x14ac:dyDescent="0.2">
      <c r="Q4255"/>
      <c r="R4255"/>
      <c r="S4255"/>
      <c r="T4255"/>
      <c r="U4255"/>
      <c r="V4255"/>
      <c r="W4255"/>
      <c r="X4255" s="21"/>
    </row>
    <row r="4256" spans="17:24" x14ac:dyDescent="0.2">
      <c r="Q4256"/>
      <c r="R4256"/>
      <c r="S4256"/>
      <c r="T4256"/>
      <c r="U4256"/>
      <c r="V4256"/>
      <c r="W4256"/>
      <c r="X4256" s="21"/>
    </row>
    <row r="4257" spans="17:24" x14ac:dyDescent="0.2">
      <c r="Q4257"/>
      <c r="R4257"/>
      <c r="S4257"/>
      <c r="T4257"/>
      <c r="U4257"/>
      <c r="V4257"/>
      <c r="W4257"/>
      <c r="X4257" s="21"/>
    </row>
    <row r="4258" spans="17:24" x14ac:dyDescent="0.2">
      <c r="Q4258"/>
      <c r="R4258"/>
      <c r="S4258"/>
      <c r="T4258"/>
      <c r="U4258"/>
      <c r="V4258"/>
      <c r="W4258"/>
      <c r="X4258" s="21"/>
    </row>
    <row r="4259" spans="17:24" x14ac:dyDescent="0.2">
      <c r="Q4259"/>
      <c r="R4259"/>
      <c r="S4259"/>
      <c r="T4259"/>
      <c r="U4259"/>
      <c r="V4259"/>
      <c r="W4259"/>
      <c r="X4259" s="21"/>
    </row>
    <row r="4260" spans="17:24" x14ac:dyDescent="0.2">
      <c r="Q4260"/>
      <c r="R4260"/>
      <c r="S4260"/>
      <c r="T4260"/>
      <c r="U4260"/>
      <c r="V4260"/>
      <c r="W4260"/>
      <c r="X4260" s="21"/>
    </row>
    <row r="4261" spans="17:24" x14ac:dyDescent="0.2">
      <c r="Q4261"/>
      <c r="R4261"/>
      <c r="S4261"/>
      <c r="T4261"/>
      <c r="U4261"/>
      <c r="V4261"/>
      <c r="W4261"/>
      <c r="X4261" s="21"/>
    </row>
    <row r="4262" spans="17:24" x14ac:dyDescent="0.2">
      <c r="Q4262"/>
      <c r="R4262"/>
      <c r="S4262"/>
      <c r="T4262"/>
      <c r="U4262"/>
      <c r="V4262"/>
      <c r="W4262"/>
      <c r="X4262" s="21"/>
    </row>
    <row r="4263" spans="17:24" x14ac:dyDescent="0.2">
      <c r="Q4263"/>
      <c r="R4263"/>
      <c r="S4263"/>
      <c r="T4263"/>
      <c r="U4263"/>
      <c r="V4263"/>
      <c r="W4263"/>
      <c r="X4263" s="21"/>
    </row>
    <row r="4264" spans="17:24" x14ac:dyDescent="0.2">
      <c r="Q4264"/>
      <c r="R4264"/>
      <c r="S4264"/>
      <c r="T4264"/>
      <c r="U4264"/>
      <c r="V4264"/>
      <c r="W4264"/>
      <c r="X4264" s="21"/>
    </row>
    <row r="4265" spans="17:24" x14ac:dyDescent="0.2">
      <c r="Q4265"/>
      <c r="R4265"/>
      <c r="S4265"/>
      <c r="T4265"/>
      <c r="U4265"/>
      <c r="V4265"/>
      <c r="W4265"/>
      <c r="X4265" s="21"/>
    </row>
    <row r="4266" spans="17:24" x14ac:dyDescent="0.2">
      <c r="Q4266"/>
      <c r="R4266"/>
      <c r="S4266"/>
      <c r="T4266"/>
      <c r="U4266"/>
      <c r="V4266"/>
      <c r="W4266"/>
      <c r="X4266" s="21"/>
    </row>
    <row r="4267" spans="17:24" x14ac:dyDescent="0.2">
      <c r="Q4267"/>
      <c r="R4267"/>
      <c r="S4267"/>
      <c r="T4267"/>
      <c r="U4267"/>
      <c r="V4267"/>
      <c r="W4267"/>
      <c r="X4267" s="21"/>
    </row>
    <row r="4268" spans="17:24" x14ac:dyDescent="0.2">
      <c r="Q4268"/>
      <c r="R4268"/>
      <c r="S4268"/>
      <c r="T4268"/>
      <c r="U4268"/>
      <c r="V4268"/>
      <c r="W4268"/>
      <c r="X4268" s="21"/>
    </row>
    <row r="4269" spans="17:24" x14ac:dyDescent="0.2">
      <c r="Q4269"/>
      <c r="R4269"/>
      <c r="S4269"/>
      <c r="T4269"/>
      <c r="U4269"/>
      <c r="V4269"/>
      <c r="W4269"/>
      <c r="X4269" s="21"/>
    </row>
    <row r="4270" spans="17:24" x14ac:dyDescent="0.2">
      <c r="Q4270"/>
      <c r="R4270"/>
      <c r="S4270"/>
      <c r="T4270"/>
      <c r="U4270"/>
      <c r="V4270"/>
      <c r="W4270"/>
      <c r="X4270" s="21"/>
    </row>
    <row r="4271" spans="17:24" x14ac:dyDescent="0.2">
      <c r="Q4271"/>
      <c r="R4271"/>
      <c r="S4271"/>
      <c r="T4271"/>
      <c r="U4271"/>
      <c r="V4271"/>
      <c r="W4271"/>
      <c r="X4271" s="21"/>
    </row>
    <row r="4272" spans="17:24" x14ac:dyDescent="0.2">
      <c r="Q4272"/>
      <c r="R4272"/>
      <c r="S4272"/>
      <c r="T4272"/>
      <c r="U4272"/>
      <c r="V4272"/>
      <c r="W4272"/>
      <c r="X4272" s="21"/>
    </row>
    <row r="4273" spans="17:24" x14ac:dyDescent="0.2">
      <c r="Q4273"/>
      <c r="R4273"/>
      <c r="S4273"/>
      <c r="T4273"/>
      <c r="U4273"/>
      <c r="V4273"/>
      <c r="W4273"/>
      <c r="X4273" s="21"/>
    </row>
    <row r="4274" spans="17:24" x14ac:dyDescent="0.2">
      <c r="Q4274"/>
      <c r="R4274"/>
      <c r="S4274"/>
      <c r="T4274"/>
      <c r="U4274"/>
      <c r="V4274"/>
      <c r="W4274"/>
      <c r="X4274" s="21"/>
    </row>
    <row r="4275" spans="17:24" x14ac:dyDescent="0.2">
      <c r="Q4275"/>
      <c r="R4275"/>
      <c r="S4275"/>
      <c r="T4275"/>
      <c r="U4275"/>
      <c r="V4275"/>
      <c r="W4275"/>
      <c r="X4275" s="21"/>
    </row>
    <row r="4276" spans="17:24" x14ac:dyDescent="0.2">
      <c r="Q4276"/>
      <c r="R4276"/>
      <c r="S4276"/>
      <c r="T4276"/>
      <c r="U4276"/>
      <c r="V4276"/>
      <c r="W4276"/>
      <c r="X4276" s="21"/>
    </row>
    <row r="4277" spans="17:24" x14ac:dyDescent="0.2">
      <c r="Q4277"/>
      <c r="R4277"/>
      <c r="S4277"/>
      <c r="T4277"/>
      <c r="U4277"/>
      <c r="V4277"/>
      <c r="W4277"/>
      <c r="X4277" s="21"/>
    </row>
    <row r="4278" spans="17:24" x14ac:dyDescent="0.2">
      <c r="Q4278"/>
      <c r="R4278"/>
      <c r="S4278"/>
      <c r="T4278"/>
      <c r="U4278"/>
      <c r="V4278"/>
      <c r="W4278"/>
      <c r="X4278" s="21"/>
    </row>
    <row r="4279" spans="17:24" x14ac:dyDescent="0.2">
      <c r="Q4279"/>
      <c r="R4279"/>
      <c r="S4279"/>
      <c r="T4279"/>
      <c r="U4279"/>
      <c r="V4279"/>
      <c r="W4279"/>
      <c r="X4279" s="21"/>
    </row>
    <row r="4280" spans="17:24" x14ac:dyDescent="0.2">
      <c r="Q4280"/>
      <c r="R4280"/>
      <c r="S4280"/>
      <c r="T4280"/>
      <c r="U4280"/>
      <c r="V4280"/>
      <c r="W4280"/>
      <c r="X4280" s="21"/>
    </row>
    <row r="4281" spans="17:24" x14ac:dyDescent="0.2">
      <c r="Q4281"/>
      <c r="R4281"/>
      <c r="S4281"/>
      <c r="T4281"/>
      <c r="U4281"/>
      <c r="V4281"/>
      <c r="W4281"/>
      <c r="X4281" s="21"/>
    </row>
    <row r="4282" spans="17:24" x14ac:dyDescent="0.2">
      <c r="Q4282"/>
      <c r="R4282"/>
      <c r="S4282"/>
      <c r="T4282"/>
      <c r="U4282"/>
      <c r="V4282"/>
      <c r="W4282"/>
      <c r="X4282" s="21"/>
    </row>
    <row r="4283" spans="17:24" x14ac:dyDescent="0.2">
      <c r="Q4283"/>
      <c r="R4283"/>
      <c r="S4283"/>
      <c r="T4283"/>
      <c r="U4283"/>
      <c r="V4283"/>
      <c r="W4283"/>
      <c r="X4283" s="21"/>
    </row>
    <row r="4284" spans="17:24" x14ac:dyDescent="0.2">
      <c r="Q4284"/>
      <c r="R4284"/>
      <c r="S4284"/>
      <c r="T4284"/>
      <c r="U4284"/>
      <c r="V4284"/>
      <c r="W4284"/>
      <c r="X4284" s="21"/>
    </row>
    <row r="4285" spans="17:24" x14ac:dyDescent="0.2">
      <c r="Q4285"/>
      <c r="R4285"/>
      <c r="S4285"/>
      <c r="T4285"/>
      <c r="U4285"/>
      <c r="V4285"/>
      <c r="W4285"/>
      <c r="X4285" s="21"/>
    </row>
    <row r="4286" spans="17:24" x14ac:dyDescent="0.2">
      <c r="Q4286"/>
      <c r="R4286"/>
      <c r="S4286"/>
      <c r="T4286"/>
      <c r="U4286"/>
      <c r="V4286"/>
      <c r="W4286"/>
      <c r="X4286" s="21"/>
    </row>
    <row r="4287" spans="17:24" x14ac:dyDescent="0.2">
      <c r="Q4287"/>
      <c r="R4287"/>
      <c r="S4287"/>
      <c r="T4287"/>
      <c r="U4287"/>
      <c r="V4287"/>
      <c r="W4287"/>
      <c r="X4287" s="21"/>
    </row>
    <row r="4288" spans="17:24" x14ac:dyDescent="0.2">
      <c r="Q4288"/>
      <c r="R4288"/>
      <c r="S4288"/>
      <c r="T4288"/>
      <c r="U4288"/>
      <c r="V4288"/>
      <c r="W4288"/>
      <c r="X4288" s="21"/>
    </row>
    <row r="4289" spans="17:24" x14ac:dyDescent="0.2">
      <c r="Q4289"/>
      <c r="R4289"/>
      <c r="S4289"/>
      <c r="T4289"/>
      <c r="U4289"/>
      <c r="V4289"/>
      <c r="W4289"/>
      <c r="X4289" s="21"/>
    </row>
    <row r="4290" spans="17:24" x14ac:dyDescent="0.2">
      <c r="Q4290"/>
      <c r="R4290"/>
      <c r="S4290"/>
      <c r="T4290"/>
      <c r="U4290"/>
      <c r="V4290"/>
      <c r="W4290"/>
      <c r="X4290" s="21"/>
    </row>
    <row r="4291" spans="17:24" x14ac:dyDescent="0.2">
      <c r="Q4291"/>
      <c r="R4291"/>
      <c r="S4291"/>
      <c r="T4291"/>
      <c r="U4291"/>
      <c r="V4291"/>
      <c r="W4291"/>
      <c r="X4291" s="21"/>
    </row>
    <row r="4292" spans="17:24" x14ac:dyDescent="0.2">
      <c r="Q4292"/>
      <c r="R4292"/>
      <c r="S4292"/>
      <c r="T4292"/>
      <c r="U4292"/>
      <c r="V4292"/>
      <c r="W4292"/>
      <c r="X4292" s="21"/>
    </row>
    <row r="4293" spans="17:24" x14ac:dyDescent="0.2">
      <c r="Q4293"/>
      <c r="R4293"/>
      <c r="S4293"/>
      <c r="T4293"/>
      <c r="U4293"/>
      <c r="V4293"/>
      <c r="W4293"/>
      <c r="X4293" s="21"/>
    </row>
    <row r="4294" spans="17:24" x14ac:dyDescent="0.2">
      <c r="Q4294"/>
      <c r="R4294"/>
      <c r="S4294"/>
      <c r="T4294"/>
      <c r="U4294"/>
      <c r="V4294"/>
      <c r="W4294"/>
      <c r="X4294" s="21"/>
    </row>
    <row r="4295" spans="17:24" x14ac:dyDescent="0.2">
      <c r="Q4295"/>
      <c r="R4295"/>
      <c r="S4295"/>
      <c r="T4295"/>
      <c r="U4295"/>
      <c r="V4295"/>
      <c r="W4295"/>
      <c r="X4295" s="21"/>
    </row>
    <row r="4296" spans="17:24" x14ac:dyDescent="0.2">
      <c r="Q4296"/>
      <c r="R4296"/>
      <c r="S4296"/>
      <c r="T4296"/>
      <c r="U4296"/>
      <c r="V4296"/>
      <c r="W4296"/>
      <c r="X4296" s="21"/>
    </row>
    <row r="4297" spans="17:24" x14ac:dyDescent="0.2">
      <c r="Q4297"/>
      <c r="R4297"/>
      <c r="S4297"/>
      <c r="T4297"/>
      <c r="U4297"/>
      <c r="V4297"/>
      <c r="W4297"/>
      <c r="X4297" s="21"/>
    </row>
    <row r="4298" spans="17:24" x14ac:dyDescent="0.2">
      <c r="Q4298"/>
      <c r="R4298"/>
      <c r="S4298"/>
      <c r="T4298"/>
      <c r="U4298"/>
      <c r="V4298"/>
      <c r="W4298"/>
      <c r="X4298" s="21"/>
    </row>
    <row r="4299" spans="17:24" x14ac:dyDescent="0.2">
      <c r="Q4299"/>
      <c r="R4299"/>
      <c r="S4299"/>
      <c r="T4299"/>
      <c r="U4299"/>
      <c r="V4299"/>
      <c r="W4299"/>
      <c r="X4299" s="21"/>
    </row>
    <row r="4300" spans="17:24" x14ac:dyDescent="0.2">
      <c r="Q4300"/>
      <c r="R4300"/>
      <c r="S4300"/>
      <c r="T4300"/>
      <c r="U4300"/>
      <c r="V4300"/>
      <c r="W4300"/>
      <c r="X4300" s="21"/>
    </row>
    <row r="4301" spans="17:24" x14ac:dyDescent="0.2">
      <c r="Q4301"/>
      <c r="R4301"/>
      <c r="S4301"/>
      <c r="T4301"/>
      <c r="U4301"/>
      <c r="V4301"/>
      <c r="W4301"/>
      <c r="X4301" s="21"/>
    </row>
    <row r="4302" spans="17:24" x14ac:dyDescent="0.2">
      <c r="Q4302"/>
      <c r="R4302"/>
      <c r="S4302"/>
      <c r="T4302"/>
      <c r="U4302"/>
      <c r="V4302"/>
      <c r="W4302"/>
      <c r="X4302" s="21"/>
    </row>
    <row r="4303" spans="17:24" x14ac:dyDescent="0.2">
      <c r="Q4303"/>
      <c r="R4303"/>
      <c r="S4303"/>
      <c r="T4303"/>
      <c r="U4303"/>
      <c r="V4303"/>
      <c r="W4303"/>
      <c r="X4303" s="21"/>
    </row>
    <row r="4304" spans="17:24" x14ac:dyDescent="0.2">
      <c r="Q4304"/>
      <c r="R4304"/>
      <c r="S4304"/>
      <c r="T4304"/>
      <c r="U4304"/>
      <c r="V4304"/>
      <c r="W4304"/>
      <c r="X4304" s="21"/>
    </row>
    <row r="4305" spans="17:24" x14ac:dyDescent="0.2">
      <c r="Q4305"/>
      <c r="R4305"/>
      <c r="S4305"/>
      <c r="T4305"/>
      <c r="U4305"/>
      <c r="V4305"/>
      <c r="W4305"/>
      <c r="X4305" s="21"/>
    </row>
    <row r="4306" spans="17:24" x14ac:dyDescent="0.2">
      <c r="Q4306"/>
      <c r="R4306"/>
      <c r="S4306"/>
      <c r="T4306"/>
      <c r="U4306"/>
      <c r="V4306"/>
      <c r="W4306"/>
      <c r="X4306" s="21"/>
    </row>
    <row r="4307" spans="17:24" x14ac:dyDescent="0.2">
      <c r="Q4307"/>
      <c r="R4307"/>
      <c r="S4307"/>
      <c r="T4307"/>
      <c r="U4307"/>
      <c r="V4307"/>
      <c r="W4307"/>
      <c r="X4307" s="21"/>
    </row>
    <row r="4308" spans="17:24" x14ac:dyDescent="0.2">
      <c r="Q4308"/>
      <c r="R4308"/>
      <c r="S4308"/>
      <c r="T4308"/>
      <c r="U4308"/>
      <c r="V4308"/>
      <c r="W4308"/>
      <c r="X4308" s="21"/>
    </row>
    <row r="4309" spans="17:24" x14ac:dyDescent="0.2">
      <c r="Q4309"/>
      <c r="R4309"/>
      <c r="S4309"/>
      <c r="T4309"/>
      <c r="U4309"/>
      <c r="V4309"/>
      <c r="W4309"/>
      <c r="X4309" s="21"/>
    </row>
    <row r="4310" spans="17:24" x14ac:dyDescent="0.2">
      <c r="Q4310"/>
      <c r="R4310"/>
      <c r="S4310"/>
      <c r="T4310"/>
      <c r="U4310"/>
      <c r="V4310"/>
      <c r="W4310"/>
      <c r="X4310" s="21"/>
    </row>
    <row r="4311" spans="17:24" x14ac:dyDescent="0.2">
      <c r="Q4311"/>
      <c r="R4311"/>
      <c r="S4311"/>
      <c r="T4311"/>
      <c r="U4311"/>
      <c r="V4311"/>
      <c r="W4311"/>
      <c r="X4311" s="21"/>
    </row>
    <row r="4312" spans="17:24" x14ac:dyDescent="0.2">
      <c r="Q4312"/>
      <c r="R4312"/>
      <c r="S4312"/>
      <c r="T4312"/>
      <c r="U4312"/>
      <c r="V4312"/>
      <c r="W4312"/>
      <c r="X4312" s="21"/>
    </row>
    <row r="4313" spans="17:24" x14ac:dyDescent="0.2">
      <c r="Q4313"/>
      <c r="R4313"/>
      <c r="S4313"/>
      <c r="T4313"/>
      <c r="U4313"/>
      <c r="V4313"/>
      <c r="W4313"/>
      <c r="X4313" s="21"/>
    </row>
    <row r="4314" spans="17:24" x14ac:dyDescent="0.2">
      <c r="Q4314"/>
      <c r="R4314"/>
      <c r="S4314"/>
      <c r="T4314"/>
      <c r="U4314"/>
      <c r="V4314"/>
      <c r="W4314"/>
      <c r="X4314" s="21"/>
    </row>
    <row r="4315" spans="17:24" x14ac:dyDescent="0.2">
      <c r="Q4315"/>
      <c r="R4315"/>
      <c r="S4315"/>
      <c r="T4315"/>
      <c r="U4315"/>
      <c r="V4315"/>
      <c r="W4315"/>
      <c r="X4315" s="21"/>
    </row>
    <row r="4316" spans="17:24" x14ac:dyDescent="0.2">
      <c r="Q4316"/>
      <c r="R4316"/>
      <c r="S4316"/>
      <c r="T4316"/>
      <c r="U4316"/>
      <c r="V4316"/>
      <c r="W4316"/>
      <c r="X4316" s="21"/>
    </row>
    <row r="4317" spans="17:24" x14ac:dyDescent="0.2">
      <c r="Q4317"/>
      <c r="R4317"/>
      <c r="S4317"/>
      <c r="T4317"/>
      <c r="U4317"/>
      <c r="V4317"/>
      <c r="W4317"/>
      <c r="X4317" s="21"/>
    </row>
    <row r="4318" spans="17:24" x14ac:dyDescent="0.2">
      <c r="Q4318"/>
      <c r="R4318"/>
      <c r="S4318"/>
      <c r="T4318"/>
      <c r="U4318"/>
      <c r="V4318"/>
      <c r="W4318"/>
      <c r="X4318" s="21"/>
    </row>
    <row r="4319" spans="17:24" x14ac:dyDescent="0.2">
      <c r="Q4319"/>
      <c r="R4319"/>
      <c r="S4319"/>
      <c r="T4319"/>
      <c r="U4319"/>
      <c r="V4319"/>
      <c r="W4319"/>
      <c r="X4319" s="21"/>
    </row>
    <row r="4320" spans="17:24" x14ac:dyDescent="0.2">
      <c r="Q4320"/>
      <c r="R4320"/>
      <c r="S4320"/>
      <c r="T4320"/>
      <c r="U4320"/>
      <c r="V4320"/>
      <c r="W4320"/>
      <c r="X4320" s="21"/>
    </row>
    <row r="4321" spans="17:24" x14ac:dyDescent="0.2">
      <c r="Q4321"/>
      <c r="R4321"/>
      <c r="S4321"/>
      <c r="T4321"/>
      <c r="U4321"/>
      <c r="V4321"/>
      <c r="W4321"/>
      <c r="X4321" s="21"/>
    </row>
    <row r="4322" spans="17:24" x14ac:dyDescent="0.2">
      <c r="Q4322"/>
      <c r="R4322"/>
      <c r="S4322"/>
      <c r="T4322"/>
      <c r="U4322"/>
      <c r="V4322"/>
      <c r="W4322"/>
      <c r="X4322" s="21"/>
    </row>
    <row r="4323" spans="17:24" x14ac:dyDescent="0.2">
      <c r="Q4323"/>
      <c r="R4323"/>
      <c r="S4323"/>
      <c r="T4323"/>
      <c r="U4323"/>
      <c r="V4323"/>
      <c r="W4323"/>
      <c r="X4323" s="21"/>
    </row>
    <row r="4324" spans="17:24" x14ac:dyDescent="0.2">
      <c r="Q4324"/>
      <c r="R4324"/>
      <c r="S4324"/>
      <c r="T4324"/>
      <c r="U4324"/>
      <c r="V4324"/>
      <c r="W4324"/>
      <c r="X4324" s="21"/>
    </row>
    <row r="4325" spans="17:24" x14ac:dyDescent="0.2">
      <c r="Q4325"/>
      <c r="R4325"/>
      <c r="S4325"/>
      <c r="T4325"/>
      <c r="U4325"/>
      <c r="V4325"/>
      <c r="W4325"/>
      <c r="X4325" s="21"/>
    </row>
    <row r="4326" spans="17:24" x14ac:dyDescent="0.2">
      <c r="Q4326"/>
      <c r="R4326"/>
      <c r="S4326"/>
      <c r="T4326"/>
      <c r="U4326"/>
      <c r="V4326"/>
      <c r="W4326"/>
      <c r="X4326" s="21"/>
    </row>
    <row r="4327" spans="17:24" x14ac:dyDescent="0.2">
      <c r="Q4327"/>
      <c r="R4327"/>
      <c r="S4327"/>
      <c r="T4327"/>
      <c r="U4327"/>
      <c r="V4327"/>
      <c r="W4327"/>
      <c r="X4327" s="21"/>
    </row>
    <row r="4328" spans="17:24" x14ac:dyDescent="0.2">
      <c r="Q4328"/>
      <c r="R4328"/>
      <c r="S4328"/>
      <c r="T4328"/>
      <c r="U4328"/>
      <c r="V4328"/>
      <c r="W4328"/>
      <c r="X4328" s="21"/>
    </row>
    <row r="4329" spans="17:24" x14ac:dyDescent="0.2">
      <c r="Q4329"/>
      <c r="R4329"/>
      <c r="S4329"/>
      <c r="T4329"/>
      <c r="U4329"/>
      <c r="V4329"/>
      <c r="W4329"/>
      <c r="X4329" s="21"/>
    </row>
    <row r="4330" spans="17:24" x14ac:dyDescent="0.2">
      <c r="Q4330"/>
      <c r="R4330"/>
      <c r="S4330"/>
      <c r="T4330"/>
      <c r="U4330"/>
      <c r="V4330"/>
      <c r="W4330"/>
      <c r="X4330" s="21"/>
    </row>
    <row r="4331" spans="17:24" x14ac:dyDescent="0.2">
      <c r="Q4331"/>
      <c r="R4331"/>
      <c r="S4331"/>
      <c r="T4331"/>
      <c r="U4331"/>
      <c r="V4331"/>
      <c r="W4331"/>
      <c r="X4331" s="21"/>
    </row>
    <row r="4332" spans="17:24" x14ac:dyDescent="0.2">
      <c r="Q4332"/>
      <c r="R4332"/>
      <c r="S4332"/>
      <c r="T4332"/>
      <c r="U4332"/>
      <c r="V4332"/>
      <c r="W4332"/>
      <c r="X4332" s="21"/>
    </row>
    <row r="4333" spans="17:24" x14ac:dyDescent="0.2">
      <c r="Q4333"/>
      <c r="R4333"/>
      <c r="S4333"/>
      <c r="T4333"/>
      <c r="U4333"/>
      <c r="V4333"/>
      <c r="W4333"/>
      <c r="X4333" s="21"/>
    </row>
    <row r="4334" spans="17:24" x14ac:dyDescent="0.2">
      <c r="Q4334"/>
      <c r="R4334"/>
      <c r="S4334"/>
      <c r="T4334"/>
      <c r="U4334"/>
      <c r="V4334"/>
      <c r="W4334"/>
      <c r="X4334" s="21"/>
    </row>
    <row r="4335" spans="17:24" x14ac:dyDescent="0.2">
      <c r="Q4335"/>
      <c r="R4335"/>
      <c r="S4335"/>
      <c r="T4335"/>
      <c r="U4335"/>
      <c r="V4335"/>
      <c r="W4335"/>
      <c r="X4335" s="21"/>
    </row>
    <row r="4336" spans="17:24" x14ac:dyDescent="0.2">
      <c r="Q4336"/>
      <c r="R4336"/>
      <c r="S4336"/>
      <c r="T4336"/>
      <c r="U4336"/>
      <c r="V4336"/>
      <c r="W4336"/>
      <c r="X4336" s="21"/>
    </row>
    <row r="4337" spans="17:24" x14ac:dyDescent="0.2">
      <c r="Q4337"/>
      <c r="R4337"/>
      <c r="S4337"/>
      <c r="T4337"/>
      <c r="U4337"/>
      <c r="V4337"/>
      <c r="W4337"/>
      <c r="X4337" s="21"/>
    </row>
    <row r="4338" spans="17:24" x14ac:dyDescent="0.2">
      <c r="Q4338"/>
      <c r="R4338"/>
      <c r="S4338"/>
      <c r="T4338"/>
      <c r="U4338"/>
      <c r="V4338"/>
      <c r="W4338"/>
      <c r="X4338" s="21"/>
    </row>
    <row r="4339" spans="17:24" x14ac:dyDescent="0.2">
      <c r="Q4339"/>
      <c r="R4339"/>
      <c r="S4339"/>
      <c r="T4339"/>
      <c r="U4339"/>
      <c r="V4339"/>
      <c r="W4339"/>
      <c r="X4339" s="21"/>
    </row>
    <row r="4340" spans="17:24" x14ac:dyDescent="0.2">
      <c r="Q4340"/>
      <c r="R4340"/>
      <c r="S4340"/>
      <c r="T4340"/>
      <c r="U4340"/>
      <c r="V4340"/>
      <c r="W4340"/>
      <c r="X4340" s="21"/>
    </row>
    <row r="4341" spans="17:24" x14ac:dyDescent="0.2">
      <c r="Q4341"/>
      <c r="R4341"/>
      <c r="S4341"/>
      <c r="T4341"/>
      <c r="U4341"/>
      <c r="V4341"/>
      <c r="W4341"/>
      <c r="X4341" s="21"/>
    </row>
    <row r="4342" spans="17:24" x14ac:dyDescent="0.2">
      <c r="Q4342"/>
      <c r="R4342"/>
      <c r="S4342"/>
      <c r="T4342"/>
      <c r="U4342"/>
      <c r="V4342"/>
      <c r="W4342"/>
      <c r="X4342" s="21"/>
    </row>
    <row r="4343" spans="17:24" x14ac:dyDescent="0.2">
      <c r="Q4343"/>
      <c r="R4343"/>
      <c r="S4343"/>
      <c r="T4343"/>
      <c r="U4343"/>
      <c r="V4343"/>
      <c r="W4343"/>
      <c r="X4343" s="21"/>
    </row>
    <row r="4344" spans="17:24" x14ac:dyDescent="0.2">
      <c r="Q4344"/>
      <c r="R4344"/>
      <c r="S4344"/>
      <c r="T4344"/>
      <c r="U4344"/>
      <c r="V4344"/>
      <c r="W4344"/>
      <c r="X4344" s="21"/>
    </row>
    <row r="4345" spans="17:24" x14ac:dyDescent="0.2">
      <c r="Q4345"/>
      <c r="R4345"/>
      <c r="S4345"/>
      <c r="T4345"/>
      <c r="U4345"/>
      <c r="V4345"/>
      <c r="W4345"/>
      <c r="X4345" s="21"/>
    </row>
    <row r="4346" spans="17:24" x14ac:dyDescent="0.2">
      <c r="Q4346"/>
      <c r="R4346"/>
      <c r="S4346"/>
      <c r="T4346"/>
      <c r="U4346"/>
      <c r="V4346"/>
      <c r="W4346"/>
      <c r="X4346" s="21"/>
    </row>
    <row r="4347" spans="17:24" x14ac:dyDescent="0.2">
      <c r="Q4347"/>
      <c r="R4347"/>
      <c r="S4347"/>
      <c r="T4347"/>
      <c r="U4347"/>
      <c r="V4347"/>
      <c r="W4347"/>
      <c r="X4347" s="21"/>
    </row>
    <row r="4348" spans="17:24" x14ac:dyDescent="0.2">
      <c r="Q4348"/>
      <c r="R4348"/>
      <c r="S4348"/>
      <c r="T4348"/>
      <c r="U4348"/>
      <c r="V4348"/>
      <c r="W4348"/>
      <c r="X4348" s="21"/>
    </row>
    <row r="4349" spans="17:24" x14ac:dyDescent="0.2">
      <c r="Q4349"/>
      <c r="R4349"/>
      <c r="S4349"/>
      <c r="T4349"/>
      <c r="U4349"/>
      <c r="V4349"/>
      <c r="W4349"/>
      <c r="X4349" s="21"/>
    </row>
    <row r="4350" spans="17:24" x14ac:dyDescent="0.2">
      <c r="Q4350"/>
      <c r="R4350"/>
      <c r="S4350"/>
      <c r="T4350"/>
      <c r="U4350"/>
      <c r="V4350"/>
      <c r="W4350"/>
      <c r="X4350" s="21"/>
    </row>
    <row r="4351" spans="17:24" x14ac:dyDescent="0.2">
      <c r="Q4351"/>
      <c r="R4351"/>
      <c r="S4351"/>
      <c r="T4351"/>
      <c r="U4351"/>
      <c r="V4351"/>
      <c r="W4351"/>
      <c r="X4351" s="21"/>
    </row>
    <row r="4352" spans="17:24" x14ac:dyDescent="0.2">
      <c r="Q4352"/>
      <c r="R4352"/>
      <c r="S4352"/>
      <c r="T4352"/>
      <c r="U4352"/>
      <c r="V4352"/>
      <c r="W4352"/>
      <c r="X4352" s="21"/>
    </row>
    <row r="4353" spans="17:24" x14ac:dyDescent="0.2">
      <c r="Q4353"/>
      <c r="R4353"/>
      <c r="S4353"/>
      <c r="T4353"/>
      <c r="U4353"/>
      <c r="V4353"/>
      <c r="W4353"/>
      <c r="X4353" s="21"/>
    </row>
    <row r="4354" spans="17:24" x14ac:dyDescent="0.2">
      <c r="Q4354"/>
      <c r="R4354"/>
      <c r="S4354"/>
      <c r="T4354"/>
      <c r="U4354"/>
      <c r="V4354"/>
      <c r="W4354"/>
      <c r="X4354" s="21"/>
    </row>
    <row r="4355" spans="17:24" x14ac:dyDescent="0.2">
      <c r="Q4355"/>
      <c r="R4355"/>
      <c r="S4355"/>
      <c r="T4355"/>
      <c r="U4355"/>
      <c r="V4355"/>
      <c r="W4355"/>
      <c r="X4355" s="21"/>
    </row>
    <row r="4356" spans="17:24" x14ac:dyDescent="0.2">
      <c r="Q4356"/>
      <c r="R4356"/>
      <c r="S4356"/>
      <c r="T4356"/>
      <c r="U4356"/>
      <c r="V4356"/>
      <c r="W4356"/>
      <c r="X4356" s="21"/>
    </row>
    <row r="4357" spans="17:24" x14ac:dyDescent="0.2">
      <c r="Q4357"/>
      <c r="R4357"/>
      <c r="S4357"/>
      <c r="T4357"/>
      <c r="U4357"/>
      <c r="V4357"/>
      <c r="W4357"/>
      <c r="X4357" s="21"/>
    </row>
    <row r="4358" spans="17:24" x14ac:dyDescent="0.2">
      <c r="Q4358"/>
      <c r="R4358"/>
      <c r="S4358"/>
      <c r="T4358"/>
      <c r="U4358"/>
      <c r="V4358"/>
      <c r="W4358"/>
      <c r="X4358" s="21"/>
    </row>
    <row r="4359" spans="17:24" x14ac:dyDescent="0.2">
      <c r="Q4359"/>
      <c r="R4359"/>
      <c r="S4359"/>
      <c r="T4359"/>
      <c r="U4359"/>
      <c r="V4359"/>
      <c r="W4359"/>
      <c r="X4359" s="21"/>
    </row>
    <row r="4360" spans="17:24" x14ac:dyDescent="0.2">
      <c r="Q4360"/>
      <c r="R4360"/>
      <c r="S4360"/>
      <c r="T4360"/>
      <c r="U4360"/>
      <c r="V4360"/>
      <c r="W4360"/>
      <c r="X4360" s="21"/>
    </row>
    <row r="4361" spans="17:24" x14ac:dyDescent="0.2">
      <c r="Q4361"/>
      <c r="R4361"/>
      <c r="S4361"/>
      <c r="T4361"/>
      <c r="U4361"/>
      <c r="V4361"/>
      <c r="W4361"/>
      <c r="X4361" s="21"/>
    </row>
    <row r="4362" spans="17:24" x14ac:dyDescent="0.2">
      <c r="Q4362"/>
      <c r="R4362"/>
      <c r="S4362"/>
      <c r="T4362"/>
      <c r="U4362"/>
      <c r="V4362"/>
      <c r="W4362"/>
      <c r="X4362" s="21"/>
    </row>
    <row r="4363" spans="17:24" x14ac:dyDescent="0.2">
      <c r="Q4363"/>
      <c r="R4363"/>
      <c r="S4363"/>
      <c r="T4363"/>
      <c r="U4363"/>
      <c r="V4363"/>
      <c r="W4363"/>
      <c r="X4363" s="21"/>
    </row>
    <row r="4364" spans="17:24" x14ac:dyDescent="0.2">
      <c r="Q4364"/>
      <c r="R4364"/>
      <c r="S4364"/>
      <c r="T4364"/>
      <c r="U4364"/>
      <c r="V4364"/>
      <c r="W4364"/>
      <c r="X4364" s="21"/>
    </row>
    <row r="4365" spans="17:24" x14ac:dyDescent="0.2">
      <c r="Q4365"/>
      <c r="R4365"/>
      <c r="S4365"/>
      <c r="T4365"/>
      <c r="U4365"/>
      <c r="V4365"/>
      <c r="W4365"/>
      <c r="X4365" s="21"/>
    </row>
    <row r="4366" spans="17:24" x14ac:dyDescent="0.2">
      <c r="Q4366"/>
      <c r="R4366"/>
      <c r="S4366"/>
      <c r="T4366"/>
      <c r="U4366"/>
      <c r="V4366"/>
      <c r="W4366"/>
      <c r="X4366" s="21"/>
    </row>
    <row r="4367" spans="17:24" x14ac:dyDescent="0.2">
      <c r="Q4367"/>
      <c r="R4367"/>
      <c r="S4367"/>
      <c r="T4367"/>
      <c r="U4367"/>
      <c r="V4367"/>
      <c r="W4367"/>
      <c r="X4367" s="21"/>
    </row>
    <row r="4368" spans="17:24" x14ac:dyDescent="0.2">
      <c r="Q4368"/>
      <c r="R4368"/>
      <c r="S4368"/>
      <c r="T4368"/>
      <c r="U4368"/>
      <c r="V4368"/>
      <c r="W4368"/>
      <c r="X4368" s="21"/>
    </row>
    <row r="4369" spans="17:24" x14ac:dyDescent="0.2">
      <c r="Q4369"/>
      <c r="R4369"/>
      <c r="S4369"/>
      <c r="T4369"/>
      <c r="U4369"/>
      <c r="V4369"/>
      <c r="W4369"/>
      <c r="X4369" s="21"/>
    </row>
    <row r="4370" spans="17:24" x14ac:dyDescent="0.2">
      <c r="Q4370"/>
      <c r="R4370"/>
      <c r="S4370"/>
      <c r="T4370"/>
      <c r="U4370"/>
      <c r="V4370"/>
      <c r="W4370"/>
      <c r="X4370" s="21"/>
    </row>
    <row r="4371" spans="17:24" x14ac:dyDescent="0.2">
      <c r="Q4371"/>
      <c r="R4371"/>
      <c r="S4371"/>
      <c r="T4371"/>
      <c r="U4371"/>
      <c r="V4371"/>
      <c r="W4371"/>
      <c r="X4371" s="21"/>
    </row>
    <row r="4372" spans="17:24" x14ac:dyDescent="0.2">
      <c r="Q4372"/>
      <c r="R4372"/>
      <c r="S4372"/>
      <c r="T4372"/>
      <c r="U4372"/>
      <c r="V4372"/>
      <c r="W4372"/>
      <c r="X4372" s="21"/>
    </row>
    <row r="4373" spans="17:24" x14ac:dyDescent="0.2">
      <c r="Q4373"/>
      <c r="R4373"/>
      <c r="S4373"/>
      <c r="T4373"/>
      <c r="U4373"/>
      <c r="V4373"/>
      <c r="W4373"/>
      <c r="X4373" s="21"/>
    </row>
    <row r="4374" spans="17:24" x14ac:dyDescent="0.2">
      <c r="Q4374"/>
      <c r="R4374"/>
      <c r="S4374"/>
      <c r="T4374"/>
      <c r="U4374"/>
      <c r="V4374"/>
      <c r="W4374"/>
      <c r="X4374" s="21"/>
    </row>
    <row r="4375" spans="17:24" x14ac:dyDescent="0.2">
      <c r="Q4375"/>
      <c r="R4375"/>
      <c r="S4375"/>
      <c r="T4375"/>
      <c r="U4375"/>
      <c r="V4375"/>
      <c r="W4375"/>
      <c r="X4375" s="21"/>
    </row>
    <row r="4376" spans="17:24" x14ac:dyDescent="0.2">
      <c r="Q4376"/>
      <c r="R4376"/>
      <c r="S4376"/>
      <c r="T4376"/>
      <c r="U4376"/>
      <c r="V4376"/>
      <c r="W4376"/>
      <c r="X4376" s="21"/>
    </row>
    <row r="4377" spans="17:24" x14ac:dyDescent="0.2">
      <c r="Q4377"/>
      <c r="R4377"/>
      <c r="S4377"/>
      <c r="T4377"/>
      <c r="U4377"/>
      <c r="V4377"/>
      <c r="W4377"/>
      <c r="X4377" s="21"/>
    </row>
    <row r="4378" spans="17:24" x14ac:dyDescent="0.2">
      <c r="Q4378"/>
      <c r="R4378"/>
      <c r="S4378"/>
      <c r="T4378"/>
      <c r="U4378"/>
      <c r="V4378"/>
      <c r="W4378"/>
      <c r="X4378" s="21"/>
    </row>
    <row r="4379" spans="17:24" x14ac:dyDescent="0.2">
      <c r="Q4379"/>
      <c r="R4379"/>
      <c r="S4379"/>
      <c r="T4379"/>
      <c r="U4379"/>
      <c r="V4379"/>
      <c r="W4379"/>
      <c r="X4379" s="21"/>
    </row>
    <row r="4380" spans="17:24" x14ac:dyDescent="0.2">
      <c r="Q4380"/>
      <c r="R4380"/>
      <c r="S4380"/>
      <c r="T4380"/>
      <c r="U4380"/>
      <c r="V4380"/>
      <c r="W4380"/>
      <c r="X4380" s="21"/>
    </row>
    <row r="4381" spans="17:24" x14ac:dyDescent="0.2">
      <c r="Q4381"/>
      <c r="R4381"/>
      <c r="S4381"/>
      <c r="T4381"/>
      <c r="U4381"/>
      <c r="V4381"/>
      <c r="W4381"/>
      <c r="X4381" s="21"/>
    </row>
    <row r="4382" spans="17:24" x14ac:dyDescent="0.2">
      <c r="Q4382"/>
      <c r="R4382"/>
      <c r="S4382"/>
      <c r="T4382"/>
      <c r="U4382"/>
      <c r="V4382"/>
      <c r="W4382"/>
      <c r="X4382" s="21"/>
    </row>
    <row r="4383" spans="17:24" x14ac:dyDescent="0.2">
      <c r="Q4383"/>
      <c r="R4383"/>
      <c r="S4383"/>
      <c r="T4383"/>
      <c r="U4383"/>
      <c r="V4383"/>
      <c r="W4383"/>
      <c r="X4383" s="21"/>
    </row>
    <row r="4384" spans="17:24" x14ac:dyDescent="0.2">
      <c r="Q4384"/>
      <c r="R4384"/>
      <c r="S4384"/>
      <c r="T4384"/>
      <c r="U4384"/>
      <c r="V4384"/>
      <c r="W4384"/>
      <c r="X4384" s="21"/>
    </row>
    <row r="4385" spans="17:24" x14ac:dyDescent="0.2">
      <c r="Q4385"/>
      <c r="R4385"/>
      <c r="S4385"/>
      <c r="T4385"/>
      <c r="U4385"/>
      <c r="V4385"/>
      <c r="W4385"/>
      <c r="X4385" s="21"/>
    </row>
    <row r="4386" spans="17:24" x14ac:dyDescent="0.2">
      <c r="Q4386"/>
      <c r="R4386"/>
      <c r="S4386"/>
      <c r="T4386"/>
      <c r="U4386"/>
      <c r="V4386"/>
      <c r="W4386"/>
      <c r="X4386" s="21"/>
    </row>
    <row r="4387" spans="17:24" x14ac:dyDescent="0.2">
      <c r="Q4387"/>
      <c r="R4387"/>
      <c r="S4387"/>
      <c r="T4387"/>
      <c r="U4387"/>
      <c r="V4387"/>
      <c r="W4387"/>
      <c r="X4387" s="21"/>
    </row>
    <row r="4388" spans="17:24" x14ac:dyDescent="0.2">
      <c r="Q4388"/>
      <c r="R4388"/>
      <c r="S4388"/>
      <c r="T4388"/>
      <c r="U4388"/>
      <c r="V4388"/>
      <c r="W4388"/>
      <c r="X4388" s="21"/>
    </row>
    <row r="4389" spans="17:24" x14ac:dyDescent="0.2">
      <c r="Q4389"/>
      <c r="R4389"/>
      <c r="S4389"/>
      <c r="T4389"/>
      <c r="U4389"/>
      <c r="V4389"/>
      <c r="W4389"/>
      <c r="X4389" s="21"/>
    </row>
    <row r="4390" spans="17:24" x14ac:dyDescent="0.2">
      <c r="Q4390"/>
      <c r="R4390"/>
      <c r="S4390"/>
      <c r="T4390"/>
      <c r="U4390"/>
      <c r="V4390"/>
      <c r="W4390"/>
      <c r="X4390" s="21"/>
    </row>
    <row r="4391" spans="17:24" x14ac:dyDescent="0.2">
      <c r="Q4391"/>
      <c r="R4391"/>
      <c r="S4391"/>
      <c r="T4391"/>
      <c r="U4391"/>
      <c r="V4391"/>
      <c r="W4391"/>
      <c r="X4391" s="21"/>
    </row>
    <row r="4392" spans="17:24" x14ac:dyDescent="0.2">
      <c r="Q4392"/>
      <c r="R4392"/>
      <c r="S4392"/>
      <c r="T4392"/>
      <c r="U4392"/>
      <c r="V4392"/>
      <c r="W4392"/>
      <c r="X4392" s="21"/>
    </row>
    <row r="4393" spans="17:24" x14ac:dyDescent="0.2">
      <c r="Q4393"/>
      <c r="R4393"/>
      <c r="S4393"/>
      <c r="T4393"/>
      <c r="U4393"/>
      <c r="V4393"/>
      <c r="W4393"/>
      <c r="X4393" s="21"/>
    </row>
    <row r="4394" spans="17:24" x14ac:dyDescent="0.2">
      <c r="Q4394"/>
      <c r="R4394"/>
      <c r="S4394"/>
      <c r="T4394"/>
      <c r="U4394"/>
      <c r="V4394"/>
      <c r="W4394"/>
      <c r="X4394" s="21"/>
    </row>
    <row r="4395" spans="17:24" x14ac:dyDescent="0.2">
      <c r="Q4395"/>
      <c r="R4395"/>
      <c r="S4395"/>
      <c r="T4395"/>
      <c r="U4395"/>
      <c r="V4395"/>
      <c r="W4395"/>
      <c r="X4395" s="21"/>
    </row>
    <row r="4396" spans="17:24" x14ac:dyDescent="0.2">
      <c r="Q4396"/>
      <c r="R4396"/>
      <c r="S4396"/>
      <c r="T4396"/>
      <c r="U4396"/>
      <c r="V4396"/>
      <c r="W4396"/>
      <c r="X4396" s="21"/>
    </row>
    <row r="4397" spans="17:24" x14ac:dyDescent="0.2">
      <c r="Q4397"/>
      <c r="R4397"/>
      <c r="S4397"/>
      <c r="T4397"/>
      <c r="U4397"/>
      <c r="V4397"/>
      <c r="W4397"/>
      <c r="X4397" s="21"/>
    </row>
    <row r="4398" spans="17:24" x14ac:dyDescent="0.2">
      <c r="Q4398"/>
      <c r="R4398"/>
      <c r="S4398"/>
      <c r="T4398"/>
      <c r="U4398"/>
      <c r="V4398"/>
      <c r="W4398"/>
      <c r="X4398" s="21"/>
    </row>
    <row r="4399" spans="17:24" x14ac:dyDescent="0.2">
      <c r="Q4399"/>
      <c r="R4399"/>
      <c r="S4399"/>
      <c r="T4399"/>
      <c r="U4399"/>
      <c r="V4399"/>
      <c r="W4399"/>
      <c r="X4399" s="21"/>
    </row>
    <row r="4400" spans="17:24" x14ac:dyDescent="0.2">
      <c r="Q4400"/>
      <c r="R4400"/>
      <c r="S4400"/>
      <c r="T4400"/>
      <c r="U4400"/>
      <c r="V4400"/>
      <c r="W4400"/>
      <c r="X4400" s="21"/>
    </row>
    <row r="4401" spans="17:24" x14ac:dyDescent="0.2">
      <c r="Q4401"/>
      <c r="R4401"/>
      <c r="S4401"/>
      <c r="T4401"/>
      <c r="U4401"/>
      <c r="V4401"/>
      <c r="W4401"/>
      <c r="X4401" s="21"/>
    </row>
    <row r="4402" spans="17:24" x14ac:dyDescent="0.2">
      <c r="Q4402"/>
      <c r="R4402"/>
      <c r="S4402"/>
      <c r="T4402"/>
      <c r="U4402"/>
      <c r="V4402"/>
      <c r="W4402"/>
      <c r="X4402" s="21"/>
    </row>
    <row r="4403" spans="17:24" x14ac:dyDescent="0.2">
      <c r="Q4403"/>
      <c r="R4403"/>
      <c r="S4403"/>
      <c r="T4403"/>
      <c r="U4403"/>
      <c r="V4403"/>
      <c r="W4403"/>
      <c r="X4403" s="21"/>
    </row>
    <row r="4404" spans="17:24" x14ac:dyDescent="0.2">
      <c r="Q4404"/>
      <c r="R4404"/>
      <c r="S4404"/>
      <c r="T4404"/>
      <c r="U4404"/>
      <c r="V4404"/>
      <c r="W4404"/>
      <c r="X4404" s="21"/>
    </row>
    <row r="4405" spans="17:24" x14ac:dyDescent="0.2">
      <c r="Q4405"/>
      <c r="R4405"/>
      <c r="S4405"/>
      <c r="T4405"/>
      <c r="U4405"/>
      <c r="V4405"/>
      <c r="W4405"/>
      <c r="X4405" s="21"/>
    </row>
    <row r="4406" spans="17:24" x14ac:dyDescent="0.2">
      <c r="Q4406"/>
      <c r="R4406"/>
      <c r="S4406"/>
      <c r="T4406"/>
      <c r="U4406"/>
      <c r="V4406"/>
      <c r="W4406"/>
      <c r="X4406" s="21"/>
    </row>
    <row r="4407" spans="17:24" x14ac:dyDescent="0.2">
      <c r="Q4407"/>
      <c r="R4407"/>
      <c r="S4407"/>
      <c r="T4407"/>
      <c r="U4407"/>
      <c r="V4407"/>
      <c r="W4407"/>
      <c r="X4407" s="21"/>
    </row>
    <row r="4408" spans="17:24" x14ac:dyDescent="0.2">
      <c r="Q4408"/>
      <c r="R4408"/>
      <c r="S4408"/>
      <c r="T4408"/>
      <c r="U4408"/>
      <c r="V4408"/>
      <c r="W4408"/>
      <c r="X4408" s="21"/>
    </row>
    <row r="4409" spans="17:24" x14ac:dyDescent="0.2">
      <c r="Q4409"/>
      <c r="R4409"/>
      <c r="S4409"/>
      <c r="T4409"/>
      <c r="U4409"/>
      <c r="V4409"/>
      <c r="W4409"/>
      <c r="X4409" s="21"/>
    </row>
    <row r="4410" spans="17:24" x14ac:dyDescent="0.2">
      <c r="Q4410"/>
      <c r="R4410"/>
      <c r="S4410"/>
      <c r="T4410"/>
      <c r="U4410"/>
      <c r="V4410"/>
      <c r="W4410"/>
      <c r="X4410" s="21"/>
    </row>
    <row r="4411" spans="17:24" x14ac:dyDescent="0.2">
      <c r="Q4411"/>
      <c r="R4411"/>
      <c r="S4411"/>
      <c r="T4411"/>
      <c r="U4411"/>
      <c r="V4411"/>
      <c r="W4411"/>
      <c r="X4411" s="21"/>
    </row>
    <row r="4412" spans="17:24" x14ac:dyDescent="0.2">
      <c r="Q4412"/>
      <c r="R4412"/>
      <c r="S4412"/>
      <c r="T4412"/>
      <c r="U4412"/>
      <c r="V4412"/>
      <c r="W4412"/>
      <c r="X4412" s="21"/>
    </row>
    <row r="4413" spans="17:24" x14ac:dyDescent="0.2">
      <c r="Q4413"/>
      <c r="R4413"/>
      <c r="S4413"/>
      <c r="T4413"/>
      <c r="U4413"/>
      <c r="V4413"/>
      <c r="W4413"/>
      <c r="X4413" s="21"/>
    </row>
    <row r="4414" spans="17:24" x14ac:dyDescent="0.2">
      <c r="Q4414"/>
      <c r="R4414"/>
      <c r="S4414"/>
      <c r="T4414"/>
      <c r="U4414"/>
      <c r="V4414"/>
      <c r="W4414"/>
      <c r="X4414" s="21"/>
    </row>
    <row r="4415" spans="17:24" x14ac:dyDescent="0.2">
      <c r="Q4415"/>
      <c r="R4415"/>
      <c r="S4415"/>
      <c r="T4415"/>
      <c r="U4415"/>
      <c r="V4415"/>
      <c r="W4415"/>
      <c r="X4415" s="21"/>
    </row>
    <row r="4416" spans="17:24" x14ac:dyDescent="0.2">
      <c r="Q4416"/>
      <c r="R4416"/>
      <c r="S4416"/>
      <c r="T4416"/>
      <c r="U4416"/>
      <c r="V4416"/>
      <c r="W4416"/>
      <c r="X4416" s="21"/>
    </row>
    <row r="4417" spans="17:24" x14ac:dyDescent="0.2">
      <c r="Q4417"/>
      <c r="R4417"/>
      <c r="S4417"/>
      <c r="T4417"/>
      <c r="U4417"/>
      <c r="V4417"/>
      <c r="W4417"/>
      <c r="X4417" s="21"/>
    </row>
    <row r="4418" spans="17:24" x14ac:dyDescent="0.2">
      <c r="Q4418"/>
      <c r="R4418"/>
      <c r="S4418"/>
      <c r="T4418"/>
      <c r="U4418"/>
      <c r="V4418"/>
      <c r="W4418"/>
      <c r="X4418" s="21"/>
    </row>
    <row r="4419" spans="17:24" x14ac:dyDescent="0.2">
      <c r="Q4419"/>
      <c r="R4419"/>
      <c r="S4419"/>
      <c r="T4419"/>
      <c r="U4419"/>
      <c r="V4419"/>
      <c r="W4419"/>
      <c r="X4419" s="21"/>
    </row>
    <row r="4420" spans="17:24" x14ac:dyDescent="0.2">
      <c r="Q4420"/>
      <c r="R4420"/>
      <c r="S4420"/>
      <c r="T4420"/>
      <c r="U4420"/>
      <c r="V4420"/>
      <c r="W4420"/>
      <c r="X4420" s="21"/>
    </row>
    <row r="4421" spans="17:24" x14ac:dyDescent="0.2">
      <c r="Q4421"/>
      <c r="R4421"/>
      <c r="S4421"/>
      <c r="T4421"/>
      <c r="U4421"/>
      <c r="V4421"/>
      <c r="W4421"/>
      <c r="X4421" s="21"/>
    </row>
    <row r="4422" spans="17:24" x14ac:dyDescent="0.2">
      <c r="Q4422"/>
      <c r="R4422"/>
      <c r="S4422"/>
      <c r="T4422"/>
      <c r="U4422"/>
      <c r="V4422"/>
      <c r="W4422"/>
      <c r="X4422" s="21"/>
    </row>
    <row r="4423" spans="17:24" x14ac:dyDescent="0.2">
      <c r="Q4423"/>
      <c r="R4423"/>
      <c r="S4423"/>
      <c r="T4423"/>
      <c r="U4423"/>
      <c r="V4423"/>
      <c r="W4423"/>
      <c r="X4423" s="21"/>
    </row>
    <row r="4424" spans="17:24" x14ac:dyDescent="0.2">
      <c r="Q4424"/>
      <c r="R4424"/>
      <c r="S4424"/>
      <c r="T4424"/>
      <c r="U4424"/>
      <c r="V4424"/>
      <c r="W4424"/>
      <c r="X4424" s="21"/>
    </row>
    <row r="4425" spans="17:24" x14ac:dyDescent="0.2">
      <c r="Q4425"/>
      <c r="R4425"/>
      <c r="S4425"/>
      <c r="T4425"/>
      <c r="U4425"/>
      <c r="V4425"/>
      <c r="W4425"/>
      <c r="X4425" s="21"/>
    </row>
    <row r="4426" spans="17:24" x14ac:dyDescent="0.2">
      <c r="Q4426"/>
      <c r="R4426"/>
      <c r="S4426"/>
      <c r="T4426"/>
      <c r="U4426"/>
      <c r="V4426"/>
      <c r="W4426"/>
      <c r="X4426" s="21"/>
    </row>
    <row r="4427" spans="17:24" x14ac:dyDescent="0.2">
      <c r="Q4427"/>
      <c r="R4427"/>
      <c r="S4427"/>
      <c r="T4427"/>
      <c r="U4427"/>
      <c r="V4427"/>
      <c r="W4427"/>
      <c r="X4427" s="21"/>
    </row>
    <row r="4428" spans="17:24" x14ac:dyDescent="0.2">
      <c r="Q4428"/>
      <c r="R4428"/>
      <c r="S4428"/>
      <c r="T4428"/>
      <c r="U4428"/>
      <c r="V4428"/>
      <c r="W4428"/>
      <c r="X4428" s="21"/>
    </row>
    <row r="4429" spans="17:24" x14ac:dyDescent="0.2">
      <c r="Q4429"/>
      <c r="R4429"/>
      <c r="S4429"/>
      <c r="T4429"/>
      <c r="U4429"/>
      <c r="V4429"/>
      <c r="W4429"/>
      <c r="X4429" s="21"/>
    </row>
    <row r="4430" spans="17:24" x14ac:dyDescent="0.2">
      <c r="Q4430"/>
      <c r="R4430"/>
      <c r="S4430"/>
      <c r="T4430"/>
      <c r="U4430"/>
      <c r="V4430"/>
      <c r="W4430"/>
      <c r="X4430" s="21"/>
    </row>
    <row r="4431" spans="17:24" x14ac:dyDescent="0.2">
      <c r="Q4431"/>
      <c r="R4431"/>
      <c r="S4431"/>
      <c r="T4431"/>
      <c r="U4431"/>
      <c r="V4431"/>
      <c r="W4431"/>
      <c r="X4431" s="21"/>
    </row>
    <row r="4432" spans="17:24" x14ac:dyDescent="0.2">
      <c r="Q4432"/>
      <c r="R4432"/>
      <c r="S4432"/>
      <c r="T4432"/>
      <c r="U4432"/>
      <c r="V4432"/>
      <c r="W4432"/>
      <c r="X4432" s="21"/>
    </row>
    <row r="4433" spans="17:24" x14ac:dyDescent="0.2">
      <c r="Q4433"/>
      <c r="R4433"/>
      <c r="S4433"/>
      <c r="T4433"/>
      <c r="U4433"/>
      <c r="V4433"/>
      <c r="W4433"/>
      <c r="X4433" s="21"/>
    </row>
    <row r="4434" spans="17:24" x14ac:dyDescent="0.2">
      <c r="Q4434"/>
      <c r="R4434"/>
      <c r="S4434"/>
      <c r="T4434"/>
      <c r="U4434"/>
      <c r="V4434"/>
      <c r="W4434"/>
      <c r="X4434" s="21"/>
    </row>
    <row r="4435" spans="17:24" x14ac:dyDescent="0.2">
      <c r="Q4435"/>
      <c r="R4435"/>
      <c r="S4435"/>
      <c r="T4435"/>
      <c r="U4435"/>
      <c r="V4435"/>
      <c r="W4435"/>
      <c r="X4435" s="21"/>
    </row>
    <row r="4436" spans="17:24" x14ac:dyDescent="0.2">
      <c r="Q4436"/>
      <c r="R4436"/>
      <c r="S4436"/>
      <c r="T4436"/>
      <c r="U4436"/>
      <c r="V4436"/>
      <c r="W4436"/>
      <c r="X4436" s="21"/>
    </row>
    <row r="4437" spans="17:24" x14ac:dyDescent="0.2">
      <c r="Q4437"/>
      <c r="R4437"/>
      <c r="S4437"/>
      <c r="T4437"/>
      <c r="U4437"/>
      <c r="V4437"/>
      <c r="W4437"/>
      <c r="X4437" s="21"/>
    </row>
    <row r="4438" spans="17:24" x14ac:dyDescent="0.2">
      <c r="Q4438"/>
      <c r="R4438"/>
      <c r="S4438"/>
      <c r="T4438"/>
      <c r="U4438"/>
      <c r="V4438"/>
      <c r="W4438"/>
      <c r="X4438" s="21"/>
    </row>
    <row r="4439" spans="17:24" x14ac:dyDescent="0.2">
      <c r="Q4439"/>
      <c r="R4439"/>
      <c r="S4439"/>
      <c r="T4439"/>
      <c r="U4439"/>
      <c r="V4439"/>
      <c r="W4439"/>
      <c r="X4439" s="21"/>
    </row>
    <row r="4440" spans="17:24" x14ac:dyDescent="0.2">
      <c r="Q4440"/>
      <c r="R4440"/>
      <c r="S4440"/>
      <c r="T4440"/>
      <c r="U4440"/>
      <c r="V4440"/>
      <c r="W4440"/>
      <c r="X4440" s="21"/>
    </row>
    <row r="4441" spans="17:24" x14ac:dyDescent="0.2">
      <c r="Q4441"/>
      <c r="R4441"/>
      <c r="S4441"/>
      <c r="T4441"/>
      <c r="U4441"/>
      <c r="V4441"/>
      <c r="W4441"/>
      <c r="X4441" s="21"/>
    </row>
    <row r="4442" spans="17:24" x14ac:dyDescent="0.2">
      <c r="Q4442"/>
      <c r="R4442"/>
      <c r="S4442"/>
      <c r="T4442"/>
      <c r="U4442"/>
      <c r="V4442"/>
      <c r="W4442"/>
      <c r="X4442" s="21"/>
    </row>
    <row r="4443" spans="17:24" x14ac:dyDescent="0.2">
      <c r="Q4443"/>
      <c r="R4443"/>
      <c r="S4443"/>
      <c r="T4443"/>
      <c r="U4443"/>
      <c r="V4443"/>
      <c r="W4443"/>
      <c r="X4443" s="21"/>
    </row>
    <row r="4444" spans="17:24" x14ac:dyDescent="0.2">
      <c r="Q4444"/>
      <c r="R4444"/>
      <c r="S4444"/>
      <c r="T4444"/>
      <c r="U4444"/>
      <c r="V4444"/>
      <c r="W4444"/>
      <c r="X4444" s="21"/>
    </row>
    <row r="4445" spans="17:24" x14ac:dyDescent="0.2">
      <c r="Q4445"/>
      <c r="R4445"/>
      <c r="S4445"/>
      <c r="T4445"/>
      <c r="U4445"/>
      <c r="V4445"/>
      <c r="W4445"/>
      <c r="X4445" s="21"/>
    </row>
    <row r="4446" spans="17:24" x14ac:dyDescent="0.2">
      <c r="Q4446"/>
      <c r="R4446"/>
      <c r="S4446"/>
      <c r="T4446"/>
      <c r="U4446"/>
      <c r="V4446"/>
      <c r="W4446"/>
      <c r="X4446" s="21"/>
    </row>
    <row r="4447" spans="17:24" x14ac:dyDescent="0.2">
      <c r="Q4447"/>
      <c r="R4447"/>
      <c r="S4447"/>
      <c r="T4447"/>
      <c r="U4447"/>
      <c r="V4447"/>
      <c r="W4447"/>
      <c r="X4447" s="21"/>
    </row>
    <row r="4448" spans="17:24" x14ac:dyDescent="0.2">
      <c r="Q4448"/>
      <c r="R4448"/>
      <c r="S4448"/>
      <c r="T4448"/>
      <c r="U4448"/>
      <c r="V4448"/>
      <c r="W4448"/>
      <c r="X4448" s="21"/>
    </row>
    <row r="4449" spans="17:24" x14ac:dyDescent="0.2">
      <c r="Q4449"/>
      <c r="R4449"/>
      <c r="S4449"/>
      <c r="T4449"/>
      <c r="U4449"/>
      <c r="V4449"/>
      <c r="W4449"/>
      <c r="X4449" s="21"/>
    </row>
    <row r="4450" spans="17:24" x14ac:dyDescent="0.2">
      <c r="Q4450"/>
      <c r="R4450"/>
      <c r="S4450"/>
      <c r="T4450"/>
      <c r="U4450"/>
      <c r="V4450"/>
      <c r="W4450"/>
      <c r="X4450" s="21"/>
    </row>
    <row r="4451" spans="17:24" x14ac:dyDescent="0.2">
      <c r="Q4451"/>
      <c r="R4451"/>
      <c r="S4451"/>
      <c r="T4451"/>
      <c r="U4451"/>
      <c r="V4451"/>
      <c r="W4451"/>
      <c r="X4451" s="21"/>
    </row>
    <row r="4452" spans="17:24" x14ac:dyDescent="0.2">
      <c r="Q4452"/>
      <c r="R4452"/>
      <c r="S4452"/>
      <c r="T4452"/>
      <c r="U4452"/>
      <c r="V4452"/>
      <c r="W4452"/>
      <c r="X4452" s="21"/>
    </row>
    <row r="4453" spans="17:24" x14ac:dyDescent="0.2">
      <c r="Q4453"/>
      <c r="R4453"/>
      <c r="S4453"/>
      <c r="T4453"/>
      <c r="U4453"/>
      <c r="V4453"/>
      <c r="W4453"/>
      <c r="X4453" s="21"/>
    </row>
    <row r="4454" spans="17:24" x14ac:dyDescent="0.2">
      <c r="Q4454"/>
      <c r="R4454"/>
      <c r="S4454"/>
      <c r="T4454"/>
      <c r="U4454"/>
      <c r="V4454"/>
      <c r="W4454"/>
      <c r="X4454" s="21"/>
    </row>
    <row r="4455" spans="17:24" x14ac:dyDescent="0.2">
      <c r="Q4455"/>
      <c r="R4455"/>
      <c r="S4455"/>
      <c r="T4455"/>
      <c r="U4455"/>
      <c r="V4455"/>
      <c r="W4455"/>
      <c r="X4455" s="21"/>
    </row>
    <row r="4456" spans="17:24" x14ac:dyDescent="0.2">
      <c r="Q4456"/>
      <c r="R4456"/>
      <c r="S4456"/>
      <c r="T4456"/>
      <c r="U4456"/>
      <c r="V4456"/>
      <c r="W4456"/>
      <c r="X4456" s="21"/>
    </row>
    <row r="4457" spans="17:24" x14ac:dyDescent="0.2">
      <c r="Q4457"/>
      <c r="R4457"/>
      <c r="S4457"/>
      <c r="T4457"/>
      <c r="U4457"/>
      <c r="V4457"/>
      <c r="W4457"/>
      <c r="X4457" s="21"/>
    </row>
    <row r="4458" spans="17:24" x14ac:dyDescent="0.2">
      <c r="Q4458"/>
      <c r="R4458"/>
      <c r="S4458"/>
      <c r="T4458"/>
      <c r="U4458"/>
      <c r="V4458"/>
      <c r="W4458"/>
      <c r="X4458" s="21"/>
    </row>
    <row r="4459" spans="17:24" x14ac:dyDescent="0.2">
      <c r="Q4459"/>
      <c r="R4459"/>
      <c r="S4459"/>
      <c r="T4459"/>
      <c r="U4459"/>
      <c r="V4459"/>
      <c r="W4459"/>
      <c r="X4459" s="21"/>
    </row>
    <row r="4460" spans="17:24" x14ac:dyDescent="0.2">
      <c r="Q4460"/>
      <c r="R4460"/>
      <c r="S4460"/>
      <c r="T4460"/>
      <c r="U4460"/>
      <c r="V4460"/>
      <c r="W4460"/>
      <c r="X4460" s="21"/>
    </row>
    <row r="4461" spans="17:24" x14ac:dyDescent="0.2">
      <c r="Q4461"/>
      <c r="R4461"/>
      <c r="S4461"/>
      <c r="T4461"/>
      <c r="U4461"/>
      <c r="V4461"/>
      <c r="W4461"/>
      <c r="X4461" s="21"/>
    </row>
    <row r="4462" spans="17:24" x14ac:dyDescent="0.2">
      <c r="Q4462"/>
      <c r="R4462"/>
      <c r="S4462"/>
      <c r="T4462"/>
      <c r="U4462"/>
      <c r="V4462"/>
      <c r="W4462"/>
      <c r="X4462" s="21"/>
    </row>
    <row r="4463" spans="17:24" x14ac:dyDescent="0.2">
      <c r="Q4463"/>
      <c r="R4463"/>
      <c r="S4463"/>
      <c r="T4463"/>
      <c r="U4463"/>
      <c r="V4463"/>
      <c r="W4463"/>
      <c r="X4463" s="21"/>
    </row>
    <row r="4464" spans="17:24" x14ac:dyDescent="0.2">
      <c r="Q4464"/>
      <c r="R4464"/>
      <c r="S4464"/>
      <c r="T4464"/>
      <c r="U4464"/>
      <c r="V4464"/>
      <c r="W4464"/>
      <c r="X4464" s="21"/>
    </row>
    <row r="4465" spans="17:24" x14ac:dyDescent="0.2">
      <c r="Q4465"/>
      <c r="R4465"/>
      <c r="S4465"/>
      <c r="T4465"/>
      <c r="U4465"/>
      <c r="V4465"/>
      <c r="W4465"/>
      <c r="X4465" s="21"/>
    </row>
    <row r="4466" spans="17:24" x14ac:dyDescent="0.2">
      <c r="Q4466"/>
      <c r="R4466"/>
      <c r="S4466"/>
      <c r="T4466"/>
      <c r="U4466"/>
      <c r="V4466"/>
      <c r="W4466"/>
      <c r="X4466" s="21"/>
    </row>
    <row r="4467" spans="17:24" x14ac:dyDescent="0.2">
      <c r="Q4467"/>
      <c r="R4467"/>
      <c r="S4467"/>
      <c r="T4467"/>
      <c r="U4467"/>
      <c r="V4467"/>
      <c r="W4467"/>
      <c r="X4467" s="21"/>
    </row>
    <row r="4468" spans="17:24" x14ac:dyDescent="0.2">
      <c r="Q4468"/>
      <c r="R4468"/>
      <c r="S4468"/>
      <c r="T4468"/>
      <c r="U4468"/>
      <c r="V4468"/>
      <c r="W4468"/>
      <c r="X4468" s="21"/>
    </row>
    <row r="4469" spans="17:24" x14ac:dyDescent="0.2">
      <c r="Q4469"/>
      <c r="R4469"/>
      <c r="S4469"/>
      <c r="T4469"/>
      <c r="U4469"/>
      <c r="V4469"/>
      <c r="W4469"/>
      <c r="X4469" s="21"/>
    </row>
    <row r="4470" spans="17:24" x14ac:dyDescent="0.2">
      <c r="Q4470"/>
      <c r="R4470"/>
      <c r="S4470"/>
      <c r="T4470"/>
      <c r="U4470"/>
      <c r="V4470"/>
      <c r="W4470"/>
      <c r="X4470" s="21"/>
    </row>
    <row r="4471" spans="17:24" x14ac:dyDescent="0.2">
      <c r="Q4471"/>
      <c r="R4471"/>
      <c r="S4471"/>
      <c r="T4471"/>
      <c r="U4471"/>
      <c r="V4471"/>
      <c r="W4471"/>
      <c r="X4471" s="21"/>
    </row>
    <row r="4472" spans="17:24" x14ac:dyDescent="0.2">
      <c r="Q4472"/>
      <c r="R4472"/>
      <c r="S4472"/>
      <c r="T4472"/>
      <c r="U4472"/>
      <c r="V4472"/>
      <c r="W4472"/>
      <c r="X4472" s="21"/>
    </row>
    <row r="4473" spans="17:24" x14ac:dyDescent="0.2">
      <c r="Q4473"/>
      <c r="R4473"/>
      <c r="S4473"/>
      <c r="T4473"/>
      <c r="U4473"/>
      <c r="V4473"/>
      <c r="W4473"/>
      <c r="X4473" s="21"/>
    </row>
    <row r="4474" spans="17:24" x14ac:dyDescent="0.2">
      <c r="Q4474"/>
      <c r="R4474"/>
      <c r="S4474"/>
      <c r="T4474"/>
      <c r="U4474"/>
      <c r="V4474"/>
      <c r="W4474"/>
      <c r="X4474" s="21"/>
    </row>
    <row r="4475" spans="17:24" x14ac:dyDescent="0.2">
      <c r="Q4475"/>
      <c r="R4475"/>
      <c r="S4475"/>
      <c r="T4475"/>
      <c r="U4475"/>
      <c r="V4475"/>
      <c r="W4475"/>
      <c r="X4475" s="21"/>
    </row>
    <row r="4476" spans="17:24" x14ac:dyDescent="0.2">
      <c r="Q4476"/>
      <c r="R4476"/>
      <c r="S4476"/>
      <c r="T4476"/>
      <c r="U4476"/>
      <c r="V4476"/>
      <c r="W4476"/>
      <c r="X4476" s="21"/>
    </row>
    <row r="4477" spans="17:24" x14ac:dyDescent="0.2">
      <c r="Q4477"/>
      <c r="R4477"/>
      <c r="S4477"/>
      <c r="T4477"/>
      <c r="U4477"/>
      <c r="V4477"/>
      <c r="W4477"/>
      <c r="X4477" s="21"/>
    </row>
    <row r="4478" spans="17:24" x14ac:dyDescent="0.2">
      <c r="Q4478"/>
      <c r="R4478"/>
      <c r="S4478"/>
      <c r="T4478"/>
      <c r="U4478"/>
      <c r="V4478"/>
      <c r="W4478"/>
      <c r="X4478" s="21"/>
    </row>
    <row r="4479" spans="17:24" x14ac:dyDescent="0.2">
      <c r="Q4479"/>
      <c r="R4479"/>
      <c r="S4479"/>
      <c r="T4479"/>
      <c r="U4479"/>
      <c r="V4479"/>
      <c r="W4479"/>
      <c r="X4479" s="21"/>
    </row>
    <row r="4480" spans="17:24" x14ac:dyDescent="0.2">
      <c r="Q4480"/>
      <c r="R4480"/>
      <c r="S4480"/>
      <c r="T4480"/>
      <c r="U4480"/>
      <c r="V4480"/>
      <c r="W4480"/>
      <c r="X4480" s="21"/>
    </row>
    <row r="4481" spans="17:24" x14ac:dyDescent="0.2">
      <c r="Q4481"/>
      <c r="R4481"/>
      <c r="S4481"/>
      <c r="T4481"/>
      <c r="U4481"/>
      <c r="V4481"/>
      <c r="W4481"/>
      <c r="X4481" s="21"/>
    </row>
    <row r="4482" spans="17:24" x14ac:dyDescent="0.2">
      <c r="Q4482"/>
      <c r="R4482"/>
      <c r="S4482"/>
      <c r="T4482"/>
      <c r="U4482"/>
      <c r="V4482"/>
      <c r="W4482"/>
      <c r="X4482" s="21"/>
    </row>
    <row r="4483" spans="17:24" x14ac:dyDescent="0.2">
      <c r="Q4483"/>
      <c r="R4483"/>
      <c r="S4483"/>
      <c r="T4483"/>
      <c r="U4483"/>
      <c r="V4483"/>
      <c r="W4483"/>
      <c r="X4483" s="21"/>
    </row>
    <row r="4484" spans="17:24" x14ac:dyDescent="0.2">
      <c r="Q4484"/>
      <c r="R4484"/>
      <c r="S4484"/>
      <c r="T4484"/>
      <c r="U4484"/>
      <c r="V4484"/>
      <c r="W4484"/>
      <c r="X4484" s="21"/>
    </row>
    <row r="4485" spans="17:24" x14ac:dyDescent="0.2">
      <c r="Q4485"/>
      <c r="R4485"/>
      <c r="S4485"/>
      <c r="T4485"/>
      <c r="U4485"/>
      <c r="V4485"/>
      <c r="W4485"/>
      <c r="X4485" s="21"/>
    </row>
    <row r="4486" spans="17:24" x14ac:dyDescent="0.2">
      <c r="Q4486"/>
      <c r="R4486"/>
      <c r="S4486"/>
      <c r="T4486"/>
      <c r="U4486"/>
      <c r="V4486"/>
      <c r="W4486"/>
      <c r="X4486" s="21"/>
    </row>
    <row r="4487" spans="17:24" x14ac:dyDescent="0.2">
      <c r="Q4487"/>
      <c r="R4487"/>
      <c r="S4487"/>
      <c r="T4487"/>
      <c r="U4487"/>
      <c r="V4487"/>
      <c r="W4487"/>
      <c r="X4487" s="21"/>
    </row>
    <row r="4488" spans="17:24" x14ac:dyDescent="0.2">
      <c r="Q4488"/>
      <c r="R4488"/>
      <c r="S4488"/>
      <c r="T4488"/>
      <c r="U4488"/>
      <c r="V4488"/>
      <c r="W4488"/>
      <c r="X4488" s="21"/>
    </row>
    <row r="4489" spans="17:24" x14ac:dyDescent="0.2">
      <c r="Q4489"/>
      <c r="R4489"/>
      <c r="S4489"/>
      <c r="T4489"/>
      <c r="U4489"/>
      <c r="V4489"/>
      <c r="W4489"/>
      <c r="X4489" s="21"/>
    </row>
    <row r="4490" spans="17:24" x14ac:dyDescent="0.2">
      <c r="Q4490"/>
      <c r="R4490"/>
      <c r="S4490"/>
      <c r="T4490"/>
      <c r="U4490"/>
      <c r="V4490"/>
      <c r="W4490"/>
      <c r="X4490" s="21"/>
    </row>
    <row r="4491" spans="17:24" x14ac:dyDescent="0.2">
      <c r="Q4491"/>
      <c r="R4491"/>
      <c r="S4491"/>
      <c r="T4491"/>
      <c r="U4491"/>
      <c r="V4491"/>
      <c r="W4491"/>
      <c r="X4491" s="21"/>
    </row>
    <row r="4492" spans="17:24" x14ac:dyDescent="0.2">
      <c r="Q4492"/>
      <c r="R4492"/>
      <c r="S4492"/>
      <c r="T4492"/>
      <c r="U4492"/>
      <c r="V4492"/>
      <c r="W4492"/>
      <c r="X4492" s="21"/>
    </row>
    <row r="4493" spans="17:24" x14ac:dyDescent="0.2">
      <c r="Q4493"/>
      <c r="R4493"/>
      <c r="S4493"/>
      <c r="T4493"/>
      <c r="U4493"/>
      <c r="V4493"/>
      <c r="W4493"/>
      <c r="X4493" s="21"/>
    </row>
    <row r="4494" spans="17:24" x14ac:dyDescent="0.2">
      <c r="Q4494"/>
      <c r="R4494"/>
      <c r="S4494"/>
      <c r="T4494"/>
      <c r="U4494"/>
      <c r="V4494"/>
      <c r="W4494"/>
      <c r="X4494" s="21"/>
    </row>
    <row r="4495" spans="17:24" x14ac:dyDescent="0.2">
      <c r="Q4495"/>
      <c r="R4495"/>
      <c r="S4495"/>
      <c r="T4495"/>
      <c r="U4495"/>
      <c r="V4495"/>
      <c r="W4495"/>
      <c r="X4495" s="21"/>
    </row>
    <row r="4496" spans="17:24" x14ac:dyDescent="0.2">
      <c r="Q4496"/>
      <c r="R4496"/>
      <c r="S4496"/>
      <c r="T4496"/>
      <c r="U4496"/>
      <c r="V4496"/>
      <c r="W4496"/>
      <c r="X4496" s="21"/>
    </row>
    <row r="4497" spans="17:24" x14ac:dyDescent="0.2">
      <c r="Q4497"/>
      <c r="R4497"/>
      <c r="S4497"/>
      <c r="T4497"/>
      <c r="U4497"/>
      <c r="V4497"/>
      <c r="W4497"/>
      <c r="X4497" s="21"/>
    </row>
    <row r="4498" spans="17:24" x14ac:dyDescent="0.2">
      <c r="Q4498"/>
      <c r="R4498"/>
      <c r="S4498"/>
      <c r="T4498"/>
      <c r="U4498"/>
      <c r="V4498"/>
      <c r="W4498"/>
      <c r="X4498" s="21"/>
    </row>
    <row r="4499" spans="17:24" x14ac:dyDescent="0.2">
      <c r="Q4499"/>
      <c r="R4499"/>
      <c r="S4499"/>
      <c r="T4499"/>
      <c r="U4499"/>
      <c r="V4499"/>
      <c r="W4499"/>
      <c r="X4499" s="21"/>
    </row>
    <row r="4500" spans="17:24" x14ac:dyDescent="0.2">
      <c r="Q4500"/>
      <c r="R4500"/>
      <c r="S4500"/>
      <c r="T4500"/>
      <c r="U4500"/>
      <c r="V4500"/>
      <c r="W4500"/>
      <c r="X4500" s="21"/>
    </row>
    <row r="4501" spans="17:24" x14ac:dyDescent="0.2">
      <c r="Q4501"/>
      <c r="R4501"/>
      <c r="S4501"/>
      <c r="T4501"/>
      <c r="U4501"/>
      <c r="V4501"/>
      <c r="W4501"/>
      <c r="X4501" s="21"/>
    </row>
    <row r="4502" spans="17:24" x14ac:dyDescent="0.2">
      <c r="Q4502"/>
      <c r="R4502"/>
      <c r="S4502"/>
      <c r="T4502"/>
      <c r="U4502"/>
      <c r="V4502"/>
      <c r="W4502"/>
      <c r="X4502" s="21"/>
    </row>
    <row r="4503" spans="17:24" x14ac:dyDescent="0.2">
      <c r="Q4503"/>
      <c r="R4503"/>
      <c r="S4503"/>
      <c r="T4503"/>
      <c r="U4503"/>
      <c r="V4503"/>
      <c r="W4503"/>
      <c r="X4503" s="21"/>
    </row>
    <row r="4504" spans="17:24" x14ac:dyDescent="0.2">
      <c r="Q4504"/>
      <c r="R4504"/>
      <c r="S4504"/>
      <c r="T4504"/>
      <c r="U4504"/>
      <c r="V4504"/>
      <c r="W4504"/>
      <c r="X4504" s="21"/>
    </row>
    <row r="4505" spans="17:24" x14ac:dyDescent="0.2">
      <c r="Q4505"/>
      <c r="R4505"/>
      <c r="S4505"/>
      <c r="T4505"/>
      <c r="U4505"/>
      <c r="V4505"/>
      <c r="W4505"/>
      <c r="X4505" s="21"/>
    </row>
    <row r="4506" spans="17:24" x14ac:dyDescent="0.2">
      <c r="Q4506"/>
      <c r="R4506"/>
      <c r="S4506"/>
      <c r="T4506"/>
      <c r="U4506"/>
      <c r="V4506"/>
      <c r="W4506"/>
      <c r="X4506" s="21"/>
    </row>
    <row r="4507" spans="17:24" x14ac:dyDescent="0.2">
      <c r="Q4507"/>
      <c r="R4507"/>
      <c r="S4507"/>
      <c r="T4507"/>
      <c r="U4507"/>
      <c r="V4507"/>
      <c r="W4507"/>
      <c r="X4507" s="21"/>
    </row>
    <row r="4508" spans="17:24" x14ac:dyDescent="0.2">
      <c r="Q4508"/>
      <c r="R4508"/>
      <c r="S4508"/>
      <c r="T4508"/>
      <c r="U4508"/>
      <c r="V4508"/>
      <c r="W4508"/>
      <c r="X4508" s="21"/>
    </row>
    <row r="4509" spans="17:24" x14ac:dyDescent="0.2">
      <c r="Q4509"/>
      <c r="R4509"/>
      <c r="S4509"/>
      <c r="T4509"/>
      <c r="U4509"/>
      <c r="V4509"/>
      <c r="W4509"/>
      <c r="X4509" s="21"/>
    </row>
    <row r="4510" spans="17:24" x14ac:dyDescent="0.2">
      <c r="Q4510"/>
      <c r="R4510"/>
      <c r="S4510"/>
      <c r="T4510"/>
      <c r="U4510"/>
      <c r="V4510"/>
      <c r="W4510"/>
      <c r="X4510" s="21"/>
    </row>
    <row r="4511" spans="17:24" x14ac:dyDescent="0.2">
      <c r="Q4511"/>
      <c r="R4511"/>
      <c r="S4511"/>
      <c r="T4511"/>
      <c r="U4511"/>
      <c r="V4511"/>
      <c r="W4511"/>
      <c r="X4511" s="21"/>
    </row>
    <row r="4512" spans="17:24" x14ac:dyDescent="0.2">
      <c r="Q4512"/>
      <c r="R4512"/>
      <c r="S4512"/>
      <c r="T4512"/>
      <c r="U4512"/>
      <c r="V4512"/>
      <c r="W4512"/>
      <c r="X4512" s="21"/>
    </row>
    <row r="4513" spans="17:24" x14ac:dyDescent="0.2">
      <c r="Q4513"/>
      <c r="R4513"/>
      <c r="S4513"/>
      <c r="T4513"/>
      <c r="U4513"/>
      <c r="V4513"/>
      <c r="W4513"/>
      <c r="X4513" s="21"/>
    </row>
    <row r="4514" spans="17:24" x14ac:dyDescent="0.2">
      <c r="Q4514"/>
      <c r="R4514"/>
      <c r="S4514"/>
      <c r="T4514"/>
      <c r="U4514"/>
      <c r="V4514"/>
      <c r="W4514"/>
      <c r="X4514" s="21"/>
    </row>
    <row r="4515" spans="17:24" x14ac:dyDescent="0.2">
      <c r="Q4515"/>
      <c r="R4515"/>
      <c r="S4515"/>
      <c r="T4515"/>
      <c r="U4515"/>
      <c r="V4515"/>
      <c r="W4515"/>
      <c r="X4515" s="21"/>
    </row>
    <row r="4516" spans="17:24" x14ac:dyDescent="0.2">
      <c r="Q4516"/>
      <c r="R4516"/>
      <c r="S4516"/>
      <c r="T4516"/>
      <c r="U4516"/>
      <c r="V4516"/>
      <c r="W4516"/>
      <c r="X4516" s="21"/>
    </row>
    <row r="4517" spans="17:24" x14ac:dyDescent="0.2">
      <c r="Q4517"/>
      <c r="R4517"/>
      <c r="S4517"/>
      <c r="T4517"/>
      <c r="U4517"/>
      <c r="V4517"/>
      <c r="W4517"/>
      <c r="X4517" s="21"/>
    </row>
    <row r="4518" spans="17:24" x14ac:dyDescent="0.2">
      <c r="Q4518"/>
      <c r="R4518"/>
      <c r="S4518"/>
      <c r="T4518"/>
      <c r="U4518"/>
      <c r="V4518"/>
      <c r="W4518"/>
      <c r="X4518" s="21"/>
    </row>
    <row r="4519" spans="17:24" x14ac:dyDescent="0.2">
      <c r="Q4519"/>
      <c r="R4519"/>
      <c r="S4519"/>
      <c r="T4519"/>
      <c r="U4519"/>
      <c r="V4519"/>
      <c r="W4519"/>
      <c r="X4519" s="21"/>
    </row>
    <row r="4520" spans="17:24" x14ac:dyDescent="0.2">
      <c r="Q4520"/>
      <c r="R4520"/>
      <c r="S4520"/>
      <c r="T4520"/>
      <c r="U4520"/>
      <c r="V4520"/>
      <c r="W4520"/>
      <c r="X4520" s="21"/>
    </row>
    <row r="4521" spans="17:24" x14ac:dyDescent="0.2">
      <c r="Q4521"/>
      <c r="R4521"/>
      <c r="S4521"/>
      <c r="T4521"/>
      <c r="U4521"/>
      <c r="V4521"/>
      <c r="W4521"/>
      <c r="X4521" s="21"/>
    </row>
    <row r="4522" spans="17:24" x14ac:dyDescent="0.2">
      <c r="Q4522"/>
      <c r="R4522"/>
      <c r="S4522"/>
      <c r="T4522"/>
      <c r="U4522"/>
      <c r="V4522"/>
      <c r="W4522"/>
      <c r="X4522" s="21"/>
    </row>
    <row r="4523" spans="17:24" x14ac:dyDescent="0.2">
      <c r="Q4523"/>
      <c r="R4523"/>
      <c r="S4523"/>
      <c r="T4523"/>
      <c r="U4523"/>
      <c r="V4523"/>
      <c r="W4523"/>
      <c r="X4523" s="21"/>
    </row>
    <row r="4524" spans="17:24" x14ac:dyDescent="0.2">
      <c r="Q4524"/>
      <c r="R4524"/>
      <c r="S4524"/>
      <c r="T4524"/>
      <c r="U4524"/>
      <c r="V4524"/>
      <c r="W4524"/>
      <c r="X4524" s="21"/>
    </row>
    <row r="4525" spans="17:24" x14ac:dyDescent="0.2">
      <c r="Q4525"/>
      <c r="R4525"/>
      <c r="S4525"/>
      <c r="T4525"/>
      <c r="U4525"/>
      <c r="V4525"/>
      <c r="W4525"/>
      <c r="X4525" s="21"/>
    </row>
    <row r="4526" spans="17:24" x14ac:dyDescent="0.2">
      <c r="Q4526"/>
      <c r="R4526"/>
      <c r="S4526"/>
      <c r="T4526"/>
      <c r="U4526"/>
      <c r="V4526"/>
      <c r="W4526"/>
      <c r="X4526" s="21"/>
    </row>
    <row r="4527" spans="17:24" x14ac:dyDescent="0.2">
      <c r="Q4527"/>
      <c r="R4527"/>
      <c r="S4527"/>
      <c r="T4527"/>
      <c r="U4527"/>
      <c r="V4527"/>
      <c r="W4527"/>
      <c r="X4527" s="21"/>
    </row>
    <row r="4528" spans="17:24" x14ac:dyDescent="0.2">
      <c r="Q4528"/>
      <c r="R4528"/>
      <c r="S4528"/>
      <c r="T4528"/>
      <c r="U4528"/>
      <c r="V4528"/>
      <c r="W4528"/>
      <c r="X4528" s="21"/>
    </row>
    <row r="4529" spans="17:24" x14ac:dyDescent="0.2">
      <c r="Q4529"/>
      <c r="R4529"/>
      <c r="S4529"/>
      <c r="T4529"/>
      <c r="U4529"/>
      <c r="V4529"/>
      <c r="W4529"/>
      <c r="X4529" s="21"/>
    </row>
    <row r="4530" spans="17:24" x14ac:dyDescent="0.2">
      <c r="Q4530"/>
      <c r="R4530"/>
      <c r="S4530"/>
      <c r="T4530"/>
      <c r="U4530"/>
      <c r="V4530"/>
      <c r="W4530"/>
      <c r="X4530" s="21"/>
    </row>
    <row r="4531" spans="17:24" x14ac:dyDescent="0.2">
      <c r="Q4531"/>
      <c r="R4531"/>
      <c r="S4531"/>
      <c r="T4531"/>
      <c r="U4531"/>
      <c r="V4531"/>
      <c r="W4531"/>
      <c r="X4531" s="21"/>
    </row>
    <row r="4532" spans="17:24" x14ac:dyDescent="0.2">
      <c r="Q4532"/>
      <c r="R4532"/>
      <c r="S4532"/>
      <c r="T4532"/>
      <c r="U4532"/>
      <c r="V4532"/>
      <c r="W4532"/>
      <c r="X4532" s="21"/>
    </row>
    <row r="4533" spans="17:24" x14ac:dyDescent="0.2">
      <c r="Q4533"/>
      <c r="R4533"/>
      <c r="S4533"/>
      <c r="T4533"/>
      <c r="U4533"/>
      <c r="V4533"/>
      <c r="W4533"/>
      <c r="X4533" s="21"/>
    </row>
    <row r="4534" spans="17:24" x14ac:dyDescent="0.2">
      <c r="Q4534"/>
      <c r="R4534"/>
      <c r="S4534"/>
      <c r="T4534"/>
      <c r="U4534"/>
      <c r="V4534"/>
      <c r="W4534"/>
      <c r="X4534" s="21"/>
    </row>
    <row r="4535" spans="17:24" x14ac:dyDescent="0.2">
      <c r="Q4535"/>
      <c r="R4535"/>
      <c r="S4535"/>
      <c r="T4535"/>
      <c r="U4535"/>
      <c r="V4535"/>
      <c r="W4535"/>
      <c r="X4535" s="21"/>
    </row>
    <row r="4536" spans="17:24" x14ac:dyDescent="0.2">
      <c r="Q4536"/>
      <c r="R4536"/>
      <c r="S4536"/>
      <c r="T4536"/>
      <c r="U4536"/>
      <c r="V4536"/>
      <c r="W4536"/>
      <c r="X4536" s="21"/>
    </row>
    <row r="4537" spans="17:24" x14ac:dyDescent="0.2">
      <c r="Q4537"/>
      <c r="R4537"/>
      <c r="S4537"/>
      <c r="T4537"/>
      <c r="U4537"/>
      <c r="V4537"/>
      <c r="W4537"/>
      <c r="X4537" s="21"/>
    </row>
    <row r="4538" spans="17:24" x14ac:dyDescent="0.2">
      <c r="Q4538"/>
      <c r="R4538"/>
      <c r="S4538"/>
      <c r="T4538"/>
      <c r="U4538"/>
      <c r="V4538"/>
      <c r="W4538"/>
      <c r="X4538" s="21"/>
    </row>
    <row r="4539" spans="17:24" x14ac:dyDescent="0.2">
      <c r="Q4539"/>
      <c r="R4539"/>
      <c r="S4539"/>
      <c r="T4539"/>
      <c r="U4539"/>
      <c r="V4539"/>
      <c r="W4539"/>
      <c r="X4539" s="21"/>
    </row>
    <row r="4540" spans="17:24" x14ac:dyDescent="0.2">
      <c r="Q4540"/>
      <c r="R4540"/>
      <c r="S4540"/>
      <c r="T4540"/>
      <c r="U4540"/>
      <c r="V4540"/>
      <c r="W4540"/>
      <c r="X4540" s="21"/>
    </row>
    <row r="4541" spans="17:24" x14ac:dyDescent="0.2">
      <c r="Q4541"/>
      <c r="R4541"/>
      <c r="S4541"/>
      <c r="T4541"/>
      <c r="U4541"/>
      <c r="V4541"/>
      <c r="W4541"/>
      <c r="X4541" s="21"/>
    </row>
    <row r="4542" spans="17:24" x14ac:dyDescent="0.2">
      <c r="Q4542"/>
      <c r="R4542"/>
      <c r="S4542"/>
      <c r="T4542"/>
      <c r="U4542"/>
      <c r="V4542"/>
      <c r="W4542"/>
      <c r="X4542" s="21"/>
    </row>
    <row r="4543" spans="17:24" x14ac:dyDescent="0.2">
      <c r="Q4543"/>
      <c r="R4543"/>
      <c r="S4543"/>
      <c r="T4543"/>
      <c r="U4543"/>
      <c r="V4543"/>
      <c r="W4543"/>
      <c r="X4543" s="21"/>
    </row>
    <row r="4544" spans="17:24" x14ac:dyDescent="0.2">
      <c r="Q4544"/>
      <c r="R4544"/>
      <c r="S4544"/>
      <c r="T4544"/>
      <c r="U4544"/>
      <c r="V4544"/>
      <c r="W4544"/>
      <c r="X4544" s="21"/>
    </row>
    <row r="4545" spans="17:24" x14ac:dyDescent="0.2">
      <c r="Q4545"/>
      <c r="R4545"/>
      <c r="S4545"/>
      <c r="T4545"/>
      <c r="U4545"/>
      <c r="V4545"/>
      <c r="W4545"/>
      <c r="X4545" s="21"/>
    </row>
    <row r="4546" spans="17:24" x14ac:dyDescent="0.2">
      <c r="Q4546"/>
      <c r="R4546"/>
      <c r="S4546"/>
      <c r="T4546"/>
      <c r="U4546"/>
      <c r="V4546"/>
      <c r="W4546"/>
      <c r="X4546" s="21"/>
    </row>
    <row r="4547" spans="17:24" x14ac:dyDescent="0.2">
      <c r="Q4547"/>
      <c r="R4547"/>
      <c r="S4547"/>
      <c r="T4547"/>
      <c r="U4547"/>
      <c r="V4547"/>
      <c r="W4547"/>
      <c r="X4547" s="21"/>
    </row>
    <row r="4548" spans="17:24" x14ac:dyDescent="0.2">
      <c r="Q4548"/>
      <c r="R4548"/>
      <c r="S4548"/>
      <c r="T4548"/>
      <c r="U4548"/>
      <c r="V4548"/>
      <c r="W4548"/>
      <c r="X4548" s="21"/>
    </row>
    <row r="4549" spans="17:24" x14ac:dyDescent="0.2">
      <c r="Q4549"/>
      <c r="R4549"/>
      <c r="S4549"/>
      <c r="T4549"/>
      <c r="U4549"/>
      <c r="V4549"/>
      <c r="W4549"/>
      <c r="X4549" s="21"/>
    </row>
    <row r="4550" spans="17:24" x14ac:dyDescent="0.2">
      <c r="Q4550"/>
      <c r="R4550"/>
      <c r="S4550"/>
      <c r="T4550"/>
      <c r="U4550"/>
      <c r="V4550"/>
      <c r="W4550"/>
      <c r="X4550" s="21"/>
    </row>
    <row r="4551" spans="17:24" x14ac:dyDescent="0.2">
      <c r="Q4551"/>
      <c r="R4551"/>
      <c r="S4551"/>
      <c r="T4551"/>
      <c r="U4551"/>
      <c r="V4551"/>
      <c r="W4551"/>
      <c r="X4551" s="21"/>
    </row>
    <row r="4552" spans="17:24" x14ac:dyDescent="0.2">
      <c r="Q4552"/>
      <c r="R4552"/>
      <c r="S4552"/>
      <c r="T4552"/>
      <c r="U4552"/>
      <c r="V4552"/>
      <c r="W4552"/>
      <c r="X4552" s="21"/>
    </row>
    <row r="4553" spans="17:24" x14ac:dyDescent="0.2">
      <c r="Q4553"/>
      <c r="R4553"/>
      <c r="S4553"/>
      <c r="T4553"/>
      <c r="U4553"/>
      <c r="V4553"/>
      <c r="W4553"/>
      <c r="X4553" s="21"/>
    </row>
    <row r="4554" spans="17:24" x14ac:dyDescent="0.2">
      <c r="Q4554"/>
      <c r="R4554"/>
      <c r="S4554"/>
      <c r="T4554"/>
      <c r="U4554"/>
      <c r="V4554"/>
      <c r="W4554"/>
      <c r="X4554" s="21"/>
    </row>
    <row r="4555" spans="17:24" x14ac:dyDescent="0.2">
      <c r="Q4555"/>
      <c r="R4555"/>
      <c r="S4555"/>
      <c r="T4555"/>
      <c r="U4555"/>
      <c r="V4555"/>
      <c r="W4555"/>
      <c r="X4555" s="21"/>
    </row>
    <row r="4556" spans="17:24" x14ac:dyDescent="0.2">
      <c r="Q4556"/>
      <c r="R4556"/>
      <c r="S4556"/>
      <c r="T4556"/>
      <c r="U4556"/>
      <c r="V4556"/>
      <c r="W4556"/>
      <c r="X4556" s="21"/>
    </row>
    <row r="4557" spans="17:24" x14ac:dyDescent="0.2">
      <c r="Q4557"/>
      <c r="R4557"/>
      <c r="S4557"/>
      <c r="T4557"/>
      <c r="U4557"/>
      <c r="V4557"/>
      <c r="W4557"/>
      <c r="X4557" s="21"/>
    </row>
    <row r="4558" spans="17:24" x14ac:dyDescent="0.2">
      <c r="Q4558"/>
      <c r="R4558"/>
      <c r="S4558"/>
      <c r="T4558"/>
      <c r="U4558"/>
      <c r="V4558"/>
      <c r="W4558"/>
      <c r="X4558" s="21"/>
    </row>
    <row r="4559" spans="17:24" x14ac:dyDescent="0.2">
      <c r="Q4559"/>
      <c r="R4559"/>
      <c r="S4559"/>
      <c r="T4559"/>
      <c r="U4559"/>
      <c r="V4559"/>
      <c r="W4559"/>
      <c r="X4559" s="21"/>
    </row>
    <row r="4560" spans="17:24" x14ac:dyDescent="0.2">
      <c r="Q4560"/>
      <c r="R4560"/>
      <c r="S4560"/>
      <c r="T4560"/>
      <c r="U4560"/>
      <c r="V4560"/>
      <c r="W4560"/>
      <c r="X4560" s="21"/>
    </row>
    <row r="4561" spans="17:24" x14ac:dyDescent="0.2">
      <c r="Q4561"/>
      <c r="R4561"/>
      <c r="S4561"/>
      <c r="T4561"/>
      <c r="U4561"/>
      <c r="V4561"/>
      <c r="W4561"/>
      <c r="X4561" s="21"/>
    </row>
    <row r="4562" spans="17:24" x14ac:dyDescent="0.2">
      <c r="Q4562"/>
      <c r="R4562"/>
      <c r="S4562"/>
      <c r="T4562"/>
      <c r="U4562"/>
      <c r="V4562"/>
      <c r="W4562"/>
      <c r="X4562" s="21"/>
    </row>
    <row r="4563" spans="17:24" x14ac:dyDescent="0.2">
      <c r="Q4563"/>
      <c r="R4563"/>
      <c r="S4563"/>
      <c r="T4563"/>
      <c r="U4563"/>
      <c r="V4563"/>
      <c r="W4563"/>
      <c r="X4563" s="21"/>
    </row>
    <row r="4564" spans="17:24" x14ac:dyDescent="0.2">
      <c r="Q4564"/>
      <c r="R4564"/>
      <c r="S4564"/>
      <c r="T4564"/>
      <c r="U4564"/>
      <c r="V4564"/>
      <c r="W4564"/>
      <c r="X4564" s="21"/>
    </row>
    <row r="4565" spans="17:24" x14ac:dyDescent="0.2">
      <c r="Q4565"/>
      <c r="R4565"/>
      <c r="S4565"/>
      <c r="T4565"/>
      <c r="U4565"/>
      <c r="V4565"/>
      <c r="W4565"/>
      <c r="X4565" s="21"/>
    </row>
    <row r="4566" spans="17:24" x14ac:dyDescent="0.2">
      <c r="Q4566"/>
      <c r="R4566"/>
      <c r="S4566"/>
      <c r="T4566"/>
      <c r="U4566"/>
      <c r="V4566"/>
      <c r="W4566"/>
      <c r="X4566" s="21"/>
    </row>
    <row r="4567" spans="17:24" x14ac:dyDescent="0.2">
      <c r="Q4567"/>
      <c r="R4567"/>
      <c r="S4567"/>
      <c r="T4567"/>
      <c r="U4567"/>
      <c r="V4567"/>
      <c r="W4567"/>
      <c r="X4567" s="21"/>
    </row>
    <row r="4568" spans="17:24" x14ac:dyDescent="0.2">
      <c r="Q4568"/>
      <c r="R4568"/>
      <c r="S4568"/>
      <c r="T4568"/>
      <c r="U4568"/>
      <c r="V4568"/>
      <c r="W4568"/>
      <c r="X4568" s="21"/>
    </row>
    <row r="4569" spans="17:24" x14ac:dyDescent="0.2">
      <c r="Q4569"/>
      <c r="R4569"/>
      <c r="S4569"/>
      <c r="T4569"/>
      <c r="U4569"/>
      <c r="V4569"/>
      <c r="W4569"/>
      <c r="X4569" s="21"/>
    </row>
    <row r="4570" spans="17:24" x14ac:dyDescent="0.2">
      <c r="Q4570"/>
      <c r="R4570"/>
      <c r="S4570"/>
      <c r="T4570"/>
      <c r="U4570"/>
      <c r="V4570"/>
      <c r="W4570"/>
      <c r="X4570" s="21"/>
    </row>
    <row r="4571" spans="17:24" x14ac:dyDescent="0.2">
      <c r="Q4571"/>
      <c r="R4571"/>
      <c r="S4571"/>
      <c r="T4571"/>
      <c r="U4571"/>
      <c r="V4571"/>
      <c r="W4571"/>
      <c r="X4571" s="21"/>
    </row>
    <row r="4572" spans="17:24" x14ac:dyDescent="0.2">
      <c r="Q4572"/>
      <c r="R4572"/>
      <c r="S4572"/>
      <c r="T4572"/>
      <c r="U4572"/>
      <c r="V4572"/>
      <c r="W4572"/>
      <c r="X4572" s="21"/>
    </row>
    <row r="4573" spans="17:24" x14ac:dyDescent="0.2">
      <c r="Q4573"/>
      <c r="R4573"/>
      <c r="S4573"/>
      <c r="T4573"/>
      <c r="U4573"/>
      <c r="V4573"/>
      <c r="W4573"/>
      <c r="X4573" s="21"/>
    </row>
    <row r="4574" spans="17:24" x14ac:dyDescent="0.2">
      <c r="Q4574"/>
      <c r="R4574"/>
      <c r="S4574"/>
      <c r="T4574"/>
      <c r="U4574"/>
      <c r="V4574"/>
      <c r="W4574"/>
      <c r="X4574" s="21"/>
    </row>
    <row r="4575" spans="17:24" x14ac:dyDescent="0.2">
      <c r="Q4575"/>
      <c r="R4575"/>
      <c r="S4575"/>
      <c r="T4575"/>
      <c r="U4575"/>
      <c r="V4575"/>
      <c r="W4575"/>
      <c r="X4575" s="21"/>
    </row>
    <row r="4576" spans="17:24" x14ac:dyDescent="0.2">
      <c r="Q4576"/>
      <c r="R4576"/>
      <c r="S4576"/>
      <c r="T4576"/>
      <c r="U4576"/>
      <c r="V4576"/>
      <c r="W4576"/>
      <c r="X4576" s="21"/>
    </row>
    <row r="4577" spans="17:24" x14ac:dyDescent="0.2">
      <c r="Q4577"/>
      <c r="R4577"/>
      <c r="S4577"/>
      <c r="T4577"/>
      <c r="U4577"/>
      <c r="V4577"/>
      <c r="W4577"/>
      <c r="X4577" s="21"/>
    </row>
    <row r="4578" spans="17:24" x14ac:dyDescent="0.2">
      <c r="Q4578"/>
      <c r="R4578"/>
      <c r="S4578"/>
      <c r="T4578"/>
      <c r="U4578"/>
      <c r="V4578"/>
      <c r="W4578"/>
      <c r="X4578" s="21"/>
    </row>
    <row r="4579" spans="17:24" x14ac:dyDescent="0.2">
      <c r="Q4579"/>
      <c r="R4579"/>
      <c r="S4579"/>
      <c r="T4579"/>
      <c r="U4579"/>
      <c r="V4579"/>
      <c r="W4579"/>
      <c r="X4579" s="21"/>
    </row>
    <row r="4580" spans="17:24" x14ac:dyDescent="0.2">
      <c r="Q4580"/>
      <c r="R4580"/>
      <c r="S4580"/>
      <c r="T4580"/>
      <c r="U4580"/>
      <c r="V4580"/>
      <c r="W4580"/>
      <c r="X4580" s="21"/>
    </row>
    <row r="4581" spans="17:24" x14ac:dyDescent="0.2">
      <c r="Q4581"/>
      <c r="R4581"/>
      <c r="S4581"/>
      <c r="T4581"/>
      <c r="U4581"/>
      <c r="V4581"/>
      <c r="W4581"/>
      <c r="X4581" s="21"/>
    </row>
    <row r="4582" spans="17:24" x14ac:dyDescent="0.2">
      <c r="Q4582"/>
      <c r="R4582"/>
      <c r="S4582"/>
      <c r="T4582"/>
      <c r="U4582"/>
      <c r="V4582"/>
      <c r="W4582"/>
      <c r="X4582" s="21"/>
    </row>
    <row r="4583" spans="17:24" x14ac:dyDescent="0.2">
      <c r="Q4583"/>
      <c r="R4583"/>
      <c r="S4583"/>
      <c r="T4583"/>
      <c r="U4583"/>
      <c r="V4583"/>
      <c r="W4583"/>
      <c r="X4583" s="21"/>
    </row>
    <row r="4584" spans="17:24" x14ac:dyDescent="0.2">
      <c r="Q4584"/>
      <c r="R4584"/>
      <c r="S4584"/>
      <c r="T4584"/>
      <c r="U4584"/>
      <c r="V4584"/>
      <c r="W4584"/>
      <c r="X4584" s="21"/>
    </row>
    <row r="4585" spans="17:24" x14ac:dyDescent="0.2">
      <c r="Q4585"/>
      <c r="R4585"/>
      <c r="S4585"/>
      <c r="T4585"/>
      <c r="U4585"/>
      <c r="V4585"/>
      <c r="W4585"/>
      <c r="X4585" s="21"/>
    </row>
    <row r="4586" spans="17:24" x14ac:dyDescent="0.2">
      <c r="Q4586"/>
      <c r="R4586"/>
      <c r="S4586"/>
      <c r="T4586"/>
      <c r="U4586"/>
      <c r="V4586"/>
      <c r="W4586"/>
      <c r="X4586" s="21"/>
    </row>
    <row r="4587" spans="17:24" x14ac:dyDescent="0.2">
      <c r="Q4587"/>
      <c r="R4587"/>
      <c r="S4587"/>
      <c r="T4587"/>
      <c r="U4587"/>
      <c r="V4587"/>
      <c r="W4587"/>
      <c r="X4587" s="21"/>
    </row>
    <row r="4588" spans="17:24" x14ac:dyDescent="0.2">
      <c r="Q4588"/>
      <c r="R4588"/>
      <c r="S4588"/>
      <c r="T4588"/>
      <c r="U4588"/>
      <c r="V4588"/>
      <c r="W4588"/>
      <c r="X4588" s="21"/>
    </row>
    <row r="4589" spans="17:24" x14ac:dyDescent="0.2">
      <c r="Q4589"/>
      <c r="R4589"/>
      <c r="S4589"/>
      <c r="T4589"/>
      <c r="U4589"/>
      <c r="V4589"/>
      <c r="W4589"/>
      <c r="X4589" s="21"/>
    </row>
    <row r="4590" spans="17:24" x14ac:dyDescent="0.2">
      <c r="Q4590"/>
      <c r="R4590"/>
      <c r="S4590"/>
      <c r="T4590"/>
      <c r="U4590"/>
      <c r="V4590"/>
      <c r="W4590"/>
      <c r="X4590" s="21"/>
    </row>
    <row r="4591" spans="17:24" x14ac:dyDescent="0.2">
      <c r="Q4591"/>
      <c r="R4591"/>
      <c r="S4591"/>
      <c r="T4591"/>
      <c r="U4591"/>
      <c r="V4591"/>
      <c r="W4591"/>
      <c r="X4591" s="21"/>
    </row>
    <row r="4592" spans="17:24" x14ac:dyDescent="0.2">
      <c r="Q4592"/>
      <c r="R4592"/>
      <c r="S4592"/>
      <c r="T4592"/>
      <c r="U4592"/>
      <c r="V4592"/>
      <c r="W4592"/>
      <c r="X4592" s="21"/>
    </row>
    <row r="4593" spans="17:24" x14ac:dyDescent="0.2">
      <c r="Q4593"/>
      <c r="R4593"/>
      <c r="S4593"/>
      <c r="T4593"/>
      <c r="U4593"/>
      <c r="V4593"/>
      <c r="W4593"/>
      <c r="X4593" s="21"/>
    </row>
    <row r="4594" spans="17:24" x14ac:dyDescent="0.2">
      <c r="Q4594"/>
      <c r="R4594"/>
      <c r="S4594"/>
      <c r="T4594"/>
      <c r="U4594"/>
      <c r="V4594"/>
      <c r="W4594"/>
      <c r="X4594" s="21"/>
    </row>
    <row r="4595" spans="17:24" x14ac:dyDescent="0.2">
      <c r="Q4595"/>
      <c r="R4595"/>
      <c r="S4595"/>
      <c r="T4595"/>
      <c r="U4595"/>
      <c r="V4595"/>
      <c r="W4595"/>
      <c r="X4595" s="21"/>
    </row>
    <row r="4596" spans="17:24" x14ac:dyDescent="0.2">
      <c r="Q4596"/>
      <c r="R4596"/>
      <c r="S4596"/>
      <c r="T4596"/>
      <c r="U4596"/>
      <c r="V4596"/>
      <c r="W4596"/>
      <c r="X4596" s="21"/>
    </row>
    <row r="4597" spans="17:24" x14ac:dyDescent="0.2">
      <c r="Q4597"/>
      <c r="R4597"/>
      <c r="S4597"/>
      <c r="T4597"/>
      <c r="U4597"/>
      <c r="V4597"/>
      <c r="W4597"/>
      <c r="X4597" s="21"/>
    </row>
    <row r="4598" spans="17:24" x14ac:dyDescent="0.2">
      <c r="Q4598"/>
      <c r="R4598"/>
      <c r="S4598"/>
      <c r="T4598"/>
      <c r="U4598"/>
      <c r="V4598"/>
      <c r="W4598"/>
      <c r="X4598" s="21"/>
    </row>
    <row r="4599" spans="17:24" x14ac:dyDescent="0.2">
      <c r="Q4599"/>
      <c r="R4599"/>
      <c r="S4599"/>
      <c r="T4599"/>
      <c r="U4599"/>
      <c r="V4599"/>
      <c r="W4599"/>
      <c r="X4599" s="21"/>
    </row>
    <row r="4600" spans="17:24" x14ac:dyDescent="0.2">
      <c r="Q4600"/>
      <c r="R4600"/>
      <c r="S4600"/>
      <c r="T4600"/>
      <c r="U4600"/>
      <c r="V4600"/>
      <c r="W4600"/>
      <c r="X4600" s="21"/>
    </row>
    <row r="4601" spans="17:24" x14ac:dyDescent="0.2">
      <c r="Q4601"/>
      <c r="R4601"/>
      <c r="S4601"/>
      <c r="T4601"/>
      <c r="U4601"/>
      <c r="V4601"/>
      <c r="W4601"/>
      <c r="X4601" s="21"/>
    </row>
    <row r="4602" spans="17:24" x14ac:dyDescent="0.2">
      <c r="Q4602"/>
      <c r="R4602"/>
      <c r="S4602"/>
      <c r="T4602"/>
      <c r="U4602"/>
      <c r="V4602"/>
      <c r="W4602"/>
      <c r="X4602" s="21"/>
    </row>
    <row r="4603" spans="17:24" x14ac:dyDescent="0.2">
      <c r="Q4603"/>
      <c r="R4603"/>
      <c r="S4603"/>
      <c r="T4603"/>
      <c r="U4603"/>
      <c r="V4603"/>
      <c r="W4603"/>
      <c r="X4603" s="21"/>
    </row>
    <row r="4604" spans="17:24" x14ac:dyDescent="0.2">
      <c r="Q4604"/>
      <c r="R4604"/>
      <c r="S4604"/>
      <c r="T4604"/>
      <c r="U4604"/>
      <c r="V4604"/>
      <c r="W4604"/>
      <c r="X4604" s="21"/>
    </row>
    <row r="4605" spans="17:24" x14ac:dyDescent="0.2">
      <c r="Q4605"/>
      <c r="R4605"/>
      <c r="S4605"/>
      <c r="T4605"/>
      <c r="U4605"/>
      <c r="V4605"/>
      <c r="W4605"/>
      <c r="X4605" s="21"/>
    </row>
    <row r="4606" spans="17:24" x14ac:dyDescent="0.2">
      <c r="Q4606"/>
      <c r="R4606"/>
      <c r="S4606"/>
      <c r="T4606"/>
      <c r="U4606"/>
      <c r="V4606"/>
      <c r="W4606"/>
      <c r="X4606" s="21"/>
    </row>
    <row r="4607" spans="17:24" x14ac:dyDescent="0.2">
      <c r="Q4607"/>
      <c r="R4607"/>
      <c r="S4607"/>
      <c r="T4607"/>
      <c r="U4607"/>
      <c r="V4607"/>
      <c r="W4607"/>
      <c r="X4607" s="21"/>
    </row>
    <row r="4608" spans="17:24" x14ac:dyDescent="0.2">
      <c r="Q4608"/>
      <c r="R4608"/>
      <c r="S4608"/>
      <c r="T4608"/>
      <c r="U4608"/>
      <c r="V4608"/>
      <c r="W4608"/>
      <c r="X4608" s="21"/>
    </row>
    <row r="4609" spans="17:24" x14ac:dyDescent="0.2">
      <c r="Q4609"/>
      <c r="R4609"/>
      <c r="S4609"/>
      <c r="T4609"/>
      <c r="U4609"/>
      <c r="V4609"/>
      <c r="W4609"/>
      <c r="X4609" s="21"/>
    </row>
    <row r="4610" spans="17:24" x14ac:dyDescent="0.2">
      <c r="Q4610"/>
      <c r="R4610"/>
      <c r="S4610"/>
      <c r="T4610"/>
      <c r="U4610"/>
      <c r="V4610"/>
      <c r="W4610"/>
      <c r="X4610" s="21"/>
    </row>
    <row r="4611" spans="17:24" x14ac:dyDescent="0.2">
      <c r="Q4611"/>
      <c r="R4611"/>
      <c r="S4611"/>
      <c r="T4611"/>
      <c r="U4611"/>
      <c r="V4611"/>
      <c r="W4611"/>
      <c r="X4611" s="21"/>
    </row>
    <row r="4612" spans="17:24" x14ac:dyDescent="0.2">
      <c r="Q4612"/>
      <c r="R4612"/>
      <c r="S4612"/>
      <c r="T4612"/>
      <c r="U4612"/>
      <c r="V4612"/>
      <c r="W4612"/>
      <c r="X4612" s="21"/>
    </row>
    <row r="4613" spans="17:24" x14ac:dyDescent="0.2">
      <c r="Q4613"/>
      <c r="R4613"/>
      <c r="S4613"/>
      <c r="T4613"/>
      <c r="U4613"/>
      <c r="V4613"/>
      <c r="W4613"/>
      <c r="X4613" s="21"/>
    </row>
    <row r="4614" spans="17:24" x14ac:dyDescent="0.2">
      <c r="Q4614"/>
      <c r="R4614"/>
      <c r="S4614"/>
      <c r="T4614"/>
      <c r="U4614"/>
      <c r="V4614"/>
      <c r="W4614"/>
      <c r="X4614" s="21"/>
    </row>
    <row r="4615" spans="17:24" x14ac:dyDescent="0.2">
      <c r="Q4615"/>
      <c r="R4615"/>
      <c r="S4615"/>
      <c r="T4615"/>
      <c r="U4615"/>
      <c r="V4615"/>
      <c r="W4615"/>
      <c r="X4615" s="21"/>
    </row>
    <row r="4616" spans="17:24" x14ac:dyDescent="0.2">
      <c r="Q4616"/>
      <c r="R4616"/>
      <c r="S4616"/>
      <c r="T4616"/>
      <c r="U4616"/>
      <c r="V4616"/>
      <c r="W4616"/>
      <c r="X4616" s="21"/>
    </row>
    <row r="4617" spans="17:24" x14ac:dyDescent="0.2">
      <c r="Q4617"/>
      <c r="R4617"/>
      <c r="S4617"/>
      <c r="T4617"/>
      <c r="U4617"/>
      <c r="V4617"/>
      <c r="W4617"/>
      <c r="X4617" s="21"/>
    </row>
    <row r="4618" spans="17:24" x14ac:dyDescent="0.2">
      <c r="Q4618"/>
      <c r="R4618"/>
      <c r="S4618"/>
      <c r="T4618"/>
      <c r="U4618"/>
      <c r="V4618"/>
      <c r="W4618"/>
      <c r="X4618" s="21"/>
    </row>
    <row r="4619" spans="17:24" x14ac:dyDescent="0.2">
      <c r="Q4619"/>
      <c r="R4619"/>
      <c r="S4619"/>
      <c r="T4619"/>
      <c r="U4619"/>
      <c r="V4619"/>
      <c r="W4619"/>
      <c r="X4619" s="21"/>
    </row>
    <row r="4620" spans="17:24" x14ac:dyDescent="0.2">
      <c r="Q4620"/>
      <c r="R4620"/>
      <c r="S4620"/>
      <c r="T4620"/>
      <c r="U4620"/>
      <c r="V4620"/>
      <c r="W4620"/>
      <c r="X4620" s="21"/>
    </row>
    <row r="4621" spans="17:24" x14ac:dyDescent="0.2">
      <c r="Q4621"/>
      <c r="R4621"/>
      <c r="S4621"/>
      <c r="T4621"/>
      <c r="U4621"/>
      <c r="V4621"/>
      <c r="W4621"/>
      <c r="X4621" s="21"/>
    </row>
    <row r="4622" spans="17:24" x14ac:dyDescent="0.2">
      <c r="Q4622"/>
      <c r="R4622"/>
      <c r="S4622"/>
      <c r="T4622"/>
      <c r="U4622"/>
      <c r="V4622"/>
      <c r="W4622"/>
      <c r="X4622" s="21"/>
    </row>
    <row r="4623" spans="17:24" x14ac:dyDescent="0.2">
      <c r="Q4623"/>
      <c r="R4623"/>
      <c r="S4623"/>
      <c r="T4623"/>
      <c r="U4623"/>
      <c r="V4623"/>
      <c r="W4623"/>
      <c r="X4623" s="21"/>
    </row>
    <row r="4624" spans="17:24" x14ac:dyDescent="0.2">
      <c r="Q4624"/>
      <c r="R4624"/>
      <c r="S4624"/>
      <c r="T4624"/>
      <c r="U4624"/>
      <c r="V4624"/>
      <c r="W4624"/>
      <c r="X4624" s="21"/>
    </row>
    <row r="4625" spans="17:24" x14ac:dyDescent="0.2">
      <c r="Q4625"/>
      <c r="R4625"/>
      <c r="S4625"/>
      <c r="T4625"/>
      <c r="U4625"/>
      <c r="V4625"/>
      <c r="W4625"/>
      <c r="X4625" s="21"/>
    </row>
    <row r="4626" spans="17:24" x14ac:dyDescent="0.2">
      <c r="Q4626"/>
      <c r="R4626"/>
      <c r="S4626"/>
      <c r="T4626"/>
      <c r="U4626"/>
      <c r="V4626"/>
      <c r="W4626"/>
      <c r="X4626" s="21"/>
    </row>
    <row r="4627" spans="17:24" x14ac:dyDescent="0.2">
      <c r="Q4627"/>
      <c r="R4627"/>
      <c r="S4627"/>
      <c r="T4627"/>
      <c r="U4627"/>
      <c r="V4627"/>
      <c r="W4627"/>
      <c r="X4627" s="21"/>
    </row>
    <row r="4628" spans="17:24" x14ac:dyDescent="0.2">
      <c r="Q4628"/>
      <c r="R4628"/>
      <c r="S4628"/>
      <c r="T4628"/>
      <c r="U4628"/>
      <c r="V4628"/>
      <c r="W4628"/>
      <c r="X4628" s="21"/>
    </row>
    <row r="4629" spans="17:24" x14ac:dyDescent="0.2">
      <c r="Q4629"/>
      <c r="R4629"/>
      <c r="S4629"/>
      <c r="T4629"/>
      <c r="U4629"/>
      <c r="V4629"/>
      <c r="W4629"/>
      <c r="X4629" s="21"/>
    </row>
    <row r="4630" spans="17:24" x14ac:dyDescent="0.2">
      <c r="Q4630"/>
      <c r="R4630"/>
      <c r="S4630"/>
      <c r="T4630"/>
      <c r="U4630"/>
      <c r="V4630"/>
      <c r="W4630"/>
      <c r="X4630" s="21"/>
    </row>
    <row r="4631" spans="17:24" x14ac:dyDescent="0.2">
      <c r="Q4631"/>
      <c r="R4631"/>
      <c r="S4631"/>
      <c r="T4631"/>
      <c r="U4631"/>
      <c r="V4631"/>
      <c r="W4631"/>
      <c r="X4631" s="21"/>
    </row>
    <row r="4632" spans="17:24" x14ac:dyDescent="0.2">
      <c r="Q4632"/>
      <c r="R4632"/>
      <c r="S4632"/>
      <c r="T4632"/>
      <c r="U4632"/>
      <c r="V4632"/>
      <c r="W4632"/>
      <c r="X4632" s="21"/>
    </row>
    <row r="4633" spans="17:24" x14ac:dyDescent="0.2">
      <c r="Q4633"/>
      <c r="R4633"/>
      <c r="S4633"/>
      <c r="T4633"/>
      <c r="U4633"/>
      <c r="V4633"/>
      <c r="W4633"/>
      <c r="X4633" s="21"/>
    </row>
    <row r="4634" spans="17:24" x14ac:dyDescent="0.2">
      <c r="Q4634"/>
      <c r="R4634"/>
      <c r="S4634"/>
      <c r="T4634"/>
      <c r="U4634"/>
      <c r="V4634"/>
      <c r="W4634"/>
      <c r="X4634" s="21"/>
    </row>
    <row r="4635" spans="17:24" x14ac:dyDescent="0.2">
      <c r="Q4635"/>
      <c r="R4635"/>
      <c r="S4635"/>
      <c r="T4635"/>
      <c r="U4635"/>
      <c r="V4635"/>
      <c r="W4635"/>
      <c r="X4635" s="21"/>
    </row>
    <row r="4636" spans="17:24" x14ac:dyDescent="0.2">
      <c r="Q4636"/>
      <c r="R4636"/>
      <c r="S4636"/>
      <c r="T4636"/>
      <c r="U4636"/>
      <c r="V4636"/>
      <c r="W4636"/>
      <c r="X4636" s="21"/>
    </row>
    <row r="4637" spans="17:24" x14ac:dyDescent="0.2">
      <c r="Q4637"/>
      <c r="R4637"/>
      <c r="S4637"/>
      <c r="T4637"/>
      <c r="U4637"/>
      <c r="V4637"/>
      <c r="W4637"/>
      <c r="X4637" s="21"/>
    </row>
    <row r="4638" spans="17:24" x14ac:dyDescent="0.2">
      <c r="Q4638"/>
      <c r="R4638"/>
      <c r="S4638"/>
      <c r="T4638"/>
      <c r="U4638"/>
      <c r="V4638"/>
      <c r="W4638"/>
      <c r="X4638" s="21"/>
    </row>
    <row r="4639" spans="17:24" x14ac:dyDescent="0.2">
      <c r="Q4639"/>
      <c r="R4639"/>
      <c r="S4639"/>
      <c r="T4639"/>
      <c r="U4639"/>
      <c r="V4639"/>
      <c r="W4639"/>
      <c r="X4639" s="21"/>
    </row>
    <row r="4640" spans="17:24" x14ac:dyDescent="0.2">
      <c r="Q4640"/>
      <c r="R4640"/>
      <c r="S4640"/>
      <c r="T4640"/>
      <c r="U4640"/>
      <c r="V4640"/>
      <c r="W4640"/>
      <c r="X4640" s="21"/>
    </row>
    <row r="4641" spans="17:24" x14ac:dyDescent="0.2">
      <c r="Q4641"/>
      <c r="R4641"/>
      <c r="S4641"/>
      <c r="T4641"/>
      <c r="U4641"/>
      <c r="V4641"/>
      <c r="W4641"/>
      <c r="X4641" s="21"/>
    </row>
    <row r="4642" spans="17:24" x14ac:dyDescent="0.2">
      <c r="Q4642"/>
      <c r="R4642"/>
      <c r="S4642"/>
      <c r="T4642"/>
      <c r="U4642"/>
      <c r="V4642"/>
      <c r="W4642"/>
      <c r="X4642" s="21"/>
    </row>
    <row r="4643" spans="17:24" x14ac:dyDescent="0.2">
      <c r="Q4643"/>
      <c r="R4643"/>
      <c r="S4643"/>
      <c r="T4643"/>
      <c r="U4643"/>
      <c r="V4643"/>
      <c r="W4643"/>
      <c r="X4643" s="21"/>
    </row>
    <row r="4644" spans="17:24" x14ac:dyDescent="0.2">
      <c r="Q4644"/>
      <c r="R4644"/>
      <c r="S4644"/>
      <c r="T4644"/>
      <c r="U4644"/>
      <c r="V4644"/>
      <c r="W4644"/>
      <c r="X4644" s="21"/>
    </row>
    <row r="4645" spans="17:24" x14ac:dyDescent="0.2">
      <c r="Q4645"/>
      <c r="R4645"/>
      <c r="S4645"/>
      <c r="T4645"/>
      <c r="U4645"/>
      <c r="V4645"/>
      <c r="W4645"/>
      <c r="X4645" s="21"/>
    </row>
    <row r="4646" spans="17:24" x14ac:dyDescent="0.2">
      <c r="Q4646"/>
      <c r="R4646"/>
      <c r="S4646"/>
      <c r="T4646"/>
      <c r="U4646"/>
      <c r="V4646"/>
      <c r="W4646"/>
      <c r="X4646" s="21"/>
    </row>
    <row r="4647" spans="17:24" x14ac:dyDescent="0.2">
      <c r="Q4647"/>
      <c r="R4647"/>
      <c r="S4647"/>
      <c r="T4647"/>
      <c r="U4647"/>
      <c r="V4647"/>
      <c r="W4647"/>
      <c r="X4647" s="21"/>
    </row>
    <row r="4648" spans="17:24" x14ac:dyDescent="0.2">
      <c r="Q4648"/>
      <c r="R4648"/>
      <c r="S4648"/>
      <c r="T4648"/>
      <c r="U4648"/>
      <c r="V4648"/>
      <c r="W4648"/>
      <c r="X4648" s="21"/>
    </row>
    <row r="4649" spans="17:24" x14ac:dyDescent="0.2">
      <c r="Q4649"/>
      <c r="R4649"/>
      <c r="S4649"/>
      <c r="T4649"/>
      <c r="U4649"/>
      <c r="V4649"/>
      <c r="W4649"/>
      <c r="X4649" s="21"/>
    </row>
    <row r="4650" spans="17:24" x14ac:dyDescent="0.2">
      <c r="Q4650"/>
      <c r="R4650"/>
      <c r="S4650"/>
      <c r="T4650"/>
      <c r="U4650"/>
      <c r="V4650"/>
      <c r="W4650"/>
      <c r="X4650" s="21"/>
    </row>
    <row r="4651" spans="17:24" x14ac:dyDescent="0.2">
      <c r="Q4651"/>
      <c r="R4651"/>
      <c r="S4651"/>
      <c r="T4651"/>
      <c r="U4651"/>
      <c r="V4651"/>
      <c r="W4651"/>
      <c r="X4651" s="21"/>
    </row>
    <row r="4652" spans="17:24" x14ac:dyDescent="0.2">
      <c r="Q4652"/>
      <c r="R4652"/>
      <c r="S4652"/>
      <c r="T4652"/>
      <c r="U4652"/>
      <c r="V4652"/>
      <c r="W4652"/>
      <c r="X4652" s="21"/>
    </row>
    <row r="4653" spans="17:24" x14ac:dyDescent="0.2">
      <c r="Q4653"/>
      <c r="R4653"/>
      <c r="S4653"/>
      <c r="T4653"/>
      <c r="U4653"/>
      <c r="V4653"/>
      <c r="W4653"/>
      <c r="X4653" s="21"/>
    </row>
    <row r="4654" spans="17:24" x14ac:dyDescent="0.2">
      <c r="Q4654"/>
      <c r="R4654"/>
      <c r="S4654"/>
      <c r="T4654"/>
      <c r="U4654"/>
      <c r="V4654"/>
      <c r="W4654"/>
      <c r="X4654" s="21"/>
    </row>
    <row r="4655" spans="17:24" x14ac:dyDescent="0.2">
      <c r="Q4655"/>
      <c r="R4655"/>
      <c r="S4655"/>
      <c r="T4655"/>
      <c r="U4655"/>
      <c r="V4655"/>
      <c r="W4655"/>
      <c r="X4655" s="21"/>
    </row>
    <row r="4656" spans="17:24" x14ac:dyDescent="0.2">
      <c r="Q4656"/>
      <c r="R4656"/>
      <c r="S4656"/>
      <c r="T4656"/>
      <c r="U4656"/>
      <c r="V4656"/>
      <c r="W4656"/>
      <c r="X4656" s="21"/>
    </row>
    <row r="4657" spans="17:24" x14ac:dyDescent="0.2">
      <c r="Q4657"/>
      <c r="R4657"/>
      <c r="S4657"/>
      <c r="T4657"/>
      <c r="U4657"/>
      <c r="V4657"/>
      <c r="W4657"/>
      <c r="X4657" s="21"/>
    </row>
    <row r="4658" spans="17:24" x14ac:dyDescent="0.2">
      <c r="Q4658"/>
      <c r="R4658"/>
      <c r="S4658"/>
      <c r="T4658"/>
      <c r="U4658"/>
      <c r="V4658"/>
      <c r="W4658"/>
      <c r="X4658" s="21"/>
    </row>
    <row r="4659" spans="17:24" x14ac:dyDescent="0.2">
      <c r="Q4659"/>
      <c r="R4659"/>
      <c r="S4659"/>
      <c r="T4659"/>
      <c r="U4659"/>
      <c r="V4659"/>
      <c r="W4659"/>
      <c r="X4659" s="21"/>
    </row>
    <row r="4660" spans="17:24" x14ac:dyDescent="0.2">
      <c r="Q4660"/>
      <c r="R4660"/>
      <c r="S4660"/>
      <c r="T4660"/>
      <c r="U4660"/>
      <c r="V4660"/>
      <c r="W4660"/>
      <c r="X4660" s="21"/>
    </row>
    <row r="4661" spans="17:24" x14ac:dyDescent="0.2">
      <c r="Q4661"/>
      <c r="R4661"/>
      <c r="S4661"/>
      <c r="T4661"/>
      <c r="U4661"/>
      <c r="V4661"/>
      <c r="W4661"/>
      <c r="X4661" s="21"/>
    </row>
    <row r="4662" spans="17:24" x14ac:dyDescent="0.2">
      <c r="Q4662"/>
      <c r="R4662"/>
      <c r="S4662"/>
      <c r="T4662"/>
      <c r="U4662"/>
      <c r="V4662"/>
      <c r="W4662"/>
      <c r="X4662" s="21"/>
    </row>
    <row r="4663" spans="17:24" x14ac:dyDescent="0.2">
      <c r="Q4663"/>
      <c r="R4663"/>
      <c r="S4663"/>
      <c r="T4663"/>
      <c r="U4663"/>
      <c r="V4663"/>
      <c r="W4663"/>
      <c r="X4663" s="21"/>
    </row>
    <row r="4664" spans="17:24" x14ac:dyDescent="0.2">
      <c r="Q4664"/>
      <c r="R4664"/>
      <c r="S4664"/>
      <c r="T4664"/>
      <c r="U4664"/>
      <c r="V4664"/>
      <c r="W4664"/>
      <c r="X4664" s="21"/>
    </row>
    <row r="4665" spans="17:24" x14ac:dyDescent="0.2">
      <c r="Q4665"/>
      <c r="R4665"/>
      <c r="S4665"/>
      <c r="T4665"/>
      <c r="U4665"/>
      <c r="V4665"/>
      <c r="W4665"/>
      <c r="X4665" s="21"/>
    </row>
    <row r="4666" spans="17:24" x14ac:dyDescent="0.2">
      <c r="Q4666"/>
      <c r="R4666"/>
      <c r="S4666"/>
      <c r="T4666"/>
      <c r="U4666"/>
      <c r="V4666"/>
      <c r="W4666"/>
      <c r="X4666" s="21"/>
    </row>
    <row r="4667" spans="17:24" x14ac:dyDescent="0.2">
      <c r="Q4667"/>
      <c r="R4667"/>
      <c r="S4667"/>
      <c r="T4667"/>
      <c r="U4667"/>
      <c r="V4667"/>
      <c r="W4667"/>
      <c r="X4667" s="21"/>
    </row>
    <row r="4668" spans="17:24" x14ac:dyDescent="0.2">
      <c r="Q4668"/>
      <c r="R4668"/>
      <c r="S4668"/>
      <c r="T4668"/>
      <c r="U4668"/>
      <c r="V4668"/>
      <c r="W4668"/>
      <c r="X4668" s="21"/>
    </row>
    <row r="4669" spans="17:24" x14ac:dyDescent="0.2">
      <c r="Q4669"/>
      <c r="R4669"/>
      <c r="S4669"/>
      <c r="T4669"/>
      <c r="U4669"/>
      <c r="V4669"/>
      <c r="W4669"/>
      <c r="X4669" s="21"/>
    </row>
    <row r="4670" spans="17:24" x14ac:dyDescent="0.2">
      <c r="Q4670"/>
      <c r="R4670"/>
      <c r="S4670"/>
      <c r="T4670"/>
      <c r="U4670"/>
      <c r="V4670"/>
      <c r="W4670"/>
      <c r="X4670" s="21"/>
    </row>
    <row r="4671" spans="17:24" x14ac:dyDescent="0.2">
      <c r="Q4671"/>
      <c r="R4671"/>
      <c r="S4671"/>
      <c r="T4671"/>
      <c r="U4671"/>
      <c r="V4671"/>
      <c r="W4671"/>
      <c r="X4671" s="21"/>
    </row>
    <row r="4672" spans="17:24" x14ac:dyDescent="0.2">
      <c r="Q4672"/>
      <c r="R4672"/>
      <c r="S4672"/>
      <c r="T4672"/>
      <c r="U4672"/>
      <c r="V4672"/>
      <c r="W4672"/>
      <c r="X4672" s="21"/>
    </row>
    <row r="4673" spans="17:24" x14ac:dyDescent="0.2">
      <c r="Q4673"/>
      <c r="R4673"/>
      <c r="S4673"/>
      <c r="T4673"/>
      <c r="U4673"/>
      <c r="V4673"/>
      <c r="W4673"/>
      <c r="X4673" s="21"/>
    </row>
    <row r="4674" spans="17:24" x14ac:dyDescent="0.2">
      <c r="Q4674"/>
      <c r="R4674"/>
      <c r="S4674"/>
      <c r="T4674"/>
      <c r="U4674"/>
      <c r="V4674"/>
      <c r="W4674"/>
      <c r="X4674" s="21"/>
    </row>
    <row r="4675" spans="17:24" x14ac:dyDescent="0.2">
      <c r="Q4675"/>
      <c r="R4675"/>
      <c r="S4675"/>
      <c r="T4675"/>
      <c r="U4675"/>
      <c r="V4675"/>
      <c r="W4675"/>
      <c r="X4675" s="21"/>
    </row>
    <row r="4676" spans="17:24" x14ac:dyDescent="0.2">
      <c r="Q4676"/>
      <c r="R4676"/>
      <c r="S4676"/>
      <c r="T4676"/>
      <c r="U4676"/>
      <c r="V4676"/>
      <c r="W4676"/>
      <c r="X4676" s="21"/>
    </row>
    <row r="4677" spans="17:24" x14ac:dyDescent="0.2">
      <c r="Q4677"/>
      <c r="R4677"/>
      <c r="S4677"/>
      <c r="T4677"/>
      <c r="U4677"/>
      <c r="V4677"/>
      <c r="W4677"/>
      <c r="X4677" s="21"/>
    </row>
    <row r="4678" spans="17:24" x14ac:dyDescent="0.2">
      <c r="Q4678"/>
      <c r="R4678"/>
      <c r="S4678"/>
      <c r="T4678"/>
      <c r="U4678"/>
      <c r="V4678"/>
      <c r="W4678"/>
      <c r="X4678" s="21"/>
    </row>
    <row r="4679" spans="17:24" x14ac:dyDescent="0.2">
      <c r="Q4679"/>
      <c r="R4679"/>
      <c r="S4679"/>
      <c r="T4679"/>
      <c r="U4679"/>
      <c r="V4679"/>
      <c r="W4679"/>
      <c r="X4679" s="21"/>
    </row>
    <row r="4680" spans="17:24" x14ac:dyDescent="0.2">
      <c r="Q4680"/>
      <c r="R4680"/>
      <c r="S4680"/>
      <c r="T4680"/>
      <c r="U4680"/>
      <c r="V4680"/>
      <c r="W4680"/>
      <c r="X4680" s="21"/>
    </row>
    <row r="4681" spans="17:24" x14ac:dyDescent="0.2">
      <c r="Q4681"/>
      <c r="R4681"/>
      <c r="S4681"/>
      <c r="T4681"/>
      <c r="U4681"/>
      <c r="V4681"/>
      <c r="W4681"/>
      <c r="X4681" s="21"/>
    </row>
    <row r="4682" spans="17:24" x14ac:dyDescent="0.2">
      <c r="Q4682"/>
      <c r="R4682"/>
      <c r="S4682"/>
      <c r="T4682"/>
      <c r="U4682"/>
      <c r="V4682"/>
      <c r="W4682"/>
      <c r="X4682" s="21"/>
    </row>
    <row r="4683" spans="17:24" x14ac:dyDescent="0.2">
      <c r="Q4683"/>
      <c r="R4683"/>
      <c r="S4683"/>
      <c r="T4683"/>
      <c r="U4683"/>
      <c r="V4683"/>
      <c r="W4683"/>
      <c r="X4683" s="21"/>
    </row>
    <row r="4684" spans="17:24" x14ac:dyDescent="0.2">
      <c r="Q4684"/>
      <c r="R4684"/>
      <c r="S4684"/>
      <c r="T4684"/>
      <c r="U4684"/>
      <c r="V4684"/>
      <c r="W4684"/>
      <c r="X4684" s="21"/>
    </row>
    <row r="4685" spans="17:24" x14ac:dyDescent="0.2">
      <c r="Q4685"/>
      <c r="R4685"/>
      <c r="S4685"/>
      <c r="T4685"/>
      <c r="U4685"/>
      <c r="V4685"/>
      <c r="W4685"/>
      <c r="X4685" s="21"/>
    </row>
    <row r="4686" spans="17:24" x14ac:dyDescent="0.2">
      <c r="Q4686"/>
      <c r="R4686"/>
      <c r="S4686"/>
      <c r="T4686"/>
      <c r="U4686"/>
      <c r="V4686"/>
      <c r="W4686"/>
      <c r="X4686" s="21"/>
    </row>
    <row r="4687" spans="17:24" x14ac:dyDescent="0.2">
      <c r="Q4687"/>
      <c r="R4687"/>
      <c r="S4687"/>
      <c r="T4687"/>
      <c r="U4687"/>
      <c r="V4687"/>
      <c r="W4687"/>
      <c r="X4687" s="21"/>
    </row>
    <row r="4688" spans="17:24" x14ac:dyDescent="0.2">
      <c r="Q4688"/>
      <c r="R4688"/>
      <c r="S4688"/>
      <c r="T4688"/>
      <c r="U4688"/>
      <c r="V4688"/>
      <c r="W4688"/>
      <c r="X4688" s="21"/>
    </row>
    <row r="4689" spans="17:24" x14ac:dyDescent="0.2">
      <c r="Q4689"/>
      <c r="R4689"/>
      <c r="S4689"/>
      <c r="T4689"/>
      <c r="U4689"/>
      <c r="V4689"/>
      <c r="W4689"/>
      <c r="X4689" s="21"/>
    </row>
    <row r="4690" spans="17:24" x14ac:dyDescent="0.2">
      <c r="Q4690"/>
      <c r="R4690"/>
      <c r="S4690"/>
      <c r="T4690"/>
      <c r="U4690"/>
      <c r="V4690"/>
      <c r="W4690"/>
      <c r="X4690" s="21"/>
    </row>
    <row r="4691" spans="17:24" x14ac:dyDescent="0.2">
      <c r="Q4691"/>
      <c r="R4691"/>
      <c r="S4691"/>
      <c r="T4691"/>
      <c r="U4691"/>
      <c r="V4691"/>
      <c r="W4691"/>
      <c r="X4691" s="21"/>
    </row>
    <row r="4692" spans="17:24" x14ac:dyDescent="0.2">
      <c r="Q4692"/>
      <c r="R4692"/>
      <c r="S4692"/>
      <c r="T4692"/>
      <c r="U4692"/>
      <c r="V4692"/>
      <c r="W4692"/>
      <c r="X4692" s="21"/>
    </row>
    <row r="4693" spans="17:24" x14ac:dyDescent="0.2">
      <c r="Q4693"/>
      <c r="R4693"/>
      <c r="S4693"/>
      <c r="T4693"/>
      <c r="U4693"/>
      <c r="V4693"/>
      <c r="W4693"/>
      <c r="X4693" s="21"/>
    </row>
    <row r="4694" spans="17:24" x14ac:dyDescent="0.2">
      <c r="Q4694"/>
      <c r="R4694"/>
      <c r="S4694"/>
      <c r="T4694"/>
      <c r="U4694"/>
      <c r="V4694"/>
      <c r="W4694"/>
      <c r="X4694" s="21"/>
    </row>
    <row r="4695" spans="17:24" x14ac:dyDescent="0.2">
      <c r="Q4695"/>
      <c r="R4695"/>
      <c r="S4695"/>
      <c r="T4695"/>
      <c r="U4695"/>
      <c r="V4695"/>
      <c r="W4695"/>
      <c r="X4695" s="21"/>
    </row>
    <row r="4696" spans="17:24" x14ac:dyDescent="0.2">
      <c r="Q4696"/>
      <c r="R4696"/>
      <c r="S4696"/>
      <c r="T4696"/>
      <c r="U4696"/>
      <c r="V4696"/>
      <c r="W4696"/>
      <c r="X4696" s="21"/>
    </row>
    <row r="4697" spans="17:24" x14ac:dyDescent="0.2">
      <c r="Q4697"/>
      <c r="R4697"/>
      <c r="S4697"/>
      <c r="T4697"/>
      <c r="U4697"/>
      <c r="V4697"/>
      <c r="W4697"/>
      <c r="X4697" s="21"/>
    </row>
    <row r="4698" spans="17:24" x14ac:dyDescent="0.2">
      <c r="Q4698"/>
      <c r="R4698"/>
      <c r="S4698"/>
      <c r="T4698"/>
      <c r="U4698"/>
      <c r="V4698"/>
      <c r="W4698"/>
      <c r="X4698" s="21"/>
    </row>
    <row r="4699" spans="17:24" x14ac:dyDescent="0.2">
      <c r="Q4699"/>
      <c r="R4699"/>
      <c r="S4699"/>
      <c r="T4699"/>
      <c r="U4699"/>
      <c r="V4699"/>
      <c r="W4699"/>
      <c r="X4699" s="21"/>
    </row>
    <row r="4700" spans="17:24" x14ac:dyDescent="0.2">
      <c r="Q4700"/>
      <c r="R4700"/>
      <c r="S4700"/>
      <c r="T4700"/>
      <c r="U4700"/>
      <c r="V4700"/>
      <c r="W4700"/>
      <c r="X4700" s="21"/>
    </row>
    <row r="4701" spans="17:24" x14ac:dyDescent="0.2">
      <c r="Q4701"/>
      <c r="R4701"/>
      <c r="S4701"/>
      <c r="T4701"/>
      <c r="U4701"/>
      <c r="V4701"/>
      <c r="W4701"/>
      <c r="X4701" s="21"/>
    </row>
    <row r="4702" spans="17:24" x14ac:dyDescent="0.2">
      <c r="Q4702"/>
      <c r="R4702"/>
      <c r="S4702"/>
      <c r="T4702"/>
      <c r="U4702"/>
      <c r="V4702"/>
      <c r="W4702"/>
      <c r="X4702" s="21"/>
    </row>
    <row r="4703" spans="17:24" x14ac:dyDescent="0.2">
      <c r="Q4703"/>
      <c r="R4703"/>
      <c r="S4703"/>
      <c r="T4703"/>
      <c r="U4703"/>
      <c r="V4703"/>
      <c r="W4703"/>
      <c r="X4703" s="21"/>
    </row>
    <row r="4704" spans="17:24" x14ac:dyDescent="0.2">
      <c r="Q4704"/>
      <c r="R4704"/>
      <c r="S4704"/>
      <c r="T4704"/>
      <c r="U4704"/>
      <c r="V4704"/>
      <c r="W4704"/>
      <c r="X4704" s="21"/>
    </row>
    <row r="4705" spans="17:24" x14ac:dyDescent="0.2">
      <c r="Q4705"/>
      <c r="R4705"/>
      <c r="S4705"/>
      <c r="T4705"/>
      <c r="U4705"/>
      <c r="V4705"/>
      <c r="W4705"/>
      <c r="X4705" s="21"/>
    </row>
    <row r="4706" spans="17:24" x14ac:dyDescent="0.2">
      <c r="Q4706"/>
      <c r="R4706"/>
      <c r="S4706"/>
      <c r="T4706"/>
      <c r="U4706"/>
      <c r="V4706"/>
      <c r="W4706"/>
      <c r="X4706" s="21"/>
    </row>
    <row r="4707" spans="17:24" x14ac:dyDescent="0.2">
      <c r="Q4707"/>
      <c r="R4707"/>
      <c r="S4707"/>
      <c r="T4707"/>
      <c r="U4707"/>
      <c r="V4707"/>
      <c r="W4707"/>
      <c r="X4707" s="21"/>
    </row>
    <row r="4708" spans="17:24" x14ac:dyDescent="0.2">
      <c r="Q4708"/>
      <c r="R4708"/>
      <c r="S4708"/>
      <c r="T4708"/>
      <c r="U4708"/>
      <c r="V4708"/>
      <c r="W4708"/>
      <c r="X4708" s="21"/>
    </row>
    <row r="4709" spans="17:24" x14ac:dyDescent="0.2">
      <c r="Q4709"/>
      <c r="R4709"/>
      <c r="S4709"/>
      <c r="T4709"/>
      <c r="U4709"/>
      <c r="V4709"/>
      <c r="W4709"/>
      <c r="X4709" s="21"/>
    </row>
    <row r="4710" spans="17:24" x14ac:dyDescent="0.2">
      <c r="Q4710"/>
      <c r="R4710"/>
      <c r="S4710"/>
      <c r="T4710"/>
      <c r="U4710"/>
      <c r="V4710"/>
      <c r="W4710"/>
      <c r="X4710" s="21"/>
    </row>
    <row r="4711" spans="17:24" x14ac:dyDescent="0.2">
      <c r="Q4711"/>
      <c r="R4711"/>
      <c r="S4711"/>
      <c r="T4711"/>
      <c r="U4711"/>
      <c r="V4711"/>
      <c r="W4711"/>
      <c r="X4711" s="21"/>
    </row>
    <row r="4712" spans="17:24" x14ac:dyDescent="0.2">
      <c r="Q4712"/>
      <c r="R4712"/>
      <c r="S4712"/>
      <c r="T4712"/>
      <c r="U4712"/>
      <c r="V4712"/>
      <c r="W4712"/>
      <c r="X4712" s="21"/>
    </row>
    <row r="4713" spans="17:24" x14ac:dyDescent="0.2">
      <c r="Q4713"/>
      <c r="R4713"/>
      <c r="S4713"/>
      <c r="T4713"/>
      <c r="U4713"/>
      <c r="V4713"/>
      <c r="W4713"/>
      <c r="X4713" s="21"/>
    </row>
    <row r="4714" spans="17:24" x14ac:dyDescent="0.2">
      <c r="Q4714"/>
      <c r="R4714"/>
      <c r="S4714"/>
      <c r="T4714"/>
      <c r="U4714"/>
      <c r="V4714"/>
      <c r="W4714"/>
      <c r="X4714" s="21"/>
    </row>
    <row r="4715" spans="17:24" x14ac:dyDescent="0.2">
      <c r="Q4715"/>
      <c r="R4715"/>
      <c r="S4715"/>
      <c r="T4715"/>
      <c r="U4715"/>
      <c r="V4715"/>
      <c r="W4715"/>
      <c r="X4715" s="21"/>
    </row>
    <row r="4716" spans="17:24" x14ac:dyDescent="0.2">
      <c r="Q4716"/>
      <c r="R4716"/>
      <c r="S4716"/>
      <c r="T4716"/>
      <c r="U4716"/>
      <c r="V4716"/>
      <c r="W4716"/>
      <c r="X4716" s="21"/>
    </row>
    <row r="4717" spans="17:24" x14ac:dyDescent="0.2">
      <c r="Q4717"/>
      <c r="R4717"/>
      <c r="S4717"/>
      <c r="T4717"/>
      <c r="U4717"/>
      <c r="V4717"/>
      <c r="W4717"/>
      <c r="X4717" s="21"/>
    </row>
    <row r="4718" spans="17:24" x14ac:dyDescent="0.2">
      <c r="Q4718"/>
      <c r="R4718"/>
      <c r="S4718"/>
      <c r="T4718"/>
      <c r="U4718"/>
      <c r="V4718"/>
      <c r="W4718"/>
      <c r="X4718" s="21"/>
    </row>
    <row r="4719" spans="17:24" x14ac:dyDescent="0.2">
      <c r="Q4719"/>
      <c r="R4719"/>
      <c r="S4719"/>
      <c r="T4719"/>
      <c r="U4719"/>
      <c r="V4719"/>
      <c r="W4719"/>
      <c r="X4719" s="21"/>
    </row>
    <row r="4720" spans="17:24" x14ac:dyDescent="0.2">
      <c r="Q4720"/>
      <c r="R4720"/>
      <c r="S4720"/>
      <c r="T4720"/>
      <c r="U4720"/>
      <c r="V4720"/>
      <c r="W4720"/>
      <c r="X4720" s="21"/>
    </row>
    <row r="4721" spans="17:24" x14ac:dyDescent="0.2">
      <c r="Q4721"/>
      <c r="R4721"/>
      <c r="S4721"/>
      <c r="T4721"/>
      <c r="U4721"/>
      <c r="V4721"/>
      <c r="W4721"/>
      <c r="X4721" s="21"/>
    </row>
    <row r="4722" spans="17:24" x14ac:dyDescent="0.2">
      <c r="Q4722"/>
      <c r="R4722"/>
      <c r="S4722"/>
      <c r="T4722"/>
      <c r="U4722"/>
      <c r="V4722"/>
      <c r="W4722"/>
      <c r="X4722" s="21"/>
    </row>
    <row r="4723" spans="17:24" x14ac:dyDescent="0.2">
      <c r="Q4723"/>
      <c r="R4723"/>
      <c r="S4723"/>
      <c r="T4723"/>
      <c r="U4723"/>
      <c r="V4723"/>
      <c r="W4723"/>
      <c r="X4723" s="21"/>
    </row>
    <row r="4724" spans="17:24" x14ac:dyDescent="0.2">
      <c r="Q4724"/>
      <c r="R4724"/>
      <c r="S4724"/>
      <c r="T4724"/>
      <c r="U4724"/>
      <c r="V4724"/>
      <c r="W4724"/>
      <c r="X4724" s="21"/>
    </row>
    <row r="4725" spans="17:24" x14ac:dyDescent="0.2">
      <c r="Q4725"/>
      <c r="R4725"/>
      <c r="S4725"/>
      <c r="T4725"/>
      <c r="U4725"/>
      <c r="V4725"/>
      <c r="W4725"/>
      <c r="X4725" s="21"/>
    </row>
    <row r="4726" spans="17:24" x14ac:dyDescent="0.2">
      <c r="Q4726"/>
      <c r="R4726"/>
      <c r="S4726"/>
      <c r="T4726"/>
      <c r="U4726"/>
      <c r="V4726"/>
      <c r="W4726"/>
      <c r="X4726" s="21"/>
    </row>
    <row r="4727" spans="17:24" x14ac:dyDescent="0.2">
      <c r="Q4727"/>
      <c r="R4727"/>
      <c r="S4727"/>
      <c r="T4727"/>
      <c r="U4727"/>
      <c r="V4727"/>
      <c r="W4727"/>
      <c r="X4727" s="21"/>
    </row>
    <row r="4728" spans="17:24" x14ac:dyDescent="0.2">
      <c r="Q4728"/>
      <c r="R4728"/>
      <c r="S4728"/>
      <c r="T4728"/>
      <c r="U4728"/>
      <c r="V4728"/>
      <c r="W4728"/>
      <c r="X4728" s="21"/>
    </row>
    <row r="4729" spans="17:24" x14ac:dyDescent="0.2">
      <c r="Q4729"/>
      <c r="R4729"/>
      <c r="S4729"/>
      <c r="T4729"/>
      <c r="U4729"/>
      <c r="V4729"/>
      <c r="W4729"/>
      <c r="X4729" s="21"/>
    </row>
    <row r="4730" spans="17:24" x14ac:dyDescent="0.2">
      <c r="Q4730"/>
      <c r="R4730"/>
      <c r="S4730"/>
      <c r="T4730"/>
      <c r="U4730"/>
      <c r="V4730"/>
      <c r="W4730"/>
      <c r="X4730" s="21"/>
    </row>
    <row r="4731" spans="17:24" x14ac:dyDescent="0.2">
      <c r="Q4731"/>
      <c r="R4731"/>
      <c r="S4731"/>
      <c r="T4731"/>
      <c r="U4731"/>
      <c r="V4731"/>
      <c r="W4731"/>
      <c r="X4731" s="21"/>
    </row>
    <row r="4732" spans="17:24" x14ac:dyDescent="0.2">
      <c r="Q4732"/>
      <c r="R4732"/>
      <c r="S4732"/>
      <c r="T4732"/>
      <c r="U4732"/>
      <c r="V4732"/>
      <c r="W4732"/>
      <c r="X4732" s="21"/>
    </row>
    <row r="4733" spans="17:24" x14ac:dyDescent="0.2">
      <c r="Q4733"/>
      <c r="R4733"/>
      <c r="S4733"/>
      <c r="T4733"/>
      <c r="U4733"/>
      <c r="V4733"/>
      <c r="W4733"/>
      <c r="X4733" s="21"/>
    </row>
    <row r="4734" spans="17:24" x14ac:dyDescent="0.2">
      <c r="Q4734"/>
      <c r="R4734"/>
      <c r="S4734"/>
      <c r="T4734"/>
      <c r="U4734"/>
      <c r="V4734"/>
      <c r="W4734"/>
      <c r="X4734" s="21"/>
    </row>
    <row r="4735" spans="17:24" x14ac:dyDescent="0.2">
      <c r="Q4735"/>
      <c r="R4735"/>
      <c r="S4735"/>
      <c r="T4735"/>
      <c r="U4735"/>
      <c r="V4735"/>
      <c r="W4735"/>
      <c r="X4735" s="21"/>
    </row>
    <row r="4736" spans="17:24" x14ac:dyDescent="0.2">
      <c r="Q4736"/>
      <c r="R4736"/>
      <c r="S4736"/>
      <c r="T4736"/>
      <c r="U4736"/>
      <c r="V4736"/>
      <c r="W4736"/>
      <c r="X4736" s="21"/>
    </row>
    <row r="4737" spans="17:24" x14ac:dyDescent="0.2">
      <c r="Q4737"/>
      <c r="R4737"/>
      <c r="S4737"/>
      <c r="T4737"/>
      <c r="U4737"/>
      <c r="V4737"/>
      <c r="W4737"/>
      <c r="X4737" s="21"/>
    </row>
    <row r="4738" spans="17:24" x14ac:dyDescent="0.2">
      <c r="Q4738"/>
      <c r="R4738"/>
      <c r="S4738"/>
      <c r="T4738"/>
      <c r="U4738"/>
      <c r="V4738"/>
      <c r="W4738"/>
      <c r="X4738" s="21"/>
    </row>
    <row r="4739" spans="17:24" x14ac:dyDescent="0.2">
      <c r="Q4739"/>
      <c r="R4739"/>
      <c r="S4739"/>
      <c r="T4739"/>
      <c r="U4739"/>
      <c r="V4739"/>
      <c r="W4739"/>
      <c r="X4739" s="21"/>
    </row>
    <row r="4740" spans="17:24" x14ac:dyDescent="0.2">
      <c r="Q4740"/>
      <c r="R4740"/>
      <c r="S4740"/>
      <c r="T4740"/>
      <c r="U4740"/>
      <c r="V4740"/>
      <c r="W4740"/>
      <c r="X4740" s="21"/>
    </row>
    <row r="4741" spans="17:24" x14ac:dyDescent="0.2">
      <c r="Q4741"/>
      <c r="R4741"/>
      <c r="S4741"/>
      <c r="T4741"/>
      <c r="U4741"/>
      <c r="V4741"/>
      <c r="W4741"/>
      <c r="X4741" s="21"/>
    </row>
    <row r="4742" spans="17:24" x14ac:dyDescent="0.2">
      <c r="Q4742"/>
      <c r="R4742"/>
      <c r="S4742"/>
      <c r="T4742"/>
      <c r="U4742"/>
      <c r="V4742"/>
      <c r="W4742"/>
      <c r="X4742" s="21"/>
    </row>
    <row r="4743" spans="17:24" x14ac:dyDescent="0.2">
      <c r="Q4743"/>
      <c r="R4743"/>
      <c r="S4743"/>
      <c r="T4743"/>
      <c r="U4743"/>
      <c r="V4743"/>
      <c r="W4743"/>
      <c r="X4743" s="21"/>
    </row>
    <row r="4744" spans="17:24" x14ac:dyDescent="0.2">
      <c r="Q4744"/>
      <c r="R4744"/>
      <c r="S4744"/>
      <c r="T4744"/>
      <c r="U4744"/>
      <c r="V4744"/>
      <c r="W4744"/>
      <c r="X4744" s="21"/>
    </row>
    <row r="4745" spans="17:24" x14ac:dyDescent="0.2">
      <c r="Q4745"/>
      <c r="R4745"/>
      <c r="S4745"/>
      <c r="T4745"/>
      <c r="U4745"/>
      <c r="V4745"/>
      <c r="W4745"/>
      <c r="X4745" s="21"/>
    </row>
    <row r="4746" spans="17:24" x14ac:dyDescent="0.2">
      <c r="Q4746"/>
      <c r="R4746"/>
      <c r="S4746"/>
      <c r="T4746"/>
      <c r="U4746"/>
      <c r="V4746"/>
      <c r="W4746"/>
      <c r="X4746" s="21"/>
    </row>
    <row r="4747" spans="17:24" x14ac:dyDescent="0.2">
      <c r="Q4747"/>
      <c r="R4747"/>
      <c r="S4747"/>
      <c r="T4747"/>
      <c r="U4747"/>
      <c r="V4747"/>
      <c r="W4747"/>
      <c r="X4747" s="21"/>
    </row>
    <row r="4748" spans="17:24" x14ac:dyDescent="0.2">
      <c r="Q4748"/>
      <c r="R4748"/>
      <c r="S4748"/>
      <c r="T4748"/>
      <c r="U4748"/>
      <c r="V4748"/>
      <c r="W4748"/>
      <c r="X4748" s="21"/>
    </row>
    <row r="4749" spans="17:24" x14ac:dyDescent="0.2">
      <c r="Q4749"/>
      <c r="R4749"/>
      <c r="S4749"/>
      <c r="T4749"/>
      <c r="U4749"/>
      <c r="V4749"/>
      <c r="W4749"/>
      <c r="X4749" s="21"/>
    </row>
    <row r="4750" spans="17:24" x14ac:dyDescent="0.2">
      <c r="Q4750"/>
      <c r="R4750"/>
      <c r="S4750"/>
      <c r="T4750"/>
      <c r="U4750"/>
      <c r="V4750"/>
      <c r="W4750"/>
      <c r="X4750" s="21"/>
    </row>
    <row r="4751" spans="17:24" x14ac:dyDescent="0.2">
      <c r="Q4751"/>
      <c r="R4751"/>
      <c r="S4751"/>
      <c r="T4751"/>
      <c r="U4751"/>
      <c r="V4751"/>
      <c r="W4751"/>
      <c r="X4751" s="21"/>
    </row>
    <row r="4752" spans="17:24" x14ac:dyDescent="0.2">
      <c r="Q4752"/>
      <c r="R4752"/>
      <c r="S4752"/>
      <c r="T4752"/>
      <c r="U4752"/>
      <c r="V4752"/>
      <c r="W4752"/>
      <c r="X4752" s="21"/>
    </row>
    <row r="4753" spans="17:24" x14ac:dyDescent="0.2">
      <c r="Q4753"/>
      <c r="R4753"/>
      <c r="S4753"/>
      <c r="T4753"/>
      <c r="U4753"/>
      <c r="V4753"/>
      <c r="W4753"/>
      <c r="X4753" s="21"/>
    </row>
    <row r="4754" spans="17:24" x14ac:dyDescent="0.2">
      <c r="Q4754"/>
      <c r="R4754"/>
      <c r="S4754"/>
      <c r="T4754"/>
      <c r="U4754"/>
      <c r="V4754"/>
      <c r="W4754"/>
      <c r="X4754" s="21"/>
    </row>
    <row r="4755" spans="17:24" x14ac:dyDescent="0.2">
      <c r="Q4755"/>
      <c r="R4755"/>
      <c r="S4755"/>
      <c r="T4755"/>
      <c r="U4755"/>
      <c r="V4755"/>
      <c r="W4755"/>
      <c r="X4755" s="21"/>
    </row>
    <row r="4756" spans="17:24" x14ac:dyDescent="0.2">
      <c r="Q4756"/>
      <c r="R4756"/>
      <c r="S4756"/>
      <c r="T4756"/>
      <c r="U4756"/>
      <c r="V4756"/>
      <c r="W4756"/>
      <c r="X4756" s="21"/>
    </row>
    <row r="4757" spans="17:24" x14ac:dyDescent="0.2">
      <c r="Q4757"/>
      <c r="R4757"/>
      <c r="S4757"/>
      <c r="T4757"/>
      <c r="U4757"/>
      <c r="V4757"/>
      <c r="W4757"/>
      <c r="X4757" s="21"/>
    </row>
    <row r="4758" spans="17:24" x14ac:dyDescent="0.2">
      <c r="Q4758"/>
      <c r="R4758"/>
      <c r="S4758"/>
      <c r="T4758"/>
      <c r="U4758"/>
      <c r="V4758"/>
      <c r="W4758"/>
      <c r="X4758" s="21"/>
    </row>
    <row r="4759" spans="17:24" x14ac:dyDescent="0.2">
      <c r="Q4759"/>
      <c r="R4759"/>
      <c r="S4759"/>
      <c r="T4759"/>
      <c r="U4759"/>
      <c r="V4759"/>
      <c r="W4759"/>
      <c r="X4759" s="21"/>
    </row>
    <row r="4760" spans="17:24" x14ac:dyDescent="0.2">
      <c r="Q4760"/>
      <c r="R4760"/>
      <c r="S4760"/>
      <c r="T4760"/>
      <c r="U4760"/>
      <c r="V4760"/>
      <c r="W4760"/>
      <c r="X4760" s="21"/>
    </row>
    <row r="4761" spans="17:24" x14ac:dyDescent="0.2">
      <c r="Q4761"/>
      <c r="R4761"/>
      <c r="S4761"/>
      <c r="T4761"/>
      <c r="U4761"/>
      <c r="V4761"/>
      <c r="W4761"/>
      <c r="X4761" s="21"/>
    </row>
    <row r="4762" spans="17:24" x14ac:dyDescent="0.2">
      <c r="Q4762"/>
      <c r="R4762"/>
      <c r="S4762"/>
      <c r="T4762"/>
      <c r="U4762"/>
      <c r="V4762"/>
      <c r="W4762"/>
      <c r="X4762" s="21"/>
    </row>
    <row r="4763" spans="17:24" x14ac:dyDescent="0.2">
      <c r="Q4763"/>
      <c r="R4763"/>
      <c r="S4763"/>
      <c r="T4763"/>
      <c r="U4763"/>
      <c r="V4763"/>
      <c r="W4763"/>
      <c r="X4763" s="21"/>
    </row>
    <row r="4764" spans="17:24" x14ac:dyDescent="0.2">
      <c r="Q4764"/>
      <c r="R4764"/>
      <c r="S4764"/>
      <c r="T4764"/>
      <c r="U4764"/>
      <c r="V4764"/>
      <c r="W4764"/>
      <c r="X4764" s="21"/>
    </row>
    <row r="4765" spans="17:24" x14ac:dyDescent="0.2">
      <c r="Q4765"/>
      <c r="R4765"/>
      <c r="S4765"/>
      <c r="T4765"/>
      <c r="U4765"/>
      <c r="V4765"/>
      <c r="W4765"/>
      <c r="X4765" s="21"/>
    </row>
    <row r="4766" spans="17:24" x14ac:dyDescent="0.2">
      <c r="Q4766"/>
      <c r="R4766"/>
      <c r="S4766"/>
      <c r="T4766"/>
      <c r="U4766"/>
      <c r="V4766"/>
      <c r="W4766"/>
      <c r="X4766" s="21"/>
    </row>
    <row r="4767" spans="17:24" x14ac:dyDescent="0.2">
      <c r="Q4767"/>
      <c r="R4767"/>
      <c r="S4767"/>
      <c r="T4767"/>
      <c r="U4767"/>
      <c r="V4767"/>
      <c r="W4767"/>
      <c r="X4767" s="21"/>
    </row>
    <row r="4768" spans="17:24" x14ac:dyDescent="0.2">
      <c r="Q4768"/>
      <c r="R4768"/>
      <c r="S4768"/>
      <c r="T4768"/>
      <c r="U4768"/>
      <c r="V4768"/>
      <c r="W4768"/>
      <c r="X4768" s="21"/>
    </row>
    <row r="4769" spans="17:24" x14ac:dyDescent="0.2">
      <c r="Q4769"/>
      <c r="R4769"/>
      <c r="S4769"/>
      <c r="T4769"/>
      <c r="U4769"/>
      <c r="V4769"/>
      <c r="W4769"/>
      <c r="X4769" s="21"/>
    </row>
    <row r="4770" spans="17:24" x14ac:dyDescent="0.2">
      <c r="Q4770"/>
      <c r="R4770"/>
      <c r="S4770"/>
      <c r="T4770"/>
      <c r="U4770"/>
      <c r="V4770"/>
      <c r="W4770"/>
      <c r="X4770" s="21"/>
    </row>
    <row r="4771" spans="17:24" x14ac:dyDescent="0.2">
      <c r="Q4771"/>
      <c r="R4771"/>
      <c r="S4771"/>
      <c r="T4771"/>
      <c r="U4771"/>
      <c r="V4771"/>
      <c r="W4771"/>
      <c r="X4771" s="21"/>
    </row>
    <row r="4772" spans="17:24" x14ac:dyDescent="0.2">
      <c r="Q4772"/>
      <c r="R4772"/>
      <c r="S4772"/>
      <c r="T4772"/>
      <c r="U4772"/>
      <c r="V4772"/>
      <c r="W4772"/>
      <c r="X4772" s="21"/>
    </row>
    <row r="4773" spans="17:24" x14ac:dyDescent="0.2">
      <c r="Q4773"/>
      <c r="R4773"/>
      <c r="S4773"/>
      <c r="T4773"/>
      <c r="U4773"/>
      <c r="V4773"/>
      <c r="W4773"/>
      <c r="X4773" s="21"/>
    </row>
    <row r="4774" spans="17:24" x14ac:dyDescent="0.2">
      <c r="Q4774"/>
      <c r="R4774"/>
      <c r="S4774"/>
      <c r="T4774"/>
      <c r="U4774"/>
      <c r="V4774"/>
      <c r="W4774"/>
      <c r="X4774" s="21"/>
    </row>
    <row r="4775" spans="17:24" x14ac:dyDescent="0.2">
      <c r="Q4775"/>
      <c r="R4775"/>
      <c r="S4775"/>
      <c r="T4775"/>
      <c r="U4775"/>
      <c r="V4775"/>
      <c r="W4775"/>
      <c r="X4775" s="21"/>
    </row>
    <row r="4776" spans="17:24" x14ac:dyDescent="0.2">
      <c r="Q4776"/>
      <c r="R4776"/>
      <c r="S4776"/>
      <c r="T4776"/>
      <c r="U4776"/>
      <c r="V4776"/>
      <c r="W4776"/>
      <c r="X4776" s="21"/>
    </row>
    <row r="4777" spans="17:24" x14ac:dyDescent="0.2">
      <c r="Q4777"/>
      <c r="R4777"/>
      <c r="S4777"/>
      <c r="T4777"/>
      <c r="U4777"/>
      <c r="V4777"/>
      <c r="W4777"/>
      <c r="X4777" s="21"/>
    </row>
    <row r="4778" spans="17:24" x14ac:dyDescent="0.2">
      <c r="Q4778"/>
      <c r="R4778"/>
      <c r="S4778"/>
      <c r="T4778"/>
      <c r="U4778"/>
      <c r="V4778"/>
      <c r="W4778"/>
      <c r="X4778" s="21"/>
    </row>
    <row r="4779" spans="17:24" x14ac:dyDescent="0.2">
      <c r="Q4779"/>
      <c r="R4779"/>
      <c r="S4779"/>
      <c r="T4779"/>
      <c r="U4779"/>
      <c r="V4779"/>
      <c r="W4779"/>
      <c r="X4779" s="21"/>
    </row>
    <row r="4780" spans="17:24" x14ac:dyDescent="0.2">
      <c r="Q4780"/>
      <c r="R4780"/>
      <c r="S4780"/>
      <c r="T4780"/>
      <c r="U4780"/>
      <c r="V4780"/>
      <c r="W4780"/>
      <c r="X4780" s="21"/>
    </row>
    <row r="4781" spans="17:24" x14ac:dyDescent="0.2">
      <c r="Q4781"/>
      <c r="R4781"/>
      <c r="S4781"/>
      <c r="T4781"/>
      <c r="U4781"/>
      <c r="V4781"/>
      <c r="W4781"/>
      <c r="X4781" s="21"/>
    </row>
    <row r="4782" spans="17:24" x14ac:dyDescent="0.2">
      <c r="Q4782"/>
      <c r="R4782"/>
      <c r="S4782"/>
      <c r="T4782"/>
      <c r="U4782"/>
      <c r="V4782"/>
      <c r="W4782"/>
      <c r="X4782" s="21"/>
    </row>
    <row r="4783" spans="17:24" x14ac:dyDescent="0.2">
      <c r="Q4783"/>
      <c r="R4783"/>
      <c r="S4783"/>
      <c r="T4783"/>
      <c r="U4783"/>
      <c r="V4783"/>
      <c r="W4783"/>
      <c r="X4783" s="21"/>
    </row>
    <row r="4784" spans="17:24" x14ac:dyDescent="0.2">
      <c r="Q4784"/>
      <c r="R4784"/>
      <c r="S4784"/>
      <c r="T4784"/>
      <c r="U4784"/>
      <c r="V4784"/>
      <c r="W4784"/>
      <c r="X4784" s="21"/>
    </row>
    <row r="4785" spans="17:24" x14ac:dyDescent="0.2">
      <c r="Q4785"/>
      <c r="R4785"/>
      <c r="S4785"/>
      <c r="T4785"/>
      <c r="U4785"/>
      <c r="V4785"/>
      <c r="W4785"/>
      <c r="X4785" s="21"/>
    </row>
    <row r="4786" spans="17:24" x14ac:dyDescent="0.2">
      <c r="Q4786"/>
      <c r="R4786"/>
      <c r="S4786"/>
      <c r="T4786"/>
      <c r="U4786"/>
      <c r="V4786"/>
      <c r="W4786"/>
      <c r="X4786" s="21"/>
    </row>
    <row r="4787" spans="17:24" x14ac:dyDescent="0.2">
      <c r="Q4787"/>
      <c r="R4787"/>
      <c r="S4787"/>
      <c r="T4787"/>
      <c r="U4787"/>
      <c r="V4787"/>
      <c r="W4787"/>
      <c r="X4787" s="21"/>
    </row>
    <row r="4788" spans="17:24" x14ac:dyDescent="0.2">
      <c r="Q4788"/>
      <c r="R4788"/>
      <c r="S4788"/>
      <c r="T4788"/>
      <c r="U4788"/>
      <c r="V4788"/>
      <c r="W4788"/>
      <c r="X4788" s="21"/>
    </row>
    <row r="4789" spans="17:24" x14ac:dyDescent="0.2">
      <c r="Q4789"/>
      <c r="R4789"/>
      <c r="S4789"/>
      <c r="T4789"/>
      <c r="U4789"/>
      <c r="V4789"/>
      <c r="W4789"/>
      <c r="X4789" s="21"/>
    </row>
    <row r="4790" spans="17:24" x14ac:dyDescent="0.2">
      <c r="Q4790"/>
      <c r="R4790"/>
      <c r="S4790"/>
      <c r="T4790"/>
      <c r="U4790"/>
      <c r="V4790"/>
      <c r="W4790"/>
      <c r="X4790" s="21"/>
    </row>
    <row r="4791" spans="17:24" x14ac:dyDescent="0.2">
      <c r="Q4791"/>
      <c r="R4791"/>
      <c r="S4791"/>
      <c r="T4791"/>
      <c r="U4791"/>
      <c r="V4791"/>
      <c r="W4791"/>
      <c r="X4791" s="21"/>
    </row>
    <row r="4792" spans="17:24" x14ac:dyDescent="0.2">
      <c r="Q4792"/>
      <c r="R4792"/>
      <c r="S4792"/>
      <c r="T4792"/>
      <c r="U4792"/>
      <c r="V4792"/>
      <c r="W4792"/>
      <c r="X4792" s="21"/>
    </row>
    <row r="4793" spans="17:24" x14ac:dyDescent="0.2">
      <c r="Q4793"/>
      <c r="R4793"/>
      <c r="S4793"/>
      <c r="T4793"/>
      <c r="U4793"/>
      <c r="V4793"/>
      <c r="W4793"/>
      <c r="X4793" s="21"/>
    </row>
    <row r="4794" spans="17:24" x14ac:dyDescent="0.2">
      <c r="Q4794"/>
      <c r="R4794"/>
      <c r="S4794"/>
      <c r="T4794"/>
      <c r="U4794"/>
      <c r="V4794"/>
      <c r="W4794"/>
      <c r="X4794" s="21"/>
    </row>
    <row r="4795" spans="17:24" x14ac:dyDescent="0.2">
      <c r="Q4795"/>
      <c r="R4795"/>
      <c r="S4795"/>
      <c r="T4795"/>
      <c r="U4795"/>
      <c r="V4795"/>
      <c r="W4795"/>
      <c r="X4795" s="21"/>
    </row>
    <row r="4796" spans="17:24" x14ac:dyDescent="0.2">
      <c r="Q4796"/>
      <c r="R4796"/>
      <c r="S4796"/>
      <c r="T4796"/>
      <c r="U4796"/>
      <c r="V4796"/>
      <c r="W4796"/>
      <c r="X4796" s="21"/>
    </row>
    <row r="4797" spans="17:24" x14ac:dyDescent="0.2">
      <c r="Q4797"/>
      <c r="R4797"/>
      <c r="S4797"/>
      <c r="T4797"/>
      <c r="U4797"/>
      <c r="V4797"/>
      <c r="W4797"/>
      <c r="X4797" s="21"/>
    </row>
    <row r="4798" spans="17:24" x14ac:dyDescent="0.2">
      <c r="Q4798"/>
      <c r="R4798"/>
      <c r="S4798"/>
      <c r="T4798"/>
      <c r="U4798"/>
      <c r="V4798"/>
      <c r="W4798"/>
      <c r="X4798" s="21"/>
    </row>
    <row r="4799" spans="17:24" x14ac:dyDescent="0.2">
      <c r="Q4799"/>
      <c r="R4799"/>
      <c r="S4799"/>
      <c r="T4799"/>
      <c r="U4799"/>
      <c r="V4799"/>
      <c r="W4799"/>
      <c r="X4799" s="21"/>
    </row>
    <row r="4800" spans="17:24" x14ac:dyDescent="0.2">
      <c r="Q4800"/>
      <c r="R4800"/>
      <c r="S4800"/>
      <c r="T4800"/>
      <c r="U4800"/>
      <c r="V4800"/>
      <c r="W4800"/>
      <c r="X4800" s="21"/>
    </row>
    <row r="4801" spans="17:24" x14ac:dyDescent="0.2">
      <c r="Q4801"/>
      <c r="R4801"/>
      <c r="S4801"/>
      <c r="T4801"/>
      <c r="U4801"/>
      <c r="V4801"/>
      <c r="W4801"/>
      <c r="X4801" s="21"/>
    </row>
    <row r="4802" spans="17:24" x14ac:dyDescent="0.2">
      <c r="Q4802"/>
      <c r="R4802"/>
      <c r="S4802"/>
      <c r="T4802"/>
      <c r="U4802"/>
      <c r="V4802"/>
      <c r="W4802"/>
      <c r="X4802" s="21"/>
    </row>
    <row r="4803" spans="17:24" x14ac:dyDescent="0.2">
      <c r="Q4803"/>
      <c r="R4803"/>
      <c r="S4803"/>
      <c r="T4803"/>
      <c r="U4803"/>
      <c r="V4803"/>
      <c r="W4803"/>
      <c r="X4803" s="21"/>
    </row>
    <row r="4804" spans="17:24" x14ac:dyDescent="0.2">
      <c r="Q4804"/>
      <c r="R4804"/>
      <c r="S4804"/>
      <c r="T4804"/>
      <c r="U4804"/>
      <c r="V4804"/>
      <c r="W4804"/>
      <c r="X4804" s="21"/>
    </row>
    <row r="4805" spans="17:24" x14ac:dyDescent="0.2">
      <c r="Q4805"/>
      <c r="R4805"/>
      <c r="S4805"/>
      <c r="T4805"/>
      <c r="U4805"/>
      <c r="V4805"/>
      <c r="W4805"/>
      <c r="X4805" s="21"/>
    </row>
    <row r="4806" spans="17:24" x14ac:dyDescent="0.2">
      <c r="Q4806"/>
      <c r="R4806"/>
      <c r="S4806"/>
      <c r="T4806"/>
      <c r="U4806"/>
      <c r="V4806"/>
      <c r="W4806"/>
      <c r="X4806" s="21"/>
    </row>
    <row r="4807" spans="17:24" x14ac:dyDescent="0.2">
      <c r="Q4807"/>
      <c r="R4807"/>
      <c r="S4807"/>
      <c r="T4807"/>
      <c r="U4807"/>
      <c r="V4807"/>
      <c r="W4807"/>
      <c r="X4807" s="21"/>
    </row>
    <row r="4808" spans="17:24" x14ac:dyDescent="0.2">
      <c r="Q4808"/>
      <c r="R4808"/>
      <c r="S4808"/>
      <c r="T4808"/>
      <c r="U4808"/>
      <c r="V4808"/>
      <c r="W4808"/>
      <c r="X4808" s="21"/>
    </row>
    <row r="4809" spans="17:24" x14ac:dyDescent="0.2">
      <c r="Q4809"/>
      <c r="R4809"/>
      <c r="S4809"/>
      <c r="T4809"/>
      <c r="U4809"/>
      <c r="V4809"/>
      <c r="W4809"/>
      <c r="X4809" s="21"/>
    </row>
    <row r="4810" spans="17:24" x14ac:dyDescent="0.2">
      <c r="Q4810"/>
      <c r="R4810"/>
      <c r="S4810"/>
      <c r="T4810"/>
      <c r="U4810"/>
      <c r="V4810"/>
      <c r="W4810"/>
      <c r="X4810" s="21"/>
    </row>
    <row r="4811" spans="17:24" x14ac:dyDescent="0.2">
      <c r="Q4811"/>
      <c r="R4811"/>
      <c r="S4811"/>
      <c r="T4811"/>
      <c r="U4811"/>
      <c r="V4811"/>
      <c r="W4811"/>
      <c r="X4811" s="21"/>
    </row>
    <row r="4812" spans="17:24" x14ac:dyDescent="0.2">
      <c r="Q4812"/>
      <c r="R4812"/>
      <c r="S4812"/>
      <c r="T4812"/>
      <c r="U4812"/>
      <c r="V4812"/>
      <c r="W4812"/>
      <c r="X4812" s="21"/>
    </row>
    <row r="4813" spans="17:24" x14ac:dyDescent="0.2">
      <c r="Q4813"/>
      <c r="R4813"/>
      <c r="S4813"/>
      <c r="T4813"/>
      <c r="U4813"/>
      <c r="V4813"/>
      <c r="W4813"/>
      <c r="X4813" s="21"/>
    </row>
    <row r="4814" spans="17:24" x14ac:dyDescent="0.2">
      <c r="Q4814"/>
      <c r="R4814"/>
      <c r="S4814"/>
      <c r="T4814"/>
      <c r="U4814"/>
      <c r="V4814"/>
      <c r="W4814"/>
      <c r="X4814" s="21"/>
    </row>
    <row r="4815" spans="17:24" x14ac:dyDescent="0.2">
      <c r="Q4815"/>
      <c r="R4815"/>
      <c r="S4815"/>
      <c r="T4815"/>
      <c r="U4815"/>
      <c r="V4815"/>
      <c r="W4815"/>
      <c r="X4815" s="21"/>
    </row>
    <row r="4816" spans="17:24" x14ac:dyDescent="0.2">
      <c r="Q4816"/>
      <c r="R4816"/>
      <c r="S4816"/>
      <c r="T4816"/>
      <c r="U4816"/>
      <c r="V4816"/>
      <c r="W4816"/>
      <c r="X4816" s="21"/>
    </row>
    <row r="4817" spans="17:24" x14ac:dyDescent="0.2">
      <c r="Q4817"/>
      <c r="R4817"/>
      <c r="S4817"/>
      <c r="T4817"/>
      <c r="U4817"/>
      <c r="V4817"/>
      <c r="W4817"/>
      <c r="X4817" s="21"/>
    </row>
    <row r="4818" spans="17:24" x14ac:dyDescent="0.2">
      <c r="Q4818"/>
      <c r="R4818"/>
      <c r="S4818"/>
      <c r="T4818"/>
      <c r="U4818"/>
      <c r="V4818"/>
      <c r="W4818"/>
      <c r="X4818" s="21"/>
    </row>
    <row r="4819" spans="17:24" x14ac:dyDescent="0.2">
      <c r="Q4819"/>
      <c r="R4819"/>
      <c r="S4819"/>
      <c r="T4819"/>
      <c r="U4819"/>
      <c r="V4819"/>
      <c r="W4819"/>
      <c r="X4819" s="21"/>
    </row>
    <row r="4820" spans="17:24" x14ac:dyDescent="0.2">
      <c r="Q4820"/>
      <c r="R4820"/>
      <c r="S4820"/>
      <c r="T4820"/>
      <c r="U4820"/>
      <c r="V4820"/>
      <c r="W4820"/>
      <c r="X4820" s="21"/>
    </row>
    <row r="4821" spans="17:24" x14ac:dyDescent="0.2">
      <c r="Q4821"/>
      <c r="R4821"/>
      <c r="S4821"/>
      <c r="T4821"/>
      <c r="U4821"/>
      <c r="V4821"/>
      <c r="W4821"/>
      <c r="X4821" s="21"/>
    </row>
    <row r="4822" spans="17:24" x14ac:dyDescent="0.2">
      <c r="Q4822"/>
      <c r="R4822"/>
      <c r="S4822"/>
      <c r="T4822"/>
      <c r="U4822"/>
      <c r="V4822"/>
      <c r="W4822"/>
      <c r="X4822" s="21"/>
    </row>
    <row r="4823" spans="17:24" x14ac:dyDescent="0.2">
      <c r="Q4823"/>
      <c r="R4823"/>
      <c r="S4823"/>
      <c r="T4823"/>
      <c r="U4823"/>
      <c r="V4823"/>
      <c r="W4823"/>
      <c r="X4823" s="21"/>
    </row>
    <row r="4824" spans="17:24" x14ac:dyDescent="0.2">
      <c r="Q4824"/>
      <c r="R4824"/>
      <c r="S4824"/>
      <c r="T4824"/>
      <c r="U4824"/>
      <c r="V4824"/>
      <c r="W4824"/>
      <c r="X4824" s="21"/>
    </row>
    <row r="4825" spans="17:24" x14ac:dyDescent="0.2">
      <c r="Q4825"/>
      <c r="R4825"/>
      <c r="S4825"/>
      <c r="T4825"/>
      <c r="U4825"/>
      <c r="V4825"/>
      <c r="W4825"/>
      <c r="X4825" s="21"/>
    </row>
    <row r="4826" spans="17:24" x14ac:dyDescent="0.2">
      <c r="Q4826"/>
      <c r="R4826"/>
      <c r="S4826"/>
      <c r="T4826"/>
      <c r="U4826"/>
      <c r="V4826"/>
      <c r="W4826"/>
      <c r="X4826" s="21"/>
    </row>
    <row r="4827" spans="17:24" x14ac:dyDescent="0.2">
      <c r="Q4827"/>
      <c r="R4827"/>
      <c r="S4827"/>
      <c r="T4827"/>
      <c r="U4827"/>
      <c r="V4827"/>
      <c r="W4827"/>
      <c r="X4827" s="21"/>
    </row>
    <row r="4828" spans="17:24" x14ac:dyDescent="0.2">
      <c r="Q4828"/>
      <c r="R4828"/>
      <c r="S4828"/>
      <c r="T4828"/>
      <c r="U4828"/>
      <c r="V4828"/>
      <c r="W4828"/>
      <c r="X4828" s="21"/>
    </row>
    <row r="4829" spans="17:24" x14ac:dyDescent="0.2">
      <c r="Q4829"/>
      <c r="R4829"/>
      <c r="S4829"/>
      <c r="T4829"/>
      <c r="U4829"/>
      <c r="V4829"/>
      <c r="W4829"/>
      <c r="X4829" s="21"/>
    </row>
    <row r="4830" spans="17:24" x14ac:dyDescent="0.2">
      <c r="Q4830"/>
      <c r="R4830"/>
      <c r="S4830"/>
      <c r="T4830"/>
      <c r="U4830"/>
      <c r="V4830"/>
      <c r="W4830"/>
      <c r="X4830" s="21"/>
    </row>
    <row r="4831" spans="17:24" x14ac:dyDescent="0.2">
      <c r="Q4831"/>
      <c r="R4831"/>
      <c r="S4831"/>
      <c r="T4831"/>
      <c r="U4831"/>
      <c r="V4831"/>
      <c r="W4831"/>
      <c r="X4831" s="21"/>
    </row>
    <row r="4832" spans="17:24" x14ac:dyDescent="0.2">
      <c r="Q4832"/>
      <c r="R4832"/>
      <c r="S4832"/>
      <c r="T4832"/>
      <c r="U4832"/>
      <c r="V4832"/>
      <c r="W4832"/>
      <c r="X4832" s="21"/>
    </row>
    <row r="4833" spans="17:24" x14ac:dyDescent="0.2">
      <c r="Q4833"/>
      <c r="R4833"/>
      <c r="S4833"/>
      <c r="T4833"/>
      <c r="U4833"/>
      <c r="V4833"/>
      <c r="W4833"/>
      <c r="X4833" s="21"/>
    </row>
    <row r="4834" spans="17:24" x14ac:dyDescent="0.2">
      <c r="Q4834"/>
      <c r="R4834"/>
      <c r="S4834"/>
      <c r="T4834"/>
      <c r="U4834"/>
      <c r="V4834"/>
      <c r="W4834"/>
      <c r="X4834" s="21"/>
    </row>
    <row r="4835" spans="17:24" x14ac:dyDescent="0.2">
      <c r="Q4835"/>
      <c r="R4835"/>
      <c r="S4835"/>
      <c r="T4835"/>
      <c r="U4835"/>
      <c r="V4835"/>
      <c r="W4835"/>
      <c r="X4835" s="21"/>
    </row>
    <row r="4836" spans="17:24" x14ac:dyDescent="0.2">
      <c r="Q4836"/>
      <c r="R4836"/>
      <c r="S4836"/>
      <c r="T4836"/>
      <c r="U4836"/>
      <c r="V4836"/>
      <c r="W4836"/>
      <c r="X4836" s="21"/>
    </row>
    <row r="4837" spans="17:24" x14ac:dyDescent="0.2">
      <c r="Q4837"/>
      <c r="R4837"/>
      <c r="S4837"/>
      <c r="T4837"/>
      <c r="U4837"/>
      <c r="V4837"/>
      <c r="W4837"/>
      <c r="X4837" s="21"/>
    </row>
    <row r="4838" spans="17:24" x14ac:dyDescent="0.2">
      <c r="Q4838"/>
      <c r="R4838"/>
      <c r="S4838"/>
      <c r="T4838"/>
      <c r="U4838"/>
      <c r="V4838"/>
      <c r="W4838"/>
      <c r="X4838" s="21"/>
    </row>
    <row r="4839" spans="17:24" x14ac:dyDescent="0.2">
      <c r="Q4839"/>
      <c r="R4839"/>
      <c r="S4839"/>
      <c r="T4839"/>
      <c r="U4839"/>
      <c r="V4839"/>
      <c r="W4839"/>
      <c r="X4839" s="21"/>
    </row>
    <row r="4840" spans="17:24" x14ac:dyDescent="0.2">
      <c r="Q4840"/>
      <c r="R4840"/>
      <c r="S4840"/>
      <c r="T4840"/>
      <c r="U4840"/>
      <c r="V4840"/>
      <c r="W4840"/>
      <c r="X4840" s="21"/>
    </row>
    <row r="4841" spans="17:24" x14ac:dyDescent="0.2">
      <c r="Q4841"/>
      <c r="R4841"/>
      <c r="S4841"/>
      <c r="T4841"/>
      <c r="U4841"/>
      <c r="V4841"/>
      <c r="W4841"/>
      <c r="X4841" s="21"/>
    </row>
    <row r="4842" spans="17:24" x14ac:dyDescent="0.2">
      <c r="Q4842"/>
      <c r="R4842"/>
      <c r="S4842"/>
      <c r="T4842"/>
      <c r="U4842"/>
      <c r="V4842"/>
      <c r="W4842"/>
      <c r="X4842" s="21"/>
    </row>
    <row r="4843" spans="17:24" x14ac:dyDescent="0.2">
      <c r="Q4843"/>
      <c r="R4843"/>
      <c r="S4843"/>
      <c r="T4843"/>
      <c r="U4843"/>
      <c r="V4843"/>
      <c r="W4843"/>
      <c r="X4843" s="21"/>
    </row>
    <row r="4844" spans="17:24" x14ac:dyDescent="0.2">
      <c r="Q4844"/>
      <c r="R4844"/>
      <c r="S4844"/>
      <c r="T4844"/>
      <c r="U4844"/>
      <c r="V4844"/>
      <c r="W4844"/>
      <c r="X4844" s="21"/>
    </row>
    <row r="4845" spans="17:24" x14ac:dyDescent="0.2">
      <c r="Q4845"/>
      <c r="R4845"/>
      <c r="S4845"/>
      <c r="T4845"/>
      <c r="U4845"/>
      <c r="V4845"/>
      <c r="W4845"/>
      <c r="X4845" s="21"/>
    </row>
    <row r="4846" spans="17:24" x14ac:dyDescent="0.2">
      <c r="Q4846"/>
      <c r="R4846"/>
      <c r="S4846"/>
      <c r="T4846"/>
      <c r="U4846"/>
      <c r="V4846"/>
      <c r="W4846"/>
      <c r="X4846" s="21"/>
    </row>
    <row r="4847" spans="17:24" x14ac:dyDescent="0.2">
      <c r="Q4847"/>
      <c r="R4847"/>
      <c r="S4847"/>
      <c r="T4847"/>
      <c r="U4847"/>
      <c r="V4847"/>
      <c r="W4847"/>
      <c r="X4847" s="21"/>
    </row>
    <row r="4848" spans="17:24" x14ac:dyDescent="0.2">
      <c r="Q4848"/>
      <c r="R4848"/>
      <c r="S4848"/>
      <c r="T4848"/>
      <c r="U4848"/>
      <c r="V4848"/>
      <c r="W4848"/>
      <c r="X4848" s="21"/>
    </row>
    <row r="4849" spans="17:24" x14ac:dyDescent="0.2">
      <c r="Q4849"/>
      <c r="R4849"/>
      <c r="S4849"/>
      <c r="T4849"/>
      <c r="U4849"/>
      <c r="V4849"/>
      <c r="W4849"/>
      <c r="X4849" s="21"/>
    </row>
    <row r="4850" spans="17:24" x14ac:dyDescent="0.2">
      <c r="Q4850"/>
      <c r="R4850"/>
      <c r="S4850"/>
      <c r="T4850"/>
      <c r="U4850"/>
      <c r="V4850"/>
      <c r="W4850"/>
      <c r="X4850" s="21"/>
    </row>
    <row r="4851" spans="17:24" x14ac:dyDescent="0.2">
      <c r="Q4851"/>
      <c r="R4851"/>
      <c r="S4851"/>
      <c r="T4851"/>
      <c r="U4851"/>
      <c r="V4851"/>
      <c r="W4851"/>
      <c r="X4851" s="21"/>
    </row>
    <row r="4852" spans="17:24" x14ac:dyDescent="0.2">
      <c r="Q4852"/>
      <c r="R4852"/>
      <c r="S4852"/>
      <c r="T4852"/>
      <c r="U4852"/>
      <c r="V4852"/>
      <c r="W4852"/>
      <c r="X4852" s="21"/>
    </row>
    <row r="4853" spans="17:24" x14ac:dyDescent="0.2">
      <c r="Q4853"/>
      <c r="R4853"/>
      <c r="S4853"/>
      <c r="T4853"/>
      <c r="U4853"/>
      <c r="V4853"/>
      <c r="W4853"/>
      <c r="X4853" s="21"/>
    </row>
    <row r="4854" spans="17:24" x14ac:dyDescent="0.2">
      <c r="Q4854"/>
      <c r="R4854"/>
      <c r="S4854"/>
      <c r="T4854"/>
      <c r="U4854"/>
      <c r="V4854"/>
      <c r="W4854"/>
      <c r="X4854" s="21"/>
    </row>
    <row r="4855" spans="17:24" x14ac:dyDescent="0.2">
      <c r="Q4855"/>
      <c r="R4855"/>
      <c r="S4855"/>
      <c r="T4855"/>
      <c r="U4855"/>
      <c r="V4855"/>
      <c r="W4855"/>
      <c r="X4855" s="21"/>
    </row>
    <row r="4856" spans="17:24" x14ac:dyDescent="0.2">
      <c r="Q4856"/>
      <c r="R4856"/>
      <c r="S4856"/>
      <c r="T4856"/>
      <c r="U4856"/>
      <c r="V4856"/>
      <c r="W4856"/>
      <c r="X4856" s="21"/>
    </row>
    <row r="4857" spans="17:24" x14ac:dyDescent="0.2">
      <c r="Q4857"/>
      <c r="R4857"/>
      <c r="S4857"/>
      <c r="T4857"/>
      <c r="U4857"/>
      <c r="V4857"/>
      <c r="W4857"/>
      <c r="X4857" s="21"/>
    </row>
    <row r="4858" spans="17:24" x14ac:dyDescent="0.2">
      <c r="Q4858"/>
      <c r="R4858"/>
      <c r="S4858"/>
      <c r="T4858"/>
      <c r="U4858"/>
      <c r="V4858"/>
      <c r="W4858"/>
      <c r="X4858" s="21"/>
    </row>
    <row r="4859" spans="17:24" x14ac:dyDescent="0.2">
      <c r="Q4859"/>
      <c r="R4859"/>
      <c r="S4859"/>
      <c r="T4859"/>
      <c r="U4859"/>
      <c r="V4859"/>
      <c r="W4859"/>
      <c r="X4859" s="21"/>
    </row>
    <row r="4860" spans="17:24" x14ac:dyDescent="0.2">
      <c r="Q4860"/>
      <c r="R4860"/>
      <c r="S4860"/>
      <c r="T4860"/>
      <c r="U4860"/>
      <c r="V4860"/>
      <c r="W4860"/>
      <c r="X4860" s="21"/>
    </row>
    <row r="4861" spans="17:24" x14ac:dyDescent="0.2">
      <c r="Q4861"/>
      <c r="R4861"/>
      <c r="S4861"/>
      <c r="T4861"/>
      <c r="U4861"/>
      <c r="V4861"/>
      <c r="W4861"/>
      <c r="X4861" s="21"/>
    </row>
    <row r="4862" spans="17:24" x14ac:dyDescent="0.2">
      <c r="Q4862"/>
      <c r="R4862"/>
      <c r="S4862"/>
      <c r="T4862"/>
      <c r="U4862"/>
      <c r="V4862"/>
      <c r="W4862"/>
      <c r="X4862" s="21"/>
    </row>
    <row r="4863" spans="17:24" x14ac:dyDescent="0.2">
      <c r="Q4863"/>
      <c r="R4863"/>
      <c r="S4863"/>
      <c r="T4863"/>
      <c r="U4863"/>
      <c r="V4863"/>
      <c r="W4863"/>
      <c r="X4863" s="21"/>
    </row>
    <row r="4864" spans="17:24" x14ac:dyDescent="0.2">
      <c r="Q4864"/>
      <c r="R4864"/>
      <c r="S4864"/>
      <c r="T4864"/>
      <c r="U4864"/>
      <c r="V4864"/>
      <c r="W4864"/>
      <c r="X4864" s="21"/>
    </row>
    <row r="4865" spans="17:24" x14ac:dyDescent="0.2">
      <c r="Q4865"/>
      <c r="R4865"/>
      <c r="S4865"/>
      <c r="T4865"/>
      <c r="U4865"/>
      <c r="V4865"/>
      <c r="W4865"/>
      <c r="X4865" s="21"/>
    </row>
    <row r="4866" spans="17:24" x14ac:dyDescent="0.2">
      <c r="Q4866"/>
      <c r="R4866"/>
      <c r="S4866"/>
      <c r="T4866"/>
      <c r="U4866"/>
      <c r="V4866"/>
      <c r="W4866"/>
      <c r="X4866" s="21"/>
    </row>
    <row r="4867" spans="17:24" x14ac:dyDescent="0.2">
      <c r="Q4867"/>
      <c r="R4867"/>
      <c r="S4867"/>
      <c r="T4867"/>
      <c r="U4867"/>
      <c r="V4867"/>
      <c r="W4867"/>
      <c r="X4867" s="21"/>
    </row>
    <row r="4868" spans="17:24" x14ac:dyDescent="0.2">
      <c r="Q4868"/>
      <c r="R4868"/>
      <c r="S4868"/>
      <c r="T4868"/>
      <c r="U4868"/>
      <c r="V4868"/>
      <c r="W4868"/>
      <c r="X4868" s="21"/>
    </row>
    <row r="4869" spans="17:24" x14ac:dyDescent="0.2">
      <c r="Q4869"/>
      <c r="R4869"/>
      <c r="S4869"/>
      <c r="T4869"/>
      <c r="U4869"/>
      <c r="V4869"/>
      <c r="W4869"/>
      <c r="X4869" s="21"/>
    </row>
    <row r="4870" spans="17:24" x14ac:dyDescent="0.2">
      <c r="Q4870"/>
      <c r="R4870"/>
      <c r="S4870"/>
      <c r="T4870"/>
      <c r="U4870"/>
      <c r="V4870"/>
      <c r="W4870"/>
      <c r="X4870" s="21"/>
    </row>
    <row r="4871" spans="17:24" x14ac:dyDescent="0.2">
      <c r="Q4871"/>
      <c r="R4871"/>
      <c r="S4871"/>
      <c r="T4871"/>
      <c r="U4871"/>
      <c r="V4871"/>
      <c r="W4871"/>
      <c r="X4871" s="21"/>
    </row>
    <row r="4872" spans="17:24" x14ac:dyDescent="0.2">
      <c r="Q4872"/>
      <c r="R4872"/>
      <c r="S4872"/>
      <c r="T4872"/>
      <c r="U4872"/>
      <c r="V4872"/>
      <c r="W4872"/>
      <c r="X4872" s="21"/>
    </row>
    <row r="4873" spans="17:24" x14ac:dyDescent="0.2">
      <c r="Q4873"/>
      <c r="R4873"/>
      <c r="S4873"/>
      <c r="T4873"/>
      <c r="U4873"/>
      <c r="V4873"/>
      <c r="W4873"/>
      <c r="X4873" s="21"/>
    </row>
    <row r="4874" spans="17:24" x14ac:dyDescent="0.2">
      <c r="Q4874"/>
      <c r="R4874"/>
      <c r="S4874"/>
      <c r="T4874"/>
      <c r="U4874"/>
      <c r="V4874"/>
      <c r="W4874"/>
      <c r="X4874" s="21"/>
    </row>
    <row r="4875" spans="17:24" x14ac:dyDescent="0.2">
      <c r="Q4875"/>
      <c r="R4875"/>
      <c r="S4875"/>
      <c r="T4875"/>
      <c r="U4875"/>
      <c r="V4875"/>
      <c r="W4875"/>
      <c r="X4875" s="21"/>
    </row>
    <row r="4876" spans="17:24" x14ac:dyDescent="0.2">
      <c r="Q4876"/>
      <c r="R4876"/>
      <c r="S4876"/>
      <c r="T4876"/>
      <c r="U4876"/>
      <c r="V4876"/>
      <c r="W4876"/>
      <c r="X4876" s="21"/>
    </row>
    <row r="4877" spans="17:24" x14ac:dyDescent="0.2">
      <c r="Q4877"/>
      <c r="R4877"/>
      <c r="S4877"/>
      <c r="T4877"/>
      <c r="U4877"/>
      <c r="V4877"/>
      <c r="W4877"/>
      <c r="X4877" s="21"/>
    </row>
    <row r="4878" spans="17:24" x14ac:dyDescent="0.2">
      <c r="Q4878"/>
      <c r="R4878"/>
      <c r="S4878"/>
      <c r="T4878"/>
      <c r="U4878"/>
      <c r="V4878"/>
      <c r="W4878"/>
      <c r="X4878" s="21"/>
    </row>
    <row r="4879" spans="17:24" x14ac:dyDescent="0.2">
      <c r="Q4879"/>
      <c r="R4879"/>
      <c r="S4879"/>
      <c r="T4879"/>
      <c r="U4879"/>
      <c r="V4879"/>
      <c r="W4879"/>
      <c r="X4879" s="21"/>
    </row>
    <row r="4880" spans="17:24" x14ac:dyDescent="0.2">
      <c r="Q4880"/>
      <c r="R4880"/>
      <c r="S4880"/>
      <c r="T4880"/>
      <c r="U4880"/>
      <c r="V4880"/>
      <c r="W4880"/>
      <c r="X4880" s="21"/>
    </row>
    <row r="4881" spans="17:24" x14ac:dyDescent="0.2">
      <c r="Q4881"/>
      <c r="R4881"/>
      <c r="S4881"/>
      <c r="T4881"/>
      <c r="U4881"/>
      <c r="V4881"/>
      <c r="W4881"/>
      <c r="X4881" s="21"/>
    </row>
    <row r="4882" spans="17:24" x14ac:dyDescent="0.2">
      <c r="Q4882"/>
      <c r="R4882"/>
      <c r="S4882"/>
      <c r="T4882"/>
      <c r="U4882"/>
      <c r="V4882"/>
      <c r="W4882"/>
      <c r="X4882" s="21"/>
    </row>
    <row r="4883" spans="17:24" x14ac:dyDescent="0.2">
      <c r="Q4883"/>
      <c r="R4883"/>
      <c r="S4883"/>
      <c r="T4883"/>
      <c r="U4883"/>
      <c r="V4883"/>
      <c r="W4883"/>
      <c r="X4883" s="21"/>
    </row>
    <row r="4884" spans="17:24" x14ac:dyDescent="0.2">
      <c r="Q4884"/>
      <c r="R4884"/>
      <c r="S4884"/>
      <c r="T4884"/>
      <c r="U4884"/>
      <c r="V4884"/>
      <c r="W4884"/>
      <c r="X4884" s="21"/>
    </row>
    <row r="4885" spans="17:24" x14ac:dyDescent="0.2">
      <c r="Q4885"/>
      <c r="R4885"/>
      <c r="S4885"/>
      <c r="T4885"/>
      <c r="U4885"/>
      <c r="V4885"/>
      <c r="W4885"/>
      <c r="X4885" s="21"/>
    </row>
    <row r="4886" spans="17:24" x14ac:dyDescent="0.2">
      <c r="Q4886"/>
      <c r="R4886"/>
      <c r="S4886"/>
      <c r="T4886"/>
      <c r="U4886"/>
      <c r="V4886"/>
      <c r="W4886"/>
      <c r="X4886" s="21"/>
    </row>
    <row r="4887" spans="17:24" x14ac:dyDescent="0.2">
      <c r="Q4887"/>
      <c r="R4887"/>
      <c r="S4887"/>
      <c r="T4887"/>
      <c r="U4887"/>
      <c r="V4887"/>
      <c r="W4887"/>
      <c r="X4887" s="21"/>
    </row>
    <row r="4888" spans="17:24" x14ac:dyDescent="0.2">
      <c r="Q4888"/>
      <c r="R4888"/>
      <c r="S4888"/>
      <c r="T4888"/>
      <c r="U4888"/>
      <c r="V4888"/>
      <c r="W4888"/>
      <c r="X4888" s="21"/>
    </row>
    <row r="4889" spans="17:24" x14ac:dyDescent="0.2">
      <c r="Q4889"/>
      <c r="R4889"/>
      <c r="S4889"/>
      <c r="T4889"/>
      <c r="U4889"/>
      <c r="V4889"/>
      <c r="W4889"/>
      <c r="X4889" s="21"/>
    </row>
    <row r="4890" spans="17:24" x14ac:dyDescent="0.2">
      <c r="Q4890"/>
      <c r="R4890"/>
      <c r="S4890"/>
      <c r="T4890"/>
      <c r="U4890"/>
      <c r="V4890"/>
      <c r="W4890"/>
      <c r="X4890" s="21"/>
    </row>
    <row r="4891" spans="17:24" x14ac:dyDescent="0.2">
      <c r="Q4891"/>
      <c r="R4891"/>
      <c r="S4891"/>
      <c r="T4891"/>
      <c r="U4891"/>
      <c r="V4891"/>
      <c r="W4891"/>
      <c r="X4891" s="21"/>
    </row>
    <row r="4892" spans="17:24" x14ac:dyDescent="0.2">
      <c r="Q4892"/>
      <c r="R4892"/>
      <c r="S4892"/>
      <c r="T4892"/>
      <c r="U4892"/>
      <c r="V4892"/>
      <c r="W4892"/>
      <c r="X4892" s="21"/>
    </row>
    <row r="4893" spans="17:24" x14ac:dyDescent="0.2">
      <c r="Q4893"/>
      <c r="R4893"/>
      <c r="S4893"/>
      <c r="T4893"/>
      <c r="U4893"/>
      <c r="V4893"/>
      <c r="W4893"/>
      <c r="X4893" s="21"/>
    </row>
    <row r="4894" spans="17:24" x14ac:dyDescent="0.2">
      <c r="Q4894"/>
      <c r="R4894"/>
      <c r="S4894"/>
      <c r="T4894"/>
      <c r="U4894"/>
      <c r="V4894"/>
      <c r="W4894"/>
      <c r="X4894" s="21"/>
    </row>
    <row r="4895" spans="17:24" x14ac:dyDescent="0.2">
      <c r="Q4895"/>
      <c r="R4895"/>
      <c r="S4895"/>
      <c r="T4895"/>
      <c r="U4895"/>
      <c r="V4895"/>
      <c r="W4895"/>
      <c r="X4895" s="21"/>
    </row>
    <row r="4896" spans="17:24" x14ac:dyDescent="0.2">
      <c r="Q4896"/>
      <c r="R4896"/>
      <c r="S4896"/>
      <c r="T4896"/>
      <c r="U4896"/>
      <c r="V4896"/>
      <c r="W4896"/>
      <c r="X4896" s="21"/>
    </row>
    <row r="4897" spans="17:24" x14ac:dyDescent="0.2">
      <c r="Q4897"/>
      <c r="R4897"/>
      <c r="S4897"/>
      <c r="T4897"/>
      <c r="U4897"/>
      <c r="V4897"/>
      <c r="W4897"/>
      <c r="X4897" s="21"/>
    </row>
    <row r="4898" spans="17:24" x14ac:dyDescent="0.2">
      <c r="Q4898"/>
      <c r="R4898"/>
      <c r="S4898"/>
      <c r="T4898"/>
      <c r="U4898"/>
      <c r="V4898"/>
      <c r="W4898"/>
      <c r="X4898" s="21"/>
    </row>
    <row r="4899" spans="17:24" x14ac:dyDescent="0.2">
      <c r="Q4899"/>
      <c r="R4899"/>
      <c r="S4899"/>
      <c r="T4899"/>
      <c r="U4899"/>
      <c r="V4899"/>
      <c r="W4899"/>
      <c r="X4899" s="21"/>
    </row>
    <row r="4900" spans="17:24" x14ac:dyDescent="0.2">
      <c r="Q4900"/>
      <c r="R4900"/>
      <c r="S4900"/>
      <c r="T4900"/>
      <c r="U4900"/>
      <c r="V4900"/>
      <c r="W4900"/>
      <c r="X4900" s="21"/>
    </row>
    <row r="4901" spans="17:24" x14ac:dyDescent="0.2">
      <c r="Q4901"/>
      <c r="R4901"/>
      <c r="S4901"/>
      <c r="T4901"/>
      <c r="U4901"/>
      <c r="V4901"/>
      <c r="W4901"/>
      <c r="X4901" s="21"/>
    </row>
    <row r="4902" spans="17:24" x14ac:dyDescent="0.2">
      <c r="Q4902"/>
      <c r="R4902"/>
      <c r="S4902"/>
      <c r="T4902"/>
      <c r="U4902"/>
      <c r="V4902"/>
      <c r="W4902"/>
      <c r="X4902" s="21"/>
    </row>
    <row r="4903" spans="17:24" x14ac:dyDescent="0.2">
      <c r="Q4903"/>
      <c r="R4903"/>
      <c r="S4903"/>
      <c r="T4903"/>
      <c r="U4903"/>
      <c r="V4903"/>
      <c r="W4903"/>
      <c r="X4903" s="21"/>
    </row>
    <row r="4904" spans="17:24" x14ac:dyDescent="0.2">
      <c r="Q4904"/>
      <c r="R4904"/>
      <c r="S4904"/>
      <c r="T4904"/>
      <c r="U4904"/>
      <c r="V4904"/>
      <c r="W4904"/>
      <c r="X4904" s="21"/>
    </row>
    <row r="4905" spans="17:24" x14ac:dyDescent="0.2">
      <c r="Q4905"/>
      <c r="R4905"/>
      <c r="S4905"/>
      <c r="T4905"/>
      <c r="U4905"/>
      <c r="V4905"/>
      <c r="W4905"/>
      <c r="X4905" s="21"/>
    </row>
    <row r="4906" spans="17:24" x14ac:dyDescent="0.2">
      <c r="Q4906"/>
      <c r="R4906"/>
      <c r="S4906"/>
      <c r="T4906"/>
      <c r="U4906"/>
      <c r="V4906"/>
      <c r="W4906"/>
      <c r="X4906" s="21"/>
    </row>
    <row r="4907" spans="17:24" x14ac:dyDescent="0.2">
      <c r="Q4907"/>
      <c r="R4907"/>
      <c r="S4907"/>
      <c r="T4907"/>
      <c r="U4907"/>
      <c r="V4907"/>
      <c r="W4907"/>
      <c r="X4907" s="21"/>
    </row>
    <row r="4908" spans="17:24" x14ac:dyDescent="0.2">
      <c r="Q4908"/>
      <c r="R4908"/>
      <c r="S4908"/>
      <c r="T4908"/>
      <c r="U4908"/>
      <c r="V4908"/>
      <c r="W4908"/>
      <c r="X4908" s="21"/>
    </row>
    <row r="4909" spans="17:24" x14ac:dyDescent="0.2">
      <c r="Q4909"/>
      <c r="R4909"/>
      <c r="S4909"/>
      <c r="T4909"/>
      <c r="U4909"/>
      <c r="V4909"/>
      <c r="W4909"/>
      <c r="X4909" s="21"/>
    </row>
    <row r="4910" spans="17:24" x14ac:dyDescent="0.2">
      <c r="Q4910"/>
      <c r="R4910"/>
      <c r="S4910"/>
      <c r="T4910"/>
      <c r="U4910"/>
      <c r="V4910"/>
      <c r="W4910"/>
      <c r="X4910" s="21"/>
    </row>
    <row r="4911" spans="17:24" x14ac:dyDescent="0.2">
      <c r="Q4911"/>
      <c r="R4911"/>
      <c r="S4911"/>
      <c r="T4911"/>
      <c r="U4911"/>
      <c r="V4911"/>
      <c r="W4911"/>
      <c r="X4911" s="21"/>
    </row>
    <row r="4912" spans="17:24" x14ac:dyDescent="0.2">
      <c r="Q4912"/>
      <c r="R4912"/>
      <c r="S4912"/>
      <c r="T4912"/>
      <c r="U4912"/>
      <c r="V4912"/>
      <c r="W4912"/>
      <c r="X4912" s="21"/>
    </row>
    <row r="4913" spans="17:24" x14ac:dyDescent="0.2">
      <c r="Q4913"/>
      <c r="R4913"/>
      <c r="S4913"/>
      <c r="T4913"/>
      <c r="U4913"/>
      <c r="V4913"/>
      <c r="W4913"/>
      <c r="X4913" s="21"/>
    </row>
    <row r="4914" spans="17:24" x14ac:dyDescent="0.2">
      <c r="Q4914"/>
      <c r="R4914"/>
      <c r="S4914"/>
      <c r="T4914"/>
      <c r="U4914"/>
      <c r="V4914"/>
      <c r="W4914"/>
      <c r="X4914" s="21"/>
    </row>
    <row r="4915" spans="17:24" x14ac:dyDescent="0.2">
      <c r="Q4915"/>
      <c r="R4915"/>
      <c r="S4915"/>
      <c r="T4915"/>
      <c r="U4915"/>
      <c r="V4915"/>
      <c r="W4915"/>
      <c r="X4915" s="21"/>
    </row>
    <row r="4916" spans="17:24" x14ac:dyDescent="0.2">
      <c r="Q4916"/>
      <c r="R4916"/>
      <c r="S4916"/>
      <c r="T4916"/>
      <c r="U4916"/>
      <c r="V4916"/>
      <c r="W4916"/>
      <c r="X4916" s="21"/>
    </row>
    <row r="4917" spans="17:24" x14ac:dyDescent="0.2">
      <c r="Q4917"/>
      <c r="R4917"/>
      <c r="S4917"/>
      <c r="T4917"/>
      <c r="U4917"/>
      <c r="V4917"/>
      <c r="W4917"/>
      <c r="X4917" s="21"/>
    </row>
    <row r="4918" spans="17:24" x14ac:dyDescent="0.2">
      <c r="Q4918"/>
      <c r="R4918"/>
      <c r="S4918"/>
      <c r="T4918"/>
      <c r="U4918"/>
      <c r="V4918"/>
      <c r="W4918"/>
      <c r="X4918" s="21"/>
    </row>
    <row r="4919" spans="17:24" x14ac:dyDescent="0.2">
      <c r="Q4919"/>
      <c r="R4919"/>
      <c r="S4919"/>
      <c r="T4919"/>
      <c r="U4919"/>
      <c r="V4919"/>
      <c r="W4919"/>
      <c r="X4919" s="21"/>
    </row>
    <row r="4920" spans="17:24" x14ac:dyDescent="0.2">
      <c r="Q4920"/>
      <c r="R4920"/>
      <c r="S4920"/>
      <c r="T4920"/>
      <c r="U4920"/>
      <c r="V4920"/>
      <c r="W4920"/>
      <c r="X4920" s="21"/>
    </row>
    <row r="4921" spans="17:24" x14ac:dyDescent="0.2">
      <c r="Q4921"/>
      <c r="R4921"/>
      <c r="S4921"/>
      <c r="T4921"/>
      <c r="U4921"/>
      <c r="V4921"/>
      <c r="W4921"/>
      <c r="X4921" s="21"/>
    </row>
    <row r="4922" spans="17:24" x14ac:dyDescent="0.2">
      <c r="Q4922"/>
      <c r="R4922"/>
      <c r="S4922"/>
      <c r="T4922"/>
      <c r="U4922"/>
      <c r="V4922"/>
      <c r="W4922"/>
      <c r="X4922" s="21"/>
    </row>
    <row r="4923" spans="17:24" x14ac:dyDescent="0.2">
      <c r="Q4923"/>
      <c r="R4923"/>
      <c r="S4923"/>
      <c r="T4923"/>
      <c r="U4923"/>
      <c r="V4923"/>
      <c r="W4923"/>
      <c r="X4923" s="21"/>
    </row>
    <row r="4924" spans="17:24" x14ac:dyDescent="0.2">
      <c r="Q4924"/>
      <c r="R4924"/>
      <c r="S4924"/>
      <c r="T4924"/>
      <c r="U4924"/>
      <c r="V4924"/>
      <c r="W4924"/>
      <c r="X4924" s="21"/>
    </row>
    <row r="4925" spans="17:24" x14ac:dyDescent="0.2">
      <c r="Q4925"/>
      <c r="R4925"/>
      <c r="S4925"/>
      <c r="T4925"/>
      <c r="U4925"/>
      <c r="V4925"/>
      <c r="W4925"/>
      <c r="X4925" s="21"/>
    </row>
    <row r="4926" spans="17:24" x14ac:dyDescent="0.2">
      <c r="Q4926"/>
      <c r="R4926"/>
      <c r="S4926"/>
      <c r="T4926"/>
      <c r="U4926"/>
      <c r="V4926"/>
      <c r="W4926"/>
      <c r="X4926" s="21"/>
    </row>
    <row r="4927" spans="17:24" x14ac:dyDescent="0.2">
      <c r="Q4927"/>
      <c r="R4927"/>
      <c r="S4927"/>
      <c r="T4927"/>
      <c r="U4927"/>
      <c r="V4927"/>
      <c r="W4927"/>
      <c r="X4927" s="21"/>
    </row>
    <row r="4928" spans="17:24" x14ac:dyDescent="0.2">
      <c r="Q4928"/>
      <c r="R4928"/>
      <c r="S4928"/>
      <c r="T4928"/>
      <c r="U4928"/>
      <c r="V4928"/>
      <c r="W4928"/>
      <c r="X4928" s="21"/>
    </row>
    <row r="4929" spans="17:24" x14ac:dyDescent="0.2">
      <c r="Q4929"/>
      <c r="R4929"/>
      <c r="S4929"/>
      <c r="T4929"/>
      <c r="U4929"/>
      <c r="V4929"/>
      <c r="W4929"/>
      <c r="X4929" s="21"/>
    </row>
    <row r="4930" spans="17:24" x14ac:dyDescent="0.2">
      <c r="Q4930"/>
      <c r="R4930"/>
      <c r="S4930"/>
      <c r="T4930"/>
      <c r="U4930"/>
      <c r="V4930"/>
      <c r="W4930"/>
      <c r="X4930" s="21"/>
    </row>
    <row r="4931" spans="17:24" x14ac:dyDescent="0.2">
      <c r="Q4931"/>
      <c r="R4931"/>
      <c r="S4931"/>
      <c r="T4931"/>
      <c r="U4931"/>
      <c r="V4931"/>
      <c r="W4931"/>
      <c r="X4931" s="21"/>
    </row>
    <row r="4932" spans="17:24" x14ac:dyDescent="0.2">
      <c r="Q4932"/>
      <c r="R4932"/>
      <c r="S4932"/>
      <c r="T4932"/>
      <c r="U4932"/>
      <c r="V4932"/>
      <c r="W4932"/>
      <c r="X4932" s="21"/>
    </row>
    <row r="4933" spans="17:24" x14ac:dyDescent="0.2">
      <c r="Q4933"/>
      <c r="R4933"/>
      <c r="S4933"/>
      <c r="T4933"/>
      <c r="U4933"/>
      <c r="V4933"/>
      <c r="W4933"/>
      <c r="X4933" s="21"/>
    </row>
    <row r="4934" spans="17:24" x14ac:dyDescent="0.2">
      <c r="Q4934"/>
      <c r="R4934"/>
      <c r="S4934"/>
      <c r="T4934"/>
      <c r="U4934"/>
      <c r="V4934"/>
      <c r="W4934"/>
      <c r="X4934" s="21"/>
    </row>
    <row r="4935" spans="17:24" x14ac:dyDescent="0.2">
      <c r="Q4935"/>
      <c r="R4935"/>
      <c r="S4935"/>
      <c r="T4935"/>
      <c r="U4935"/>
      <c r="V4935"/>
      <c r="W4935"/>
      <c r="X4935" s="21"/>
    </row>
    <row r="4936" spans="17:24" x14ac:dyDescent="0.2">
      <c r="Q4936"/>
      <c r="R4936"/>
      <c r="S4936"/>
      <c r="T4936"/>
      <c r="U4936"/>
      <c r="V4936"/>
      <c r="W4936"/>
      <c r="X4936" s="21"/>
    </row>
    <row r="4937" spans="17:24" x14ac:dyDescent="0.2">
      <c r="Q4937"/>
      <c r="R4937"/>
      <c r="S4937"/>
      <c r="T4937"/>
      <c r="U4937"/>
      <c r="V4937"/>
      <c r="W4937"/>
      <c r="X4937" s="21"/>
    </row>
    <row r="4938" spans="17:24" x14ac:dyDescent="0.2">
      <c r="Q4938"/>
      <c r="R4938"/>
      <c r="S4938"/>
      <c r="T4938"/>
      <c r="U4938"/>
      <c r="V4938"/>
      <c r="W4938"/>
      <c r="X4938" s="21"/>
    </row>
    <row r="4939" spans="17:24" x14ac:dyDescent="0.2">
      <c r="Q4939"/>
      <c r="R4939"/>
      <c r="S4939"/>
      <c r="T4939"/>
      <c r="U4939"/>
      <c r="V4939"/>
      <c r="W4939"/>
      <c r="X4939" s="21"/>
    </row>
    <row r="4940" spans="17:24" x14ac:dyDescent="0.2">
      <c r="Q4940"/>
      <c r="R4940"/>
      <c r="S4940"/>
      <c r="T4940"/>
      <c r="U4940"/>
      <c r="V4940"/>
      <c r="W4940"/>
      <c r="X4940" s="21"/>
    </row>
    <row r="4941" spans="17:24" x14ac:dyDescent="0.2">
      <c r="Q4941"/>
      <c r="R4941"/>
      <c r="S4941"/>
      <c r="T4941"/>
      <c r="U4941"/>
      <c r="V4941"/>
      <c r="W4941"/>
      <c r="X4941" s="21"/>
    </row>
    <row r="4942" spans="17:24" x14ac:dyDescent="0.2">
      <c r="Q4942"/>
      <c r="R4942"/>
      <c r="S4942"/>
      <c r="T4942"/>
      <c r="U4942"/>
      <c r="V4942"/>
      <c r="W4942"/>
      <c r="X4942" s="21"/>
    </row>
    <row r="4943" spans="17:24" x14ac:dyDescent="0.2">
      <c r="Q4943"/>
      <c r="R4943"/>
      <c r="S4943"/>
      <c r="T4943"/>
      <c r="U4943"/>
      <c r="V4943"/>
      <c r="W4943"/>
      <c r="X4943" s="21"/>
    </row>
    <row r="4944" spans="17:24" x14ac:dyDescent="0.2">
      <c r="Q4944"/>
      <c r="R4944"/>
      <c r="S4944"/>
      <c r="T4944"/>
      <c r="U4944"/>
      <c r="V4944"/>
      <c r="W4944"/>
      <c r="X4944" s="21"/>
    </row>
    <row r="4945" spans="17:24" x14ac:dyDescent="0.2">
      <c r="Q4945"/>
      <c r="R4945"/>
      <c r="S4945"/>
      <c r="T4945"/>
      <c r="U4945"/>
      <c r="V4945"/>
      <c r="W4945"/>
      <c r="X4945" s="21"/>
    </row>
    <row r="4946" spans="17:24" x14ac:dyDescent="0.2">
      <c r="Q4946"/>
      <c r="R4946"/>
      <c r="S4946"/>
      <c r="T4946"/>
      <c r="U4946"/>
      <c r="V4946"/>
      <c r="W4946"/>
      <c r="X4946" s="21"/>
    </row>
    <row r="4947" spans="17:24" x14ac:dyDescent="0.2">
      <c r="Q4947"/>
      <c r="R4947"/>
      <c r="S4947"/>
      <c r="T4947"/>
      <c r="U4947"/>
      <c r="V4947"/>
      <c r="W4947"/>
      <c r="X4947" s="21"/>
    </row>
    <row r="4948" spans="17:24" x14ac:dyDescent="0.2">
      <c r="Q4948"/>
      <c r="R4948"/>
      <c r="S4948"/>
      <c r="T4948"/>
      <c r="U4948"/>
      <c r="V4948"/>
      <c r="W4948"/>
      <c r="X4948" s="21"/>
    </row>
    <row r="4949" spans="17:24" x14ac:dyDescent="0.2">
      <c r="Q4949"/>
      <c r="R4949"/>
      <c r="S4949"/>
      <c r="T4949"/>
      <c r="U4949"/>
      <c r="V4949"/>
      <c r="W4949"/>
      <c r="X4949" s="21"/>
    </row>
    <row r="4950" spans="17:24" x14ac:dyDescent="0.2">
      <c r="Q4950"/>
      <c r="R4950"/>
      <c r="S4950"/>
      <c r="T4950"/>
      <c r="U4950"/>
      <c r="V4950"/>
      <c r="W4950"/>
      <c r="X4950" s="21"/>
    </row>
    <row r="4951" spans="17:24" x14ac:dyDescent="0.2">
      <c r="Q4951"/>
      <c r="R4951"/>
      <c r="S4951"/>
      <c r="T4951"/>
      <c r="U4951"/>
      <c r="V4951"/>
      <c r="W4951"/>
      <c r="X4951" s="21"/>
    </row>
    <row r="4952" spans="17:24" x14ac:dyDescent="0.2">
      <c r="Q4952"/>
      <c r="R4952"/>
      <c r="S4952"/>
      <c r="T4952"/>
      <c r="U4952"/>
      <c r="V4952"/>
      <c r="W4952"/>
      <c r="X4952" s="21"/>
    </row>
    <row r="4953" spans="17:24" x14ac:dyDescent="0.2">
      <c r="Q4953"/>
      <c r="R4953"/>
      <c r="S4953"/>
      <c r="T4953"/>
      <c r="U4953"/>
      <c r="V4953"/>
      <c r="W4953"/>
      <c r="X4953" s="21"/>
    </row>
    <row r="4954" spans="17:24" x14ac:dyDescent="0.2">
      <c r="Q4954"/>
      <c r="R4954"/>
      <c r="S4954"/>
      <c r="T4954"/>
      <c r="U4954"/>
      <c r="V4954"/>
      <c r="W4954"/>
      <c r="X4954" s="21"/>
    </row>
    <row r="4955" spans="17:24" x14ac:dyDescent="0.2">
      <c r="Q4955"/>
      <c r="R4955"/>
      <c r="S4955"/>
      <c r="T4955"/>
      <c r="U4955"/>
      <c r="V4955"/>
      <c r="W4955"/>
      <c r="X4955" s="21"/>
    </row>
    <row r="4956" spans="17:24" x14ac:dyDescent="0.2">
      <c r="Q4956"/>
      <c r="R4956"/>
      <c r="S4956"/>
      <c r="T4956"/>
      <c r="U4956"/>
      <c r="V4956"/>
      <c r="W4956"/>
      <c r="X4956" s="21"/>
    </row>
    <row r="4957" spans="17:24" x14ac:dyDescent="0.2">
      <c r="Q4957"/>
      <c r="R4957"/>
      <c r="S4957"/>
      <c r="T4957"/>
      <c r="U4957"/>
      <c r="V4957"/>
      <c r="W4957"/>
      <c r="X4957" s="21"/>
    </row>
    <row r="4958" spans="17:24" x14ac:dyDescent="0.2">
      <c r="Q4958"/>
      <c r="R4958"/>
      <c r="S4958"/>
      <c r="T4958"/>
      <c r="U4958"/>
      <c r="V4958"/>
      <c r="W4958"/>
      <c r="X4958" s="21"/>
    </row>
    <row r="4959" spans="17:24" x14ac:dyDescent="0.2">
      <c r="Q4959"/>
      <c r="R4959"/>
      <c r="S4959"/>
      <c r="T4959"/>
      <c r="U4959"/>
      <c r="V4959"/>
      <c r="W4959"/>
      <c r="X4959" s="21"/>
    </row>
    <row r="4960" spans="17:24" x14ac:dyDescent="0.2">
      <c r="Q4960"/>
      <c r="R4960"/>
      <c r="S4960"/>
      <c r="T4960"/>
      <c r="U4960"/>
      <c r="V4960"/>
      <c r="W4960"/>
      <c r="X4960" s="21"/>
    </row>
    <row r="4961" spans="17:24" x14ac:dyDescent="0.2">
      <c r="Q4961"/>
      <c r="R4961"/>
      <c r="S4961"/>
      <c r="T4961"/>
      <c r="U4961"/>
      <c r="V4961"/>
      <c r="W4961"/>
      <c r="X4961" s="21"/>
    </row>
    <row r="4962" spans="17:24" x14ac:dyDescent="0.2">
      <c r="Q4962"/>
      <c r="R4962"/>
      <c r="S4962"/>
      <c r="T4962"/>
      <c r="U4962"/>
      <c r="V4962"/>
      <c r="W4962"/>
      <c r="X4962" s="21"/>
    </row>
    <row r="4963" spans="17:24" x14ac:dyDescent="0.2">
      <c r="Q4963"/>
      <c r="R4963"/>
      <c r="S4963"/>
      <c r="T4963"/>
      <c r="U4963"/>
      <c r="V4963"/>
      <c r="W4963"/>
      <c r="X4963" s="21"/>
    </row>
    <row r="4964" spans="17:24" x14ac:dyDescent="0.2">
      <c r="Q4964"/>
      <c r="R4964"/>
      <c r="S4964"/>
      <c r="T4964"/>
      <c r="U4964"/>
      <c r="V4964"/>
      <c r="W4964"/>
      <c r="X4964" s="21"/>
    </row>
    <row r="4965" spans="17:24" x14ac:dyDescent="0.2">
      <c r="Q4965"/>
      <c r="R4965"/>
      <c r="S4965"/>
      <c r="T4965"/>
      <c r="U4965"/>
      <c r="V4965"/>
      <c r="W4965"/>
      <c r="X4965" s="21"/>
    </row>
    <row r="4966" spans="17:24" x14ac:dyDescent="0.2">
      <c r="Q4966"/>
      <c r="R4966"/>
      <c r="S4966"/>
      <c r="T4966"/>
      <c r="U4966"/>
      <c r="V4966"/>
      <c r="W4966"/>
      <c r="X4966" s="21"/>
    </row>
    <row r="4967" spans="17:24" x14ac:dyDescent="0.2">
      <c r="Q4967"/>
      <c r="R4967"/>
      <c r="S4967"/>
      <c r="T4967"/>
      <c r="U4967"/>
      <c r="V4967"/>
      <c r="W4967"/>
      <c r="X4967" s="21"/>
    </row>
    <row r="4968" spans="17:24" x14ac:dyDescent="0.2">
      <c r="Q4968"/>
      <c r="R4968"/>
      <c r="S4968"/>
      <c r="T4968"/>
      <c r="U4968"/>
      <c r="V4968"/>
      <c r="W4968"/>
      <c r="X4968" s="21"/>
    </row>
    <row r="4969" spans="17:24" x14ac:dyDescent="0.2">
      <c r="Q4969"/>
      <c r="R4969"/>
      <c r="S4969"/>
      <c r="T4969"/>
      <c r="U4969"/>
      <c r="V4969"/>
      <c r="W4969"/>
      <c r="X4969" s="21"/>
    </row>
    <row r="4970" spans="17:24" x14ac:dyDescent="0.2">
      <c r="Q4970"/>
      <c r="R4970"/>
      <c r="S4970"/>
      <c r="T4970"/>
      <c r="U4970"/>
      <c r="V4970"/>
      <c r="W4970"/>
      <c r="X4970" s="21"/>
    </row>
    <row r="4971" spans="17:24" x14ac:dyDescent="0.2">
      <c r="Q4971"/>
      <c r="R4971"/>
      <c r="S4971"/>
      <c r="T4971"/>
      <c r="U4971"/>
      <c r="V4971"/>
      <c r="W4971"/>
      <c r="X4971" s="21"/>
    </row>
    <row r="4972" spans="17:24" x14ac:dyDescent="0.2">
      <c r="Q4972"/>
      <c r="R4972"/>
      <c r="S4972"/>
      <c r="T4972"/>
      <c r="U4972"/>
      <c r="V4972"/>
      <c r="W4972"/>
      <c r="X4972" s="21"/>
    </row>
    <row r="4973" spans="17:24" x14ac:dyDescent="0.2">
      <c r="Q4973"/>
      <c r="R4973"/>
      <c r="S4973"/>
      <c r="T4973"/>
      <c r="U4973"/>
      <c r="V4973"/>
      <c r="W4973"/>
      <c r="X4973" s="21"/>
    </row>
    <row r="4974" spans="17:24" x14ac:dyDescent="0.2">
      <c r="Q4974"/>
      <c r="R4974"/>
      <c r="S4974"/>
      <c r="T4974"/>
      <c r="U4974"/>
      <c r="V4974"/>
      <c r="W4974"/>
      <c r="X4974" s="21"/>
    </row>
    <row r="4975" spans="17:24" x14ac:dyDescent="0.2">
      <c r="Q4975"/>
      <c r="R4975"/>
      <c r="S4975"/>
      <c r="T4975"/>
      <c r="U4975"/>
      <c r="V4975"/>
      <c r="W4975"/>
      <c r="X4975" s="21"/>
    </row>
    <row r="4976" spans="17:24" x14ac:dyDescent="0.2">
      <c r="Q4976"/>
      <c r="R4976"/>
      <c r="S4976"/>
      <c r="T4976"/>
      <c r="U4976"/>
      <c r="V4976"/>
      <c r="W4976"/>
      <c r="X4976" s="21"/>
    </row>
    <row r="4977" spans="17:24" x14ac:dyDescent="0.2">
      <c r="Q4977"/>
      <c r="R4977"/>
      <c r="S4977"/>
      <c r="T4977"/>
      <c r="U4977"/>
      <c r="V4977"/>
      <c r="W4977"/>
      <c r="X4977" s="21"/>
    </row>
    <row r="4978" spans="17:24" x14ac:dyDescent="0.2">
      <c r="Q4978"/>
      <c r="R4978"/>
      <c r="S4978"/>
      <c r="T4978"/>
      <c r="U4978"/>
      <c r="V4978"/>
      <c r="W4978"/>
      <c r="X4978" s="21"/>
    </row>
    <row r="4979" spans="17:24" x14ac:dyDescent="0.2">
      <c r="Q4979"/>
      <c r="R4979"/>
      <c r="S4979"/>
      <c r="T4979"/>
      <c r="U4979"/>
      <c r="V4979"/>
      <c r="W4979"/>
      <c r="X4979" s="21"/>
    </row>
    <row r="4980" spans="17:24" x14ac:dyDescent="0.2">
      <c r="Q4980"/>
      <c r="R4980"/>
      <c r="S4980"/>
      <c r="T4980"/>
      <c r="U4980"/>
      <c r="V4980"/>
      <c r="W4980"/>
      <c r="X4980" s="21"/>
    </row>
    <row r="4981" spans="17:24" x14ac:dyDescent="0.2">
      <c r="Q4981"/>
      <c r="R4981"/>
      <c r="S4981"/>
      <c r="T4981"/>
      <c r="U4981"/>
      <c r="V4981"/>
      <c r="W4981"/>
      <c r="X4981" s="21"/>
    </row>
    <row r="4982" spans="17:24" x14ac:dyDescent="0.2">
      <c r="Q4982"/>
      <c r="R4982"/>
      <c r="S4982"/>
      <c r="T4982"/>
      <c r="U4982"/>
      <c r="V4982"/>
      <c r="W4982"/>
      <c r="X4982" s="21"/>
    </row>
    <row r="4983" spans="17:24" x14ac:dyDescent="0.2">
      <c r="Q4983"/>
      <c r="R4983"/>
      <c r="S4983"/>
      <c r="T4983"/>
      <c r="U4983"/>
      <c r="V4983"/>
      <c r="W4983"/>
      <c r="X4983" s="21"/>
    </row>
    <row r="4984" spans="17:24" x14ac:dyDescent="0.2">
      <c r="Q4984"/>
      <c r="R4984"/>
      <c r="S4984"/>
      <c r="T4984"/>
      <c r="U4984"/>
      <c r="V4984"/>
      <c r="W4984"/>
      <c r="X4984" s="21"/>
    </row>
    <row r="4985" spans="17:24" x14ac:dyDescent="0.2">
      <c r="Q4985"/>
      <c r="R4985"/>
      <c r="S4985"/>
      <c r="T4985"/>
      <c r="U4985"/>
      <c r="V4985"/>
      <c r="W4985"/>
      <c r="X4985" s="21"/>
    </row>
    <row r="4986" spans="17:24" x14ac:dyDescent="0.2">
      <c r="Q4986"/>
      <c r="R4986"/>
      <c r="S4986"/>
      <c r="T4986"/>
      <c r="U4986"/>
      <c r="V4986"/>
      <c r="W4986"/>
      <c r="X4986" s="21"/>
    </row>
    <row r="4987" spans="17:24" x14ac:dyDescent="0.2">
      <c r="Q4987"/>
      <c r="R4987"/>
      <c r="S4987"/>
      <c r="T4987"/>
      <c r="U4987"/>
      <c r="V4987"/>
      <c r="W4987"/>
      <c r="X4987" s="21"/>
    </row>
    <row r="4988" spans="17:24" x14ac:dyDescent="0.2">
      <c r="Q4988"/>
      <c r="R4988"/>
      <c r="S4988"/>
      <c r="T4988"/>
      <c r="U4988"/>
      <c r="V4988"/>
      <c r="W4988"/>
      <c r="X4988" s="21"/>
    </row>
    <row r="4989" spans="17:24" x14ac:dyDescent="0.2">
      <c r="Q4989"/>
      <c r="R4989"/>
      <c r="S4989"/>
      <c r="T4989"/>
      <c r="U4989"/>
      <c r="V4989"/>
      <c r="W4989"/>
      <c r="X4989" s="21"/>
    </row>
    <row r="4990" spans="17:24" x14ac:dyDescent="0.2">
      <c r="Q4990"/>
      <c r="R4990"/>
      <c r="S4990"/>
      <c r="T4990"/>
      <c r="U4990"/>
      <c r="V4990"/>
      <c r="W4990"/>
      <c r="X4990" s="21"/>
    </row>
    <row r="4991" spans="17:24" x14ac:dyDescent="0.2">
      <c r="Q4991"/>
      <c r="R4991"/>
      <c r="S4991"/>
      <c r="T4991"/>
      <c r="U4991"/>
      <c r="V4991"/>
      <c r="W4991"/>
      <c r="X4991" s="21"/>
    </row>
    <row r="4992" spans="17:24" x14ac:dyDescent="0.2">
      <c r="Q4992"/>
      <c r="R4992"/>
      <c r="S4992"/>
      <c r="T4992"/>
      <c r="U4992"/>
      <c r="V4992"/>
      <c r="W4992"/>
      <c r="X4992" s="21"/>
    </row>
    <row r="4993" spans="17:24" x14ac:dyDescent="0.2">
      <c r="Q4993"/>
      <c r="R4993"/>
      <c r="S4993"/>
      <c r="T4993"/>
      <c r="U4993"/>
      <c r="V4993"/>
      <c r="W4993"/>
      <c r="X4993" s="21"/>
    </row>
    <row r="4994" spans="17:24" x14ac:dyDescent="0.2">
      <c r="Q4994"/>
      <c r="R4994"/>
      <c r="S4994"/>
      <c r="T4994"/>
      <c r="U4994"/>
      <c r="V4994"/>
      <c r="W4994"/>
      <c r="X4994" s="21"/>
    </row>
    <row r="4995" spans="17:24" x14ac:dyDescent="0.2">
      <c r="Q4995"/>
      <c r="R4995"/>
      <c r="S4995"/>
      <c r="T4995"/>
      <c r="U4995"/>
      <c r="V4995"/>
      <c r="W4995"/>
      <c r="X4995" s="21"/>
    </row>
    <row r="4996" spans="17:24" x14ac:dyDescent="0.2">
      <c r="Q4996"/>
      <c r="R4996"/>
      <c r="S4996"/>
      <c r="T4996"/>
      <c r="U4996"/>
      <c r="V4996"/>
      <c r="W4996"/>
      <c r="X4996" s="21"/>
    </row>
    <row r="4997" spans="17:24" x14ac:dyDescent="0.2">
      <c r="Q4997"/>
      <c r="R4997"/>
      <c r="S4997"/>
      <c r="T4997"/>
      <c r="U4997"/>
      <c r="V4997"/>
      <c r="W4997"/>
      <c r="X4997" s="21"/>
    </row>
    <row r="4998" spans="17:24" x14ac:dyDescent="0.2">
      <c r="Q4998"/>
      <c r="R4998"/>
      <c r="S4998"/>
      <c r="T4998"/>
      <c r="U4998"/>
      <c r="V4998"/>
      <c r="W4998"/>
      <c r="X4998" s="21"/>
    </row>
    <row r="4999" spans="17:24" x14ac:dyDescent="0.2">
      <c r="Q4999"/>
      <c r="R4999"/>
      <c r="S4999"/>
      <c r="T4999"/>
      <c r="U4999"/>
      <c r="V4999"/>
      <c r="W4999"/>
      <c r="X4999" s="21"/>
    </row>
    <row r="5000" spans="17:24" x14ac:dyDescent="0.2">
      <c r="Q5000"/>
      <c r="R5000"/>
      <c r="S5000"/>
      <c r="T5000"/>
      <c r="U5000"/>
      <c r="V5000"/>
      <c r="W5000"/>
      <c r="X5000" s="21"/>
    </row>
    <row r="5001" spans="17:24" x14ac:dyDescent="0.2">
      <c r="Q5001"/>
      <c r="R5001"/>
      <c r="S5001"/>
      <c r="T5001"/>
      <c r="U5001"/>
      <c r="V5001"/>
      <c r="W5001"/>
      <c r="X5001" s="21"/>
    </row>
    <row r="5002" spans="17:24" x14ac:dyDescent="0.2">
      <c r="Q5002"/>
      <c r="R5002"/>
      <c r="S5002"/>
      <c r="T5002"/>
      <c r="U5002"/>
      <c r="V5002"/>
      <c r="W5002"/>
      <c r="X5002" s="21"/>
    </row>
    <row r="5003" spans="17:24" x14ac:dyDescent="0.2">
      <c r="Q5003"/>
      <c r="R5003"/>
      <c r="S5003"/>
      <c r="T5003"/>
      <c r="U5003"/>
      <c r="V5003"/>
      <c r="W5003"/>
      <c r="X5003" s="21"/>
    </row>
    <row r="5004" spans="17:24" x14ac:dyDescent="0.2">
      <c r="Q5004"/>
      <c r="R5004"/>
      <c r="S5004"/>
      <c r="T5004"/>
      <c r="U5004"/>
      <c r="V5004"/>
      <c r="W5004"/>
      <c r="X5004" s="21"/>
    </row>
    <row r="5005" spans="17:24" x14ac:dyDescent="0.2">
      <c r="Q5005"/>
      <c r="R5005"/>
      <c r="S5005"/>
      <c r="T5005"/>
      <c r="U5005"/>
      <c r="V5005"/>
      <c r="W5005"/>
      <c r="X5005" s="21"/>
    </row>
    <row r="5006" spans="17:24" x14ac:dyDescent="0.2">
      <c r="Q5006"/>
      <c r="R5006"/>
      <c r="S5006"/>
      <c r="T5006"/>
      <c r="U5006"/>
      <c r="V5006"/>
      <c r="W5006"/>
      <c r="X5006" s="21"/>
    </row>
    <row r="5007" spans="17:24" x14ac:dyDescent="0.2">
      <c r="Q5007"/>
      <c r="R5007"/>
      <c r="S5007"/>
      <c r="T5007"/>
      <c r="U5007"/>
      <c r="V5007"/>
      <c r="W5007"/>
      <c r="X5007" s="21"/>
    </row>
    <row r="5008" spans="17:24" x14ac:dyDescent="0.2">
      <c r="Q5008"/>
      <c r="R5008"/>
      <c r="S5008"/>
      <c r="T5008"/>
      <c r="U5008"/>
      <c r="V5008"/>
      <c r="W5008"/>
      <c r="X5008" s="21"/>
    </row>
    <row r="5009" spans="17:24" x14ac:dyDescent="0.2">
      <c r="Q5009"/>
      <c r="R5009"/>
      <c r="S5009"/>
      <c r="T5009"/>
      <c r="U5009"/>
      <c r="V5009"/>
      <c r="W5009"/>
      <c r="X5009" s="21"/>
    </row>
    <row r="5010" spans="17:24" x14ac:dyDescent="0.2">
      <c r="Q5010"/>
      <c r="R5010"/>
      <c r="S5010"/>
      <c r="T5010"/>
      <c r="U5010"/>
      <c r="V5010"/>
      <c r="W5010"/>
      <c r="X5010" s="21"/>
    </row>
    <row r="5011" spans="17:24" x14ac:dyDescent="0.2">
      <c r="Q5011"/>
      <c r="R5011"/>
      <c r="S5011"/>
      <c r="T5011"/>
      <c r="U5011"/>
      <c r="V5011"/>
      <c r="W5011"/>
      <c r="X5011" s="21"/>
    </row>
    <row r="5012" spans="17:24" x14ac:dyDescent="0.2">
      <c r="Q5012"/>
      <c r="R5012"/>
      <c r="S5012"/>
      <c r="T5012"/>
      <c r="U5012"/>
      <c r="V5012"/>
      <c r="W5012"/>
      <c r="X5012" s="21"/>
    </row>
    <row r="5013" spans="17:24" x14ac:dyDescent="0.2">
      <c r="Q5013"/>
      <c r="R5013"/>
      <c r="S5013"/>
      <c r="T5013"/>
      <c r="U5013"/>
      <c r="V5013"/>
      <c r="W5013"/>
      <c r="X5013" s="21"/>
    </row>
    <row r="5014" spans="17:24" x14ac:dyDescent="0.2">
      <c r="Q5014"/>
      <c r="R5014"/>
      <c r="S5014"/>
      <c r="T5014"/>
      <c r="U5014"/>
      <c r="V5014"/>
      <c r="W5014"/>
      <c r="X5014" s="21"/>
    </row>
    <row r="5015" spans="17:24" x14ac:dyDescent="0.2">
      <c r="Q5015"/>
      <c r="R5015"/>
      <c r="S5015"/>
      <c r="T5015"/>
      <c r="U5015"/>
      <c r="V5015"/>
      <c r="W5015"/>
      <c r="X5015" s="21"/>
    </row>
    <row r="5016" spans="17:24" x14ac:dyDescent="0.2">
      <c r="Q5016"/>
      <c r="R5016"/>
      <c r="S5016"/>
      <c r="T5016"/>
      <c r="U5016"/>
      <c r="V5016"/>
      <c r="W5016"/>
      <c r="X5016" s="21"/>
    </row>
    <row r="5017" spans="17:24" x14ac:dyDescent="0.2">
      <c r="Q5017"/>
      <c r="R5017"/>
      <c r="S5017"/>
      <c r="T5017"/>
      <c r="U5017"/>
      <c r="V5017"/>
      <c r="W5017"/>
      <c r="X5017" s="21"/>
    </row>
    <row r="5018" spans="17:24" x14ac:dyDescent="0.2">
      <c r="Q5018"/>
      <c r="R5018"/>
      <c r="S5018"/>
      <c r="T5018"/>
      <c r="U5018"/>
      <c r="V5018"/>
      <c r="W5018"/>
      <c r="X5018" s="21"/>
    </row>
    <row r="5019" spans="17:24" x14ac:dyDescent="0.2">
      <c r="Q5019"/>
      <c r="R5019"/>
      <c r="S5019"/>
      <c r="T5019"/>
      <c r="U5019"/>
      <c r="V5019"/>
      <c r="W5019"/>
      <c r="X5019" s="21"/>
    </row>
    <row r="5020" spans="17:24" x14ac:dyDescent="0.2">
      <c r="Q5020"/>
      <c r="R5020"/>
      <c r="S5020"/>
      <c r="T5020"/>
      <c r="U5020"/>
      <c r="V5020"/>
      <c r="W5020"/>
      <c r="X5020" s="21"/>
    </row>
    <row r="5021" spans="17:24" x14ac:dyDescent="0.2">
      <c r="Q5021"/>
      <c r="R5021"/>
      <c r="S5021"/>
      <c r="T5021"/>
      <c r="U5021"/>
      <c r="V5021"/>
      <c r="W5021"/>
      <c r="X5021" s="21"/>
    </row>
    <row r="5022" spans="17:24" x14ac:dyDescent="0.2">
      <c r="Q5022"/>
      <c r="R5022"/>
      <c r="S5022"/>
      <c r="T5022"/>
      <c r="U5022"/>
      <c r="V5022"/>
      <c r="W5022"/>
      <c r="X5022" s="21"/>
    </row>
    <row r="5023" spans="17:24" x14ac:dyDescent="0.2">
      <c r="Q5023"/>
      <c r="R5023"/>
      <c r="S5023"/>
      <c r="T5023"/>
      <c r="U5023"/>
      <c r="V5023"/>
      <c r="W5023"/>
      <c r="X5023" s="21"/>
    </row>
    <row r="5024" spans="17:24" x14ac:dyDescent="0.2">
      <c r="Q5024"/>
      <c r="R5024"/>
      <c r="S5024"/>
      <c r="T5024"/>
      <c r="U5024"/>
      <c r="V5024"/>
      <c r="W5024"/>
      <c r="X5024" s="21"/>
    </row>
    <row r="5025" spans="17:24" x14ac:dyDescent="0.2">
      <c r="Q5025"/>
      <c r="R5025"/>
      <c r="S5025"/>
      <c r="T5025"/>
      <c r="U5025"/>
      <c r="V5025"/>
      <c r="W5025"/>
      <c r="X5025" s="21"/>
    </row>
    <row r="5026" spans="17:24" x14ac:dyDescent="0.2">
      <c r="Q5026"/>
      <c r="R5026"/>
      <c r="S5026"/>
      <c r="T5026"/>
      <c r="U5026"/>
      <c r="V5026"/>
      <c r="W5026"/>
      <c r="X5026" s="21"/>
    </row>
    <row r="5027" spans="17:24" x14ac:dyDescent="0.2">
      <c r="Q5027"/>
      <c r="R5027"/>
      <c r="S5027"/>
      <c r="T5027"/>
      <c r="U5027"/>
      <c r="V5027"/>
      <c r="W5027"/>
      <c r="X5027" s="21"/>
    </row>
    <row r="5028" spans="17:24" x14ac:dyDescent="0.2">
      <c r="Q5028"/>
      <c r="R5028"/>
      <c r="S5028"/>
      <c r="T5028"/>
      <c r="U5028"/>
      <c r="V5028"/>
      <c r="W5028"/>
      <c r="X5028" s="21"/>
    </row>
    <row r="5029" spans="17:24" x14ac:dyDescent="0.2">
      <c r="Q5029"/>
      <c r="R5029"/>
      <c r="S5029"/>
      <c r="T5029"/>
      <c r="U5029"/>
      <c r="V5029"/>
      <c r="W5029"/>
      <c r="X5029" s="21"/>
    </row>
    <row r="5030" spans="17:24" x14ac:dyDescent="0.2">
      <c r="Q5030"/>
      <c r="R5030"/>
      <c r="S5030"/>
      <c r="T5030"/>
      <c r="U5030"/>
      <c r="V5030"/>
      <c r="W5030"/>
      <c r="X5030" s="21"/>
    </row>
    <row r="5031" spans="17:24" x14ac:dyDescent="0.2">
      <c r="Q5031"/>
      <c r="R5031"/>
      <c r="S5031"/>
      <c r="T5031"/>
      <c r="U5031"/>
      <c r="V5031"/>
      <c r="W5031"/>
      <c r="X5031" s="21"/>
    </row>
    <row r="5032" spans="17:24" x14ac:dyDescent="0.2">
      <c r="Q5032"/>
      <c r="R5032"/>
      <c r="S5032"/>
      <c r="T5032"/>
      <c r="U5032"/>
      <c r="V5032"/>
      <c r="W5032"/>
      <c r="X5032" s="21"/>
    </row>
    <row r="5033" spans="17:24" x14ac:dyDescent="0.2">
      <c r="Q5033"/>
      <c r="R5033"/>
      <c r="S5033"/>
      <c r="T5033"/>
      <c r="U5033"/>
      <c r="V5033"/>
      <c r="W5033"/>
      <c r="X5033" s="21"/>
    </row>
    <row r="5034" spans="17:24" x14ac:dyDescent="0.2">
      <c r="Q5034"/>
      <c r="R5034"/>
      <c r="S5034"/>
      <c r="T5034"/>
      <c r="U5034"/>
      <c r="V5034"/>
      <c r="W5034"/>
      <c r="X5034" s="21"/>
    </row>
    <row r="5035" spans="17:24" x14ac:dyDescent="0.2">
      <c r="Q5035"/>
      <c r="R5035"/>
      <c r="S5035"/>
      <c r="T5035"/>
      <c r="U5035"/>
      <c r="V5035"/>
      <c r="W5035"/>
      <c r="X5035" s="21"/>
    </row>
    <row r="5036" spans="17:24" x14ac:dyDescent="0.2">
      <c r="Q5036"/>
      <c r="R5036"/>
      <c r="S5036"/>
      <c r="T5036"/>
      <c r="U5036"/>
      <c r="V5036"/>
      <c r="W5036"/>
      <c r="X5036" s="21"/>
    </row>
    <row r="5037" spans="17:24" x14ac:dyDescent="0.2">
      <c r="Q5037"/>
      <c r="R5037"/>
      <c r="S5037"/>
      <c r="T5037"/>
      <c r="U5037"/>
      <c r="V5037"/>
      <c r="W5037"/>
      <c r="X5037" s="21"/>
    </row>
    <row r="5038" spans="17:24" x14ac:dyDescent="0.2">
      <c r="Q5038"/>
      <c r="R5038"/>
      <c r="S5038"/>
      <c r="T5038"/>
      <c r="U5038"/>
      <c r="V5038"/>
      <c r="W5038"/>
      <c r="X5038" s="21"/>
    </row>
    <row r="5039" spans="17:24" x14ac:dyDescent="0.2">
      <c r="Q5039"/>
      <c r="R5039"/>
      <c r="S5039"/>
      <c r="T5039"/>
      <c r="U5039"/>
      <c r="V5039"/>
      <c r="W5039"/>
      <c r="X5039" s="21"/>
    </row>
    <row r="5040" spans="17:24" x14ac:dyDescent="0.2">
      <c r="Q5040"/>
      <c r="R5040"/>
      <c r="S5040"/>
      <c r="T5040"/>
      <c r="U5040"/>
      <c r="V5040"/>
      <c r="W5040"/>
      <c r="X5040" s="21"/>
    </row>
    <row r="5041" spans="17:24" x14ac:dyDescent="0.2">
      <c r="Q5041"/>
      <c r="R5041"/>
      <c r="S5041"/>
      <c r="T5041"/>
      <c r="U5041"/>
      <c r="V5041"/>
      <c r="W5041"/>
      <c r="X5041" s="21"/>
    </row>
    <row r="5042" spans="17:24" x14ac:dyDescent="0.2">
      <c r="Q5042"/>
      <c r="R5042"/>
      <c r="S5042"/>
      <c r="T5042"/>
      <c r="U5042"/>
      <c r="V5042"/>
      <c r="W5042"/>
      <c r="X5042" s="21"/>
    </row>
    <row r="5043" spans="17:24" x14ac:dyDescent="0.2">
      <c r="Q5043"/>
      <c r="R5043"/>
      <c r="S5043"/>
      <c r="T5043"/>
      <c r="U5043"/>
      <c r="V5043"/>
      <c r="W5043"/>
      <c r="X5043" s="21"/>
    </row>
    <row r="5044" spans="17:24" x14ac:dyDescent="0.2">
      <c r="Q5044"/>
      <c r="R5044"/>
      <c r="S5044"/>
      <c r="T5044"/>
      <c r="U5044"/>
      <c r="V5044"/>
      <c r="W5044"/>
      <c r="X5044" s="21"/>
    </row>
    <row r="5045" spans="17:24" x14ac:dyDescent="0.2">
      <c r="Q5045"/>
      <c r="R5045"/>
      <c r="S5045"/>
      <c r="T5045"/>
      <c r="U5045"/>
      <c r="V5045"/>
      <c r="W5045"/>
      <c r="X5045" s="21"/>
    </row>
    <row r="5046" spans="17:24" x14ac:dyDescent="0.2">
      <c r="Q5046"/>
      <c r="R5046"/>
      <c r="S5046"/>
      <c r="T5046"/>
      <c r="U5046"/>
      <c r="V5046"/>
      <c r="W5046"/>
      <c r="X5046" s="21"/>
    </row>
    <row r="5047" spans="17:24" x14ac:dyDescent="0.2">
      <c r="Q5047"/>
      <c r="R5047"/>
      <c r="S5047"/>
      <c r="T5047"/>
      <c r="U5047"/>
      <c r="V5047"/>
      <c r="W5047"/>
      <c r="X5047" s="21"/>
    </row>
    <row r="5048" spans="17:24" x14ac:dyDescent="0.2">
      <c r="Q5048"/>
      <c r="R5048"/>
      <c r="S5048"/>
      <c r="T5048"/>
      <c r="U5048"/>
      <c r="V5048"/>
      <c r="W5048"/>
      <c r="X5048" s="21"/>
    </row>
    <row r="5049" spans="17:24" x14ac:dyDescent="0.2">
      <c r="Q5049"/>
      <c r="R5049"/>
      <c r="S5049"/>
      <c r="T5049"/>
      <c r="U5049"/>
      <c r="V5049"/>
      <c r="W5049"/>
      <c r="X5049" s="21"/>
    </row>
    <row r="5050" spans="17:24" x14ac:dyDescent="0.2">
      <c r="Q5050"/>
      <c r="R5050"/>
      <c r="S5050"/>
      <c r="T5050"/>
      <c r="U5050"/>
      <c r="V5050"/>
      <c r="W5050"/>
      <c r="X5050" s="21"/>
    </row>
    <row r="5051" spans="17:24" x14ac:dyDescent="0.2">
      <c r="Q5051"/>
      <c r="R5051"/>
      <c r="S5051"/>
      <c r="T5051"/>
      <c r="U5051"/>
      <c r="V5051"/>
      <c r="W5051"/>
      <c r="X5051" s="21"/>
    </row>
    <row r="5052" spans="17:24" x14ac:dyDescent="0.2">
      <c r="Q5052"/>
      <c r="R5052"/>
      <c r="S5052"/>
      <c r="T5052"/>
      <c r="U5052"/>
      <c r="V5052"/>
      <c r="W5052"/>
      <c r="X5052" s="21"/>
    </row>
    <row r="5053" spans="17:24" x14ac:dyDescent="0.2">
      <c r="Q5053"/>
      <c r="R5053"/>
      <c r="S5053"/>
      <c r="T5053"/>
      <c r="U5053"/>
      <c r="V5053"/>
      <c r="W5053"/>
      <c r="X5053" s="21"/>
    </row>
    <row r="5054" spans="17:24" x14ac:dyDescent="0.2">
      <c r="Q5054"/>
      <c r="R5054"/>
      <c r="S5054"/>
      <c r="T5054"/>
      <c r="U5054"/>
      <c r="V5054"/>
      <c r="W5054"/>
      <c r="X5054" s="21"/>
    </row>
    <row r="5055" spans="17:24" x14ac:dyDescent="0.2">
      <c r="Q5055"/>
      <c r="R5055"/>
      <c r="S5055"/>
      <c r="T5055"/>
      <c r="U5055"/>
      <c r="V5055"/>
      <c r="W5055"/>
      <c r="X5055" s="21"/>
    </row>
    <row r="5056" spans="17:24" x14ac:dyDescent="0.2">
      <c r="Q5056"/>
      <c r="R5056"/>
      <c r="S5056"/>
      <c r="T5056"/>
      <c r="U5056"/>
      <c r="V5056"/>
      <c r="W5056"/>
      <c r="X5056" s="21"/>
    </row>
    <row r="5057" spans="17:24" x14ac:dyDescent="0.2">
      <c r="Q5057"/>
      <c r="R5057"/>
      <c r="S5057"/>
      <c r="T5057"/>
      <c r="U5057"/>
      <c r="V5057"/>
      <c r="W5057"/>
      <c r="X5057" s="21"/>
    </row>
    <row r="5058" spans="17:24" x14ac:dyDescent="0.2">
      <c r="Q5058"/>
      <c r="R5058"/>
      <c r="S5058"/>
      <c r="T5058"/>
      <c r="U5058"/>
      <c r="V5058"/>
      <c r="W5058"/>
      <c r="X5058" s="21"/>
    </row>
    <row r="5059" spans="17:24" x14ac:dyDescent="0.2">
      <c r="Q5059"/>
      <c r="R5059"/>
      <c r="S5059"/>
      <c r="T5059"/>
      <c r="U5059"/>
      <c r="V5059"/>
      <c r="W5059"/>
      <c r="X5059" s="21"/>
    </row>
    <row r="5060" spans="17:24" x14ac:dyDescent="0.2">
      <c r="Q5060"/>
      <c r="R5060"/>
      <c r="S5060"/>
      <c r="T5060"/>
      <c r="U5060"/>
      <c r="V5060"/>
      <c r="W5060"/>
      <c r="X5060" s="21"/>
    </row>
    <row r="5061" spans="17:24" x14ac:dyDescent="0.2">
      <c r="Q5061"/>
      <c r="R5061"/>
      <c r="S5061"/>
      <c r="T5061"/>
      <c r="U5061"/>
      <c r="V5061"/>
      <c r="W5061"/>
      <c r="X5061" s="21"/>
    </row>
    <row r="5062" spans="17:24" x14ac:dyDescent="0.2">
      <c r="Q5062"/>
      <c r="R5062"/>
      <c r="S5062"/>
      <c r="T5062"/>
      <c r="U5062"/>
      <c r="V5062"/>
      <c r="W5062"/>
      <c r="X5062" s="21"/>
    </row>
    <row r="5063" spans="17:24" x14ac:dyDescent="0.2">
      <c r="Q5063"/>
      <c r="R5063"/>
      <c r="S5063"/>
      <c r="T5063"/>
      <c r="U5063"/>
      <c r="V5063"/>
      <c r="W5063"/>
      <c r="X5063" s="21"/>
    </row>
    <row r="5064" spans="17:24" x14ac:dyDescent="0.2">
      <c r="Q5064"/>
      <c r="R5064"/>
      <c r="S5064"/>
      <c r="T5064"/>
      <c r="U5064"/>
      <c r="V5064"/>
      <c r="W5064"/>
      <c r="X5064" s="21"/>
    </row>
    <row r="5065" spans="17:24" x14ac:dyDescent="0.2">
      <c r="Q5065"/>
      <c r="R5065"/>
      <c r="S5065"/>
      <c r="T5065"/>
      <c r="U5065"/>
      <c r="V5065"/>
      <c r="W5065"/>
      <c r="X5065" s="21"/>
    </row>
    <row r="5066" spans="17:24" x14ac:dyDescent="0.2">
      <c r="Q5066"/>
      <c r="R5066"/>
      <c r="S5066"/>
      <c r="T5066"/>
      <c r="U5066"/>
      <c r="V5066"/>
      <c r="W5066"/>
      <c r="X5066" s="21"/>
    </row>
    <row r="5067" spans="17:24" x14ac:dyDescent="0.2">
      <c r="Q5067"/>
      <c r="R5067"/>
      <c r="S5067"/>
      <c r="T5067"/>
      <c r="U5067"/>
      <c r="V5067"/>
      <c r="W5067"/>
      <c r="X5067" s="21"/>
    </row>
    <row r="5068" spans="17:24" x14ac:dyDescent="0.2">
      <c r="Q5068"/>
      <c r="R5068"/>
      <c r="S5068"/>
      <c r="T5068"/>
      <c r="U5068"/>
      <c r="V5068"/>
      <c r="W5068"/>
      <c r="X5068" s="21"/>
    </row>
    <row r="5069" spans="17:24" x14ac:dyDescent="0.2">
      <c r="Q5069"/>
      <c r="R5069"/>
      <c r="S5069"/>
      <c r="T5069"/>
      <c r="U5069"/>
      <c r="V5069"/>
      <c r="W5069"/>
      <c r="X5069" s="21"/>
    </row>
    <row r="5070" spans="17:24" x14ac:dyDescent="0.2">
      <c r="Q5070"/>
      <c r="R5070"/>
      <c r="S5070"/>
      <c r="T5070"/>
      <c r="U5070"/>
      <c r="V5070"/>
      <c r="W5070"/>
      <c r="X5070" s="21"/>
    </row>
    <row r="5071" spans="17:24" x14ac:dyDescent="0.2">
      <c r="Q5071"/>
      <c r="R5071"/>
      <c r="S5071"/>
      <c r="T5071"/>
      <c r="U5071"/>
      <c r="V5071"/>
      <c r="W5071"/>
      <c r="X5071" s="21"/>
    </row>
    <row r="5072" spans="17:24" x14ac:dyDescent="0.2">
      <c r="Q5072"/>
      <c r="R5072"/>
      <c r="S5072"/>
      <c r="T5072"/>
      <c r="U5072"/>
      <c r="V5072"/>
      <c r="W5072"/>
      <c r="X5072" s="21"/>
    </row>
    <row r="5073" spans="17:24" x14ac:dyDescent="0.2">
      <c r="Q5073"/>
      <c r="R5073"/>
      <c r="S5073"/>
      <c r="T5073"/>
      <c r="U5073"/>
      <c r="V5073"/>
      <c r="W5073"/>
      <c r="X5073" s="21"/>
    </row>
    <row r="5074" spans="17:24" x14ac:dyDescent="0.2">
      <c r="Q5074"/>
      <c r="R5074"/>
      <c r="S5074"/>
      <c r="T5074"/>
      <c r="U5074"/>
      <c r="V5074"/>
      <c r="W5074"/>
      <c r="X5074" s="21"/>
    </row>
    <row r="5075" spans="17:24" x14ac:dyDescent="0.2">
      <c r="Q5075"/>
      <c r="R5075"/>
      <c r="S5075"/>
      <c r="T5075"/>
      <c r="U5075"/>
      <c r="V5075"/>
      <c r="W5075"/>
      <c r="X5075" s="21"/>
    </row>
    <row r="5076" spans="17:24" x14ac:dyDescent="0.2">
      <c r="Q5076"/>
      <c r="R5076"/>
      <c r="S5076"/>
      <c r="T5076"/>
      <c r="U5076"/>
      <c r="V5076"/>
      <c r="W5076"/>
      <c r="X5076" s="21"/>
    </row>
    <row r="5077" spans="17:24" x14ac:dyDescent="0.2">
      <c r="Q5077"/>
      <c r="R5077"/>
      <c r="S5077"/>
      <c r="T5077"/>
      <c r="U5077"/>
      <c r="V5077"/>
      <c r="W5077"/>
      <c r="X5077" s="21"/>
    </row>
    <row r="5078" spans="17:24" x14ac:dyDescent="0.2">
      <c r="Q5078"/>
      <c r="R5078"/>
      <c r="S5078"/>
      <c r="T5078"/>
      <c r="U5078"/>
      <c r="V5078"/>
      <c r="W5078"/>
      <c r="X5078" s="21"/>
    </row>
    <row r="5079" spans="17:24" x14ac:dyDescent="0.2">
      <c r="Q5079"/>
      <c r="R5079"/>
      <c r="S5079"/>
      <c r="T5079"/>
      <c r="U5079"/>
      <c r="V5079"/>
      <c r="W5079"/>
      <c r="X5079" s="21"/>
    </row>
    <row r="5080" spans="17:24" x14ac:dyDescent="0.2">
      <c r="Q5080"/>
      <c r="R5080"/>
      <c r="S5080"/>
      <c r="T5080"/>
      <c r="U5080"/>
      <c r="V5080"/>
      <c r="W5080"/>
      <c r="X5080" s="21"/>
    </row>
    <row r="5081" spans="17:24" x14ac:dyDescent="0.2">
      <c r="Q5081"/>
      <c r="R5081"/>
      <c r="S5081"/>
      <c r="T5081"/>
      <c r="U5081"/>
      <c r="V5081"/>
      <c r="W5081"/>
      <c r="X5081" s="21"/>
    </row>
    <row r="5082" spans="17:24" x14ac:dyDescent="0.2">
      <c r="Q5082"/>
      <c r="R5082"/>
      <c r="S5082"/>
      <c r="T5082"/>
      <c r="U5082"/>
      <c r="V5082"/>
      <c r="W5082"/>
      <c r="X5082" s="21"/>
    </row>
    <row r="5083" spans="17:24" x14ac:dyDescent="0.2">
      <c r="Q5083"/>
      <c r="R5083"/>
      <c r="S5083"/>
      <c r="T5083"/>
      <c r="U5083"/>
      <c r="V5083"/>
      <c r="W5083"/>
      <c r="X5083" s="21"/>
    </row>
    <row r="5084" spans="17:24" x14ac:dyDescent="0.2">
      <c r="Q5084"/>
      <c r="R5084"/>
      <c r="S5084"/>
      <c r="T5084"/>
      <c r="U5084"/>
      <c r="V5084"/>
      <c r="W5084"/>
      <c r="X5084" s="21"/>
    </row>
    <row r="5085" spans="17:24" x14ac:dyDescent="0.2">
      <c r="Q5085"/>
      <c r="R5085"/>
      <c r="S5085"/>
      <c r="T5085"/>
      <c r="U5085"/>
      <c r="V5085"/>
      <c r="W5085"/>
      <c r="X5085" s="21"/>
    </row>
    <row r="5086" spans="17:24" x14ac:dyDescent="0.2">
      <c r="Q5086"/>
      <c r="R5086"/>
      <c r="S5086"/>
      <c r="T5086"/>
      <c r="U5086"/>
      <c r="V5086"/>
      <c r="W5086"/>
      <c r="X5086" s="21"/>
    </row>
    <row r="5087" spans="17:24" x14ac:dyDescent="0.2">
      <c r="Q5087"/>
      <c r="R5087"/>
      <c r="S5087"/>
      <c r="T5087"/>
      <c r="U5087"/>
      <c r="V5087"/>
      <c r="W5087"/>
      <c r="X5087" s="21"/>
    </row>
    <row r="5088" spans="17:24" x14ac:dyDescent="0.2">
      <c r="Q5088"/>
      <c r="R5088"/>
      <c r="S5088"/>
      <c r="T5088"/>
      <c r="U5088"/>
      <c r="V5088"/>
      <c r="W5088"/>
      <c r="X5088" s="21"/>
    </row>
    <row r="5089" spans="17:24" x14ac:dyDescent="0.2">
      <c r="Q5089"/>
      <c r="R5089"/>
      <c r="S5089"/>
      <c r="T5089"/>
      <c r="U5089"/>
      <c r="V5089"/>
      <c r="W5089"/>
      <c r="X5089" s="21"/>
    </row>
    <row r="5090" spans="17:24" x14ac:dyDescent="0.2">
      <c r="Q5090"/>
      <c r="R5090"/>
      <c r="S5090"/>
      <c r="T5090"/>
      <c r="U5090"/>
      <c r="V5090"/>
      <c r="W5090"/>
      <c r="X5090" s="21"/>
    </row>
    <row r="5091" spans="17:24" x14ac:dyDescent="0.2">
      <c r="Q5091"/>
      <c r="R5091"/>
      <c r="S5091"/>
      <c r="T5091"/>
      <c r="U5091"/>
      <c r="V5091"/>
      <c r="W5091"/>
      <c r="X5091" s="21"/>
    </row>
    <row r="5092" spans="17:24" x14ac:dyDescent="0.2">
      <c r="Q5092"/>
      <c r="R5092"/>
      <c r="S5092"/>
      <c r="T5092"/>
      <c r="U5092"/>
      <c r="V5092"/>
      <c r="W5092"/>
      <c r="X5092" s="21"/>
    </row>
    <row r="5093" spans="17:24" x14ac:dyDescent="0.2">
      <c r="Q5093"/>
      <c r="R5093"/>
      <c r="S5093"/>
      <c r="T5093"/>
      <c r="U5093"/>
      <c r="V5093"/>
      <c r="W5093"/>
      <c r="X5093" s="21"/>
    </row>
    <row r="5094" spans="17:24" x14ac:dyDescent="0.2">
      <c r="Q5094"/>
      <c r="R5094"/>
      <c r="S5094"/>
      <c r="T5094"/>
      <c r="U5094"/>
      <c r="V5094"/>
      <c r="W5094"/>
      <c r="X5094" s="21"/>
    </row>
    <row r="5095" spans="17:24" x14ac:dyDescent="0.2">
      <c r="Q5095"/>
      <c r="R5095"/>
      <c r="S5095"/>
      <c r="T5095"/>
      <c r="U5095"/>
      <c r="V5095"/>
      <c r="W5095"/>
      <c r="X5095" s="21"/>
    </row>
    <row r="5096" spans="17:24" x14ac:dyDescent="0.2">
      <c r="Q5096"/>
      <c r="R5096"/>
      <c r="S5096"/>
      <c r="T5096"/>
      <c r="U5096"/>
      <c r="V5096"/>
      <c r="W5096"/>
      <c r="X5096" s="21"/>
    </row>
    <row r="5097" spans="17:24" x14ac:dyDescent="0.2">
      <c r="Q5097"/>
      <c r="R5097"/>
      <c r="S5097"/>
      <c r="T5097"/>
      <c r="U5097"/>
      <c r="V5097"/>
      <c r="W5097"/>
      <c r="X5097" s="21"/>
    </row>
    <row r="5098" spans="17:24" x14ac:dyDescent="0.2">
      <c r="Q5098"/>
      <c r="R5098"/>
      <c r="S5098"/>
      <c r="T5098"/>
      <c r="U5098"/>
      <c r="V5098"/>
      <c r="W5098"/>
      <c r="X5098" s="21"/>
    </row>
    <row r="5099" spans="17:24" x14ac:dyDescent="0.2">
      <c r="Q5099"/>
      <c r="R5099"/>
      <c r="S5099"/>
      <c r="T5099"/>
      <c r="U5099"/>
      <c r="V5099"/>
      <c r="W5099"/>
      <c r="X5099" s="21"/>
    </row>
    <row r="5100" spans="17:24" x14ac:dyDescent="0.2">
      <c r="Q5100"/>
      <c r="R5100"/>
      <c r="S5100"/>
      <c r="T5100"/>
      <c r="U5100"/>
      <c r="V5100"/>
      <c r="W5100"/>
      <c r="X5100" s="21"/>
    </row>
    <row r="5101" spans="17:24" x14ac:dyDescent="0.2">
      <c r="Q5101"/>
      <c r="R5101"/>
      <c r="S5101"/>
      <c r="T5101"/>
      <c r="U5101"/>
      <c r="V5101"/>
      <c r="W5101"/>
      <c r="X5101" s="21"/>
    </row>
    <row r="5102" spans="17:24" x14ac:dyDescent="0.2">
      <c r="Q5102"/>
      <c r="R5102"/>
      <c r="S5102"/>
      <c r="T5102"/>
      <c r="U5102"/>
      <c r="V5102"/>
      <c r="W5102"/>
      <c r="X5102" s="21"/>
    </row>
    <row r="5103" spans="17:24" x14ac:dyDescent="0.2">
      <c r="Q5103"/>
      <c r="R5103"/>
      <c r="S5103"/>
      <c r="T5103"/>
      <c r="U5103"/>
      <c r="V5103"/>
      <c r="W5103"/>
      <c r="X5103" s="21"/>
    </row>
    <row r="5104" spans="17:24" x14ac:dyDescent="0.2">
      <c r="Q5104"/>
      <c r="R5104"/>
      <c r="S5104"/>
      <c r="T5104"/>
      <c r="U5104"/>
      <c r="V5104"/>
      <c r="W5104"/>
      <c r="X5104" s="21"/>
    </row>
    <row r="5105" spans="17:24" x14ac:dyDescent="0.2">
      <c r="Q5105"/>
      <c r="R5105"/>
      <c r="S5105"/>
      <c r="T5105"/>
      <c r="U5105"/>
      <c r="V5105"/>
      <c r="W5105"/>
      <c r="X5105" s="21"/>
    </row>
    <row r="5106" spans="17:24" x14ac:dyDescent="0.2">
      <c r="Q5106"/>
      <c r="R5106"/>
      <c r="S5106"/>
      <c r="T5106"/>
      <c r="U5106"/>
      <c r="V5106"/>
      <c r="W5106"/>
      <c r="X5106" s="21"/>
    </row>
    <row r="5107" spans="17:24" x14ac:dyDescent="0.2">
      <c r="Q5107"/>
      <c r="R5107"/>
      <c r="S5107"/>
      <c r="T5107"/>
      <c r="U5107"/>
      <c r="V5107"/>
      <c r="W5107"/>
      <c r="X5107" s="21"/>
    </row>
    <row r="5108" spans="17:24" x14ac:dyDescent="0.2">
      <c r="Q5108"/>
      <c r="R5108"/>
      <c r="S5108"/>
      <c r="T5108"/>
      <c r="U5108"/>
      <c r="V5108"/>
      <c r="W5108"/>
      <c r="X5108" s="21"/>
    </row>
    <row r="5109" spans="17:24" x14ac:dyDescent="0.2">
      <c r="Q5109"/>
      <c r="R5109"/>
      <c r="S5109"/>
      <c r="T5109"/>
      <c r="U5109"/>
      <c r="V5109"/>
      <c r="W5109"/>
      <c r="X5109" s="21"/>
    </row>
    <row r="5110" spans="17:24" x14ac:dyDescent="0.2">
      <c r="Q5110"/>
      <c r="R5110"/>
      <c r="S5110"/>
      <c r="T5110"/>
      <c r="U5110"/>
      <c r="V5110"/>
      <c r="W5110"/>
      <c r="X5110" s="21"/>
    </row>
    <row r="5111" spans="17:24" x14ac:dyDescent="0.2">
      <c r="Q5111"/>
      <c r="R5111"/>
      <c r="S5111"/>
      <c r="T5111"/>
      <c r="U5111"/>
      <c r="V5111"/>
      <c r="W5111"/>
      <c r="X5111" s="21"/>
    </row>
    <row r="5112" spans="17:24" x14ac:dyDescent="0.2">
      <c r="Q5112"/>
      <c r="R5112"/>
      <c r="S5112"/>
      <c r="T5112"/>
      <c r="U5112"/>
      <c r="V5112"/>
      <c r="W5112"/>
      <c r="X5112" s="21"/>
    </row>
    <row r="5113" spans="17:24" x14ac:dyDescent="0.2">
      <c r="Q5113"/>
      <c r="R5113"/>
      <c r="S5113"/>
      <c r="T5113"/>
      <c r="U5113"/>
      <c r="V5113"/>
      <c r="W5113"/>
      <c r="X5113" s="21"/>
    </row>
    <row r="5114" spans="17:24" x14ac:dyDescent="0.2">
      <c r="Q5114"/>
      <c r="R5114"/>
      <c r="S5114"/>
      <c r="T5114"/>
      <c r="U5114"/>
      <c r="V5114"/>
      <c r="W5114"/>
      <c r="X5114" s="21"/>
    </row>
    <row r="5115" spans="17:24" x14ac:dyDescent="0.2">
      <c r="Q5115"/>
      <c r="R5115"/>
      <c r="S5115"/>
      <c r="T5115"/>
      <c r="U5115"/>
      <c r="V5115"/>
      <c r="W5115"/>
      <c r="X5115" s="21"/>
    </row>
    <row r="5116" spans="17:24" x14ac:dyDescent="0.2">
      <c r="Q5116"/>
      <c r="R5116"/>
      <c r="S5116"/>
      <c r="T5116"/>
      <c r="U5116"/>
      <c r="V5116"/>
      <c r="W5116"/>
      <c r="X5116" s="21"/>
    </row>
    <row r="5117" spans="17:24" x14ac:dyDescent="0.2">
      <c r="Q5117"/>
      <c r="R5117"/>
      <c r="S5117"/>
      <c r="T5117"/>
      <c r="U5117"/>
      <c r="V5117"/>
      <c r="W5117"/>
      <c r="X5117" s="21"/>
    </row>
    <row r="5118" spans="17:24" x14ac:dyDescent="0.2">
      <c r="Q5118"/>
      <c r="R5118"/>
      <c r="S5118"/>
      <c r="T5118"/>
      <c r="U5118"/>
      <c r="V5118"/>
      <c r="W5118"/>
      <c r="X5118" s="21"/>
    </row>
    <row r="5119" spans="17:24" x14ac:dyDescent="0.2">
      <c r="Q5119"/>
      <c r="R5119"/>
      <c r="S5119"/>
      <c r="T5119"/>
      <c r="U5119"/>
      <c r="V5119"/>
      <c r="W5119"/>
      <c r="X5119" s="21"/>
    </row>
    <row r="5120" spans="17:24" x14ac:dyDescent="0.2">
      <c r="Q5120"/>
      <c r="R5120"/>
      <c r="S5120"/>
      <c r="T5120"/>
      <c r="U5120"/>
      <c r="V5120"/>
      <c r="W5120"/>
      <c r="X5120" s="21"/>
    </row>
    <row r="5121" spans="17:24" x14ac:dyDescent="0.2">
      <c r="Q5121"/>
      <c r="R5121"/>
      <c r="S5121"/>
      <c r="T5121"/>
      <c r="U5121"/>
      <c r="V5121"/>
      <c r="W5121"/>
      <c r="X5121" s="21"/>
    </row>
    <row r="5122" spans="17:24" x14ac:dyDescent="0.2">
      <c r="Q5122"/>
      <c r="R5122"/>
      <c r="S5122"/>
      <c r="T5122"/>
      <c r="U5122"/>
      <c r="V5122"/>
      <c r="W5122"/>
      <c r="X5122" s="21"/>
    </row>
    <row r="5123" spans="17:24" x14ac:dyDescent="0.2">
      <c r="Q5123"/>
      <c r="R5123"/>
      <c r="S5123"/>
      <c r="T5123"/>
      <c r="U5123"/>
      <c r="V5123"/>
      <c r="W5123"/>
      <c r="X5123" s="21"/>
    </row>
    <row r="5124" spans="17:24" x14ac:dyDescent="0.2">
      <c r="Q5124"/>
      <c r="R5124"/>
      <c r="S5124"/>
      <c r="T5124"/>
      <c r="U5124"/>
      <c r="V5124"/>
      <c r="W5124"/>
      <c r="X5124" s="21"/>
    </row>
    <row r="5125" spans="17:24" x14ac:dyDescent="0.2">
      <c r="Q5125"/>
      <c r="R5125"/>
      <c r="S5125"/>
      <c r="T5125"/>
      <c r="U5125"/>
      <c r="V5125"/>
      <c r="W5125"/>
      <c r="X5125" s="21"/>
    </row>
    <row r="5126" spans="17:24" x14ac:dyDescent="0.2">
      <c r="Q5126"/>
      <c r="R5126"/>
      <c r="S5126"/>
      <c r="T5126"/>
      <c r="U5126"/>
      <c r="V5126"/>
      <c r="W5126"/>
      <c r="X5126" s="21"/>
    </row>
    <row r="5127" spans="17:24" x14ac:dyDescent="0.2">
      <c r="Q5127"/>
      <c r="R5127"/>
      <c r="S5127"/>
      <c r="T5127"/>
      <c r="U5127"/>
      <c r="V5127"/>
      <c r="W5127"/>
      <c r="X5127" s="21"/>
    </row>
    <row r="5128" spans="17:24" x14ac:dyDescent="0.2">
      <c r="Q5128"/>
      <c r="R5128"/>
      <c r="S5128"/>
      <c r="T5128"/>
      <c r="U5128"/>
      <c r="V5128"/>
      <c r="W5128"/>
      <c r="X5128" s="21"/>
    </row>
    <row r="5129" spans="17:24" x14ac:dyDescent="0.2">
      <c r="Q5129"/>
      <c r="R5129"/>
      <c r="S5129"/>
      <c r="T5129"/>
      <c r="U5129"/>
      <c r="V5129"/>
      <c r="W5129"/>
      <c r="X5129" s="21"/>
    </row>
    <row r="5130" spans="17:24" x14ac:dyDescent="0.2">
      <c r="Q5130"/>
      <c r="R5130"/>
      <c r="S5130"/>
      <c r="T5130"/>
      <c r="U5130"/>
      <c r="V5130"/>
      <c r="W5130"/>
      <c r="X5130" s="21"/>
    </row>
    <row r="5131" spans="17:24" x14ac:dyDescent="0.2">
      <c r="Q5131"/>
      <c r="R5131"/>
      <c r="S5131"/>
      <c r="T5131"/>
      <c r="U5131"/>
      <c r="V5131"/>
      <c r="W5131"/>
      <c r="X5131" s="21"/>
    </row>
    <row r="5132" spans="17:24" x14ac:dyDescent="0.2">
      <c r="Q5132"/>
      <c r="R5132"/>
      <c r="S5132"/>
      <c r="T5132"/>
      <c r="U5132"/>
      <c r="V5132"/>
      <c r="W5132"/>
      <c r="X5132" s="21"/>
    </row>
    <row r="5133" spans="17:24" x14ac:dyDescent="0.2">
      <c r="Q5133"/>
      <c r="R5133"/>
      <c r="S5133"/>
      <c r="T5133"/>
      <c r="U5133"/>
      <c r="V5133"/>
      <c r="W5133"/>
      <c r="X5133" s="21"/>
    </row>
    <row r="5134" spans="17:24" x14ac:dyDescent="0.2">
      <c r="Q5134"/>
      <c r="R5134"/>
      <c r="S5134"/>
      <c r="T5134"/>
      <c r="U5134"/>
      <c r="V5134"/>
      <c r="W5134"/>
      <c r="X5134" s="21"/>
    </row>
    <row r="5135" spans="17:24" x14ac:dyDescent="0.2">
      <c r="Q5135"/>
      <c r="R5135"/>
      <c r="S5135"/>
      <c r="T5135"/>
      <c r="U5135"/>
      <c r="V5135"/>
      <c r="W5135"/>
      <c r="X5135" s="21"/>
    </row>
    <row r="5136" spans="17:24" x14ac:dyDescent="0.2">
      <c r="Q5136"/>
      <c r="R5136"/>
      <c r="S5136"/>
      <c r="T5136"/>
      <c r="U5136"/>
      <c r="V5136"/>
      <c r="W5136"/>
      <c r="X5136" s="21"/>
    </row>
    <row r="5137" spans="17:24" x14ac:dyDescent="0.2">
      <c r="Q5137"/>
      <c r="R5137"/>
      <c r="S5137"/>
      <c r="T5137"/>
      <c r="U5137"/>
      <c r="V5137"/>
      <c r="W5137"/>
      <c r="X5137" s="21"/>
    </row>
    <row r="5138" spans="17:24" x14ac:dyDescent="0.2">
      <c r="Q5138"/>
      <c r="R5138"/>
      <c r="S5138"/>
      <c r="T5138"/>
      <c r="U5138"/>
      <c r="V5138"/>
      <c r="W5138"/>
      <c r="X5138" s="21"/>
    </row>
    <row r="5139" spans="17:24" x14ac:dyDescent="0.2">
      <c r="Q5139"/>
      <c r="R5139"/>
      <c r="S5139"/>
      <c r="T5139"/>
      <c r="U5139"/>
      <c r="V5139"/>
      <c r="W5139"/>
      <c r="X5139" s="21"/>
    </row>
    <row r="5140" spans="17:24" x14ac:dyDescent="0.2">
      <c r="Q5140"/>
      <c r="R5140"/>
      <c r="S5140"/>
      <c r="T5140"/>
      <c r="U5140"/>
      <c r="V5140"/>
      <c r="W5140"/>
      <c r="X5140" s="21"/>
    </row>
    <row r="5141" spans="17:24" x14ac:dyDescent="0.2">
      <c r="Q5141"/>
      <c r="R5141"/>
      <c r="S5141"/>
      <c r="T5141"/>
      <c r="U5141"/>
      <c r="V5141"/>
      <c r="W5141"/>
      <c r="X5141" s="21"/>
    </row>
    <row r="5142" spans="17:24" x14ac:dyDescent="0.2">
      <c r="Q5142"/>
      <c r="R5142"/>
      <c r="S5142"/>
      <c r="T5142"/>
      <c r="U5142"/>
      <c r="V5142"/>
      <c r="W5142"/>
      <c r="X5142" s="21"/>
    </row>
    <row r="5143" spans="17:24" x14ac:dyDescent="0.2">
      <c r="Q5143"/>
      <c r="R5143"/>
      <c r="S5143"/>
      <c r="T5143"/>
      <c r="U5143"/>
      <c r="V5143"/>
      <c r="W5143"/>
      <c r="X5143" s="21"/>
    </row>
    <row r="5144" spans="17:24" x14ac:dyDescent="0.2">
      <c r="Q5144"/>
      <c r="R5144"/>
      <c r="S5144"/>
      <c r="T5144"/>
      <c r="U5144"/>
      <c r="V5144"/>
      <c r="W5144"/>
      <c r="X5144" s="21"/>
    </row>
    <row r="5145" spans="17:24" x14ac:dyDescent="0.2">
      <c r="Q5145"/>
      <c r="R5145"/>
      <c r="S5145"/>
      <c r="T5145"/>
      <c r="U5145"/>
      <c r="V5145"/>
      <c r="W5145"/>
      <c r="X5145" s="21"/>
    </row>
    <row r="5146" spans="17:24" x14ac:dyDescent="0.2">
      <c r="Q5146"/>
      <c r="R5146"/>
      <c r="S5146"/>
      <c r="T5146"/>
      <c r="U5146"/>
      <c r="V5146"/>
      <c r="W5146"/>
      <c r="X5146" s="21"/>
    </row>
    <row r="5147" spans="17:24" x14ac:dyDescent="0.2">
      <c r="Q5147"/>
      <c r="R5147"/>
      <c r="S5147"/>
      <c r="T5147"/>
      <c r="U5147"/>
      <c r="V5147"/>
      <c r="W5147"/>
      <c r="X5147" s="21"/>
    </row>
    <row r="5148" spans="17:24" x14ac:dyDescent="0.2">
      <c r="Q5148"/>
      <c r="R5148"/>
      <c r="S5148"/>
      <c r="T5148"/>
      <c r="U5148"/>
      <c r="V5148"/>
      <c r="W5148"/>
      <c r="X5148" s="21"/>
    </row>
    <row r="5149" spans="17:24" x14ac:dyDescent="0.2">
      <c r="Q5149"/>
      <c r="R5149"/>
      <c r="S5149"/>
      <c r="T5149"/>
      <c r="U5149"/>
      <c r="V5149"/>
      <c r="W5149"/>
      <c r="X5149" s="21"/>
    </row>
    <row r="5150" spans="17:24" x14ac:dyDescent="0.2">
      <c r="Q5150"/>
      <c r="R5150"/>
      <c r="S5150"/>
      <c r="T5150"/>
      <c r="U5150"/>
      <c r="V5150"/>
      <c r="W5150"/>
      <c r="X5150" s="21"/>
    </row>
    <row r="5151" spans="17:24" x14ac:dyDescent="0.2">
      <c r="Q5151"/>
      <c r="R5151"/>
      <c r="S5151"/>
      <c r="T5151"/>
      <c r="U5151"/>
      <c r="V5151"/>
      <c r="W5151"/>
      <c r="X5151" s="21"/>
    </row>
    <row r="5152" spans="17:24" x14ac:dyDescent="0.2">
      <c r="Q5152"/>
      <c r="R5152"/>
      <c r="S5152"/>
      <c r="T5152"/>
      <c r="U5152"/>
      <c r="V5152"/>
      <c r="W5152"/>
      <c r="X5152" s="21"/>
    </row>
    <row r="5153" spans="17:24" x14ac:dyDescent="0.2">
      <c r="Q5153"/>
      <c r="R5153"/>
      <c r="S5153"/>
      <c r="T5153"/>
      <c r="U5153"/>
      <c r="V5153"/>
      <c r="W5153"/>
      <c r="X5153" s="21"/>
    </row>
    <row r="5154" spans="17:24" x14ac:dyDescent="0.2">
      <c r="Q5154"/>
      <c r="R5154"/>
      <c r="S5154"/>
      <c r="T5154"/>
      <c r="U5154"/>
      <c r="V5154"/>
      <c r="W5154"/>
      <c r="X5154" s="21"/>
    </row>
    <row r="5155" spans="17:24" x14ac:dyDescent="0.2">
      <c r="Q5155"/>
      <c r="R5155"/>
      <c r="S5155"/>
      <c r="T5155"/>
      <c r="U5155"/>
      <c r="V5155"/>
      <c r="W5155"/>
      <c r="X5155" s="21"/>
    </row>
    <row r="5156" spans="17:24" x14ac:dyDescent="0.2">
      <c r="Q5156"/>
      <c r="R5156"/>
      <c r="S5156"/>
      <c r="T5156"/>
      <c r="U5156"/>
      <c r="V5156"/>
      <c r="W5156"/>
      <c r="X5156" s="21"/>
    </row>
    <row r="5157" spans="17:24" x14ac:dyDescent="0.2">
      <c r="Q5157"/>
      <c r="R5157"/>
      <c r="S5157"/>
      <c r="T5157"/>
      <c r="U5157"/>
      <c r="V5157"/>
      <c r="W5157"/>
      <c r="X5157" s="21"/>
    </row>
    <row r="5158" spans="17:24" x14ac:dyDescent="0.2">
      <c r="Q5158"/>
      <c r="R5158"/>
      <c r="S5158"/>
      <c r="T5158"/>
      <c r="U5158"/>
      <c r="V5158"/>
      <c r="W5158"/>
      <c r="X5158" s="21"/>
    </row>
    <row r="5159" spans="17:24" x14ac:dyDescent="0.2">
      <c r="Q5159"/>
      <c r="R5159"/>
      <c r="S5159"/>
      <c r="T5159"/>
      <c r="U5159"/>
      <c r="V5159"/>
      <c r="W5159"/>
      <c r="X5159" s="21"/>
    </row>
    <row r="5160" spans="17:24" x14ac:dyDescent="0.2">
      <c r="Q5160"/>
      <c r="R5160"/>
      <c r="S5160"/>
      <c r="T5160"/>
      <c r="U5160"/>
      <c r="V5160"/>
      <c r="W5160"/>
      <c r="X5160" s="21"/>
    </row>
    <row r="5161" spans="17:24" x14ac:dyDescent="0.2">
      <c r="Q5161"/>
      <c r="R5161"/>
      <c r="S5161"/>
      <c r="T5161"/>
      <c r="U5161"/>
      <c r="V5161"/>
      <c r="W5161"/>
      <c r="X5161" s="21"/>
    </row>
    <row r="5162" spans="17:24" x14ac:dyDescent="0.2">
      <c r="Q5162"/>
      <c r="R5162"/>
      <c r="S5162"/>
      <c r="T5162"/>
      <c r="U5162"/>
      <c r="V5162"/>
      <c r="W5162"/>
      <c r="X5162" s="21"/>
    </row>
    <row r="5163" spans="17:24" x14ac:dyDescent="0.2">
      <c r="Q5163"/>
      <c r="R5163"/>
      <c r="S5163"/>
      <c r="T5163"/>
      <c r="U5163"/>
      <c r="V5163"/>
      <c r="W5163"/>
      <c r="X5163" s="21"/>
    </row>
    <row r="5164" spans="17:24" x14ac:dyDescent="0.2">
      <c r="Q5164"/>
      <c r="R5164"/>
      <c r="S5164"/>
      <c r="T5164"/>
      <c r="U5164"/>
      <c r="V5164"/>
      <c r="W5164"/>
      <c r="X5164" s="21"/>
    </row>
    <row r="5165" spans="17:24" x14ac:dyDescent="0.2">
      <c r="Q5165"/>
      <c r="R5165"/>
      <c r="S5165"/>
      <c r="T5165"/>
      <c r="U5165"/>
      <c r="V5165"/>
      <c r="W5165"/>
      <c r="X5165" s="21"/>
    </row>
    <row r="5166" spans="17:24" x14ac:dyDescent="0.2">
      <c r="Q5166"/>
      <c r="R5166"/>
      <c r="S5166"/>
      <c r="T5166"/>
      <c r="U5166"/>
      <c r="V5166"/>
      <c r="W5166"/>
      <c r="X5166" s="21"/>
    </row>
    <row r="5167" spans="17:24" x14ac:dyDescent="0.2">
      <c r="Q5167"/>
      <c r="R5167"/>
      <c r="S5167"/>
      <c r="T5167"/>
      <c r="U5167"/>
      <c r="V5167"/>
      <c r="W5167"/>
      <c r="X5167" s="21"/>
    </row>
    <row r="5168" spans="17:24" x14ac:dyDescent="0.2">
      <c r="Q5168"/>
      <c r="R5168"/>
      <c r="S5168"/>
      <c r="T5168"/>
      <c r="U5168"/>
      <c r="V5168"/>
      <c r="W5168"/>
      <c r="X5168" s="21"/>
    </row>
    <row r="5169" spans="17:24" x14ac:dyDescent="0.2">
      <c r="Q5169"/>
      <c r="R5169"/>
      <c r="S5169"/>
      <c r="T5169"/>
      <c r="U5169"/>
      <c r="V5169"/>
      <c r="W5169"/>
      <c r="X5169" s="21"/>
    </row>
    <row r="5170" spans="17:24" x14ac:dyDescent="0.2">
      <c r="Q5170"/>
      <c r="R5170"/>
      <c r="S5170"/>
      <c r="T5170"/>
      <c r="U5170"/>
      <c r="V5170"/>
      <c r="W5170"/>
      <c r="X5170" s="21"/>
    </row>
    <row r="5171" spans="17:24" x14ac:dyDescent="0.2">
      <c r="Q5171"/>
      <c r="R5171"/>
      <c r="S5171"/>
      <c r="T5171"/>
      <c r="U5171"/>
      <c r="V5171"/>
      <c r="W5171"/>
      <c r="X5171" s="21"/>
    </row>
    <row r="5172" spans="17:24" x14ac:dyDescent="0.2">
      <c r="Q5172"/>
      <c r="R5172"/>
      <c r="S5172"/>
      <c r="T5172"/>
      <c r="U5172"/>
      <c r="V5172"/>
      <c r="W5172"/>
      <c r="X5172" s="21"/>
    </row>
    <row r="5173" spans="17:24" x14ac:dyDescent="0.2">
      <c r="Q5173"/>
      <c r="R5173"/>
      <c r="S5173"/>
      <c r="T5173"/>
      <c r="U5173"/>
      <c r="V5173"/>
      <c r="W5173"/>
      <c r="X5173" s="21"/>
    </row>
    <row r="5174" spans="17:24" x14ac:dyDescent="0.2">
      <c r="Q5174"/>
      <c r="R5174"/>
      <c r="S5174"/>
      <c r="T5174"/>
      <c r="U5174"/>
      <c r="V5174"/>
      <c r="W5174"/>
      <c r="X5174" s="21"/>
    </row>
    <row r="5175" spans="17:24" x14ac:dyDescent="0.2">
      <c r="Q5175"/>
      <c r="R5175"/>
      <c r="S5175"/>
      <c r="T5175"/>
      <c r="U5175"/>
      <c r="V5175"/>
      <c r="W5175"/>
      <c r="X5175" s="21"/>
    </row>
    <row r="5176" spans="17:24" x14ac:dyDescent="0.2">
      <c r="Q5176"/>
      <c r="R5176"/>
      <c r="S5176"/>
      <c r="T5176"/>
      <c r="U5176"/>
      <c r="V5176"/>
      <c r="W5176"/>
      <c r="X5176" s="21"/>
    </row>
    <row r="5177" spans="17:24" x14ac:dyDescent="0.2">
      <c r="Q5177"/>
      <c r="R5177"/>
      <c r="S5177"/>
      <c r="T5177"/>
      <c r="U5177"/>
      <c r="V5177"/>
      <c r="W5177"/>
      <c r="X5177" s="21"/>
    </row>
    <row r="5178" spans="17:24" x14ac:dyDescent="0.2">
      <c r="Q5178"/>
      <c r="R5178"/>
      <c r="S5178"/>
      <c r="T5178"/>
      <c r="U5178"/>
      <c r="V5178"/>
      <c r="W5178"/>
      <c r="X5178" s="21"/>
    </row>
    <row r="5179" spans="17:24" x14ac:dyDescent="0.2">
      <c r="Q5179"/>
      <c r="R5179"/>
      <c r="S5179"/>
      <c r="T5179"/>
      <c r="U5179"/>
      <c r="V5179"/>
      <c r="W5179"/>
      <c r="X5179" s="21"/>
    </row>
    <row r="5180" spans="17:24" x14ac:dyDescent="0.2">
      <c r="Q5180"/>
      <c r="R5180"/>
      <c r="S5180"/>
      <c r="T5180"/>
      <c r="U5180"/>
      <c r="V5180"/>
      <c r="W5180"/>
      <c r="X5180" s="21"/>
    </row>
    <row r="5181" spans="17:24" x14ac:dyDescent="0.2">
      <c r="Q5181"/>
      <c r="R5181"/>
      <c r="S5181"/>
      <c r="T5181"/>
      <c r="U5181"/>
      <c r="V5181"/>
      <c r="W5181"/>
      <c r="X5181" s="21"/>
    </row>
    <row r="5182" spans="17:24" x14ac:dyDescent="0.2">
      <c r="Q5182"/>
      <c r="R5182"/>
      <c r="S5182"/>
      <c r="T5182"/>
      <c r="U5182"/>
      <c r="V5182"/>
      <c r="W5182"/>
      <c r="X5182" s="21"/>
    </row>
    <row r="5183" spans="17:24" x14ac:dyDescent="0.2">
      <c r="Q5183"/>
      <c r="R5183"/>
      <c r="S5183"/>
      <c r="T5183"/>
      <c r="U5183"/>
      <c r="V5183"/>
      <c r="W5183"/>
      <c r="X5183" s="21"/>
    </row>
    <row r="5184" spans="17:24" x14ac:dyDescent="0.2">
      <c r="Q5184"/>
      <c r="R5184"/>
      <c r="S5184"/>
      <c r="T5184"/>
      <c r="U5184"/>
      <c r="V5184"/>
      <c r="W5184"/>
      <c r="X5184" s="21"/>
    </row>
    <row r="5185" spans="17:24" x14ac:dyDescent="0.2">
      <c r="Q5185"/>
      <c r="R5185"/>
      <c r="S5185"/>
      <c r="T5185"/>
      <c r="U5185"/>
      <c r="V5185"/>
      <c r="W5185"/>
      <c r="X5185" s="21"/>
    </row>
    <row r="5186" spans="17:24" x14ac:dyDescent="0.2">
      <c r="Q5186"/>
      <c r="R5186"/>
      <c r="S5186"/>
      <c r="T5186"/>
      <c r="U5186"/>
      <c r="V5186"/>
      <c r="W5186"/>
      <c r="X5186" s="21"/>
    </row>
    <row r="5187" spans="17:24" x14ac:dyDescent="0.2">
      <c r="Q5187"/>
      <c r="R5187"/>
      <c r="S5187"/>
      <c r="T5187"/>
      <c r="U5187"/>
      <c r="V5187"/>
      <c r="W5187"/>
      <c r="X5187" s="21"/>
    </row>
    <row r="5188" spans="17:24" x14ac:dyDescent="0.2">
      <c r="Q5188"/>
      <c r="R5188"/>
      <c r="S5188"/>
      <c r="T5188"/>
      <c r="U5188"/>
      <c r="V5188"/>
      <c r="W5188"/>
      <c r="X5188" s="21"/>
    </row>
    <row r="5189" spans="17:24" x14ac:dyDescent="0.2">
      <c r="Q5189"/>
      <c r="R5189"/>
      <c r="S5189"/>
      <c r="T5189"/>
      <c r="U5189"/>
      <c r="V5189"/>
      <c r="W5189"/>
      <c r="X5189" s="21"/>
    </row>
    <row r="5190" spans="17:24" x14ac:dyDescent="0.2">
      <c r="Q5190"/>
      <c r="R5190"/>
      <c r="S5190"/>
      <c r="T5190"/>
      <c r="U5190"/>
      <c r="V5190"/>
      <c r="W5190"/>
      <c r="X5190" s="21"/>
    </row>
    <row r="5191" spans="17:24" x14ac:dyDescent="0.2">
      <c r="Q5191"/>
      <c r="R5191"/>
      <c r="S5191"/>
      <c r="T5191"/>
      <c r="U5191"/>
      <c r="V5191"/>
      <c r="W5191"/>
      <c r="X5191" s="21"/>
    </row>
    <row r="5192" spans="17:24" x14ac:dyDescent="0.2">
      <c r="Q5192"/>
      <c r="R5192"/>
      <c r="S5192"/>
      <c r="T5192"/>
      <c r="U5192"/>
      <c r="V5192"/>
      <c r="W5192"/>
      <c r="X5192" s="21"/>
    </row>
    <row r="5193" spans="17:24" x14ac:dyDescent="0.2">
      <c r="Q5193"/>
      <c r="R5193"/>
      <c r="S5193"/>
      <c r="T5193"/>
      <c r="U5193"/>
      <c r="V5193"/>
      <c r="W5193"/>
      <c r="X5193" s="21"/>
    </row>
    <row r="5194" spans="17:24" x14ac:dyDescent="0.2">
      <c r="Q5194"/>
      <c r="R5194"/>
      <c r="S5194"/>
      <c r="T5194"/>
      <c r="U5194"/>
      <c r="V5194"/>
      <c r="W5194"/>
      <c r="X5194" s="21"/>
    </row>
    <row r="5195" spans="17:24" x14ac:dyDescent="0.2">
      <c r="Q5195"/>
      <c r="R5195"/>
      <c r="S5195"/>
      <c r="T5195"/>
      <c r="U5195"/>
      <c r="V5195"/>
      <c r="W5195"/>
      <c r="X5195" s="21"/>
    </row>
    <row r="5196" spans="17:24" x14ac:dyDescent="0.2">
      <c r="Q5196"/>
      <c r="R5196"/>
      <c r="S5196"/>
      <c r="T5196"/>
      <c r="U5196"/>
      <c r="V5196"/>
      <c r="W5196"/>
      <c r="X5196" s="21"/>
    </row>
    <row r="5197" spans="17:24" x14ac:dyDescent="0.2">
      <c r="Q5197"/>
      <c r="R5197"/>
      <c r="S5197"/>
      <c r="T5197"/>
      <c r="U5197"/>
      <c r="V5197"/>
      <c r="W5197"/>
      <c r="X5197" s="21"/>
    </row>
    <row r="5198" spans="17:24" x14ac:dyDescent="0.2">
      <c r="Q5198"/>
      <c r="R5198"/>
      <c r="S5198"/>
      <c r="T5198"/>
      <c r="U5198"/>
      <c r="V5198"/>
      <c r="W5198"/>
      <c r="X5198" s="21"/>
    </row>
    <row r="5199" spans="17:24" x14ac:dyDescent="0.2">
      <c r="Q5199"/>
      <c r="R5199"/>
      <c r="S5199"/>
      <c r="T5199"/>
      <c r="U5199"/>
      <c r="V5199"/>
      <c r="W5199"/>
      <c r="X5199" s="21"/>
    </row>
    <row r="5200" spans="17:24" x14ac:dyDescent="0.2">
      <c r="Q5200"/>
      <c r="R5200"/>
      <c r="S5200"/>
      <c r="T5200"/>
      <c r="U5200"/>
      <c r="V5200"/>
      <c r="W5200"/>
      <c r="X5200" s="21"/>
    </row>
    <row r="5201" spans="17:24" x14ac:dyDescent="0.2">
      <c r="Q5201"/>
      <c r="R5201"/>
      <c r="S5201"/>
      <c r="T5201"/>
      <c r="U5201"/>
      <c r="V5201"/>
      <c r="W5201"/>
      <c r="X5201" s="21"/>
    </row>
    <row r="5202" spans="17:24" x14ac:dyDescent="0.2">
      <c r="Q5202"/>
      <c r="R5202"/>
      <c r="S5202"/>
      <c r="T5202"/>
      <c r="U5202"/>
      <c r="V5202"/>
      <c r="W5202"/>
      <c r="X5202" s="21"/>
    </row>
    <row r="5203" spans="17:24" x14ac:dyDescent="0.2">
      <c r="Q5203"/>
      <c r="R5203"/>
      <c r="S5203"/>
      <c r="T5203"/>
      <c r="U5203"/>
      <c r="V5203"/>
      <c r="W5203"/>
      <c r="X5203" s="21"/>
    </row>
    <row r="5204" spans="17:24" x14ac:dyDescent="0.2">
      <c r="Q5204"/>
      <c r="R5204"/>
      <c r="S5204"/>
      <c r="T5204"/>
      <c r="U5204"/>
      <c r="V5204"/>
      <c r="W5204"/>
      <c r="X5204" s="21"/>
    </row>
    <row r="5205" spans="17:24" x14ac:dyDescent="0.2">
      <c r="Q5205"/>
      <c r="R5205"/>
      <c r="S5205"/>
      <c r="T5205"/>
      <c r="U5205"/>
      <c r="V5205"/>
      <c r="W5205"/>
      <c r="X5205" s="21"/>
    </row>
    <row r="5206" spans="17:24" x14ac:dyDescent="0.2">
      <c r="Q5206"/>
      <c r="R5206"/>
      <c r="S5206"/>
      <c r="T5206"/>
      <c r="U5206"/>
      <c r="V5206"/>
      <c r="W5206"/>
      <c r="X5206" s="21"/>
    </row>
    <row r="5207" spans="17:24" x14ac:dyDescent="0.2">
      <c r="Q5207"/>
      <c r="R5207"/>
      <c r="S5207"/>
      <c r="T5207"/>
      <c r="U5207"/>
      <c r="V5207"/>
      <c r="W5207"/>
      <c r="X5207" s="21"/>
    </row>
    <row r="5208" spans="17:24" x14ac:dyDescent="0.2">
      <c r="Q5208"/>
      <c r="R5208"/>
      <c r="S5208"/>
      <c r="T5208"/>
      <c r="U5208"/>
      <c r="V5208"/>
      <c r="W5208"/>
      <c r="X5208" s="21"/>
    </row>
    <row r="5209" spans="17:24" x14ac:dyDescent="0.2">
      <c r="Q5209"/>
      <c r="R5209"/>
      <c r="S5209"/>
      <c r="T5209"/>
      <c r="U5209"/>
      <c r="V5209"/>
      <c r="W5209"/>
      <c r="X5209" s="21"/>
    </row>
    <row r="5210" spans="17:24" x14ac:dyDescent="0.2">
      <c r="Q5210"/>
      <c r="R5210"/>
      <c r="S5210"/>
      <c r="T5210"/>
      <c r="U5210"/>
      <c r="V5210"/>
      <c r="W5210"/>
      <c r="X5210" s="21"/>
    </row>
    <row r="5211" spans="17:24" x14ac:dyDescent="0.2">
      <c r="Q5211"/>
      <c r="R5211"/>
      <c r="S5211"/>
      <c r="T5211"/>
      <c r="U5211"/>
      <c r="V5211"/>
      <c r="W5211"/>
      <c r="X5211" s="21"/>
    </row>
    <row r="5212" spans="17:24" x14ac:dyDescent="0.2">
      <c r="Q5212"/>
      <c r="R5212"/>
      <c r="S5212"/>
      <c r="T5212"/>
      <c r="U5212"/>
      <c r="V5212"/>
      <c r="W5212"/>
      <c r="X5212" s="21"/>
    </row>
    <row r="5213" spans="17:24" x14ac:dyDescent="0.2">
      <c r="Q5213"/>
      <c r="R5213"/>
      <c r="S5213"/>
      <c r="T5213"/>
      <c r="U5213"/>
      <c r="V5213"/>
      <c r="W5213"/>
      <c r="X5213" s="21"/>
    </row>
    <row r="5214" spans="17:24" x14ac:dyDescent="0.2">
      <c r="Q5214"/>
      <c r="R5214"/>
      <c r="S5214"/>
      <c r="T5214"/>
      <c r="U5214"/>
      <c r="V5214"/>
      <c r="W5214"/>
      <c r="X5214" s="21"/>
    </row>
    <row r="5215" spans="17:24" x14ac:dyDescent="0.2">
      <c r="Q5215"/>
      <c r="R5215"/>
      <c r="S5215"/>
      <c r="T5215"/>
      <c r="U5215"/>
      <c r="V5215"/>
      <c r="W5215"/>
      <c r="X5215" s="21"/>
    </row>
    <row r="5216" spans="17:24" x14ac:dyDescent="0.2">
      <c r="Q5216"/>
      <c r="R5216"/>
      <c r="S5216"/>
      <c r="T5216"/>
      <c r="U5216"/>
      <c r="V5216"/>
      <c r="W5216"/>
      <c r="X5216" s="21"/>
    </row>
    <row r="5217" spans="17:24" x14ac:dyDescent="0.2">
      <c r="Q5217"/>
      <c r="R5217"/>
      <c r="S5217"/>
      <c r="T5217"/>
      <c r="U5217"/>
      <c r="V5217"/>
      <c r="W5217"/>
      <c r="X5217" s="21"/>
    </row>
    <row r="5218" spans="17:24" x14ac:dyDescent="0.2">
      <c r="Q5218"/>
      <c r="R5218"/>
      <c r="S5218"/>
      <c r="T5218"/>
      <c r="U5218"/>
      <c r="V5218"/>
      <c r="W5218"/>
      <c r="X5218" s="21"/>
    </row>
    <row r="5219" spans="17:24" x14ac:dyDescent="0.2">
      <c r="Q5219"/>
      <c r="R5219"/>
      <c r="S5219"/>
      <c r="T5219"/>
      <c r="U5219"/>
      <c r="V5219"/>
      <c r="W5219"/>
      <c r="X5219" s="21"/>
    </row>
    <row r="5220" spans="17:24" x14ac:dyDescent="0.2">
      <c r="Q5220"/>
      <c r="R5220"/>
      <c r="S5220"/>
      <c r="T5220"/>
      <c r="U5220"/>
      <c r="V5220"/>
      <c r="W5220"/>
      <c r="X5220" s="21"/>
    </row>
    <row r="5221" spans="17:24" x14ac:dyDescent="0.2">
      <c r="Q5221"/>
      <c r="R5221"/>
      <c r="S5221"/>
      <c r="T5221"/>
      <c r="U5221"/>
      <c r="V5221"/>
      <c r="W5221"/>
      <c r="X5221" s="21"/>
    </row>
    <row r="5222" spans="17:24" x14ac:dyDescent="0.2">
      <c r="Q5222"/>
      <c r="R5222"/>
      <c r="S5222"/>
      <c r="T5222"/>
      <c r="U5222"/>
      <c r="V5222"/>
      <c r="W5222"/>
      <c r="X5222" s="21"/>
    </row>
    <row r="5223" spans="17:24" x14ac:dyDescent="0.2">
      <c r="Q5223"/>
      <c r="R5223"/>
      <c r="S5223"/>
      <c r="T5223"/>
      <c r="U5223"/>
      <c r="V5223"/>
      <c r="W5223"/>
      <c r="X5223" s="21"/>
    </row>
    <row r="5224" spans="17:24" x14ac:dyDescent="0.2">
      <c r="Q5224"/>
      <c r="R5224"/>
      <c r="S5224"/>
      <c r="T5224"/>
      <c r="U5224"/>
      <c r="V5224"/>
      <c r="W5224"/>
      <c r="X5224" s="21"/>
    </row>
    <row r="5225" spans="17:24" x14ac:dyDescent="0.2">
      <c r="Q5225"/>
      <c r="R5225"/>
      <c r="S5225"/>
      <c r="T5225"/>
      <c r="U5225"/>
      <c r="V5225"/>
      <c r="W5225"/>
      <c r="X5225" s="21"/>
    </row>
    <row r="5226" spans="17:24" x14ac:dyDescent="0.2">
      <c r="Q5226"/>
      <c r="R5226"/>
      <c r="S5226"/>
      <c r="T5226"/>
      <c r="U5226"/>
      <c r="V5226"/>
      <c r="W5226"/>
      <c r="X5226" s="21"/>
    </row>
    <row r="5227" spans="17:24" x14ac:dyDescent="0.2">
      <c r="Q5227"/>
      <c r="R5227"/>
      <c r="S5227"/>
      <c r="T5227"/>
      <c r="U5227"/>
      <c r="V5227"/>
      <c r="W5227"/>
      <c r="X5227" s="21"/>
    </row>
    <row r="5228" spans="17:24" x14ac:dyDescent="0.2">
      <c r="Q5228"/>
      <c r="R5228"/>
      <c r="S5228"/>
      <c r="T5228"/>
      <c r="U5228"/>
      <c r="V5228"/>
      <c r="W5228"/>
      <c r="X5228" s="21"/>
    </row>
    <row r="5229" spans="17:24" x14ac:dyDescent="0.2">
      <c r="Q5229"/>
      <c r="R5229"/>
      <c r="S5229"/>
      <c r="T5229"/>
      <c r="U5229"/>
      <c r="V5229"/>
      <c r="W5229"/>
      <c r="X5229" s="21"/>
    </row>
    <row r="5230" spans="17:24" x14ac:dyDescent="0.2">
      <c r="Q5230"/>
      <c r="R5230"/>
      <c r="S5230"/>
      <c r="T5230"/>
      <c r="U5230"/>
      <c r="V5230"/>
      <c r="W5230"/>
      <c r="X5230" s="21"/>
    </row>
    <row r="5231" spans="17:24" x14ac:dyDescent="0.2">
      <c r="Q5231"/>
      <c r="R5231"/>
      <c r="S5231"/>
      <c r="T5231"/>
      <c r="U5231"/>
      <c r="V5231"/>
      <c r="W5231"/>
      <c r="X5231" s="21"/>
    </row>
    <row r="5232" spans="17:24" x14ac:dyDescent="0.2">
      <c r="Q5232"/>
      <c r="R5232"/>
      <c r="S5232"/>
      <c r="T5232"/>
      <c r="U5232"/>
      <c r="V5232"/>
      <c r="W5232"/>
      <c r="X5232" s="21"/>
    </row>
    <row r="5233" spans="17:24" x14ac:dyDescent="0.2">
      <c r="Q5233"/>
      <c r="R5233"/>
      <c r="S5233"/>
      <c r="T5233"/>
      <c r="U5233"/>
      <c r="V5233"/>
      <c r="W5233"/>
      <c r="X5233" s="21"/>
    </row>
    <row r="5234" spans="17:24" x14ac:dyDescent="0.2">
      <c r="Q5234"/>
      <c r="R5234"/>
      <c r="S5234"/>
      <c r="T5234"/>
      <c r="U5234"/>
      <c r="V5234"/>
      <c r="W5234"/>
      <c r="X5234" s="21"/>
    </row>
    <row r="5235" spans="17:24" x14ac:dyDescent="0.2">
      <c r="Q5235"/>
      <c r="R5235"/>
      <c r="S5235"/>
      <c r="T5235"/>
      <c r="U5235"/>
      <c r="V5235"/>
      <c r="W5235"/>
      <c r="X5235" s="21"/>
    </row>
    <row r="5236" spans="17:24" x14ac:dyDescent="0.2">
      <c r="Q5236"/>
      <c r="R5236"/>
      <c r="S5236"/>
      <c r="T5236"/>
      <c r="U5236"/>
      <c r="V5236"/>
      <c r="W5236"/>
      <c r="X5236" s="21"/>
    </row>
    <row r="5237" spans="17:24" x14ac:dyDescent="0.2">
      <c r="Q5237"/>
      <c r="R5237"/>
      <c r="S5237"/>
      <c r="T5237"/>
      <c r="U5237"/>
      <c r="V5237"/>
      <c r="W5237"/>
      <c r="X5237" s="21"/>
    </row>
    <row r="5238" spans="17:24" x14ac:dyDescent="0.2">
      <c r="Q5238"/>
      <c r="R5238"/>
      <c r="S5238"/>
      <c r="T5238"/>
      <c r="U5238"/>
      <c r="V5238"/>
      <c r="W5238"/>
      <c r="X5238" s="21"/>
    </row>
    <row r="5239" spans="17:24" x14ac:dyDescent="0.2">
      <c r="Q5239"/>
      <c r="R5239"/>
      <c r="S5239"/>
      <c r="T5239"/>
      <c r="U5239"/>
      <c r="V5239"/>
      <c r="W5239"/>
      <c r="X5239" s="21"/>
    </row>
    <row r="5240" spans="17:24" x14ac:dyDescent="0.2">
      <c r="Q5240"/>
      <c r="R5240"/>
      <c r="S5240"/>
      <c r="T5240"/>
      <c r="U5240"/>
      <c r="V5240"/>
      <c r="W5240"/>
      <c r="X5240" s="21"/>
    </row>
    <row r="5241" spans="17:24" x14ac:dyDescent="0.2">
      <c r="Q5241"/>
      <c r="R5241"/>
      <c r="S5241"/>
      <c r="T5241"/>
      <c r="U5241"/>
      <c r="V5241"/>
      <c r="W5241"/>
      <c r="X5241" s="21"/>
    </row>
    <row r="5242" spans="17:24" x14ac:dyDescent="0.2">
      <c r="Q5242"/>
      <c r="R5242"/>
      <c r="S5242"/>
      <c r="T5242"/>
      <c r="U5242"/>
      <c r="V5242"/>
      <c r="W5242"/>
      <c r="X5242" s="21"/>
    </row>
    <row r="5243" spans="17:24" x14ac:dyDescent="0.2">
      <c r="Q5243"/>
      <c r="R5243"/>
      <c r="S5243"/>
      <c r="T5243"/>
      <c r="U5243"/>
      <c r="V5243"/>
      <c r="W5243"/>
      <c r="X5243" s="21"/>
    </row>
    <row r="5244" spans="17:24" x14ac:dyDescent="0.2">
      <c r="Q5244"/>
      <c r="R5244"/>
      <c r="S5244"/>
      <c r="T5244"/>
      <c r="U5244"/>
      <c r="V5244"/>
      <c r="W5244"/>
      <c r="X5244" s="21"/>
    </row>
    <row r="5245" spans="17:24" x14ac:dyDescent="0.2">
      <c r="Q5245"/>
      <c r="R5245"/>
      <c r="S5245"/>
      <c r="T5245"/>
      <c r="U5245"/>
      <c r="V5245"/>
      <c r="W5245"/>
      <c r="X5245" s="21"/>
    </row>
    <row r="5246" spans="17:24" x14ac:dyDescent="0.2">
      <c r="Q5246"/>
      <c r="R5246"/>
      <c r="S5246"/>
      <c r="T5246"/>
      <c r="U5246"/>
      <c r="V5246"/>
      <c r="W5246"/>
      <c r="X5246" s="21"/>
    </row>
    <row r="5247" spans="17:24" x14ac:dyDescent="0.2">
      <c r="Q5247"/>
      <c r="R5247"/>
      <c r="S5247"/>
      <c r="T5247"/>
      <c r="U5247"/>
      <c r="V5247"/>
      <c r="W5247"/>
      <c r="X5247" s="21"/>
    </row>
    <row r="5248" spans="17:24" x14ac:dyDescent="0.2">
      <c r="Q5248"/>
      <c r="R5248"/>
      <c r="S5248"/>
      <c r="T5248"/>
      <c r="U5248"/>
      <c r="V5248"/>
      <c r="W5248"/>
      <c r="X5248" s="21"/>
    </row>
    <row r="5249" spans="17:24" x14ac:dyDescent="0.2">
      <c r="Q5249"/>
      <c r="R5249"/>
      <c r="S5249"/>
      <c r="T5249"/>
      <c r="U5249"/>
      <c r="V5249"/>
      <c r="W5249"/>
      <c r="X5249" s="21"/>
    </row>
    <row r="5250" spans="17:24" x14ac:dyDescent="0.2">
      <c r="Q5250"/>
      <c r="R5250"/>
      <c r="S5250"/>
      <c r="T5250"/>
      <c r="U5250"/>
      <c r="V5250"/>
      <c r="W5250"/>
      <c r="X5250" s="21"/>
    </row>
    <row r="5251" spans="17:24" x14ac:dyDescent="0.2">
      <c r="Q5251"/>
      <c r="R5251"/>
      <c r="S5251"/>
      <c r="T5251"/>
      <c r="U5251"/>
      <c r="V5251"/>
      <c r="W5251"/>
      <c r="X5251" s="21"/>
    </row>
    <row r="5252" spans="17:24" x14ac:dyDescent="0.2">
      <c r="Q5252"/>
      <c r="R5252"/>
      <c r="S5252"/>
      <c r="T5252"/>
      <c r="U5252"/>
      <c r="V5252"/>
      <c r="W5252"/>
      <c r="X5252" s="21"/>
    </row>
    <row r="5253" spans="17:24" x14ac:dyDescent="0.2">
      <c r="Q5253"/>
      <c r="R5253"/>
      <c r="S5253"/>
      <c r="T5253"/>
      <c r="U5253"/>
      <c r="V5253"/>
      <c r="W5253"/>
      <c r="X5253" s="21"/>
    </row>
    <row r="5254" spans="17:24" x14ac:dyDescent="0.2">
      <c r="Q5254"/>
      <c r="R5254"/>
      <c r="S5254"/>
      <c r="T5254"/>
      <c r="U5254"/>
      <c r="V5254"/>
      <c r="W5254"/>
      <c r="X5254" s="21"/>
    </row>
    <row r="5255" spans="17:24" x14ac:dyDescent="0.2">
      <c r="Q5255"/>
      <c r="R5255"/>
      <c r="S5255"/>
      <c r="T5255"/>
      <c r="U5255"/>
      <c r="V5255"/>
      <c r="W5255"/>
      <c r="X5255" s="21"/>
    </row>
    <row r="5256" spans="17:24" x14ac:dyDescent="0.2">
      <c r="Q5256"/>
      <c r="R5256"/>
      <c r="S5256"/>
      <c r="T5256"/>
      <c r="U5256"/>
      <c r="V5256"/>
      <c r="W5256"/>
      <c r="X5256" s="21"/>
    </row>
    <row r="5257" spans="17:24" x14ac:dyDescent="0.2">
      <c r="Q5257"/>
      <c r="R5257"/>
      <c r="S5257"/>
      <c r="T5257"/>
      <c r="U5257"/>
      <c r="V5257"/>
      <c r="W5257"/>
      <c r="X5257" s="21"/>
    </row>
    <row r="5258" spans="17:24" x14ac:dyDescent="0.2">
      <c r="Q5258"/>
      <c r="R5258"/>
      <c r="S5258"/>
      <c r="T5258"/>
      <c r="U5258"/>
      <c r="V5258"/>
      <c r="W5258"/>
      <c r="X5258" s="21"/>
    </row>
    <row r="5259" spans="17:24" x14ac:dyDescent="0.2">
      <c r="Q5259"/>
      <c r="R5259"/>
      <c r="S5259"/>
      <c r="T5259"/>
      <c r="U5259"/>
      <c r="V5259"/>
      <c r="W5259"/>
      <c r="X5259" s="21"/>
    </row>
    <row r="5260" spans="17:24" x14ac:dyDescent="0.2">
      <c r="Q5260"/>
      <c r="R5260"/>
      <c r="S5260"/>
      <c r="T5260"/>
      <c r="U5260"/>
      <c r="V5260"/>
      <c r="W5260"/>
      <c r="X5260" s="21"/>
    </row>
    <row r="5261" spans="17:24" x14ac:dyDescent="0.2">
      <c r="Q5261"/>
      <c r="R5261"/>
      <c r="S5261"/>
      <c r="T5261"/>
      <c r="U5261"/>
      <c r="V5261"/>
      <c r="W5261"/>
      <c r="X5261" s="21"/>
    </row>
    <row r="5262" spans="17:24" x14ac:dyDescent="0.2">
      <c r="Q5262"/>
      <c r="R5262"/>
      <c r="S5262"/>
      <c r="T5262"/>
      <c r="U5262"/>
      <c r="V5262"/>
      <c r="W5262"/>
      <c r="X5262" s="21"/>
    </row>
    <row r="5263" spans="17:24" x14ac:dyDescent="0.2">
      <c r="Q5263"/>
      <c r="R5263"/>
      <c r="S5263"/>
      <c r="T5263"/>
      <c r="U5263"/>
      <c r="V5263"/>
      <c r="W5263"/>
      <c r="X5263" s="21"/>
    </row>
    <row r="5264" spans="17:24" x14ac:dyDescent="0.2">
      <c r="Q5264"/>
      <c r="R5264"/>
      <c r="S5264"/>
      <c r="T5264"/>
      <c r="U5264"/>
      <c r="V5264"/>
      <c r="W5264"/>
      <c r="X5264" s="21"/>
    </row>
    <row r="5265" spans="17:24" x14ac:dyDescent="0.2">
      <c r="Q5265"/>
      <c r="R5265"/>
      <c r="S5265"/>
      <c r="T5265"/>
      <c r="U5265"/>
      <c r="V5265"/>
      <c r="W5265"/>
      <c r="X5265" s="21"/>
    </row>
    <row r="5266" spans="17:24" x14ac:dyDescent="0.2">
      <c r="Q5266"/>
      <c r="R5266"/>
      <c r="S5266"/>
      <c r="T5266"/>
      <c r="U5266"/>
      <c r="V5266"/>
      <c r="W5266"/>
      <c r="X5266" s="21"/>
    </row>
    <row r="5267" spans="17:24" x14ac:dyDescent="0.2">
      <c r="Q5267"/>
      <c r="R5267"/>
      <c r="S5267"/>
      <c r="T5267"/>
      <c r="U5267"/>
      <c r="V5267"/>
      <c r="W5267"/>
      <c r="X5267" s="21"/>
    </row>
    <row r="5268" spans="17:24" x14ac:dyDescent="0.2">
      <c r="Q5268"/>
      <c r="R5268"/>
      <c r="S5268"/>
      <c r="T5268"/>
      <c r="U5268"/>
      <c r="V5268"/>
      <c r="W5268"/>
      <c r="X5268" s="21"/>
    </row>
    <row r="5269" spans="17:24" x14ac:dyDescent="0.2">
      <c r="Q5269"/>
      <c r="R5269"/>
      <c r="S5269"/>
      <c r="T5269"/>
      <c r="U5269"/>
      <c r="V5269"/>
      <c r="W5269"/>
      <c r="X5269" s="21"/>
    </row>
    <row r="5270" spans="17:24" x14ac:dyDescent="0.2">
      <c r="Q5270"/>
      <c r="R5270"/>
      <c r="S5270"/>
      <c r="T5270"/>
      <c r="U5270"/>
      <c r="V5270"/>
      <c r="W5270"/>
      <c r="X5270" s="21"/>
    </row>
    <row r="5271" spans="17:24" x14ac:dyDescent="0.2">
      <c r="Q5271"/>
      <c r="R5271"/>
      <c r="S5271"/>
      <c r="T5271"/>
      <c r="U5271"/>
      <c r="V5271"/>
      <c r="W5271"/>
      <c r="X5271" s="21"/>
    </row>
    <row r="5272" spans="17:24" x14ac:dyDescent="0.2">
      <c r="Q5272"/>
      <c r="R5272"/>
      <c r="S5272"/>
      <c r="T5272"/>
      <c r="U5272"/>
      <c r="V5272"/>
      <c r="W5272"/>
      <c r="X5272" s="21"/>
    </row>
    <row r="5273" spans="17:24" x14ac:dyDescent="0.2">
      <c r="Q5273"/>
      <c r="R5273"/>
      <c r="S5273"/>
      <c r="T5273"/>
      <c r="U5273"/>
      <c r="V5273"/>
      <c r="W5273"/>
      <c r="X5273" s="21"/>
    </row>
    <row r="5274" spans="17:24" x14ac:dyDescent="0.2">
      <c r="Q5274"/>
      <c r="R5274"/>
      <c r="S5274"/>
      <c r="T5274"/>
      <c r="U5274"/>
      <c r="V5274"/>
      <c r="W5274"/>
      <c r="X5274" s="21"/>
    </row>
    <row r="5275" spans="17:24" x14ac:dyDescent="0.2">
      <c r="Q5275"/>
      <c r="R5275"/>
      <c r="S5275"/>
      <c r="T5275"/>
      <c r="U5275"/>
      <c r="V5275"/>
      <c r="W5275"/>
      <c r="X5275" s="21"/>
    </row>
    <row r="5276" spans="17:24" x14ac:dyDescent="0.2">
      <c r="Q5276"/>
      <c r="R5276"/>
      <c r="S5276"/>
      <c r="T5276"/>
      <c r="U5276"/>
      <c r="V5276"/>
      <c r="W5276"/>
      <c r="X5276" s="21"/>
    </row>
    <row r="5277" spans="17:24" x14ac:dyDescent="0.2">
      <c r="Q5277"/>
      <c r="R5277"/>
      <c r="S5277"/>
      <c r="T5277"/>
      <c r="U5277"/>
      <c r="V5277"/>
      <c r="W5277"/>
      <c r="X5277" s="21"/>
    </row>
    <row r="5278" spans="17:24" x14ac:dyDescent="0.2">
      <c r="Q5278"/>
      <c r="R5278"/>
      <c r="S5278"/>
      <c r="T5278"/>
      <c r="U5278"/>
      <c r="V5278"/>
      <c r="W5278"/>
      <c r="X5278" s="21"/>
    </row>
    <row r="5279" spans="17:24" x14ac:dyDescent="0.2">
      <c r="Q5279"/>
      <c r="R5279"/>
      <c r="S5279"/>
      <c r="T5279"/>
      <c r="U5279"/>
      <c r="V5279"/>
      <c r="W5279"/>
      <c r="X5279" s="21"/>
    </row>
    <row r="5280" spans="17:24" x14ac:dyDescent="0.2">
      <c r="Q5280"/>
      <c r="R5280"/>
      <c r="S5280"/>
      <c r="T5280"/>
      <c r="U5280"/>
      <c r="V5280"/>
      <c r="W5280"/>
      <c r="X5280" s="21"/>
    </row>
    <row r="5281" spans="17:24" x14ac:dyDescent="0.2">
      <c r="Q5281"/>
      <c r="R5281"/>
      <c r="S5281"/>
      <c r="T5281"/>
      <c r="U5281"/>
      <c r="V5281"/>
      <c r="W5281"/>
      <c r="X5281" s="21"/>
    </row>
    <row r="5282" spans="17:24" x14ac:dyDescent="0.2">
      <c r="Q5282"/>
      <c r="R5282"/>
      <c r="S5282"/>
      <c r="T5282"/>
      <c r="U5282"/>
      <c r="V5282"/>
      <c r="W5282"/>
      <c r="X5282" s="21"/>
    </row>
    <row r="5283" spans="17:24" x14ac:dyDescent="0.2">
      <c r="Q5283"/>
      <c r="R5283"/>
      <c r="S5283"/>
      <c r="T5283"/>
      <c r="U5283"/>
      <c r="V5283"/>
      <c r="W5283"/>
      <c r="X5283" s="21"/>
    </row>
    <row r="5284" spans="17:24" x14ac:dyDescent="0.2">
      <c r="Q5284"/>
      <c r="R5284"/>
      <c r="S5284"/>
      <c r="T5284"/>
      <c r="U5284"/>
      <c r="V5284"/>
      <c r="W5284"/>
      <c r="X5284" s="21"/>
    </row>
    <row r="5285" spans="17:24" x14ac:dyDescent="0.2">
      <c r="Q5285"/>
      <c r="R5285"/>
      <c r="S5285"/>
      <c r="T5285"/>
      <c r="U5285"/>
      <c r="V5285"/>
      <c r="W5285"/>
      <c r="X5285" s="21"/>
    </row>
    <row r="5286" spans="17:24" x14ac:dyDescent="0.2">
      <c r="Q5286"/>
      <c r="R5286"/>
      <c r="S5286"/>
      <c r="T5286"/>
      <c r="U5286"/>
      <c r="V5286"/>
      <c r="W5286"/>
      <c r="X5286" s="21"/>
    </row>
    <row r="5287" spans="17:24" x14ac:dyDescent="0.2">
      <c r="Q5287"/>
      <c r="R5287"/>
      <c r="S5287"/>
      <c r="T5287"/>
      <c r="U5287"/>
      <c r="V5287"/>
      <c r="W5287"/>
      <c r="X5287" s="21"/>
    </row>
    <row r="5288" spans="17:24" x14ac:dyDescent="0.2">
      <c r="Q5288"/>
      <c r="R5288"/>
      <c r="S5288"/>
      <c r="T5288"/>
      <c r="U5288"/>
      <c r="V5288"/>
      <c r="W5288"/>
      <c r="X5288" s="21"/>
    </row>
    <row r="5289" spans="17:24" x14ac:dyDescent="0.2">
      <c r="Q5289"/>
      <c r="R5289"/>
      <c r="S5289"/>
      <c r="T5289"/>
      <c r="U5289"/>
      <c r="V5289"/>
      <c r="W5289"/>
      <c r="X5289" s="21"/>
    </row>
    <row r="5290" spans="17:24" x14ac:dyDescent="0.2">
      <c r="Q5290"/>
      <c r="R5290"/>
      <c r="S5290"/>
      <c r="T5290"/>
      <c r="U5290"/>
      <c r="V5290"/>
      <c r="W5290"/>
      <c r="X5290" s="21"/>
    </row>
    <row r="5291" spans="17:24" x14ac:dyDescent="0.2">
      <c r="Q5291"/>
      <c r="R5291"/>
      <c r="S5291"/>
      <c r="T5291"/>
      <c r="U5291"/>
      <c r="V5291"/>
      <c r="W5291"/>
      <c r="X5291" s="21"/>
    </row>
    <row r="5292" spans="17:24" x14ac:dyDescent="0.2">
      <c r="Q5292"/>
      <c r="R5292"/>
      <c r="S5292"/>
      <c r="T5292"/>
      <c r="U5292"/>
      <c r="V5292"/>
      <c r="W5292"/>
      <c r="X5292" s="21"/>
    </row>
    <row r="5293" spans="17:24" x14ac:dyDescent="0.2">
      <c r="Q5293"/>
      <c r="R5293"/>
      <c r="S5293"/>
      <c r="T5293"/>
      <c r="U5293"/>
      <c r="V5293"/>
      <c r="W5293"/>
      <c r="X5293" s="21"/>
    </row>
    <row r="5294" spans="17:24" x14ac:dyDescent="0.2">
      <c r="Q5294"/>
      <c r="R5294"/>
      <c r="S5294"/>
      <c r="T5294"/>
      <c r="U5294"/>
      <c r="V5294"/>
      <c r="W5294"/>
      <c r="X5294" s="21"/>
    </row>
    <row r="5295" spans="17:24" x14ac:dyDescent="0.2">
      <c r="Q5295"/>
      <c r="R5295"/>
      <c r="S5295"/>
      <c r="T5295"/>
      <c r="U5295"/>
      <c r="V5295"/>
      <c r="W5295"/>
      <c r="X5295" s="21"/>
    </row>
    <row r="5296" spans="17:24" x14ac:dyDescent="0.2">
      <c r="Q5296"/>
      <c r="R5296"/>
      <c r="S5296"/>
      <c r="T5296"/>
      <c r="U5296"/>
      <c r="V5296"/>
      <c r="W5296"/>
      <c r="X5296" s="21"/>
    </row>
    <row r="5297" spans="17:24" x14ac:dyDescent="0.2">
      <c r="Q5297"/>
      <c r="R5297"/>
      <c r="S5297"/>
      <c r="T5297"/>
      <c r="U5297"/>
      <c r="V5297"/>
      <c r="W5297"/>
      <c r="X5297" s="21"/>
    </row>
    <row r="5298" spans="17:24" x14ac:dyDescent="0.2">
      <c r="Q5298"/>
      <c r="R5298"/>
      <c r="S5298"/>
      <c r="T5298"/>
      <c r="U5298"/>
      <c r="V5298"/>
      <c r="W5298"/>
      <c r="X5298" s="21"/>
    </row>
    <row r="5299" spans="17:24" x14ac:dyDescent="0.2">
      <c r="Q5299"/>
      <c r="R5299"/>
      <c r="S5299"/>
      <c r="T5299"/>
      <c r="U5299"/>
      <c r="V5299"/>
      <c r="W5299"/>
      <c r="X5299" s="21"/>
    </row>
    <row r="5300" spans="17:24" x14ac:dyDescent="0.2">
      <c r="Q5300"/>
      <c r="R5300"/>
      <c r="S5300"/>
      <c r="T5300"/>
      <c r="U5300"/>
      <c r="V5300"/>
      <c r="W5300"/>
      <c r="X5300" s="21"/>
    </row>
    <row r="5301" spans="17:24" x14ac:dyDescent="0.2">
      <c r="Q5301"/>
      <c r="R5301"/>
      <c r="S5301"/>
      <c r="T5301"/>
      <c r="U5301"/>
      <c r="V5301"/>
      <c r="W5301"/>
      <c r="X5301" s="21"/>
    </row>
    <row r="5302" spans="17:24" x14ac:dyDescent="0.2">
      <c r="Q5302"/>
      <c r="R5302"/>
      <c r="S5302"/>
      <c r="T5302"/>
      <c r="U5302"/>
      <c r="V5302"/>
      <c r="W5302"/>
      <c r="X5302" s="21"/>
    </row>
    <row r="5303" spans="17:24" x14ac:dyDescent="0.2">
      <c r="Q5303"/>
      <c r="R5303"/>
      <c r="S5303"/>
      <c r="T5303"/>
      <c r="U5303"/>
      <c r="V5303"/>
      <c r="W5303"/>
      <c r="X5303" s="21"/>
    </row>
    <row r="5304" spans="17:24" x14ac:dyDescent="0.2">
      <c r="Q5304"/>
      <c r="R5304"/>
      <c r="S5304"/>
      <c r="T5304"/>
      <c r="U5304"/>
      <c r="V5304"/>
      <c r="W5304"/>
      <c r="X5304" s="21"/>
    </row>
    <row r="5305" spans="17:24" x14ac:dyDescent="0.2">
      <c r="Q5305"/>
      <c r="R5305"/>
      <c r="S5305"/>
      <c r="T5305"/>
      <c r="U5305"/>
      <c r="V5305"/>
      <c r="W5305"/>
      <c r="X5305" s="21"/>
    </row>
    <row r="5306" spans="17:24" x14ac:dyDescent="0.2">
      <c r="Q5306"/>
      <c r="R5306"/>
      <c r="S5306"/>
      <c r="T5306"/>
      <c r="U5306"/>
      <c r="V5306"/>
      <c r="W5306"/>
      <c r="X5306" s="21"/>
    </row>
    <row r="5307" spans="17:24" x14ac:dyDescent="0.2">
      <c r="Q5307"/>
      <c r="R5307"/>
      <c r="S5307"/>
      <c r="T5307"/>
      <c r="U5307"/>
      <c r="V5307"/>
      <c r="W5307"/>
      <c r="X5307" s="21"/>
    </row>
    <row r="5308" spans="17:24" x14ac:dyDescent="0.2">
      <c r="Q5308"/>
      <c r="R5308"/>
      <c r="S5308"/>
      <c r="T5308"/>
      <c r="U5308"/>
      <c r="V5308"/>
      <c r="W5308"/>
      <c r="X5308" s="21"/>
    </row>
    <row r="5309" spans="17:24" x14ac:dyDescent="0.2">
      <c r="Q5309"/>
      <c r="R5309"/>
      <c r="S5309"/>
      <c r="T5309"/>
      <c r="U5309"/>
      <c r="V5309"/>
      <c r="W5309"/>
      <c r="X5309" s="21"/>
    </row>
    <row r="5310" spans="17:24" x14ac:dyDescent="0.2">
      <c r="Q5310"/>
      <c r="R5310"/>
      <c r="S5310"/>
      <c r="T5310"/>
      <c r="U5310"/>
      <c r="V5310"/>
      <c r="W5310"/>
      <c r="X5310" s="21"/>
    </row>
    <row r="5311" spans="17:24" x14ac:dyDescent="0.2">
      <c r="Q5311"/>
      <c r="R5311"/>
      <c r="S5311"/>
      <c r="T5311"/>
      <c r="U5311"/>
      <c r="V5311"/>
      <c r="W5311"/>
      <c r="X5311" s="21"/>
    </row>
    <row r="5312" spans="17:24" x14ac:dyDescent="0.2">
      <c r="Q5312"/>
      <c r="R5312"/>
      <c r="S5312"/>
      <c r="T5312"/>
      <c r="U5312"/>
      <c r="V5312"/>
      <c r="W5312"/>
      <c r="X5312" s="21"/>
    </row>
    <row r="5313" spans="17:24" x14ac:dyDescent="0.2">
      <c r="Q5313"/>
      <c r="R5313"/>
      <c r="S5313"/>
      <c r="T5313"/>
      <c r="U5313"/>
      <c r="V5313"/>
      <c r="W5313"/>
      <c r="X5313" s="21"/>
    </row>
    <row r="5314" spans="17:24" x14ac:dyDescent="0.2">
      <c r="Q5314"/>
      <c r="R5314"/>
      <c r="S5314"/>
      <c r="T5314"/>
      <c r="U5314"/>
      <c r="V5314"/>
      <c r="W5314"/>
      <c r="X5314" s="21"/>
    </row>
    <row r="5315" spans="17:24" x14ac:dyDescent="0.2">
      <c r="Q5315"/>
      <c r="R5315"/>
      <c r="S5315"/>
      <c r="T5315"/>
      <c r="U5315"/>
      <c r="V5315"/>
      <c r="W5315"/>
      <c r="X5315" s="21"/>
    </row>
    <row r="5316" spans="17:24" x14ac:dyDescent="0.2">
      <c r="Q5316"/>
      <c r="R5316"/>
      <c r="S5316"/>
      <c r="T5316"/>
      <c r="U5316"/>
      <c r="V5316"/>
      <c r="W5316"/>
      <c r="X5316" s="21"/>
    </row>
    <row r="5317" spans="17:24" x14ac:dyDescent="0.2">
      <c r="Q5317"/>
      <c r="R5317"/>
      <c r="S5317"/>
      <c r="T5317"/>
      <c r="U5317"/>
      <c r="V5317"/>
      <c r="W5317"/>
      <c r="X5317" s="21"/>
    </row>
    <row r="5318" spans="17:24" x14ac:dyDescent="0.2">
      <c r="Q5318"/>
      <c r="R5318"/>
      <c r="S5318"/>
      <c r="T5318"/>
      <c r="U5318"/>
      <c r="V5318"/>
      <c r="W5318"/>
      <c r="X5318" s="21"/>
    </row>
    <row r="5319" spans="17:24" x14ac:dyDescent="0.2">
      <c r="Q5319"/>
      <c r="R5319"/>
      <c r="S5319"/>
      <c r="T5319"/>
      <c r="U5319"/>
      <c r="V5319"/>
      <c r="W5319"/>
      <c r="X5319" s="21"/>
    </row>
    <row r="5320" spans="17:24" x14ac:dyDescent="0.2">
      <c r="Q5320"/>
      <c r="R5320"/>
      <c r="S5320"/>
      <c r="T5320"/>
      <c r="U5320"/>
      <c r="V5320"/>
      <c r="W5320"/>
      <c r="X5320" s="21"/>
    </row>
    <row r="5321" spans="17:24" x14ac:dyDescent="0.2">
      <c r="Q5321"/>
      <c r="R5321"/>
      <c r="S5321"/>
      <c r="T5321"/>
      <c r="U5321"/>
      <c r="V5321"/>
      <c r="W5321"/>
      <c r="X5321" s="21"/>
    </row>
    <row r="5322" spans="17:24" x14ac:dyDescent="0.2">
      <c r="Q5322"/>
      <c r="R5322"/>
      <c r="S5322"/>
      <c r="T5322"/>
      <c r="U5322"/>
      <c r="V5322"/>
      <c r="W5322"/>
      <c r="X5322" s="21"/>
    </row>
    <row r="5323" spans="17:24" x14ac:dyDescent="0.2">
      <c r="Q5323"/>
      <c r="R5323"/>
      <c r="S5323"/>
      <c r="T5323"/>
      <c r="U5323"/>
      <c r="V5323"/>
      <c r="W5323"/>
      <c r="X5323" s="21"/>
    </row>
    <row r="5324" spans="17:24" x14ac:dyDescent="0.2">
      <c r="Q5324"/>
      <c r="R5324"/>
      <c r="S5324"/>
      <c r="T5324"/>
      <c r="U5324"/>
      <c r="V5324"/>
      <c r="W5324"/>
      <c r="X5324" s="21"/>
    </row>
    <row r="5325" spans="17:24" x14ac:dyDescent="0.2">
      <c r="Q5325"/>
      <c r="R5325"/>
      <c r="S5325"/>
      <c r="T5325"/>
      <c r="U5325"/>
      <c r="V5325"/>
      <c r="W5325"/>
      <c r="X5325" s="21"/>
    </row>
    <row r="5326" spans="17:24" x14ac:dyDescent="0.2">
      <c r="Q5326"/>
      <c r="R5326"/>
      <c r="S5326"/>
      <c r="T5326"/>
      <c r="U5326"/>
      <c r="V5326"/>
      <c r="W5326"/>
      <c r="X5326" s="21"/>
    </row>
    <row r="5327" spans="17:24" x14ac:dyDescent="0.2">
      <c r="Q5327"/>
      <c r="R5327"/>
      <c r="S5327"/>
      <c r="T5327"/>
      <c r="U5327"/>
      <c r="V5327"/>
      <c r="W5327"/>
      <c r="X5327" s="21"/>
    </row>
    <row r="5328" spans="17:24" x14ac:dyDescent="0.2">
      <c r="Q5328"/>
      <c r="R5328"/>
      <c r="S5328"/>
      <c r="T5328"/>
      <c r="U5328"/>
      <c r="V5328"/>
      <c r="W5328"/>
      <c r="X5328" s="21"/>
    </row>
    <row r="5329" spans="17:24" x14ac:dyDescent="0.2">
      <c r="Q5329"/>
      <c r="R5329"/>
      <c r="S5329"/>
      <c r="T5329"/>
      <c r="U5329"/>
      <c r="V5329"/>
      <c r="W5329"/>
      <c r="X5329" s="21"/>
    </row>
    <row r="5330" spans="17:24" x14ac:dyDescent="0.2">
      <c r="Q5330"/>
      <c r="R5330"/>
      <c r="S5330"/>
      <c r="T5330"/>
      <c r="U5330"/>
      <c r="V5330"/>
      <c r="W5330"/>
      <c r="X5330" s="21"/>
    </row>
    <row r="5331" spans="17:24" x14ac:dyDescent="0.2">
      <c r="Q5331"/>
      <c r="R5331"/>
      <c r="S5331"/>
      <c r="T5331"/>
      <c r="U5331"/>
      <c r="V5331"/>
      <c r="W5331"/>
      <c r="X5331" s="21"/>
    </row>
    <row r="5332" spans="17:24" x14ac:dyDescent="0.2">
      <c r="Q5332"/>
      <c r="R5332"/>
      <c r="S5332"/>
      <c r="T5332"/>
      <c r="U5332"/>
      <c r="V5332"/>
      <c r="W5332"/>
      <c r="X5332" s="21"/>
    </row>
    <row r="5333" spans="17:24" x14ac:dyDescent="0.2">
      <c r="Q5333"/>
      <c r="R5333"/>
      <c r="S5333"/>
      <c r="T5333"/>
      <c r="U5333"/>
      <c r="V5333"/>
      <c r="W5333"/>
      <c r="X5333" s="21"/>
    </row>
    <row r="5334" spans="17:24" x14ac:dyDescent="0.2">
      <c r="Q5334"/>
      <c r="R5334"/>
      <c r="S5334"/>
      <c r="T5334"/>
      <c r="U5334"/>
      <c r="V5334"/>
      <c r="W5334"/>
      <c r="X5334" s="21"/>
    </row>
    <row r="5335" spans="17:24" x14ac:dyDescent="0.2">
      <c r="Q5335"/>
      <c r="R5335"/>
      <c r="S5335"/>
      <c r="T5335"/>
      <c r="U5335"/>
      <c r="V5335"/>
      <c r="W5335"/>
      <c r="X5335" s="21"/>
    </row>
    <row r="5336" spans="17:24" x14ac:dyDescent="0.2">
      <c r="Q5336"/>
      <c r="R5336"/>
      <c r="S5336"/>
      <c r="T5336"/>
      <c r="U5336"/>
      <c r="V5336"/>
      <c r="W5336"/>
      <c r="X5336" s="21"/>
    </row>
    <row r="5337" spans="17:24" x14ac:dyDescent="0.2">
      <c r="Q5337"/>
      <c r="R5337"/>
      <c r="S5337"/>
      <c r="T5337"/>
      <c r="U5337"/>
      <c r="V5337"/>
      <c r="W5337"/>
      <c r="X5337" s="21"/>
    </row>
    <row r="5338" spans="17:24" x14ac:dyDescent="0.2">
      <c r="Q5338"/>
      <c r="R5338"/>
      <c r="S5338"/>
      <c r="T5338"/>
      <c r="U5338"/>
      <c r="V5338"/>
      <c r="W5338"/>
      <c r="X5338" s="21"/>
    </row>
    <row r="5339" spans="17:24" x14ac:dyDescent="0.2">
      <c r="Q5339"/>
      <c r="R5339"/>
      <c r="S5339"/>
      <c r="T5339"/>
      <c r="U5339"/>
      <c r="V5339"/>
      <c r="W5339"/>
      <c r="X5339" s="21"/>
    </row>
    <row r="5340" spans="17:24" x14ac:dyDescent="0.2">
      <c r="Q5340"/>
      <c r="R5340"/>
      <c r="S5340"/>
      <c r="T5340"/>
      <c r="U5340"/>
      <c r="V5340"/>
      <c r="W5340"/>
      <c r="X5340" s="21"/>
    </row>
    <row r="5341" spans="17:24" x14ac:dyDescent="0.2">
      <c r="Q5341"/>
      <c r="R5341"/>
      <c r="S5341"/>
      <c r="T5341"/>
      <c r="U5341"/>
      <c r="V5341"/>
      <c r="W5341"/>
      <c r="X5341" s="21"/>
    </row>
    <row r="5342" spans="17:24" x14ac:dyDescent="0.2">
      <c r="Q5342"/>
      <c r="R5342"/>
      <c r="S5342"/>
      <c r="T5342"/>
      <c r="U5342"/>
      <c r="V5342"/>
      <c r="W5342"/>
      <c r="X5342" s="21"/>
    </row>
    <row r="5343" spans="17:24" x14ac:dyDescent="0.2">
      <c r="Q5343"/>
      <c r="R5343"/>
      <c r="S5343"/>
      <c r="T5343"/>
      <c r="U5343"/>
      <c r="V5343"/>
      <c r="W5343"/>
      <c r="X5343" s="21"/>
    </row>
    <row r="5344" spans="17:24" x14ac:dyDescent="0.2">
      <c r="Q5344"/>
      <c r="R5344"/>
      <c r="S5344"/>
      <c r="T5344"/>
      <c r="U5344"/>
      <c r="V5344"/>
      <c r="W5344"/>
      <c r="X5344" s="21"/>
    </row>
    <row r="5345" spans="17:24" x14ac:dyDescent="0.2">
      <c r="Q5345"/>
      <c r="R5345"/>
      <c r="S5345"/>
      <c r="T5345"/>
      <c r="U5345"/>
      <c r="V5345"/>
      <c r="W5345"/>
      <c r="X5345" s="21"/>
    </row>
    <row r="5346" spans="17:24" x14ac:dyDescent="0.2">
      <c r="Q5346"/>
      <c r="R5346"/>
      <c r="S5346"/>
      <c r="T5346"/>
      <c r="U5346"/>
      <c r="V5346"/>
      <c r="W5346"/>
      <c r="X5346" s="21"/>
    </row>
    <row r="5347" spans="17:24" x14ac:dyDescent="0.2">
      <c r="Q5347"/>
      <c r="R5347"/>
      <c r="S5347"/>
      <c r="T5347"/>
      <c r="U5347"/>
      <c r="V5347"/>
      <c r="W5347"/>
      <c r="X5347" s="21"/>
    </row>
    <row r="5348" spans="17:24" x14ac:dyDescent="0.2">
      <c r="Q5348"/>
      <c r="R5348"/>
      <c r="S5348"/>
      <c r="T5348"/>
      <c r="U5348"/>
      <c r="V5348"/>
      <c r="W5348"/>
      <c r="X5348" s="21"/>
    </row>
    <row r="5349" spans="17:24" x14ac:dyDescent="0.2">
      <c r="Q5349"/>
      <c r="R5349"/>
      <c r="S5349"/>
      <c r="T5349"/>
      <c r="U5349"/>
      <c r="V5349"/>
      <c r="W5349"/>
      <c r="X5349" s="21"/>
    </row>
    <row r="5350" spans="17:24" x14ac:dyDescent="0.2">
      <c r="Q5350"/>
      <c r="R5350"/>
      <c r="S5350"/>
      <c r="T5350"/>
      <c r="U5350"/>
      <c r="V5350"/>
      <c r="W5350"/>
      <c r="X5350" s="21"/>
    </row>
    <row r="5351" spans="17:24" x14ac:dyDescent="0.2">
      <c r="Q5351"/>
      <c r="R5351"/>
      <c r="S5351"/>
      <c r="T5351"/>
      <c r="U5351"/>
      <c r="V5351"/>
      <c r="W5351"/>
      <c r="X5351" s="21"/>
    </row>
    <row r="5352" spans="17:24" x14ac:dyDescent="0.2">
      <c r="Q5352"/>
      <c r="R5352"/>
      <c r="S5352"/>
      <c r="T5352"/>
      <c r="U5352"/>
      <c r="V5352"/>
      <c r="W5352"/>
      <c r="X5352" s="21"/>
    </row>
    <row r="5353" spans="17:24" x14ac:dyDescent="0.2">
      <c r="Q5353"/>
      <c r="R5353"/>
      <c r="S5353"/>
      <c r="T5353"/>
      <c r="U5353"/>
      <c r="V5353"/>
      <c r="W5353"/>
      <c r="X5353" s="21"/>
    </row>
    <row r="5354" spans="17:24" x14ac:dyDescent="0.2">
      <c r="Q5354"/>
      <c r="R5354"/>
      <c r="S5354"/>
      <c r="T5354"/>
      <c r="U5354"/>
      <c r="V5354"/>
      <c r="W5354"/>
      <c r="X5354" s="21"/>
    </row>
    <row r="5355" spans="17:24" x14ac:dyDescent="0.2">
      <c r="Q5355"/>
      <c r="R5355"/>
      <c r="S5355"/>
      <c r="T5355"/>
      <c r="U5355"/>
      <c r="V5355"/>
      <c r="W5355"/>
      <c r="X5355" s="21"/>
    </row>
    <row r="5356" spans="17:24" x14ac:dyDescent="0.2">
      <c r="Q5356"/>
      <c r="R5356"/>
      <c r="S5356"/>
      <c r="T5356"/>
      <c r="U5356"/>
      <c r="V5356"/>
      <c r="W5356"/>
      <c r="X5356" s="21"/>
    </row>
    <row r="5357" spans="17:24" x14ac:dyDescent="0.2">
      <c r="Q5357"/>
      <c r="R5357"/>
      <c r="S5357"/>
      <c r="T5357"/>
      <c r="U5357"/>
      <c r="V5357"/>
      <c r="W5357"/>
      <c r="X5357" s="21"/>
    </row>
    <row r="5358" spans="17:24" x14ac:dyDescent="0.2">
      <c r="Q5358"/>
      <c r="R5358"/>
      <c r="S5358"/>
      <c r="T5358"/>
      <c r="U5358"/>
      <c r="V5358"/>
      <c r="W5358"/>
      <c r="X5358" s="21"/>
    </row>
    <row r="5359" spans="17:24" x14ac:dyDescent="0.2">
      <c r="Q5359"/>
      <c r="R5359"/>
      <c r="S5359"/>
      <c r="T5359"/>
      <c r="U5359"/>
      <c r="V5359"/>
      <c r="W5359"/>
      <c r="X5359" s="21"/>
    </row>
    <row r="5360" spans="17:24" x14ac:dyDescent="0.2">
      <c r="Q5360"/>
      <c r="R5360"/>
      <c r="S5360"/>
      <c r="T5360"/>
      <c r="U5360"/>
      <c r="V5360"/>
      <c r="W5360"/>
      <c r="X5360" s="21"/>
    </row>
    <row r="5361" spans="17:24" x14ac:dyDescent="0.2">
      <c r="Q5361"/>
      <c r="R5361"/>
      <c r="S5361"/>
      <c r="T5361"/>
      <c r="U5361"/>
      <c r="V5361"/>
      <c r="W5361"/>
      <c r="X5361" s="21"/>
    </row>
    <row r="5362" spans="17:24" x14ac:dyDescent="0.2">
      <c r="Q5362"/>
      <c r="R5362"/>
      <c r="S5362"/>
      <c r="T5362"/>
      <c r="U5362"/>
      <c r="V5362"/>
      <c r="W5362"/>
      <c r="X5362" s="21"/>
    </row>
    <row r="5363" spans="17:24" x14ac:dyDescent="0.2">
      <c r="Q5363"/>
      <c r="R5363"/>
      <c r="S5363"/>
      <c r="T5363"/>
      <c r="U5363"/>
      <c r="V5363"/>
      <c r="W5363"/>
      <c r="X5363" s="21"/>
    </row>
    <row r="5364" spans="17:24" x14ac:dyDescent="0.2">
      <c r="Q5364"/>
      <c r="R5364"/>
      <c r="S5364"/>
      <c r="T5364"/>
      <c r="U5364"/>
      <c r="V5364"/>
      <c r="W5364"/>
      <c r="X5364" s="21"/>
    </row>
    <row r="5365" spans="17:24" x14ac:dyDescent="0.2">
      <c r="Q5365"/>
      <c r="R5365"/>
      <c r="S5365"/>
      <c r="T5365"/>
      <c r="U5365"/>
      <c r="V5365"/>
      <c r="W5365"/>
      <c r="X5365" s="21"/>
    </row>
    <row r="5366" spans="17:24" x14ac:dyDescent="0.2">
      <c r="Q5366"/>
      <c r="R5366"/>
      <c r="S5366"/>
      <c r="T5366"/>
      <c r="U5366"/>
      <c r="V5366"/>
      <c r="W5366"/>
      <c r="X5366" s="21"/>
    </row>
    <row r="5367" spans="17:24" x14ac:dyDescent="0.2">
      <c r="Q5367"/>
      <c r="R5367"/>
      <c r="S5367"/>
      <c r="T5367"/>
      <c r="U5367"/>
      <c r="V5367"/>
      <c r="W5367"/>
      <c r="X5367" s="21"/>
    </row>
    <row r="5368" spans="17:24" x14ac:dyDescent="0.2">
      <c r="Q5368"/>
      <c r="R5368"/>
      <c r="S5368"/>
      <c r="T5368"/>
      <c r="U5368"/>
      <c r="V5368"/>
      <c r="W5368"/>
      <c r="X5368" s="21"/>
    </row>
    <row r="5369" spans="17:24" x14ac:dyDescent="0.2">
      <c r="Q5369"/>
      <c r="R5369"/>
      <c r="S5369"/>
      <c r="T5369"/>
      <c r="U5369"/>
      <c r="V5369"/>
      <c r="W5369"/>
      <c r="X5369" s="21"/>
    </row>
    <row r="5370" spans="17:24" x14ac:dyDescent="0.2">
      <c r="Q5370"/>
      <c r="R5370"/>
      <c r="S5370"/>
      <c r="T5370"/>
      <c r="U5370"/>
      <c r="V5370"/>
      <c r="W5370"/>
      <c r="X5370" s="21"/>
    </row>
    <row r="5371" spans="17:24" x14ac:dyDescent="0.2">
      <c r="Q5371"/>
      <c r="R5371"/>
      <c r="S5371"/>
      <c r="T5371"/>
      <c r="U5371"/>
      <c r="V5371"/>
      <c r="W5371"/>
      <c r="X5371" s="21"/>
    </row>
    <row r="5372" spans="17:24" x14ac:dyDescent="0.2">
      <c r="Q5372"/>
      <c r="R5372"/>
      <c r="S5372"/>
      <c r="T5372"/>
      <c r="U5372"/>
      <c r="V5372"/>
      <c r="W5372"/>
      <c r="X5372" s="21"/>
    </row>
    <row r="5373" spans="17:24" x14ac:dyDescent="0.2">
      <c r="Q5373"/>
      <c r="R5373"/>
      <c r="S5373"/>
      <c r="T5373"/>
      <c r="U5373"/>
      <c r="V5373"/>
      <c r="W5373"/>
      <c r="X5373" s="21"/>
    </row>
    <row r="5374" spans="17:24" x14ac:dyDescent="0.2">
      <c r="Q5374"/>
      <c r="R5374"/>
      <c r="S5374"/>
      <c r="T5374"/>
      <c r="U5374"/>
      <c r="V5374"/>
      <c r="W5374"/>
      <c r="X5374" s="21"/>
    </row>
    <row r="5375" spans="17:24" x14ac:dyDescent="0.2">
      <c r="Q5375"/>
      <c r="R5375"/>
      <c r="S5375"/>
      <c r="T5375"/>
      <c r="U5375"/>
      <c r="V5375"/>
      <c r="W5375"/>
      <c r="X5375" s="21"/>
    </row>
    <row r="5376" spans="17:24" x14ac:dyDescent="0.2">
      <c r="Q5376"/>
      <c r="R5376"/>
      <c r="S5376"/>
      <c r="T5376"/>
      <c r="U5376"/>
      <c r="V5376"/>
      <c r="W5376"/>
      <c r="X5376" s="21"/>
    </row>
    <row r="5377" spans="17:24" x14ac:dyDescent="0.2">
      <c r="Q5377"/>
      <c r="R5377"/>
      <c r="S5377"/>
      <c r="T5377"/>
      <c r="U5377"/>
      <c r="V5377"/>
      <c r="W5377"/>
      <c r="X5377" s="21"/>
    </row>
    <row r="5378" spans="17:24" x14ac:dyDescent="0.2">
      <c r="Q5378"/>
      <c r="R5378"/>
      <c r="S5378"/>
      <c r="T5378"/>
      <c r="U5378"/>
      <c r="V5378"/>
      <c r="W5378"/>
      <c r="X5378" s="21"/>
    </row>
    <row r="5379" spans="17:24" x14ac:dyDescent="0.2">
      <c r="Q5379"/>
      <c r="R5379"/>
      <c r="S5379"/>
      <c r="T5379"/>
      <c r="U5379"/>
      <c r="V5379"/>
      <c r="W5379"/>
      <c r="X5379" s="21"/>
    </row>
    <row r="5380" spans="17:24" x14ac:dyDescent="0.2">
      <c r="Q5380"/>
      <c r="R5380"/>
      <c r="S5380"/>
      <c r="T5380"/>
      <c r="U5380"/>
      <c r="V5380"/>
      <c r="W5380"/>
      <c r="X5380" s="21"/>
    </row>
    <row r="5381" spans="17:24" x14ac:dyDescent="0.2">
      <c r="Q5381"/>
      <c r="R5381"/>
      <c r="S5381"/>
      <c r="T5381"/>
      <c r="U5381"/>
      <c r="V5381"/>
      <c r="W5381"/>
      <c r="X5381" s="21"/>
    </row>
    <row r="5382" spans="17:24" x14ac:dyDescent="0.2">
      <c r="Q5382"/>
      <c r="R5382"/>
      <c r="S5382"/>
      <c r="T5382"/>
      <c r="U5382"/>
      <c r="V5382"/>
      <c r="W5382"/>
      <c r="X5382" s="21"/>
    </row>
    <row r="5383" spans="17:24" x14ac:dyDescent="0.2">
      <c r="Q5383"/>
      <c r="R5383"/>
      <c r="S5383"/>
      <c r="T5383"/>
      <c r="U5383"/>
      <c r="V5383"/>
      <c r="W5383"/>
      <c r="X5383" s="21"/>
    </row>
    <row r="5384" spans="17:24" x14ac:dyDescent="0.2">
      <c r="Q5384"/>
      <c r="R5384"/>
      <c r="S5384"/>
      <c r="T5384"/>
      <c r="U5384"/>
      <c r="V5384"/>
      <c r="W5384"/>
      <c r="X5384" s="21"/>
    </row>
    <row r="5385" spans="17:24" x14ac:dyDescent="0.2">
      <c r="Q5385"/>
      <c r="R5385"/>
      <c r="S5385"/>
      <c r="T5385"/>
      <c r="U5385"/>
      <c r="V5385"/>
      <c r="W5385"/>
      <c r="X5385" s="21"/>
    </row>
    <row r="5386" spans="17:24" x14ac:dyDescent="0.2">
      <c r="Q5386"/>
      <c r="R5386"/>
      <c r="S5386"/>
      <c r="T5386"/>
      <c r="U5386"/>
      <c r="V5386"/>
      <c r="W5386"/>
      <c r="X5386" s="21"/>
    </row>
    <row r="5387" spans="17:24" x14ac:dyDescent="0.2">
      <c r="Q5387"/>
      <c r="R5387"/>
      <c r="S5387"/>
      <c r="T5387"/>
      <c r="U5387"/>
      <c r="V5387"/>
      <c r="W5387"/>
      <c r="X5387" s="21"/>
    </row>
    <row r="5388" spans="17:24" x14ac:dyDescent="0.2">
      <c r="Q5388"/>
      <c r="R5388"/>
      <c r="S5388"/>
      <c r="T5388"/>
      <c r="U5388"/>
      <c r="V5388"/>
      <c r="W5388"/>
      <c r="X5388" s="21"/>
    </row>
    <row r="5389" spans="17:24" x14ac:dyDescent="0.2">
      <c r="Q5389"/>
      <c r="R5389"/>
      <c r="S5389"/>
      <c r="T5389"/>
      <c r="U5389"/>
      <c r="V5389"/>
      <c r="W5389"/>
      <c r="X5389" s="21"/>
    </row>
    <row r="5390" spans="17:24" x14ac:dyDescent="0.2">
      <c r="Q5390"/>
      <c r="R5390"/>
      <c r="S5390"/>
      <c r="T5390"/>
      <c r="U5390"/>
      <c r="V5390"/>
      <c r="W5390"/>
      <c r="X5390" s="21"/>
    </row>
    <row r="5391" spans="17:24" x14ac:dyDescent="0.2">
      <c r="Q5391"/>
      <c r="R5391"/>
      <c r="S5391"/>
      <c r="T5391"/>
      <c r="U5391"/>
      <c r="V5391"/>
      <c r="W5391"/>
      <c r="X5391" s="21"/>
    </row>
    <row r="5392" spans="17:24" x14ac:dyDescent="0.2">
      <c r="Q5392"/>
      <c r="R5392"/>
      <c r="S5392"/>
      <c r="T5392"/>
      <c r="U5392"/>
      <c r="V5392"/>
      <c r="W5392"/>
      <c r="X5392" s="21"/>
    </row>
    <row r="5393" spans="17:24" x14ac:dyDescent="0.2">
      <c r="Q5393"/>
      <c r="R5393"/>
      <c r="S5393"/>
      <c r="T5393"/>
      <c r="U5393"/>
      <c r="V5393"/>
      <c r="W5393"/>
      <c r="X5393" s="21"/>
    </row>
    <row r="5394" spans="17:24" x14ac:dyDescent="0.2">
      <c r="Q5394"/>
      <c r="R5394"/>
      <c r="S5394"/>
      <c r="T5394"/>
      <c r="U5394"/>
      <c r="V5394"/>
      <c r="W5394"/>
      <c r="X5394" s="21"/>
    </row>
    <row r="5395" spans="17:24" x14ac:dyDescent="0.2">
      <c r="Q5395"/>
      <c r="R5395"/>
      <c r="S5395"/>
      <c r="T5395"/>
      <c r="U5395"/>
      <c r="V5395"/>
      <c r="W5395"/>
      <c r="X5395" s="21"/>
    </row>
    <row r="5396" spans="17:24" x14ac:dyDescent="0.2">
      <c r="Q5396"/>
      <c r="R5396"/>
      <c r="S5396"/>
      <c r="T5396"/>
      <c r="U5396"/>
      <c r="V5396"/>
      <c r="W5396"/>
      <c r="X5396" s="21"/>
    </row>
    <row r="5397" spans="17:24" x14ac:dyDescent="0.2">
      <c r="Q5397"/>
      <c r="R5397"/>
      <c r="S5397"/>
      <c r="T5397"/>
      <c r="U5397"/>
      <c r="V5397"/>
      <c r="W5397"/>
      <c r="X5397" s="21"/>
    </row>
    <row r="5398" spans="17:24" x14ac:dyDescent="0.2">
      <c r="Q5398"/>
      <c r="R5398"/>
      <c r="S5398"/>
      <c r="T5398"/>
      <c r="U5398"/>
      <c r="V5398"/>
      <c r="W5398"/>
      <c r="X5398" s="21"/>
    </row>
    <row r="5399" spans="17:24" x14ac:dyDescent="0.2">
      <c r="Q5399"/>
      <c r="R5399"/>
      <c r="S5399"/>
      <c r="T5399"/>
      <c r="U5399"/>
      <c r="V5399"/>
      <c r="W5399"/>
      <c r="X5399" s="21"/>
    </row>
    <row r="5400" spans="17:24" x14ac:dyDescent="0.2">
      <c r="Q5400"/>
      <c r="R5400"/>
      <c r="S5400"/>
      <c r="T5400"/>
      <c r="U5400"/>
      <c r="V5400"/>
      <c r="W5400"/>
      <c r="X5400" s="21"/>
    </row>
    <row r="5401" spans="17:24" x14ac:dyDescent="0.2">
      <c r="Q5401"/>
      <c r="R5401"/>
      <c r="S5401"/>
      <c r="T5401"/>
      <c r="U5401"/>
      <c r="V5401"/>
      <c r="W5401"/>
      <c r="X5401" s="21"/>
    </row>
    <row r="5402" spans="17:24" x14ac:dyDescent="0.2">
      <c r="Q5402"/>
      <c r="R5402"/>
      <c r="S5402"/>
      <c r="T5402"/>
      <c r="U5402"/>
      <c r="V5402"/>
      <c r="W5402"/>
      <c r="X5402" s="21"/>
    </row>
    <row r="5403" spans="17:24" x14ac:dyDescent="0.2">
      <c r="Q5403"/>
      <c r="R5403"/>
      <c r="S5403"/>
      <c r="T5403"/>
      <c r="U5403"/>
      <c r="V5403"/>
      <c r="W5403"/>
      <c r="X5403" s="21"/>
    </row>
    <row r="5404" spans="17:24" x14ac:dyDescent="0.2">
      <c r="Q5404"/>
      <c r="R5404"/>
      <c r="S5404"/>
      <c r="T5404"/>
      <c r="U5404"/>
      <c r="V5404"/>
      <c r="W5404"/>
      <c r="X5404" s="21"/>
    </row>
    <row r="5405" spans="17:24" x14ac:dyDescent="0.2">
      <c r="Q5405"/>
      <c r="R5405"/>
      <c r="S5405"/>
      <c r="T5405"/>
      <c r="U5405"/>
      <c r="V5405"/>
      <c r="W5405"/>
      <c r="X5405" s="21"/>
    </row>
    <row r="5406" spans="17:24" x14ac:dyDescent="0.2">
      <c r="Q5406"/>
      <c r="R5406"/>
      <c r="S5406"/>
      <c r="T5406"/>
      <c r="U5406"/>
      <c r="V5406"/>
      <c r="W5406"/>
      <c r="X5406" s="21"/>
    </row>
    <row r="5407" spans="17:24" x14ac:dyDescent="0.2">
      <c r="Q5407"/>
      <c r="R5407"/>
      <c r="S5407"/>
      <c r="T5407"/>
      <c r="U5407"/>
      <c r="V5407"/>
      <c r="W5407"/>
      <c r="X5407" s="21"/>
    </row>
    <row r="5408" spans="17:24" x14ac:dyDescent="0.2">
      <c r="Q5408"/>
      <c r="R5408"/>
      <c r="S5408"/>
      <c r="T5408"/>
      <c r="U5408"/>
      <c r="V5408"/>
      <c r="W5408"/>
      <c r="X5408" s="21"/>
    </row>
    <row r="5409" spans="17:24" x14ac:dyDescent="0.2">
      <c r="Q5409"/>
      <c r="R5409"/>
      <c r="S5409"/>
      <c r="T5409"/>
      <c r="U5409"/>
      <c r="V5409"/>
      <c r="W5409"/>
      <c r="X5409" s="21"/>
    </row>
    <row r="5410" spans="17:24" x14ac:dyDescent="0.2">
      <c r="Q5410"/>
      <c r="R5410"/>
      <c r="S5410"/>
      <c r="T5410"/>
      <c r="U5410"/>
      <c r="V5410"/>
      <c r="W5410"/>
      <c r="X5410" s="21"/>
    </row>
    <row r="5411" spans="17:24" x14ac:dyDescent="0.2">
      <c r="Q5411"/>
      <c r="R5411"/>
      <c r="S5411"/>
      <c r="T5411"/>
      <c r="U5411"/>
      <c r="V5411"/>
      <c r="W5411"/>
      <c r="X5411" s="21"/>
    </row>
    <row r="5412" spans="17:24" x14ac:dyDescent="0.2">
      <c r="Q5412"/>
      <c r="R5412"/>
      <c r="S5412"/>
      <c r="T5412"/>
      <c r="U5412"/>
      <c r="V5412"/>
      <c r="W5412"/>
      <c r="X5412" s="21"/>
    </row>
    <row r="5413" spans="17:24" x14ac:dyDescent="0.2">
      <c r="Q5413"/>
      <c r="R5413"/>
      <c r="S5413"/>
      <c r="T5413"/>
      <c r="U5413"/>
      <c r="V5413"/>
      <c r="W5413"/>
      <c r="X5413" s="21"/>
    </row>
    <row r="5414" spans="17:24" x14ac:dyDescent="0.2">
      <c r="Q5414"/>
      <c r="R5414"/>
      <c r="S5414"/>
      <c r="T5414"/>
      <c r="U5414"/>
      <c r="V5414"/>
      <c r="W5414"/>
      <c r="X5414" s="21"/>
    </row>
    <row r="5415" spans="17:24" x14ac:dyDescent="0.2">
      <c r="Q5415"/>
      <c r="R5415"/>
      <c r="S5415"/>
      <c r="T5415"/>
      <c r="U5415"/>
      <c r="V5415"/>
      <c r="W5415"/>
      <c r="X5415" s="21"/>
    </row>
    <row r="5416" spans="17:24" x14ac:dyDescent="0.2">
      <c r="Q5416"/>
      <c r="R5416"/>
      <c r="S5416"/>
      <c r="T5416"/>
      <c r="U5416"/>
      <c r="V5416"/>
      <c r="W5416"/>
      <c r="X5416" s="21"/>
    </row>
    <row r="5417" spans="17:24" x14ac:dyDescent="0.2">
      <c r="Q5417"/>
      <c r="R5417"/>
      <c r="S5417"/>
      <c r="T5417"/>
      <c r="U5417"/>
      <c r="V5417"/>
      <c r="W5417"/>
      <c r="X5417" s="21"/>
    </row>
    <row r="5418" spans="17:24" x14ac:dyDescent="0.2">
      <c r="Q5418"/>
      <c r="R5418"/>
      <c r="S5418"/>
      <c r="T5418"/>
      <c r="U5418"/>
      <c r="V5418"/>
      <c r="W5418"/>
      <c r="X5418" s="21"/>
    </row>
    <row r="5419" spans="17:24" x14ac:dyDescent="0.2">
      <c r="Q5419"/>
      <c r="R5419"/>
      <c r="S5419"/>
      <c r="T5419"/>
      <c r="U5419"/>
      <c r="V5419"/>
      <c r="W5419"/>
      <c r="X5419" s="21"/>
    </row>
    <row r="5420" spans="17:24" x14ac:dyDescent="0.2">
      <c r="Q5420"/>
      <c r="R5420"/>
      <c r="S5420"/>
      <c r="T5420"/>
      <c r="U5420"/>
      <c r="V5420"/>
      <c r="W5420"/>
      <c r="X5420" s="21"/>
    </row>
    <row r="5421" spans="17:24" x14ac:dyDescent="0.2">
      <c r="Q5421"/>
      <c r="R5421"/>
      <c r="S5421"/>
      <c r="T5421"/>
      <c r="U5421"/>
      <c r="V5421"/>
      <c r="W5421"/>
      <c r="X5421" s="21"/>
    </row>
    <row r="5422" spans="17:24" x14ac:dyDescent="0.2">
      <c r="Q5422"/>
      <c r="R5422"/>
      <c r="S5422"/>
      <c r="T5422"/>
      <c r="U5422"/>
      <c r="V5422"/>
      <c r="W5422"/>
      <c r="X5422" s="21"/>
    </row>
    <row r="5423" spans="17:24" x14ac:dyDescent="0.2">
      <c r="Q5423"/>
      <c r="R5423"/>
      <c r="S5423"/>
      <c r="T5423"/>
      <c r="U5423"/>
      <c r="V5423"/>
      <c r="W5423"/>
      <c r="X5423" s="21"/>
    </row>
    <row r="5424" spans="17:24" x14ac:dyDescent="0.2">
      <c r="Q5424"/>
      <c r="R5424"/>
      <c r="S5424"/>
      <c r="T5424"/>
      <c r="U5424"/>
      <c r="V5424"/>
      <c r="W5424"/>
      <c r="X5424" s="21"/>
    </row>
    <row r="5425" spans="17:24" x14ac:dyDescent="0.2">
      <c r="Q5425"/>
      <c r="R5425"/>
      <c r="S5425"/>
      <c r="T5425"/>
      <c r="U5425"/>
      <c r="V5425"/>
      <c r="W5425"/>
      <c r="X5425" s="21"/>
    </row>
    <row r="5426" spans="17:24" x14ac:dyDescent="0.2">
      <c r="Q5426"/>
      <c r="R5426"/>
      <c r="S5426"/>
      <c r="T5426"/>
      <c r="U5426"/>
      <c r="V5426"/>
      <c r="W5426"/>
      <c r="X5426" s="21"/>
    </row>
    <row r="5427" spans="17:24" x14ac:dyDescent="0.2">
      <c r="Q5427"/>
      <c r="R5427"/>
      <c r="S5427"/>
      <c r="T5427"/>
      <c r="U5427"/>
      <c r="V5427"/>
      <c r="W5427"/>
      <c r="X5427" s="21"/>
    </row>
    <row r="5428" spans="17:24" x14ac:dyDescent="0.2">
      <c r="Q5428"/>
      <c r="R5428"/>
      <c r="S5428"/>
      <c r="T5428"/>
      <c r="U5428"/>
      <c r="V5428"/>
      <c r="W5428"/>
      <c r="X5428" s="21"/>
    </row>
    <row r="5429" spans="17:24" x14ac:dyDescent="0.2">
      <c r="Q5429"/>
      <c r="R5429"/>
      <c r="S5429"/>
      <c r="T5429"/>
      <c r="U5429"/>
      <c r="V5429"/>
      <c r="W5429"/>
      <c r="X5429" s="21"/>
    </row>
    <row r="5430" spans="17:24" x14ac:dyDescent="0.2">
      <c r="Q5430"/>
      <c r="R5430"/>
      <c r="S5430"/>
      <c r="T5430"/>
      <c r="U5430"/>
      <c r="V5430"/>
      <c r="W5430"/>
      <c r="X5430" s="21"/>
    </row>
    <row r="5431" spans="17:24" x14ac:dyDescent="0.2">
      <c r="Q5431"/>
      <c r="R5431"/>
      <c r="S5431"/>
      <c r="T5431"/>
      <c r="U5431"/>
      <c r="V5431"/>
      <c r="W5431"/>
      <c r="X5431" s="21"/>
    </row>
    <row r="5432" spans="17:24" x14ac:dyDescent="0.2">
      <c r="Q5432"/>
      <c r="R5432"/>
      <c r="S5432"/>
      <c r="T5432"/>
      <c r="U5432"/>
      <c r="V5432"/>
      <c r="W5432"/>
      <c r="X5432" s="21"/>
    </row>
    <row r="5433" spans="17:24" x14ac:dyDescent="0.2">
      <c r="Q5433"/>
      <c r="R5433"/>
      <c r="S5433"/>
      <c r="T5433"/>
      <c r="U5433"/>
      <c r="V5433"/>
      <c r="W5433"/>
      <c r="X5433" s="21"/>
    </row>
    <row r="5434" spans="17:24" x14ac:dyDescent="0.2">
      <c r="Q5434"/>
      <c r="R5434"/>
      <c r="S5434"/>
      <c r="T5434"/>
      <c r="U5434"/>
      <c r="V5434"/>
      <c r="W5434"/>
      <c r="X5434" s="21"/>
    </row>
    <row r="5435" spans="17:24" x14ac:dyDescent="0.2">
      <c r="Q5435"/>
      <c r="R5435"/>
      <c r="S5435"/>
      <c r="T5435"/>
      <c r="U5435"/>
      <c r="V5435"/>
      <c r="W5435"/>
      <c r="X5435" s="21"/>
    </row>
    <row r="5436" spans="17:24" x14ac:dyDescent="0.2">
      <c r="Q5436"/>
      <c r="R5436"/>
      <c r="S5436"/>
      <c r="T5436"/>
      <c r="U5436"/>
      <c r="V5436"/>
      <c r="W5436"/>
      <c r="X5436" s="21"/>
    </row>
    <row r="5437" spans="17:24" x14ac:dyDescent="0.2">
      <c r="Q5437"/>
      <c r="R5437"/>
      <c r="S5437"/>
      <c r="T5437"/>
      <c r="U5437"/>
      <c r="V5437"/>
      <c r="W5437"/>
      <c r="X5437" s="21"/>
    </row>
    <row r="5438" spans="17:24" x14ac:dyDescent="0.2">
      <c r="Q5438"/>
      <c r="R5438"/>
      <c r="S5438"/>
      <c r="T5438"/>
      <c r="U5438"/>
      <c r="V5438"/>
      <c r="W5438"/>
      <c r="X5438" s="21"/>
    </row>
    <row r="5439" spans="17:24" x14ac:dyDescent="0.2">
      <c r="Q5439"/>
      <c r="R5439"/>
      <c r="S5439"/>
      <c r="T5439"/>
      <c r="U5439"/>
      <c r="V5439"/>
      <c r="W5439"/>
      <c r="X5439" s="21"/>
    </row>
    <row r="5440" spans="17:24" x14ac:dyDescent="0.2">
      <c r="Q5440"/>
      <c r="R5440"/>
      <c r="S5440"/>
      <c r="T5440"/>
      <c r="U5440"/>
      <c r="V5440"/>
      <c r="W5440"/>
      <c r="X5440" s="21"/>
    </row>
    <row r="5441" spans="17:24" x14ac:dyDescent="0.2">
      <c r="Q5441"/>
      <c r="R5441"/>
      <c r="S5441"/>
      <c r="T5441"/>
      <c r="U5441"/>
      <c r="V5441"/>
      <c r="W5441"/>
      <c r="X5441" s="21"/>
    </row>
    <row r="5442" spans="17:24" x14ac:dyDescent="0.2">
      <c r="Q5442"/>
      <c r="R5442"/>
      <c r="S5442"/>
      <c r="T5442"/>
      <c r="U5442"/>
      <c r="V5442"/>
      <c r="W5442"/>
      <c r="X5442" s="21"/>
    </row>
    <row r="5443" spans="17:24" x14ac:dyDescent="0.2">
      <c r="Q5443"/>
      <c r="R5443"/>
      <c r="S5443"/>
      <c r="T5443"/>
      <c r="U5443"/>
      <c r="V5443"/>
      <c r="W5443"/>
      <c r="X5443" s="21"/>
    </row>
    <row r="5444" spans="17:24" x14ac:dyDescent="0.2">
      <c r="Q5444"/>
      <c r="R5444"/>
      <c r="S5444"/>
      <c r="T5444"/>
      <c r="U5444"/>
      <c r="V5444"/>
      <c r="W5444"/>
      <c r="X5444" s="21"/>
    </row>
    <row r="5445" spans="17:24" x14ac:dyDescent="0.2">
      <c r="Q5445"/>
      <c r="R5445"/>
      <c r="S5445"/>
      <c r="T5445"/>
      <c r="U5445"/>
      <c r="V5445"/>
      <c r="W5445"/>
      <c r="X5445" s="21"/>
    </row>
    <row r="5446" spans="17:24" x14ac:dyDescent="0.2">
      <c r="Q5446"/>
      <c r="R5446"/>
      <c r="S5446"/>
      <c r="T5446"/>
      <c r="U5446"/>
      <c r="V5446"/>
      <c r="W5446"/>
      <c r="X5446" s="21"/>
    </row>
    <row r="5447" spans="17:24" x14ac:dyDescent="0.2">
      <c r="Q5447"/>
      <c r="R5447"/>
      <c r="S5447"/>
      <c r="T5447"/>
      <c r="U5447"/>
      <c r="V5447"/>
      <c r="W5447"/>
      <c r="X5447" s="21"/>
    </row>
    <row r="5448" spans="17:24" x14ac:dyDescent="0.2">
      <c r="Q5448"/>
      <c r="R5448"/>
      <c r="S5448"/>
      <c r="T5448"/>
      <c r="U5448"/>
      <c r="V5448"/>
      <c r="W5448"/>
      <c r="X5448" s="21"/>
    </row>
    <row r="5449" spans="17:24" x14ac:dyDescent="0.2">
      <c r="Q5449"/>
      <c r="R5449"/>
      <c r="S5449"/>
      <c r="T5449"/>
      <c r="U5449"/>
      <c r="V5449"/>
      <c r="W5449"/>
      <c r="X5449" s="21"/>
    </row>
    <row r="5450" spans="17:24" x14ac:dyDescent="0.2">
      <c r="Q5450"/>
      <c r="R5450"/>
      <c r="S5450"/>
      <c r="T5450"/>
      <c r="U5450"/>
      <c r="V5450"/>
      <c r="W5450"/>
      <c r="X5450" s="21"/>
    </row>
    <row r="5451" spans="17:24" x14ac:dyDescent="0.2">
      <c r="Q5451"/>
      <c r="R5451"/>
      <c r="S5451"/>
      <c r="T5451"/>
      <c r="U5451"/>
      <c r="V5451"/>
      <c r="W5451"/>
      <c r="X5451" s="21"/>
    </row>
    <row r="5452" spans="17:24" x14ac:dyDescent="0.2">
      <c r="Q5452"/>
      <c r="R5452"/>
      <c r="S5452"/>
      <c r="T5452"/>
      <c r="U5452"/>
      <c r="V5452"/>
      <c r="W5452"/>
      <c r="X5452" s="21"/>
    </row>
    <row r="5453" spans="17:24" x14ac:dyDescent="0.2">
      <c r="Q5453"/>
      <c r="R5453"/>
      <c r="S5453"/>
      <c r="T5453"/>
      <c r="U5453"/>
      <c r="V5453"/>
      <c r="W5453"/>
      <c r="X5453" s="21"/>
    </row>
    <row r="5454" spans="17:24" x14ac:dyDescent="0.2">
      <c r="Q5454"/>
      <c r="R5454"/>
      <c r="S5454"/>
      <c r="T5454"/>
      <c r="U5454"/>
      <c r="V5454"/>
      <c r="W5454"/>
      <c r="X5454" s="21"/>
    </row>
    <row r="5455" spans="17:24" x14ac:dyDescent="0.2">
      <c r="Q5455"/>
      <c r="R5455"/>
      <c r="S5455"/>
      <c r="T5455"/>
      <c r="U5455"/>
      <c r="V5455"/>
      <c r="W5455"/>
      <c r="X5455" s="21"/>
    </row>
    <row r="5456" spans="17:24" x14ac:dyDescent="0.2">
      <c r="Q5456"/>
      <c r="R5456"/>
      <c r="S5456"/>
      <c r="T5456"/>
      <c r="U5456"/>
      <c r="V5456"/>
      <c r="W5456"/>
      <c r="X5456" s="21"/>
    </row>
    <row r="5457" spans="17:24" x14ac:dyDescent="0.2">
      <c r="Q5457"/>
      <c r="R5457"/>
      <c r="S5457"/>
      <c r="T5457"/>
      <c r="U5457"/>
      <c r="V5457"/>
      <c r="W5457"/>
      <c r="X5457" s="21"/>
    </row>
    <row r="5458" spans="17:24" x14ac:dyDescent="0.2">
      <c r="Q5458"/>
      <c r="R5458"/>
      <c r="S5458"/>
      <c r="T5458"/>
      <c r="U5458"/>
      <c r="V5458"/>
      <c r="W5458"/>
      <c r="X5458" s="21"/>
    </row>
    <row r="5459" spans="17:24" x14ac:dyDescent="0.2">
      <c r="Q5459"/>
      <c r="R5459"/>
      <c r="S5459"/>
      <c r="T5459"/>
      <c r="U5459"/>
      <c r="V5459"/>
      <c r="W5459"/>
      <c r="X5459" s="21"/>
    </row>
    <row r="5460" spans="17:24" x14ac:dyDescent="0.2">
      <c r="Q5460"/>
      <c r="R5460"/>
      <c r="S5460"/>
      <c r="T5460"/>
      <c r="U5460"/>
      <c r="V5460"/>
      <c r="W5460"/>
      <c r="X5460" s="21"/>
    </row>
    <row r="5461" spans="17:24" x14ac:dyDescent="0.2">
      <c r="Q5461"/>
      <c r="R5461"/>
      <c r="S5461"/>
      <c r="T5461"/>
      <c r="U5461"/>
      <c r="V5461"/>
      <c r="W5461"/>
      <c r="X5461" s="21"/>
    </row>
    <row r="5462" spans="17:24" x14ac:dyDescent="0.2">
      <c r="Q5462"/>
      <c r="R5462"/>
      <c r="S5462"/>
      <c r="T5462"/>
      <c r="U5462"/>
      <c r="V5462"/>
      <c r="W5462"/>
      <c r="X5462" s="21"/>
    </row>
    <row r="5463" spans="17:24" x14ac:dyDescent="0.2">
      <c r="Q5463"/>
      <c r="R5463"/>
      <c r="S5463"/>
      <c r="T5463"/>
      <c r="U5463"/>
      <c r="V5463"/>
      <c r="W5463"/>
      <c r="X5463" s="21"/>
    </row>
    <row r="5464" spans="17:24" x14ac:dyDescent="0.2">
      <c r="Q5464"/>
      <c r="R5464"/>
      <c r="S5464"/>
      <c r="T5464"/>
      <c r="U5464"/>
      <c r="V5464"/>
      <c r="W5464"/>
      <c r="X5464" s="21"/>
    </row>
    <row r="5465" spans="17:24" x14ac:dyDescent="0.2">
      <c r="Q5465"/>
      <c r="R5465"/>
      <c r="S5465"/>
      <c r="T5465"/>
      <c r="U5465"/>
      <c r="V5465"/>
      <c r="W5465"/>
      <c r="X5465" s="21"/>
    </row>
    <row r="5466" spans="17:24" x14ac:dyDescent="0.2">
      <c r="Q5466"/>
      <c r="R5466"/>
      <c r="S5466"/>
      <c r="T5466"/>
      <c r="U5466"/>
      <c r="V5466"/>
      <c r="W5466"/>
      <c r="X5466" s="21"/>
    </row>
    <row r="5467" spans="17:24" x14ac:dyDescent="0.2">
      <c r="Q5467"/>
      <c r="R5467"/>
      <c r="S5467"/>
      <c r="T5467"/>
      <c r="U5467"/>
      <c r="V5467"/>
      <c r="W5467"/>
      <c r="X5467" s="21"/>
    </row>
    <row r="5468" spans="17:24" x14ac:dyDescent="0.2">
      <c r="Q5468"/>
      <c r="R5468"/>
      <c r="S5468"/>
      <c r="T5468"/>
      <c r="U5468"/>
      <c r="V5468"/>
      <c r="W5468"/>
      <c r="X5468" s="21"/>
    </row>
    <row r="5469" spans="17:24" x14ac:dyDescent="0.2">
      <c r="Q5469"/>
      <c r="R5469"/>
      <c r="S5469"/>
      <c r="T5469"/>
      <c r="U5469"/>
      <c r="V5469"/>
      <c r="W5469"/>
      <c r="X5469" s="21"/>
    </row>
    <row r="5470" spans="17:24" x14ac:dyDescent="0.2">
      <c r="Q5470"/>
      <c r="R5470"/>
      <c r="S5470"/>
      <c r="T5470"/>
      <c r="U5470"/>
      <c r="V5470"/>
      <c r="W5470"/>
      <c r="X5470" s="21"/>
    </row>
    <row r="5471" spans="17:24" x14ac:dyDescent="0.2">
      <c r="Q5471"/>
      <c r="R5471"/>
      <c r="S5471"/>
      <c r="T5471"/>
      <c r="U5471"/>
      <c r="V5471"/>
      <c r="W5471"/>
      <c r="X5471" s="21"/>
    </row>
    <row r="5472" spans="17:24" x14ac:dyDescent="0.2">
      <c r="Q5472"/>
      <c r="R5472"/>
      <c r="S5472"/>
      <c r="T5472"/>
      <c r="U5472"/>
      <c r="V5472"/>
      <c r="W5472"/>
      <c r="X5472" s="21"/>
    </row>
    <row r="5473" spans="17:24" x14ac:dyDescent="0.2">
      <c r="Q5473"/>
      <c r="R5473"/>
      <c r="S5473"/>
      <c r="T5473"/>
      <c r="U5473"/>
      <c r="V5473"/>
      <c r="W5473"/>
      <c r="X5473" s="21"/>
    </row>
    <row r="5474" spans="17:24" x14ac:dyDescent="0.2">
      <c r="Q5474"/>
      <c r="R5474"/>
      <c r="S5474"/>
      <c r="T5474"/>
      <c r="U5474"/>
      <c r="V5474"/>
      <c r="W5474"/>
      <c r="X5474" s="21"/>
    </row>
    <row r="5475" spans="17:24" x14ac:dyDescent="0.2">
      <c r="Q5475"/>
      <c r="R5475"/>
      <c r="S5475"/>
      <c r="T5475"/>
      <c r="U5475"/>
      <c r="V5475"/>
      <c r="W5475"/>
      <c r="X5475" s="21"/>
    </row>
    <row r="5476" spans="17:24" x14ac:dyDescent="0.2">
      <c r="Q5476"/>
      <c r="R5476"/>
      <c r="S5476"/>
      <c r="T5476"/>
      <c r="U5476"/>
      <c r="V5476"/>
      <c r="W5476"/>
      <c r="X5476" s="21"/>
    </row>
    <row r="5477" spans="17:24" x14ac:dyDescent="0.2">
      <c r="Q5477"/>
      <c r="R5477"/>
      <c r="S5477"/>
      <c r="T5477"/>
      <c r="U5477"/>
      <c r="V5477"/>
      <c r="W5477"/>
      <c r="X5477" s="21"/>
    </row>
    <row r="5478" spans="17:24" x14ac:dyDescent="0.2">
      <c r="Q5478"/>
      <c r="R5478"/>
      <c r="S5478"/>
      <c r="T5478"/>
      <c r="U5478"/>
      <c r="V5478"/>
      <c r="W5478"/>
      <c r="X5478" s="21"/>
    </row>
    <row r="5479" spans="17:24" x14ac:dyDescent="0.2">
      <c r="Q5479"/>
      <c r="R5479"/>
      <c r="S5479"/>
      <c r="T5479"/>
      <c r="U5479"/>
      <c r="V5479"/>
      <c r="W5479"/>
      <c r="X5479" s="21"/>
    </row>
    <row r="5480" spans="17:24" x14ac:dyDescent="0.2">
      <c r="Q5480"/>
      <c r="R5480"/>
      <c r="S5480"/>
      <c r="T5480"/>
      <c r="U5480"/>
      <c r="V5480"/>
      <c r="W5480"/>
      <c r="X5480" s="21"/>
    </row>
    <row r="5481" spans="17:24" x14ac:dyDescent="0.2">
      <c r="Q5481"/>
      <c r="R5481"/>
      <c r="S5481"/>
      <c r="T5481"/>
      <c r="U5481"/>
      <c r="V5481"/>
      <c r="W5481"/>
      <c r="X5481" s="21"/>
    </row>
    <row r="5482" spans="17:24" x14ac:dyDescent="0.2">
      <c r="Q5482"/>
      <c r="R5482"/>
      <c r="S5482"/>
      <c r="T5482"/>
      <c r="U5482"/>
      <c r="V5482"/>
      <c r="W5482"/>
      <c r="X5482" s="21"/>
    </row>
    <row r="5483" spans="17:24" x14ac:dyDescent="0.2">
      <c r="Q5483"/>
      <c r="R5483"/>
      <c r="S5483"/>
      <c r="T5483"/>
      <c r="U5483"/>
      <c r="V5483"/>
      <c r="W5483"/>
      <c r="X5483" s="21"/>
    </row>
    <row r="5484" spans="17:24" x14ac:dyDescent="0.2">
      <c r="Q5484"/>
      <c r="R5484"/>
      <c r="S5484"/>
      <c r="T5484"/>
      <c r="U5484"/>
      <c r="V5484"/>
      <c r="W5484"/>
      <c r="X5484" s="21"/>
    </row>
    <row r="5485" spans="17:24" x14ac:dyDescent="0.2">
      <c r="Q5485"/>
      <c r="R5485"/>
      <c r="S5485"/>
      <c r="T5485"/>
      <c r="U5485"/>
      <c r="V5485"/>
      <c r="W5485"/>
      <c r="X5485" s="21"/>
    </row>
    <row r="5486" spans="17:24" x14ac:dyDescent="0.2">
      <c r="Q5486"/>
      <c r="R5486"/>
      <c r="S5486"/>
      <c r="T5486"/>
      <c r="U5486"/>
      <c r="V5486"/>
      <c r="W5486"/>
      <c r="X5486" s="21"/>
    </row>
    <row r="5487" spans="17:24" x14ac:dyDescent="0.2">
      <c r="Q5487"/>
      <c r="R5487"/>
      <c r="S5487"/>
      <c r="T5487"/>
      <c r="U5487"/>
      <c r="V5487"/>
      <c r="W5487"/>
      <c r="X5487" s="21"/>
    </row>
    <row r="5488" spans="17:24" x14ac:dyDescent="0.2">
      <c r="Q5488"/>
      <c r="R5488"/>
      <c r="S5488"/>
      <c r="T5488"/>
      <c r="U5488"/>
      <c r="V5488"/>
      <c r="W5488"/>
      <c r="X5488" s="21"/>
    </row>
    <row r="5489" spans="17:24" x14ac:dyDescent="0.2">
      <c r="Q5489"/>
      <c r="R5489"/>
      <c r="S5489"/>
      <c r="T5489"/>
      <c r="U5489"/>
      <c r="V5489"/>
      <c r="W5489"/>
      <c r="X5489" s="21"/>
    </row>
    <row r="5490" spans="17:24" x14ac:dyDescent="0.2">
      <c r="Q5490"/>
      <c r="R5490"/>
      <c r="S5490"/>
      <c r="T5490"/>
      <c r="U5490"/>
      <c r="V5490"/>
      <c r="W5490"/>
      <c r="X5490" s="21"/>
    </row>
    <row r="5491" spans="17:24" x14ac:dyDescent="0.2">
      <c r="Q5491"/>
      <c r="R5491"/>
      <c r="S5491"/>
      <c r="T5491"/>
      <c r="U5491"/>
      <c r="V5491"/>
      <c r="W5491"/>
      <c r="X5491" s="21"/>
    </row>
    <row r="5492" spans="17:24" x14ac:dyDescent="0.2">
      <c r="Q5492"/>
      <c r="R5492"/>
      <c r="S5492"/>
      <c r="T5492"/>
      <c r="U5492"/>
      <c r="V5492"/>
      <c r="W5492"/>
      <c r="X5492" s="21"/>
    </row>
    <row r="5493" spans="17:24" x14ac:dyDescent="0.2">
      <c r="Q5493"/>
      <c r="R5493"/>
      <c r="S5493"/>
      <c r="T5493"/>
      <c r="U5493"/>
      <c r="V5493"/>
      <c r="W5493"/>
      <c r="X5493" s="21"/>
    </row>
    <row r="5494" spans="17:24" x14ac:dyDescent="0.2">
      <c r="Q5494"/>
      <c r="R5494"/>
      <c r="S5494"/>
      <c r="T5494"/>
      <c r="U5494"/>
      <c r="V5494"/>
      <c r="W5494"/>
      <c r="X5494" s="21"/>
    </row>
    <row r="5495" spans="17:24" x14ac:dyDescent="0.2">
      <c r="Q5495"/>
      <c r="R5495"/>
      <c r="S5495"/>
      <c r="T5495"/>
      <c r="U5495"/>
      <c r="V5495"/>
      <c r="W5495"/>
      <c r="X5495" s="21"/>
    </row>
    <row r="5496" spans="17:24" x14ac:dyDescent="0.2">
      <c r="Q5496"/>
      <c r="R5496"/>
      <c r="S5496"/>
      <c r="T5496"/>
      <c r="U5496"/>
      <c r="V5496"/>
      <c r="W5496"/>
      <c r="X5496" s="21"/>
    </row>
    <row r="5497" spans="17:24" x14ac:dyDescent="0.2">
      <c r="Q5497"/>
      <c r="R5497"/>
      <c r="S5497"/>
      <c r="T5497"/>
      <c r="U5497"/>
      <c r="V5497"/>
      <c r="W5497"/>
      <c r="X5497" s="21"/>
    </row>
    <row r="5498" spans="17:24" x14ac:dyDescent="0.2">
      <c r="Q5498"/>
      <c r="R5498"/>
      <c r="S5498"/>
      <c r="T5498"/>
      <c r="U5498"/>
      <c r="V5498"/>
      <c r="W5498"/>
      <c r="X5498" s="21"/>
    </row>
    <row r="5499" spans="17:24" x14ac:dyDescent="0.2">
      <c r="Q5499"/>
      <c r="R5499"/>
      <c r="S5499"/>
      <c r="T5499"/>
      <c r="U5499"/>
      <c r="V5499"/>
      <c r="W5499"/>
      <c r="X5499" s="21"/>
    </row>
    <row r="5500" spans="17:24" x14ac:dyDescent="0.2">
      <c r="Q5500"/>
      <c r="R5500"/>
      <c r="S5500"/>
      <c r="T5500"/>
      <c r="U5500"/>
      <c r="V5500"/>
      <c r="W5500"/>
      <c r="X5500" s="21"/>
    </row>
    <row r="5501" spans="17:24" x14ac:dyDescent="0.2">
      <c r="Q5501"/>
      <c r="R5501"/>
      <c r="S5501"/>
      <c r="T5501"/>
      <c r="U5501"/>
      <c r="V5501"/>
      <c r="W5501"/>
      <c r="X5501" s="21"/>
    </row>
    <row r="5502" spans="17:24" x14ac:dyDescent="0.2">
      <c r="Q5502"/>
      <c r="R5502"/>
      <c r="S5502"/>
      <c r="T5502"/>
      <c r="U5502"/>
      <c r="V5502"/>
      <c r="W5502"/>
      <c r="X5502" s="21"/>
    </row>
    <row r="5503" spans="17:24" x14ac:dyDescent="0.2">
      <c r="Q5503"/>
      <c r="R5503"/>
      <c r="S5503"/>
      <c r="T5503"/>
      <c r="U5503"/>
      <c r="V5503"/>
      <c r="W5503"/>
      <c r="X5503" s="21"/>
    </row>
    <row r="5504" spans="17:24" x14ac:dyDescent="0.2">
      <c r="Q5504"/>
      <c r="R5504"/>
      <c r="S5504"/>
      <c r="T5504"/>
      <c r="U5504"/>
      <c r="V5504"/>
      <c r="W5504"/>
      <c r="X5504" s="21"/>
    </row>
    <row r="5505" spans="17:24" x14ac:dyDescent="0.2">
      <c r="Q5505"/>
      <c r="R5505"/>
      <c r="S5505"/>
      <c r="T5505"/>
      <c r="U5505"/>
      <c r="V5505"/>
      <c r="W5505"/>
      <c r="X5505" s="21"/>
    </row>
    <row r="5506" spans="17:24" x14ac:dyDescent="0.2">
      <c r="Q5506"/>
      <c r="R5506"/>
      <c r="S5506"/>
      <c r="T5506"/>
      <c r="U5506"/>
      <c r="V5506"/>
      <c r="W5506"/>
      <c r="X5506" s="21"/>
    </row>
    <row r="5507" spans="17:24" x14ac:dyDescent="0.2">
      <c r="Q5507"/>
      <c r="R5507"/>
      <c r="S5507"/>
      <c r="T5507"/>
      <c r="U5507"/>
      <c r="V5507"/>
      <c r="W5507"/>
      <c r="X5507" s="21"/>
    </row>
    <row r="5508" spans="17:24" x14ac:dyDescent="0.2">
      <c r="Q5508"/>
      <c r="R5508"/>
      <c r="S5508"/>
      <c r="T5508"/>
      <c r="U5508"/>
      <c r="V5508"/>
      <c r="W5508"/>
      <c r="X5508" s="21"/>
    </row>
    <row r="5509" spans="17:24" x14ac:dyDescent="0.2">
      <c r="Q5509"/>
      <c r="R5509"/>
      <c r="S5509"/>
      <c r="T5509"/>
      <c r="U5509"/>
      <c r="V5509"/>
      <c r="W5509"/>
      <c r="X5509" s="21"/>
    </row>
    <row r="5510" spans="17:24" x14ac:dyDescent="0.2">
      <c r="Q5510"/>
      <c r="R5510"/>
      <c r="S5510"/>
      <c r="T5510"/>
      <c r="U5510"/>
      <c r="V5510"/>
      <c r="W5510"/>
      <c r="X5510" s="21"/>
    </row>
    <row r="5511" spans="17:24" x14ac:dyDescent="0.2">
      <c r="Q5511"/>
      <c r="R5511"/>
      <c r="S5511"/>
      <c r="T5511"/>
      <c r="U5511"/>
      <c r="V5511"/>
      <c r="W5511"/>
      <c r="X5511" s="21"/>
    </row>
    <row r="5512" spans="17:24" x14ac:dyDescent="0.2">
      <c r="Q5512"/>
      <c r="R5512"/>
      <c r="S5512"/>
      <c r="T5512"/>
      <c r="U5512"/>
      <c r="V5512"/>
      <c r="W5512"/>
      <c r="X5512" s="21"/>
    </row>
    <row r="5513" spans="17:24" x14ac:dyDescent="0.2">
      <c r="Q5513"/>
      <c r="R5513"/>
      <c r="S5513"/>
      <c r="T5513"/>
      <c r="U5513"/>
      <c r="V5513"/>
      <c r="W5513"/>
      <c r="X5513" s="21"/>
    </row>
    <row r="5514" spans="17:24" x14ac:dyDescent="0.2">
      <c r="Q5514"/>
      <c r="R5514"/>
      <c r="S5514"/>
      <c r="T5514"/>
      <c r="U5514"/>
      <c r="V5514"/>
      <c r="W5514"/>
      <c r="X5514" s="21"/>
    </row>
    <row r="5515" spans="17:24" x14ac:dyDescent="0.2">
      <c r="Q5515"/>
      <c r="R5515"/>
      <c r="S5515"/>
      <c r="T5515"/>
      <c r="U5515"/>
      <c r="V5515"/>
      <c r="W5515"/>
      <c r="X5515" s="21"/>
    </row>
    <row r="5516" spans="17:24" x14ac:dyDescent="0.2">
      <c r="Q5516"/>
      <c r="R5516"/>
      <c r="S5516"/>
      <c r="T5516"/>
      <c r="U5516"/>
      <c r="V5516"/>
      <c r="W5516"/>
      <c r="X5516" s="21"/>
    </row>
    <row r="5517" spans="17:24" x14ac:dyDescent="0.2">
      <c r="Q5517"/>
      <c r="R5517"/>
      <c r="S5517"/>
      <c r="T5517"/>
      <c r="U5517"/>
      <c r="V5517"/>
      <c r="W5517"/>
      <c r="X5517" s="21"/>
    </row>
    <row r="5518" spans="17:24" x14ac:dyDescent="0.2">
      <c r="Q5518"/>
      <c r="R5518"/>
      <c r="S5518"/>
      <c r="T5518"/>
      <c r="U5518"/>
      <c r="V5518"/>
      <c r="W5518"/>
      <c r="X5518" s="21"/>
    </row>
    <row r="5519" spans="17:24" x14ac:dyDescent="0.2">
      <c r="Q5519"/>
      <c r="R5519"/>
      <c r="S5519"/>
      <c r="T5519"/>
      <c r="U5519"/>
      <c r="V5519"/>
      <c r="W5519"/>
      <c r="X5519" s="21"/>
    </row>
    <row r="5520" spans="17:24" x14ac:dyDescent="0.2">
      <c r="Q5520"/>
      <c r="R5520"/>
      <c r="S5520"/>
      <c r="T5520"/>
      <c r="U5520"/>
      <c r="V5520"/>
      <c r="W5520"/>
      <c r="X5520" s="21"/>
    </row>
    <row r="5521" spans="17:24" x14ac:dyDescent="0.2">
      <c r="Q5521"/>
      <c r="R5521"/>
      <c r="S5521"/>
      <c r="T5521"/>
      <c r="U5521"/>
      <c r="V5521"/>
      <c r="W5521"/>
      <c r="X5521" s="21"/>
    </row>
    <row r="5522" spans="17:24" x14ac:dyDescent="0.2">
      <c r="Q5522"/>
      <c r="R5522"/>
      <c r="S5522"/>
      <c r="T5522"/>
      <c r="U5522"/>
      <c r="V5522"/>
      <c r="W5522"/>
      <c r="X5522" s="21"/>
    </row>
    <row r="5523" spans="17:24" x14ac:dyDescent="0.2">
      <c r="Q5523"/>
      <c r="R5523"/>
      <c r="S5523"/>
      <c r="T5523"/>
      <c r="U5523"/>
      <c r="V5523"/>
      <c r="W5523"/>
      <c r="X5523" s="21"/>
    </row>
    <row r="5524" spans="17:24" x14ac:dyDescent="0.2">
      <c r="Q5524"/>
      <c r="R5524"/>
      <c r="S5524"/>
      <c r="T5524"/>
      <c r="U5524"/>
      <c r="V5524"/>
      <c r="W5524"/>
      <c r="X5524" s="21"/>
    </row>
    <row r="5525" spans="17:24" x14ac:dyDescent="0.2">
      <c r="Q5525"/>
      <c r="R5525"/>
      <c r="S5525"/>
      <c r="T5525"/>
      <c r="U5525"/>
      <c r="V5525"/>
      <c r="W5525"/>
      <c r="X5525" s="21"/>
    </row>
    <row r="5526" spans="17:24" x14ac:dyDescent="0.2">
      <c r="Q5526"/>
      <c r="R5526"/>
      <c r="S5526"/>
      <c r="T5526"/>
      <c r="U5526"/>
      <c r="V5526"/>
      <c r="W5526"/>
      <c r="X5526" s="21"/>
    </row>
    <row r="5527" spans="17:24" x14ac:dyDescent="0.2">
      <c r="Q5527"/>
      <c r="R5527"/>
      <c r="S5527"/>
      <c r="T5527"/>
      <c r="U5527"/>
      <c r="V5527"/>
      <c r="W5527"/>
      <c r="X5527" s="21"/>
    </row>
    <row r="5528" spans="17:24" x14ac:dyDescent="0.2">
      <c r="Q5528"/>
      <c r="R5528"/>
      <c r="S5528"/>
      <c r="T5528"/>
      <c r="U5528"/>
      <c r="V5528"/>
      <c r="W5528"/>
      <c r="X5528" s="21"/>
    </row>
    <row r="5529" spans="17:24" x14ac:dyDescent="0.2">
      <c r="Q5529"/>
      <c r="R5529"/>
      <c r="S5529"/>
      <c r="T5529"/>
      <c r="U5529"/>
      <c r="V5529"/>
      <c r="W5529"/>
      <c r="X5529" s="21"/>
    </row>
    <row r="5530" spans="17:24" x14ac:dyDescent="0.2">
      <c r="Q5530"/>
      <c r="R5530"/>
      <c r="S5530"/>
      <c r="T5530"/>
      <c r="U5530"/>
      <c r="V5530"/>
      <c r="W5530"/>
      <c r="X5530" s="21"/>
    </row>
    <row r="5531" spans="17:24" x14ac:dyDescent="0.2">
      <c r="Q5531"/>
      <c r="R5531"/>
      <c r="S5531"/>
      <c r="T5531"/>
      <c r="U5531"/>
      <c r="V5531"/>
      <c r="W5531"/>
      <c r="X5531" s="21"/>
    </row>
    <row r="5532" spans="17:24" x14ac:dyDescent="0.2">
      <c r="Q5532"/>
      <c r="R5532"/>
      <c r="S5532"/>
      <c r="T5532"/>
      <c r="U5532"/>
      <c r="V5532"/>
      <c r="W5532"/>
      <c r="X5532" s="21"/>
    </row>
    <row r="5533" spans="17:24" x14ac:dyDescent="0.2">
      <c r="Q5533"/>
      <c r="R5533"/>
      <c r="S5533"/>
      <c r="T5533"/>
      <c r="U5533"/>
      <c r="V5533"/>
      <c r="W5533"/>
      <c r="X5533" s="21"/>
    </row>
    <row r="5534" spans="17:24" x14ac:dyDescent="0.2">
      <c r="Q5534"/>
      <c r="R5534"/>
      <c r="S5534"/>
      <c r="T5534"/>
      <c r="U5534"/>
      <c r="V5534"/>
      <c r="W5534"/>
      <c r="X5534" s="21"/>
    </row>
    <row r="5535" spans="17:24" x14ac:dyDescent="0.2">
      <c r="Q5535"/>
      <c r="R5535"/>
      <c r="S5535"/>
      <c r="T5535"/>
      <c r="U5535"/>
      <c r="V5535"/>
      <c r="W5535"/>
      <c r="X5535" s="21"/>
    </row>
    <row r="5536" spans="17:24" x14ac:dyDescent="0.2">
      <c r="Q5536"/>
      <c r="R5536"/>
      <c r="S5536"/>
      <c r="T5536"/>
      <c r="U5536"/>
      <c r="V5536"/>
      <c r="W5536"/>
      <c r="X5536" s="21"/>
    </row>
    <row r="5537" spans="17:24" x14ac:dyDescent="0.2">
      <c r="Q5537"/>
      <c r="R5537"/>
      <c r="S5537"/>
      <c r="T5537"/>
      <c r="U5537"/>
      <c r="V5537"/>
      <c r="W5537"/>
      <c r="X5537" s="21"/>
    </row>
    <row r="5538" spans="17:24" x14ac:dyDescent="0.2">
      <c r="Q5538"/>
      <c r="R5538"/>
      <c r="S5538"/>
      <c r="T5538"/>
      <c r="U5538"/>
      <c r="V5538"/>
      <c r="W5538"/>
      <c r="X5538" s="21"/>
    </row>
    <row r="5539" spans="17:24" x14ac:dyDescent="0.2">
      <c r="Q5539"/>
      <c r="R5539"/>
      <c r="S5539"/>
      <c r="T5539"/>
      <c r="U5539"/>
      <c r="V5539"/>
      <c r="W5539"/>
      <c r="X5539" s="21"/>
    </row>
    <row r="5540" spans="17:24" x14ac:dyDescent="0.2">
      <c r="Q5540"/>
      <c r="R5540"/>
      <c r="S5540"/>
      <c r="T5540"/>
      <c r="U5540"/>
      <c r="V5540"/>
      <c r="W5540"/>
      <c r="X5540" s="21"/>
    </row>
    <row r="5541" spans="17:24" x14ac:dyDescent="0.2">
      <c r="Q5541"/>
      <c r="R5541"/>
      <c r="S5541"/>
      <c r="T5541"/>
      <c r="U5541"/>
      <c r="V5541"/>
      <c r="W5541"/>
      <c r="X5541" s="21"/>
    </row>
    <row r="5542" spans="17:24" x14ac:dyDescent="0.2">
      <c r="Q5542"/>
      <c r="R5542"/>
      <c r="S5542"/>
      <c r="T5542"/>
      <c r="U5542"/>
      <c r="V5542"/>
      <c r="W5542"/>
      <c r="X5542" s="21"/>
    </row>
    <row r="5543" spans="17:24" x14ac:dyDescent="0.2">
      <c r="Q5543"/>
      <c r="R5543"/>
      <c r="S5543"/>
      <c r="T5543"/>
      <c r="U5543"/>
      <c r="V5543"/>
      <c r="W5543"/>
      <c r="X5543" s="21"/>
    </row>
    <row r="5544" spans="17:24" x14ac:dyDescent="0.2">
      <c r="Q5544"/>
      <c r="R5544"/>
      <c r="S5544"/>
      <c r="T5544"/>
      <c r="U5544"/>
      <c r="V5544"/>
      <c r="W5544"/>
      <c r="X5544" s="21"/>
    </row>
    <row r="5545" spans="17:24" x14ac:dyDescent="0.2">
      <c r="Q5545"/>
      <c r="R5545"/>
      <c r="S5545"/>
      <c r="T5545"/>
      <c r="U5545"/>
      <c r="V5545"/>
      <c r="W5545"/>
      <c r="X5545" s="21"/>
    </row>
    <row r="5546" spans="17:24" x14ac:dyDescent="0.2">
      <c r="Q5546"/>
      <c r="R5546"/>
      <c r="S5546"/>
      <c r="T5546"/>
      <c r="U5546"/>
      <c r="V5546"/>
      <c r="W5546"/>
      <c r="X5546" s="21"/>
    </row>
    <row r="5547" spans="17:24" x14ac:dyDescent="0.2">
      <c r="Q5547"/>
      <c r="R5547"/>
      <c r="S5547"/>
      <c r="T5547"/>
      <c r="U5547"/>
      <c r="V5547"/>
      <c r="W5547"/>
      <c r="X5547" s="21"/>
    </row>
    <row r="5548" spans="17:24" x14ac:dyDescent="0.2">
      <c r="Q5548"/>
      <c r="R5548"/>
      <c r="S5548"/>
      <c r="T5548"/>
      <c r="U5548"/>
      <c r="V5548"/>
      <c r="W5548"/>
      <c r="X5548" s="21"/>
    </row>
    <row r="5549" spans="17:24" x14ac:dyDescent="0.2">
      <c r="Q5549"/>
      <c r="R5549"/>
      <c r="S5549"/>
      <c r="T5549"/>
      <c r="U5549"/>
      <c r="V5549"/>
      <c r="W5549"/>
      <c r="X5549" s="21"/>
    </row>
    <row r="5550" spans="17:24" x14ac:dyDescent="0.2">
      <c r="Q5550"/>
      <c r="R5550"/>
      <c r="S5550"/>
      <c r="T5550"/>
      <c r="U5550"/>
      <c r="V5550"/>
      <c r="W5550"/>
      <c r="X5550" s="21"/>
    </row>
    <row r="5551" spans="17:24" x14ac:dyDescent="0.2">
      <c r="Q5551"/>
      <c r="R5551"/>
      <c r="S5551"/>
      <c r="T5551"/>
      <c r="U5551"/>
      <c r="V5551"/>
      <c r="W5551"/>
      <c r="X5551" s="21"/>
    </row>
    <row r="5552" spans="17:24" x14ac:dyDescent="0.2">
      <c r="Q5552"/>
      <c r="R5552"/>
      <c r="S5552"/>
      <c r="T5552"/>
      <c r="U5552"/>
      <c r="V5552"/>
      <c r="W5552"/>
      <c r="X5552" s="21"/>
    </row>
    <row r="5553" spans="17:24" x14ac:dyDescent="0.2">
      <c r="Q5553"/>
      <c r="R5553"/>
      <c r="S5553"/>
      <c r="T5553"/>
      <c r="U5553"/>
      <c r="V5553"/>
      <c r="W5553"/>
      <c r="X5553" s="21"/>
    </row>
    <row r="5554" spans="17:24" x14ac:dyDescent="0.2">
      <c r="Q5554"/>
      <c r="R5554"/>
      <c r="S5554"/>
      <c r="T5554"/>
      <c r="U5554"/>
      <c r="V5554"/>
      <c r="W5554"/>
      <c r="X5554" s="21"/>
    </row>
    <row r="5555" spans="17:24" x14ac:dyDescent="0.2">
      <c r="Q5555"/>
      <c r="R5555"/>
      <c r="S5555"/>
      <c r="T5555"/>
      <c r="U5555"/>
      <c r="V5555"/>
      <c r="W5555"/>
      <c r="X5555" s="21"/>
    </row>
    <row r="5556" spans="17:24" x14ac:dyDescent="0.2">
      <c r="Q5556"/>
      <c r="R5556"/>
      <c r="S5556"/>
      <c r="T5556"/>
      <c r="U5556"/>
      <c r="V5556"/>
      <c r="W5556"/>
      <c r="X5556" s="21"/>
    </row>
    <row r="5557" spans="17:24" x14ac:dyDescent="0.2">
      <c r="Q5557"/>
      <c r="R5557"/>
      <c r="S5557"/>
      <c r="T5557"/>
      <c r="U5557"/>
      <c r="V5557"/>
      <c r="W5557"/>
      <c r="X5557" s="21"/>
    </row>
    <row r="5558" spans="17:24" x14ac:dyDescent="0.2">
      <c r="Q5558"/>
      <c r="R5558"/>
      <c r="S5558"/>
      <c r="T5558"/>
      <c r="U5558"/>
      <c r="V5558"/>
      <c r="W5558"/>
      <c r="X5558" s="21"/>
    </row>
    <row r="5559" spans="17:24" x14ac:dyDescent="0.2">
      <c r="Q5559"/>
      <c r="R5559"/>
      <c r="S5559"/>
      <c r="T5559"/>
      <c r="U5559"/>
      <c r="V5559"/>
      <c r="W5559"/>
      <c r="X5559" s="21"/>
    </row>
    <row r="5560" spans="17:24" x14ac:dyDescent="0.2">
      <c r="Q5560"/>
      <c r="R5560"/>
      <c r="S5560"/>
      <c r="T5560"/>
      <c r="U5560"/>
      <c r="V5560"/>
      <c r="W5560"/>
      <c r="X5560" s="21"/>
    </row>
    <row r="5561" spans="17:24" x14ac:dyDescent="0.2">
      <c r="Q5561"/>
      <c r="R5561"/>
      <c r="S5561"/>
      <c r="T5561"/>
      <c r="U5561"/>
      <c r="V5561"/>
      <c r="W5561"/>
      <c r="X5561" s="21"/>
    </row>
    <row r="5562" spans="17:24" x14ac:dyDescent="0.2">
      <c r="Q5562"/>
      <c r="R5562"/>
      <c r="S5562"/>
      <c r="T5562"/>
      <c r="U5562"/>
      <c r="V5562"/>
      <c r="W5562"/>
      <c r="X5562" s="21"/>
    </row>
    <row r="5563" spans="17:24" x14ac:dyDescent="0.2">
      <c r="Q5563"/>
      <c r="R5563"/>
      <c r="S5563"/>
      <c r="T5563"/>
      <c r="U5563"/>
      <c r="V5563"/>
      <c r="W5563"/>
      <c r="X5563" s="21"/>
    </row>
    <row r="5564" spans="17:24" x14ac:dyDescent="0.2">
      <c r="Q5564"/>
      <c r="R5564"/>
      <c r="S5564"/>
      <c r="T5564"/>
      <c r="U5564"/>
      <c r="V5564"/>
      <c r="W5564"/>
      <c r="X5564" s="21"/>
    </row>
    <row r="5565" spans="17:24" x14ac:dyDescent="0.2">
      <c r="Q5565"/>
      <c r="R5565"/>
      <c r="S5565"/>
      <c r="T5565"/>
      <c r="U5565"/>
      <c r="V5565"/>
      <c r="W5565"/>
      <c r="X5565" s="21"/>
    </row>
    <row r="5566" spans="17:24" x14ac:dyDescent="0.2">
      <c r="Q5566"/>
      <c r="R5566"/>
      <c r="S5566"/>
      <c r="T5566"/>
      <c r="U5566"/>
      <c r="V5566"/>
      <c r="W5566"/>
      <c r="X5566" s="21"/>
    </row>
    <row r="5567" spans="17:24" x14ac:dyDescent="0.2">
      <c r="Q5567"/>
      <c r="R5567"/>
      <c r="S5567"/>
      <c r="T5567"/>
      <c r="U5567"/>
      <c r="V5567"/>
      <c r="W5567"/>
      <c r="X5567" s="21"/>
    </row>
    <row r="5568" spans="17:24" x14ac:dyDescent="0.2">
      <c r="Q5568"/>
      <c r="R5568"/>
      <c r="S5568"/>
      <c r="T5568"/>
      <c r="U5568"/>
      <c r="V5568"/>
      <c r="W5568"/>
      <c r="X5568" s="21"/>
    </row>
    <row r="5569" spans="17:24" x14ac:dyDescent="0.2">
      <c r="Q5569"/>
      <c r="R5569"/>
      <c r="S5569"/>
      <c r="T5569"/>
      <c r="U5569"/>
      <c r="V5569"/>
      <c r="W5569"/>
      <c r="X5569" s="21"/>
    </row>
    <row r="5570" spans="17:24" x14ac:dyDescent="0.2">
      <c r="Q5570"/>
      <c r="R5570"/>
      <c r="S5570"/>
      <c r="T5570"/>
      <c r="U5570"/>
      <c r="V5570"/>
      <c r="W5570"/>
      <c r="X5570" s="21"/>
    </row>
    <row r="5571" spans="17:24" x14ac:dyDescent="0.2">
      <c r="Q5571"/>
      <c r="R5571"/>
      <c r="S5571"/>
      <c r="T5571"/>
      <c r="U5571"/>
      <c r="V5571"/>
      <c r="W5571"/>
      <c r="X5571" s="21"/>
    </row>
    <row r="5572" spans="17:24" x14ac:dyDescent="0.2">
      <c r="Q5572"/>
      <c r="R5572"/>
      <c r="S5572"/>
      <c r="T5572"/>
      <c r="U5572"/>
      <c r="V5572"/>
      <c r="W5572"/>
      <c r="X5572" s="21"/>
    </row>
    <row r="5573" spans="17:24" x14ac:dyDescent="0.2">
      <c r="Q5573"/>
      <c r="R5573"/>
      <c r="S5573"/>
      <c r="T5573"/>
      <c r="U5573"/>
      <c r="V5573"/>
      <c r="W5573"/>
      <c r="X5573" s="21"/>
    </row>
    <row r="5574" spans="17:24" x14ac:dyDescent="0.2">
      <c r="Q5574"/>
      <c r="R5574"/>
      <c r="S5574"/>
      <c r="T5574"/>
      <c r="U5574"/>
      <c r="V5574"/>
      <c r="W5574"/>
      <c r="X5574" s="21"/>
    </row>
    <row r="5575" spans="17:24" x14ac:dyDescent="0.2">
      <c r="Q5575"/>
      <c r="R5575"/>
      <c r="S5575"/>
      <c r="T5575"/>
      <c r="U5575"/>
      <c r="V5575"/>
      <c r="W5575"/>
      <c r="X5575" s="21"/>
    </row>
    <row r="5576" spans="17:24" x14ac:dyDescent="0.2">
      <c r="Q5576"/>
      <c r="R5576"/>
      <c r="S5576"/>
      <c r="T5576"/>
      <c r="U5576"/>
      <c r="V5576"/>
      <c r="W5576"/>
      <c r="X5576" s="21"/>
    </row>
    <row r="5577" spans="17:24" x14ac:dyDescent="0.2">
      <c r="Q5577"/>
      <c r="R5577"/>
      <c r="S5577"/>
      <c r="T5577"/>
      <c r="U5577"/>
      <c r="V5577"/>
      <c r="W5577"/>
      <c r="X5577" s="21"/>
    </row>
    <row r="5578" spans="17:24" x14ac:dyDescent="0.2">
      <c r="Q5578"/>
      <c r="R5578"/>
      <c r="S5578"/>
      <c r="T5578"/>
      <c r="U5578"/>
      <c r="V5578"/>
      <c r="W5578"/>
      <c r="X5578" s="21"/>
    </row>
    <row r="5579" spans="17:24" x14ac:dyDescent="0.2">
      <c r="Q5579"/>
      <c r="R5579"/>
      <c r="S5579"/>
      <c r="T5579"/>
      <c r="U5579"/>
      <c r="V5579"/>
      <c r="W5579"/>
      <c r="X5579" s="21"/>
    </row>
    <row r="5580" spans="17:24" x14ac:dyDescent="0.2">
      <c r="Q5580"/>
      <c r="R5580"/>
      <c r="S5580"/>
      <c r="T5580"/>
      <c r="U5580"/>
      <c r="V5580"/>
      <c r="W5580"/>
      <c r="X5580" s="21"/>
    </row>
    <row r="5581" spans="17:24" x14ac:dyDescent="0.2">
      <c r="Q5581"/>
      <c r="R5581"/>
      <c r="S5581"/>
      <c r="T5581"/>
      <c r="U5581"/>
      <c r="V5581"/>
      <c r="W5581"/>
      <c r="X5581" s="21"/>
    </row>
    <row r="5582" spans="17:24" x14ac:dyDescent="0.2">
      <c r="Q5582"/>
      <c r="R5582"/>
      <c r="S5582"/>
      <c r="T5582"/>
      <c r="U5582"/>
      <c r="V5582"/>
      <c r="W5582"/>
      <c r="X5582" s="21"/>
    </row>
    <row r="5583" spans="17:24" x14ac:dyDescent="0.2">
      <c r="Q5583"/>
      <c r="R5583"/>
      <c r="S5583"/>
      <c r="T5583"/>
      <c r="U5583"/>
      <c r="V5583"/>
      <c r="W5583"/>
      <c r="X5583" s="21"/>
    </row>
    <row r="5584" spans="17:24" x14ac:dyDescent="0.2">
      <c r="Q5584"/>
      <c r="R5584"/>
      <c r="S5584"/>
      <c r="T5584"/>
      <c r="U5584"/>
      <c r="V5584"/>
      <c r="W5584"/>
      <c r="X5584" s="21"/>
    </row>
    <row r="5585" spans="17:24" x14ac:dyDescent="0.2">
      <c r="Q5585"/>
      <c r="R5585"/>
      <c r="S5585"/>
      <c r="T5585"/>
      <c r="U5585"/>
      <c r="V5585"/>
      <c r="W5585"/>
      <c r="X5585" s="21"/>
    </row>
    <row r="5586" spans="17:24" x14ac:dyDescent="0.2">
      <c r="Q5586"/>
      <c r="R5586"/>
      <c r="S5586"/>
      <c r="T5586"/>
      <c r="U5586"/>
      <c r="V5586"/>
      <c r="W5586"/>
      <c r="X5586" s="21"/>
    </row>
    <row r="5587" spans="17:24" x14ac:dyDescent="0.2">
      <c r="Q5587"/>
      <c r="R5587"/>
      <c r="S5587"/>
      <c r="T5587"/>
      <c r="U5587"/>
      <c r="V5587"/>
      <c r="W5587"/>
      <c r="X5587" s="21"/>
    </row>
    <row r="5588" spans="17:24" x14ac:dyDescent="0.2">
      <c r="Q5588"/>
      <c r="R5588"/>
      <c r="S5588"/>
      <c r="T5588"/>
      <c r="U5588"/>
      <c r="V5588"/>
      <c r="W5588"/>
      <c r="X5588" s="21"/>
    </row>
    <row r="5589" spans="17:24" x14ac:dyDescent="0.2">
      <c r="Q5589"/>
      <c r="R5589"/>
      <c r="S5589"/>
      <c r="T5589"/>
      <c r="U5589"/>
      <c r="V5589"/>
      <c r="W5589"/>
      <c r="X5589" s="21"/>
    </row>
    <row r="5590" spans="17:24" x14ac:dyDescent="0.2">
      <c r="Q5590"/>
      <c r="R5590"/>
      <c r="S5590"/>
      <c r="T5590"/>
      <c r="U5590"/>
      <c r="V5590"/>
      <c r="W5590"/>
      <c r="X5590" s="21"/>
    </row>
    <row r="5591" spans="17:24" x14ac:dyDescent="0.2">
      <c r="Q5591"/>
      <c r="R5591"/>
      <c r="S5591"/>
      <c r="T5591"/>
      <c r="U5591"/>
      <c r="V5591"/>
      <c r="W5591"/>
      <c r="X5591" s="21"/>
    </row>
    <row r="5592" spans="17:24" x14ac:dyDescent="0.2">
      <c r="Q5592"/>
      <c r="R5592"/>
      <c r="S5592"/>
      <c r="T5592"/>
      <c r="U5592"/>
      <c r="V5592"/>
      <c r="W5592"/>
      <c r="X5592" s="21"/>
    </row>
    <row r="5593" spans="17:24" x14ac:dyDescent="0.2">
      <c r="Q5593"/>
      <c r="R5593"/>
      <c r="S5593"/>
      <c r="T5593"/>
      <c r="U5593"/>
      <c r="V5593"/>
      <c r="W5593"/>
      <c r="X5593" s="21"/>
    </row>
    <row r="5594" spans="17:24" x14ac:dyDescent="0.2">
      <c r="Q5594"/>
      <c r="R5594"/>
      <c r="S5594"/>
      <c r="T5594"/>
      <c r="U5594"/>
      <c r="V5594"/>
      <c r="W5594"/>
      <c r="X5594" s="21"/>
    </row>
    <row r="5595" spans="17:24" x14ac:dyDescent="0.2">
      <c r="Q5595"/>
      <c r="R5595"/>
      <c r="S5595"/>
      <c r="T5595"/>
      <c r="U5595"/>
      <c r="V5595"/>
      <c r="W5595"/>
      <c r="X5595" s="21"/>
    </row>
    <row r="5596" spans="17:24" x14ac:dyDescent="0.2">
      <c r="Q5596"/>
      <c r="R5596"/>
      <c r="S5596"/>
      <c r="T5596"/>
      <c r="U5596"/>
      <c r="V5596"/>
      <c r="W5596"/>
      <c r="X5596" s="21"/>
    </row>
    <row r="5597" spans="17:24" x14ac:dyDescent="0.2">
      <c r="Q5597"/>
      <c r="R5597"/>
      <c r="S5597"/>
      <c r="T5597"/>
      <c r="U5597"/>
      <c r="V5597"/>
      <c r="W5597"/>
      <c r="X5597" s="21"/>
    </row>
    <row r="5598" spans="17:24" x14ac:dyDescent="0.2">
      <c r="Q5598"/>
      <c r="R5598"/>
      <c r="S5598"/>
      <c r="T5598"/>
      <c r="U5598"/>
      <c r="V5598"/>
      <c r="W5598"/>
      <c r="X5598" s="21"/>
    </row>
    <row r="5599" spans="17:24" x14ac:dyDescent="0.2">
      <c r="Q5599"/>
      <c r="R5599"/>
      <c r="S5599"/>
      <c r="T5599"/>
      <c r="U5599"/>
      <c r="V5599"/>
      <c r="W5599"/>
      <c r="X5599" s="21"/>
    </row>
    <row r="5600" spans="17:24" x14ac:dyDescent="0.2">
      <c r="Q5600"/>
      <c r="R5600"/>
      <c r="S5600"/>
      <c r="T5600"/>
      <c r="U5600"/>
      <c r="V5600"/>
      <c r="W5600"/>
      <c r="X5600" s="21"/>
    </row>
    <row r="5601" spans="17:24" x14ac:dyDescent="0.2">
      <c r="Q5601"/>
      <c r="R5601"/>
      <c r="S5601"/>
      <c r="T5601"/>
      <c r="U5601"/>
      <c r="V5601"/>
      <c r="W5601"/>
      <c r="X5601" s="21"/>
    </row>
    <row r="5602" spans="17:24" x14ac:dyDescent="0.2">
      <c r="Q5602"/>
      <c r="R5602"/>
      <c r="S5602"/>
      <c r="T5602"/>
      <c r="U5602"/>
      <c r="V5602"/>
      <c r="W5602"/>
      <c r="X5602" s="21"/>
    </row>
    <row r="5603" spans="17:24" x14ac:dyDescent="0.2">
      <c r="Q5603"/>
      <c r="R5603"/>
      <c r="S5603"/>
      <c r="T5603"/>
      <c r="U5603"/>
      <c r="V5603"/>
      <c r="W5603"/>
      <c r="X5603" s="21"/>
    </row>
    <row r="5604" spans="17:24" x14ac:dyDescent="0.2">
      <c r="Q5604"/>
      <c r="R5604"/>
      <c r="S5604"/>
      <c r="T5604"/>
      <c r="U5604"/>
      <c r="V5604"/>
      <c r="W5604"/>
      <c r="X5604" s="21"/>
    </row>
    <row r="5605" spans="17:24" x14ac:dyDescent="0.2">
      <c r="Q5605"/>
      <c r="R5605"/>
      <c r="S5605"/>
      <c r="T5605"/>
      <c r="U5605"/>
      <c r="V5605"/>
      <c r="W5605"/>
      <c r="X5605" s="21"/>
    </row>
    <row r="5606" spans="17:24" x14ac:dyDescent="0.2">
      <c r="Q5606"/>
      <c r="R5606"/>
      <c r="S5606"/>
      <c r="T5606"/>
      <c r="U5606"/>
      <c r="V5606"/>
      <c r="W5606"/>
      <c r="X5606" s="21"/>
    </row>
    <row r="5607" spans="17:24" x14ac:dyDescent="0.2">
      <c r="Q5607"/>
      <c r="R5607"/>
      <c r="S5607"/>
      <c r="T5607"/>
      <c r="U5607"/>
      <c r="V5607"/>
      <c r="W5607"/>
      <c r="X5607" s="21"/>
    </row>
    <row r="5608" spans="17:24" x14ac:dyDescent="0.2">
      <c r="Q5608"/>
      <c r="R5608"/>
      <c r="S5608"/>
      <c r="T5608"/>
      <c r="U5608"/>
      <c r="V5608"/>
      <c r="W5608"/>
      <c r="X5608" s="21"/>
    </row>
    <row r="5609" spans="17:24" x14ac:dyDescent="0.2">
      <c r="Q5609"/>
      <c r="R5609"/>
      <c r="S5609"/>
      <c r="T5609"/>
      <c r="U5609"/>
      <c r="V5609"/>
      <c r="W5609"/>
      <c r="X5609" s="21"/>
    </row>
    <row r="5610" spans="17:24" x14ac:dyDescent="0.2">
      <c r="Q5610"/>
      <c r="R5610"/>
      <c r="S5610"/>
      <c r="T5610"/>
      <c r="U5610"/>
      <c r="V5610"/>
      <c r="W5610"/>
      <c r="X5610" s="21"/>
    </row>
    <row r="5611" spans="17:24" x14ac:dyDescent="0.2">
      <c r="Q5611"/>
      <c r="R5611"/>
      <c r="S5611"/>
      <c r="T5611"/>
      <c r="U5611"/>
      <c r="V5611"/>
      <c r="W5611"/>
      <c r="X5611" s="21"/>
    </row>
    <row r="5612" spans="17:24" x14ac:dyDescent="0.2">
      <c r="Q5612"/>
      <c r="R5612"/>
      <c r="S5612"/>
      <c r="T5612"/>
      <c r="U5612"/>
      <c r="V5612"/>
      <c r="W5612"/>
      <c r="X5612" s="21"/>
    </row>
    <row r="5613" spans="17:24" x14ac:dyDescent="0.2">
      <c r="Q5613"/>
      <c r="R5613"/>
      <c r="S5613"/>
      <c r="T5613"/>
      <c r="U5613"/>
      <c r="V5613"/>
      <c r="W5613"/>
      <c r="X5613" s="21"/>
    </row>
    <row r="5614" spans="17:24" x14ac:dyDescent="0.2">
      <c r="Q5614"/>
      <c r="R5614"/>
      <c r="S5614"/>
      <c r="T5614"/>
      <c r="U5614"/>
      <c r="V5614"/>
      <c r="W5614"/>
      <c r="X5614" s="21"/>
    </row>
    <row r="5615" spans="17:24" x14ac:dyDescent="0.2">
      <c r="Q5615"/>
      <c r="R5615"/>
      <c r="S5615"/>
      <c r="T5615"/>
      <c r="U5615"/>
      <c r="V5615"/>
      <c r="W5615"/>
      <c r="X5615" s="21"/>
    </row>
    <row r="5616" spans="17:24" x14ac:dyDescent="0.2">
      <c r="Q5616"/>
      <c r="R5616"/>
      <c r="S5616"/>
      <c r="T5616"/>
      <c r="U5616"/>
      <c r="V5616"/>
      <c r="W5616"/>
      <c r="X5616" s="21"/>
    </row>
    <row r="5617" spans="17:24" x14ac:dyDescent="0.2">
      <c r="Q5617"/>
      <c r="R5617"/>
      <c r="S5617"/>
      <c r="T5617"/>
      <c r="U5617"/>
      <c r="V5617"/>
      <c r="W5617"/>
      <c r="X5617" s="21"/>
    </row>
    <row r="5618" spans="17:24" x14ac:dyDescent="0.2">
      <c r="Q5618"/>
      <c r="R5618"/>
      <c r="S5618"/>
      <c r="T5618"/>
      <c r="U5618"/>
      <c r="V5618"/>
      <c r="W5618"/>
      <c r="X5618" s="21"/>
    </row>
    <row r="5619" spans="17:24" x14ac:dyDescent="0.2">
      <c r="Q5619"/>
      <c r="R5619"/>
      <c r="S5619"/>
      <c r="T5619"/>
      <c r="U5619"/>
      <c r="V5619"/>
      <c r="W5619"/>
      <c r="X5619" s="21"/>
    </row>
    <row r="5620" spans="17:24" x14ac:dyDescent="0.2">
      <c r="Q5620"/>
      <c r="R5620"/>
      <c r="S5620"/>
      <c r="T5620"/>
      <c r="U5620"/>
      <c r="V5620"/>
      <c r="W5620"/>
      <c r="X5620" s="21"/>
    </row>
    <row r="5621" spans="17:24" x14ac:dyDescent="0.2">
      <c r="Q5621"/>
      <c r="R5621"/>
      <c r="S5621"/>
      <c r="T5621"/>
      <c r="U5621"/>
      <c r="V5621"/>
      <c r="W5621"/>
      <c r="X5621" s="21"/>
    </row>
    <row r="5622" spans="17:24" x14ac:dyDescent="0.2">
      <c r="Q5622"/>
      <c r="R5622"/>
      <c r="S5622"/>
      <c r="T5622"/>
      <c r="U5622"/>
      <c r="V5622"/>
      <c r="W5622"/>
      <c r="X5622" s="21"/>
    </row>
    <row r="5623" spans="17:24" x14ac:dyDescent="0.2">
      <c r="Q5623"/>
      <c r="R5623"/>
      <c r="S5623"/>
      <c r="T5623"/>
      <c r="U5623"/>
      <c r="V5623"/>
      <c r="W5623"/>
      <c r="X5623" s="21"/>
    </row>
    <row r="5624" spans="17:24" x14ac:dyDescent="0.2">
      <c r="Q5624"/>
      <c r="R5624"/>
      <c r="S5624"/>
      <c r="T5624"/>
      <c r="U5624"/>
      <c r="V5624"/>
      <c r="W5624"/>
      <c r="X5624" s="21"/>
    </row>
    <row r="5625" spans="17:24" x14ac:dyDescent="0.2">
      <c r="Q5625"/>
      <c r="R5625"/>
      <c r="S5625"/>
      <c r="T5625"/>
      <c r="U5625"/>
      <c r="V5625"/>
      <c r="W5625"/>
      <c r="X5625" s="21"/>
    </row>
    <row r="5626" spans="17:24" x14ac:dyDescent="0.2">
      <c r="Q5626"/>
      <c r="R5626"/>
      <c r="S5626"/>
      <c r="T5626"/>
      <c r="U5626"/>
      <c r="V5626"/>
      <c r="W5626"/>
      <c r="X5626" s="21"/>
    </row>
    <row r="5627" spans="17:24" x14ac:dyDescent="0.2">
      <c r="Q5627"/>
      <c r="R5627"/>
      <c r="S5627"/>
      <c r="T5627"/>
      <c r="U5627"/>
      <c r="V5627"/>
      <c r="W5627"/>
      <c r="X5627" s="21"/>
    </row>
    <row r="5628" spans="17:24" x14ac:dyDescent="0.2">
      <c r="Q5628"/>
      <c r="R5628"/>
      <c r="S5628"/>
      <c r="T5628"/>
      <c r="U5628"/>
      <c r="V5628"/>
      <c r="W5628"/>
      <c r="X5628" s="21"/>
    </row>
    <row r="5629" spans="17:24" x14ac:dyDescent="0.2">
      <c r="Q5629"/>
      <c r="R5629"/>
      <c r="S5629"/>
      <c r="T5629"/>
      <c r="U5629"/>
      <c r="V5629"/>
      <c r="W5629"/>
      <c r="X5629" s="21"/>
    </row>
    <row r="5630" spans="17:24" x14ac:dyDescent="0.2">
      <c r="Q5630"/>
      <c r="R5630"/>
      <c r="S5630"/>
      <c r="T5630"/>
      <c r="U5630"/>
      <c r="V5630"/>
      <c r="W5630"/>
      <c r="X5630" s="21"/>
    </row>
    <row r="5631" spans="17:24" x14ac:dyDescent="0.2">
      <c r="Q5631"/>
      <c r="R5631"/>
      <c r="S5631"/>
      <c r="T5631"/>
      <c r="U5631"/>
      <c r="V5631"/>
      <c r="W5631"/>
      <c r="X5631" s="21"/>
    </row>
    <row r="5632" spans="17:24" x14ac:dyDescent="0.2">
      <c r="Q5632"/>
      <c r="R5632"/>
      <c r="S5632"/>
      <c r="T5632"/>
      <c r="U5632"/>
      <c r="V5632"/>
      <c r="W5632"/>
      <c r="X5632" s="21"/>
    </row>
    <row r="5633" spans="17:24" x14ac:dyDescent="0.2">
      <c r="Q5633"/>
      <c r="R5633"/>
      <c r="S5633"/>
      <c r="T5633"/>
      <c r="U5633"/>
      <c r="V5633"/>
      <c r="W5633"/>
      <c r="X5633" s="21"/>
    </row>
    <row r="5634" spans="17:24" x14ac:dyDescent="0.2">
      <c r="Q5634"/>
      <c r="R5634"/>
      <c r="S5634"/>
      <c r="T5634"/>
      <c r="U5634"/>
      <c r="V5634"/>
      <c r="W5634"/>
      <c r="X5634" s="21"/>
    </row>
    <row r="5635" spans="17:24" x14ac:dyDescent="0.2">
      <c r="Q5635"/>
      <c r="R5635"/>
      <c r="S5635"/>
      <c r="T5635"/>
      <c r="U5635"/>
      <c r="V5635"/>
      <c r="W5635"/>
      <c r="X5635" s="21"/>
    </row>
    <row r="5636" spans="17:24" x14ac:dyDescent="0.2">
      <c r="Q5636"/>
      <c r="R5636"/>
      <c r="S5636"/>
      <c r="T5636"/>
      <c r="U5636"/>
      <c r="V5636"/>
      <c r="W5636"/>
      <c r="X5636" s="21"/>
    </row>
    <row r="5637" spans="17:24" x14ac:dyDescent="0.2">
      <c r="Q5637"/>
      <c r="R5637"/>
      <c r="S5637"/>
      <c r="T5637"/>
      <c r="U5637"/>
      <c r="V5637"/>
      <c r="W5637"/>
      <c r="X5637" s="21"/>
    </row>
    <row r="5638" spans="17:24" x14ac:dyDescent="0.2">
      <c r="Q5638"/>
      <c r="R5638"/>
      <c r="S5638"/>
      <c r="T5638"/>
      <c r="U5638"/>
      <c r="V5638"/>
      <c r="W5638"/>
      <c r="X5638" s="21"/>
    </row>
    <row r="5639" spans="17:24" x14ac:dyDescent="0.2">
      <c r="Q5639"/>
      <c r="R5639"/>
      <c r="S5639"/>
      <c r="T5639"/>
      <c r="U5639"/>
      <c r="V5639"/>
      <c r="W5639"/>
      <c r="X5639" s="21"/>
    </row>
    <row r="5640" spans="17:24" x14ac:dyDescent="0.2">
      <c r="Q5640"/>
      <c r="R5640"/>
      <c r="S5640"/>
      <c r="T5640"/>
      <c r="U5640"/>
      <c r="V5640"/>
      <c r="W5640"/>
      <c r="X5640" s="21"/>
    </row>
    <row r="5641" spans="17:24" x14ac:dyDescent="0.2">
      <c r="Q5641"/>
      <c r="R5641"/>
      <c r="S5641"/>
      <c r="T5641"/>
      <c r="U5641"/>
      <c r="V5641"/>
      <c r="W5641"/>
      <c r="X5641" s="21"/>
    </row>
    <row r="5642" spans="17:24" x14ac:dyDescent="0.2">
      <c r="Q5642"/>
      <c r="R5642"/>
      <c r="S5642"/>
      <c r="T5642"/>
      <c r="U5642"/>
      <c r="V5642"/>
      <c r="W5642"/>
      <c r="X5642" s="21"/>
    </row>
    <row r="5643" spans="17:24" x14ac:dyDescent="0.2">
      <c r="Q5643"/>
      <c r="R5643"/>
      <c r="S5643"/>
      <c r="T5643"/>
      <c r="U5643"/>
      <c r="V5643"/>
      <c r="W5643"/>
      <c r="X5643" s="21"/>
    </row>
    <row r="5644" spans="17:24" x14ac:dyDescent="0.2">
      <c r="Q5644"/>
      <c r="R5644"/>
      <c r="S5644"/>
      <c r="T5644"/>
      <c r="U5644"/>
      <c r="V5644"/>
      <c r="W5644"/>
      <c r="X5644" s="21"/>
    </row>
    <row r="5645" spans="17:24" x14ac:dyDescent="0.2">
      <c r="Q5645"/>
      <c r="R5645"/>
      <c r="S5645"/>
      <c r="T5645"/>
      <c r="U5645"/>
      <c r="V5645"/>
      <c r="W5645"/>
      <c r="X5645" s="21"/>
    </row>
    <row r="5646" spans="17:24" x14ac:dyDescent="0.2">
      <c r="Q5646"/>
      <c r="R5646"/>
      <c r="S5646"/>
      <c r="T5646"/>
      <c r="U5646"/>
      <c r="V5646"/>
      <c r="W5646"/>
      <c r="X5646" s="21"/>
    </row>
    <row r="5647" spans="17:24" x14ac:dyDescent="0.2">
      <c r="Q5647"/>
      <c r="R5647"/>
      <c r="S5647"/>
      <c r="T5647"/>
      <c r="U5647"/>
      <c r="V5647"/>
      <c r="W5647"/>
      <c r="X5647" s="21"/>
    </row>
    <row r="5648" spans="17:24" x14ac:dyDescent="0.2">
      <c r="Q5648"/>
      <c r="R5648"/>
      <c r="S5648"/>
      <c r="T5648"/>
      <c r="U5648"/>
      <c r="V5648"/>
      <c r="W5648"/>
      <c r="X5648" s="21"/>
    </row>
    <row r="5649" spans="17:24" x14ac:dyDescent="0.2">
      <c r="Q5649"/>
      <c r="R5649"/>
      <c r="S5649"/>
      <c r="T5649"/>
      <c r="U5649"/>
      <c r="V5649"/>
      <c r="W5649"/>
      <c r="X5649" s="21"/>
    </row>
    <row r="5650" spans="17:24" x14ac:dyDescent="0.2">
      <c r="Q5650"/>
      <c r="R5650"/>
      <c r="S5650"/>
      <c r="T5650"/>
      <c r="U5650"/>
      <c r="V5650"/>
      <c r="W5650"/>
      <c r="X5650" s="21"/>
    </row>
    <row r="5651" spans="17:24" x14ac:dyDescent="0.2">
      <c r="Q5651"/>
      <c r="R5651"/>
      <c r="S5651"/>
      <c r="T5651"/>
      <c r="U5651"/>
      <c r="V5651"/>
      <c r="W5651"/>
      <c r="X5651" s="21"/>
    </row>
    <row r="5652" spans="17:24" x14ac:dyDescent="0.2">
      <c r="Q5652"/>
      <c r="R5652"/>
      <c r="S5652"/>
      <c r="T5652"/>
      <c r="U5652"/>
      <c r="V5652"/>
      <c r="W5652"/>
      <c r="X5652" s="21"/>
    </row>
    <row r="5653" spans="17:24" x14ac:dyDescent="0.2">
      <c r="Q5653"/>
      <c r="R5653"/>
      <c r="S5653"/>
      <c r="T5653"/>
      <c r="U5653"/>
      <c r="V5653"/>
      <c r="W5653"/>
      <c r="X5653" s="21"/>
    </row>
    <row r="5654" spans="17:24" x14ac:dyDescent="0.2">
      <c r="Q5654"/>
      <c r="R5654"/>
      <c r="S5654"/>
      <c r="T5654"/>
      <c r="U5654"/>
      <c r="V5654"/>
      <c r="W5654"/>
      <c r="X5654" s="21"/>
    </row>
    <row r="5655" spans="17:24" x14ac:dyDescent="0.2">
      <c r="Q5655"/>
      <c r="R5655"/>
      <c r="S5655"/>
      <c r="T5655"/>
      <c r="U5655"/>
      <c r="V5655"/>
      <c r="W5655"/>
      <c r="X5655" s="21"/>
    </row>
    <row r="5656" spans="17:24" x14ac:dyDescent="0.2">
      <c r="Q5656"/>
      <c r="R5656"/>
      <c r="S5656"/>
      <c r="T5656"/>
      <c r="U5656"/>
      <c r="V5656"/>
      <c r="W5656"/>
      <c r="X5656" s="21"/>
    </row>
    <row r="5657" spans="17:24" x14ac:dyDescent="0.2">
      <c r="Q5657"/>
      <c r="R5657"/>
      <c r="S5657"/>
      <c r="T5657"/>
      <c r="U5657"/>
      <c r="V5657"/>
      <c r="W5657"/>
      <c r="X5657" s="21"/>
    </row>
    <row r="5658" spans="17:24" x14ac:dyDescent="0.2">
      <c r="Q5658"/>
      <c r="R5658"/>
      <c r="S5658"/>
      <c r="T5658"/>
      <c r="U5658"/>
      <c r="V5658"/>
      <c r="W5658"/>
      <c r="X5658" s="21"/>
    </row>
    <row r="5659" spans="17:24" x14ac:dyDescent="0.2">
      <c r="Q5659"/>
      <c r="R5659"/>
      <c r="S5659"/>
      <c r="T5659"/>
      <c r="U5659"/>
      <c r="V5659"/>
      <c r="W5659"/>
      <c r="X5659" s="21"/>
    </row>
    <row r="5660" spans="17:24" x14ac:dyDescent="0.2">
      <c r="Q5660"/>
      <c r="R5660"/>
      <c r="S5660"/>
      <c r="T5660"/>
      <c r="U5660"/>
      <c r="V5660"/>
      <c r="W5660"/>
      <c r="X5660" s="21"/>
    </row>
    <row r="5661" spans="17:24" x14ac:dyDescent="0.2">
      <c r="Q5661"/>
      <c r="R5661"/>
      <c r="S5661"/>
      <c r="T5661"/>
      <c r="U5661"/>
      <c r="V5661"/>
      <c r="W5661"/>
      <c r="X5661" s="21"/>
    </row>
    <row r="5662" spans="17:24" x14ac:dyDescent="0.2">
      <c r="Q5662"/>
      <c r="R5662"/>
      <c r="S5662"/>
      <c r="T5662"/>
      <c r="U5662"/>
      <c r="V5662"/>
      <c r="W5662"/>
      <c r="X5662" s="21"/>
    </row>
    <row r="5663" spans="17:24" x14ac:dyDescent="0.2">
      <c r="Q5663"/>
      <c r="R5663"/>
      <c r="S5663"/>
      <c r="T5663"/>
      <c r="U5663"/>
      <c r="V5663"/>
      <c r="W5663"/>
      <c r="X5663" s="21"/>
    </row>
    <row r="5664" spans="17:24" x14ac:dyDescent="0.2">
      <c r="Q5664"/>
      <c r="R5664"/>
      <c r="S5664"/>
      <c r="T5664"/>
      <c r="U5664"/>
      <c r="V5664"/>
      <c r="W5664"/>
      <c r="X5664" s="21"/>
    </row>
    <row r="5665" spans="17:24" x14ac:dyDescent="0.2">
      <c r="Q5665"/>
      <c r="R5665"/>
      <c r="S5665"/>
      <c r="T5665"/>
      <c r="U5665"/>
      <c r="V5665"/>
      <c r="W5665"/>
      <c r="X5665" s="21"/>
    </row>
    <row r="5666" spans="17:24" x14ac:dyDescent="0.2">
      <c r="Q5666"/>
      <c r="R5666"/>
      <c r="S5666"/>
      <c r="T5666"/>
      <c r="U5666"/>
      <c r="V5666"/>
      <c r="W5666"/>
      <c r="X5666" s="21"/>
    </row>
    <row r="5667" spans="17:24" x14ac:dyDescent="0.2">
      <c r="Q5667"/>
      <c r="R5667"/>
      <c r="S5667"/>
      <c r="T5667"/>
      <c r="U5667"/>
      <c r="V5667"/>
      <c r="W5667"/>
      <c r="X5667" s="21"/>
    </row>
    <row r="5668" spans="17:24" x14ac:dyDescent="0.2">
      <c r="Q5668"/>
      <c r="R5668"/>
      <c r="S5668"/>
      <c r="T5668"/>
      <c r="U5668"/>
      <c r="V5668"/>
      <c r="W5668"/>
      <c r="X5668" s="21"/>
    </row>
    <row r="5669" spans="17:24" x14ac:dyDescent="0.2">
      <c r="Q5669"/>
      <c r="R5669"/>
      <c r="S5669"/>
      <c r="T5669"/>
      <c r="U5669"/>
      <c r="V5669"/>
      <c r="W5669"/>
      <c r="X5669" s="21"/>
    </row>
    <row r="5670" spans="17:24" x14ac:dyDescent="0.2">
      <c r="Q5670"/>
      <c r="R5670"/>
      <c r="S5670"/>
      <c r="T5670"/>
      <c r="U5670"/>
      <c r="V5670"/>
      <c r="W5670"/>
      <c r="X5670" s="21"/>
    </row>
    <row r="5671" spans="17:24" x14ac:dyDescent="0.2">
      <c r="Q5671"/>
      <c r="R5671"/>
      <c r="S5671"/>
      <c r="T5671"/>
      <c r="U5671"/>
      <c r="V5671"/>
      <c r="W5671"/>
      <c r="X5671" s="21"/>
    </row>
    <row r="5672" spans="17:24" x14ac:dyDescent="0.2">
      <c r="Q5672"/>
      <c r="R5672"/>
      <c r="S5672"/>
      <c r="T5672"/>
      <c r="U5672"/>
      <c r="V5672"/>
      <c r="W5672"/>
      <c r="X5672" s="21"/>
    </row>
    <row r="5673" spans="17:24" x14ac:dyDescent="0.2">
      <c r="Q5673"/>
      <c r="R5673"/>
      <c r="S5673"/>
      <c r="T5673"/>
      <c r="U5673"/>
      <c r="V5673"/>
      <c r="W5673"/>
      <c r="X5673" s="21"/>
    </row>
    <row r="5674" spans="17:24" x14ac:dyDescent="0.2">
      <c r="Q5674"/>
      <c r="R5674"/>
      <c r="S5674"/>
      <c r="T5674"/>
      <c r="U5674"/>
      <c r="V5674"/>
      <c r="W5674"/>
      <c r="X5674" s="21"/>
    </row>
    <row r="5675" spans="17:24" x14ac:dyDescent="0.2">
      <c r="Q5675"/>
      <c r="R5675"/>
      <c r="S5675"/>
      <c r="T5675"/>
      <c r="U5675"/>
      <c r="V5675"/>
      <c r="W5675"/>
      <c r="X5675" s="21"/>
    </row>
    <row r="5676" spans="17:24" x14ac:dyDescent="0.2">
      <c r="Q5676"/>
      <c r="R5676"/>
      <c r="S5676"/>
      <c r="T5676"/>
      <c r="U5676"/>
      <c r="V5676"/>
      <c r="W5676"/>
      <c r="X5676" s="21"/>
    </row>
    <row r="5677" spans="17:24" x14ac:dyDescent="0.2">
      <c r="Q5677"/>
      <c r="R5677"/>
      <c r="S5677"/>
      <c r="T5677"/>
      <c r="U5677"/>
      <c r="V5677"/>
      <c r="W5677"/>
      <c r="X5677" s="21"/>
    </row>
    <row r="5678" spans="17:24" x14ac:dyDescent="0.2">
      <c r="Q5678"/>
      <c r="R5678"/>
      <c r="S5678"/>
      <c r="T5678"/>
      <c r="U5678"/>
      <c r="V5678"/>
      <c r="W5678"/>
      <c r="X5678" s="21"/>
    </row>
    <row r="5679" spans="17:24" x14ac:dyDescent="0.2">
      <c r="Q5679"/>
      <c r="R5679"/>
      <c r="S5679"/>
      <c r="T5679"/>
      <c r="U5679"/>
      <c r="V5679"/>
      <c r="W5679"/>
      <c r="X5679" s="21"/>
    </row>
    <row r="5680" spans="17:24" x14ac:dyDescent="0.2">
      <c r="Q5680"/>
      <c r="R5680"/>
      <c r="S5680"/>
      <c r="T5680"/>
      <c r="U5680"/>
      <c r="V5680"/>
      <c r="W5680"/>
      <c r="X5680" s="21"/>
    </row>
    <row r="5681" spans="17:24" x14ac:dyDescent="0.2">
      <c r="Q5681"/>
      <c r="R5681"/>
      <c r="S5681"/>
      <c r="T5681"/>
      <c r="U5681"/>
      <c r="V5681"/>
      <c r="W5681"/>
      <c r="X5681" s="21"/>
    </row>
    <row r="5682" spans="17:24" x14ac:dyDescent="0.2">
      <c r="Q5682"/>
      <c r="R5682"/>
      <c r="S5682"/>
      <c r="T5682"/>
      <c r="U5682"/>
      <c r="V5682"/>
      <c r="W5682"/>
      <c r="X5682" s="21"/>
    </row>
    <row r="5683" spans="17:24" x14ac:dyDescent="0.2">
      <c r="Q5683"/>
      <c r="R5683"/>
      <c r="S5683"/>
      <c r="T5683"/>
      <c r="U5683"/>
      <c r="V5683"/>
      <c r="W5683"/>
      <c r="X5683" s="21"/>
    </row>
    <row r="5684" spans="17:24" x14ac:dyDescent="0.2">
      <c r="Q5684"/>
      <c r="R5684"/>
      <c r="S5684"/>
      <c r="T5684"/>
      <c r="U5684"/>
      <c r="V5684"/>
      <c r="W5684"/>
      <c r="X5684" s="21"/>
    </row>
    <row r="5685" spans="17:24" x14ac:dyDescent="0.2">
      <c r="Q5685"/>
      <c r="R5685"/>
      <c r="S5685"/>
      <c r="T5685"/>
      <c r="U5685"/>
      <c r="V5685"/>
      <c r="W5685"/>
      <c r="X5685" s="21"/>
    </row>
    <row r="5686" spans="17:24" x14ac:dyDescent="0.2">
      <c r="Q5686"/>
      <c r="R5686"/>
      <c r="S5686"/>
      <c r="T5686"/>
      <c r="U5686"/>
      <c r="V5686"/>
      <c r="W5686"/>
      <c r="X5686" s="21"/>
    </row>
    <row r="5687" spans="17:24" x14ac:dyDescent="0.2">
      <c r="Q5687"/>
      <c r="R5687"/>
      <c r="S5687"/>
      <c r="T5687"/>
      <c r="U5687"/>
      <c r="V5687"/>
      <c r="W5687"/>
      <c r="X5687" s="21"/>
    </row>
    <row r="5688" spans="17:24" x14ac:dyDescent="0.2">
      <c r="Q5688"/>
      <c r="R5688"/>
      <c r="S5688"/>
      <c r="T5688"/>
      <c r="U5688"/>
      <c r="V5688"/>
      <c r="W5688"/>
      <c r="X5688" s="21"/>
    </row>
    <row r="5689" spans="17:24" x14ac:dyDescent="0.2">
      <c r="Q5689"/>
      <c r="R5689"/>
      <c r="S5689"/>
      <c r="T5689"/>
      <c r="U5689"/>
      <c r="V5689"/>
      <c r="W5689"/>
      <c r="X5689" s="21"/>
    </row>
    <row r="5690" spans="17:24" x14ac:dyDescent="0.2">
      <c r="Q5690"/>
      <c r="R5690"/>
      <c r="S5690"/>
      <c r="T5690"/>
      <c r="U5690"/>
      <c r="V5690"/>
      <c r="W5690"/>
      <c r="X5690" s="21"/>
    </row>
    <row r="5691" spans="17:24" x14ac:dyDescent="0.2">
      <c r="Q5691"/>
      <c r="R5691"/>
      <c r="S5691"/>
      <c r="T5691"/>
      <c r="U5691"/>
      <c r="V5691"/>
      <c r="W5691"/>
      <c r="X5691" s="21"/>
    </row>
    <row r="5692" spans="17:24" x14ac:dyDescent="0.2">
      <c r="Q5692"/>
      <c r="R5692"/>
      <c r="S5692"/>
      <c r="T5692"/>
      <c r="U5692"/>
      <c r="V5692"/>
      <c r="W5692"/>
      <c r="X5692" s="21"/>
    </row>
    <row r="5693" spans="17:24" x14ac:dyDescent="0.2">
      <c r="Q5693"/>
      <c r="R5693"/>
      <c r="S5693"/>
      <c r="T5693"/>
      <c r="U5693"/>
      <c r="V5693"/>
      <c r="W5693"/>
      <c r="X5693" s="21"/>
    </row>
    <row r="5694" spans="17:24" x14ac:dyDescent="0.2">
      <c r="Q5694"/>
      <c r="R5694"/>
      <c r="S5694"/>
      <c r="T5694"/>
      <c r="U5694"/>
      <c r="V5694"/>
      <c r="W5694"/>
      <c r="X5694" s="21"/>
    </row>
    <row r="5695" spans="17:24" x14ac:dyDescent="0.2">
      <c r="Q5695"/>
      <c r="R5695"/>
      <c r="S5695"/>
      <c r="T5695"/>
      <c r="U5695"/>
      <c r="V5695"/>
      <c r="W5695"/>
      <c r="X5695" s="21"/>
    </row>
    <row r="5696" spans="17:24" x14ac:dyDescent="0.2">
      <c r="Q5696"/>
      <c r="R5696"/>
      <c r="S5696"/>
      <c r="T5696"/>
      <c r="U5696"/>
      <c r="V5696"/>
      <c r="W5696"/>
      <c r="X5696" s="21"/>
    </row>
    <row r="5697" spans="17:24" x14ac:dyDescent="0.2">
      <c r="Q5697"/>
      <c r="R5697"/>
      <c r="S5697"/>
      <c r="T5697"/>
      <c r="U5697"/>
      <c r="V5697"/>
      <c r="W5697"/>
      <c r="X5697" s="21"/>
    </row>
    <row r="5698" spans="17:24" x14ac:dyDescent="0.2">
      <c r="Q5698"/>
      <c r="R5698"/>
      <c r="S5698"/>
      <c r="T5698"/>
      <c r="U5698"/>
      <c r="V5698"/>
      <c r="W5698"/>
      <c r="X5698" s="21"/>
    </row>
    <row r="5699" spans="17:24" x14ac:dyDescent="0.2">
      <c r="Q5699"/>
      <c r="R5699"/>
      <c r="S5699"/>
      <c r="T5699"/>
      <c r="U5699"/>
      <c r="V5699"/>
      <c r="W5699"/>
      <c r="X5699" s="21"/>
    </row>
    <row r="5700" spans="17:24" x14ac:dyDescent="0.2">
      <c r="Q5700"/>
      <c r="R5700"/>
      <c r="S5700"/>
      <c r="T5700"/>
      <c r="U5700"/>
      <c r="V5700"/>
      <c r="W5700"/>
      <c r="X5700" s="21"/>
    </row>
    <row r="5701" spans="17:24" x14ac:dyDescent="0.2">
      <c r="Q5701"/>
      <c r="R5701"/>
      <c r="S5701"/>
      <c r="T5701"/>
      <c r="U5701"/>
      <c r="V5701"/>
      <c r="W5701"/>
      <c r="X5701" s="21"/>
    </row>
    <row r="5702" spans="17:24" x14ac:dyDescent="0.2">
      <c r="Q5702"/>
      <c r="R5702"/>
      <c r="S5702"/>
      <c r="T5702"/>
      <c r="U5702"/>
      <c r="V5702"/>
      <c r="W5702"/>
      <c r="X5702" s="21"/>
    </row>
    <row r="5703" spans="17:24" x14ac:dyDescent="0.2">
      <c r="Q5703"/>
      <c r="R5703"/>
      <c r="S5703"/>
      <c r="T5703"/>
      <c r="U5703"/>
      <c r="V5703"/>
      <c r="W5703"/>
      <c r="X5703" s="21"/>
    </row>
    <row r="5704" spans="17:24" x14ac:dyDescent="0.2">
      <c r="Q5704"/>
      <c r="R5704"/>
      <c r="S5704"/>
      <c r="T5704"/>
      <c r="U5704"/>
      <c r="V5704"/>
      <c r="W5704"/>
      <c r="X5704" s="21"/>
    </row>
    <row r="5705" spans="17:24" x14ac:dyDescent="0.2">
      <c r="Q5705"/>
      <c r="R5705"/>
      <c r="S5705"/>
      <c r="T5705"/>
      <c r="U5705"/>
      <c r="V5705"/>
      <c r="W5705"/>
      <c r="X5705" s="21"/>
    </row>
    <row r="5706" spans="17:24" x14ac:dyDescent="0.2">
      <c r="Q5706"/>
      <c r="R5706"/>
      <c r="S5706"/>
      <c r="T5706"/>
      <c r="U5706"/>
      <c r="V5706"/>
      <c r="W5706"/>
      <c r="X5706" s="21"/>
    </row>
    <row r="5707" spans="17:24" x14ac:dyDescent="0.2">
      <c r="Q5707"/>
      <c r="R5707"/>
      <c r="S5707"/>
      <c r="T5707"/>
      <c r="U5707"/>
      <c r="V5707"/>
      <c r="W5707"/>
      <c r="X5707" s="21"/>
    </row>
    <row r="5708" spans="17:24" x14ac:dyDescent="0.2">
      <c r="Q5708"/>
      <c r="R5708"/>
      <c r="S5708"/>
      <c r="T5708"/>
      <c r="U5708"/>
      <c r="V5708"/>
      <c r="W5708"/>
      <c r="X5708" s="21"/>
    </row>
    <row r="5709" spans="17:24" x14ac:dyDescent="0.2">
      <c r="Q5709"/>
      <c r="R5709"/>
      <c r="S5709"/>
      <c r="T5709"/>
      <c r="U5709"/>
      <c r="V5709"/>
      <c r="W5709"/>
      <c r="X5709" s="21"/>
    </row>
    <row r="5710" spans="17:24" x14ac:dyDescent="0.2">
      <c r="Q5710"/>
      <c r="R5710"/>
      <c r="S5710"/>
      <c r="T5710"/>
      <c r="U5710"/>
      <c r="V5710"/>
      <c r="W5710"/>
      <c r="X5710" s="21"/>
    </row>
    <row r="5711" spans="17:24" x14ac:dyDescent="0.2">
      <c r="Q5711"/>
      <c r="R5711"/>
      <c r="S5711"/>
      <c r="T5711"/>
      <c r="U5711"/>
      <c r="V5711"/>
      <c r="W5711"/>
      <c r="X5711" s="21"/>
    </row>
    <row r="5712" spans="17:24" x14ac:dyDescent="0.2">
      <c r="Q5712"/>
      <c r="R5712"/>
      <c r="S5712"/>
      <c r="T5712"/>
      <c r="U5712"/>
      <c r="V5712"/>
      <c r="W5712"/>
      <c r="X5712" s="21"/>
    </row>
    <row r="5713" spans="17:24" x14ac:dyDescent="0.2">
      <c r="Q5713"/>
      <c r="R5713"/>
      <c r="S5713"/>
      <c r="T5713"/>
      <c r="U5713"/>
      <c r="V5713"/>
      <c r="W5713"/>
      <c r="X5713" s="21"/>
    </row>
    <row r="5714" spans="17:24" x14ac:dyDescent="0.2">
      <c r="Q5714"/>
      <c r="R5714"/>
      <c r="S5714"/>
      <c r="T5714"/>
      <c r="U5714"/>
      <c r="V5714"/>
      <c r="W5714"/>
      <c r="X5714" s="21"/>
    </row>
    <row r="5715" spans="17:24" x14ac:dyDescent="0.2">
      <c r="Q5715"/>
      <c r="R5715"/>
      <c r="S5715"/>
      <c r="T5715"/>
      <c r="U5715"/>
      <c r="V5715"/>
      <c r="W5715"/>
      <c r="X5715" s="21"/>
    </row>
    <row r="5716" spans="17:24" x14ac:dyDescent="0.2">
      <c r="Q5716"/>
      <c r="R5716"/>
      <c r="S5716"/>
      <c r="T5716"/>
      <c r="U5716"/>
      <c r="V5716"/>
      <c r="W5716"/>
      <c r="X5716" s="21"/>
    </row>
    <row r="5717" spans="17:24" x14ac:dyDescent="0.2">
      <c r="Q5717"/>
      <c r="R5717"/>
      <c r="S5717"/>
      <c r="T5717"/>
      <c r="U5717"/>
      <c r="V5717"/>
      <c r="W5717"/>
      <c r="X5717" s="21"/>
    </row>
    <row r="5718" spans="17:24" x14ac:dyDescent="0.2">
      <c r="Q5718"/>
      <c r="R5718"/>
      <c r="S5718"/>
      <c r="T5718"/>
      <c r="U5718"/>
      <c r="V5718"/>
      <c r="W5718"/>
      <c r="X5718" s="21"/>
    </row>
    <row r="5719" spans="17:24" x14ac:dyDescent="0.2">
      <c r="Q5719"/>
      <c r="R5719"/>
      <c r="S5719"/>
      <c r="T5719"/>
      <c r="U5719"/>
      <c r="V5719"/>
      <c r="W5719"/>
      <c r="X5719" s="21"/>
    </row>
    <row r="5720" spans="17:24" x14ac:dyDescent="0.2">
      <c r="Q5720"/>
      <c r="R5720"/>
      <c r="S5720"/>
      <c r="T5720"/>
      <c r="U5720"/>
      <c r="V5720"/>
      <c r="W5720"/>
      <c r="X5720" s="21"/>
    </row>
    <row r="5721" spans="17:24" x14ac:dyDescent="0.2">
      <c r="Q5721"/>
      <c r="R5721"/>
      <c r="S5721"/>
      <c r="T5721"/>
      <c r="U5721"/>
      <c r="V5721"/>
      <c r="W5721"/>
      <c r="X5721" s="21"/>
    </row>
    <row r="5722" spans="17:24" x14ac:dyDescent="0.2">
      <c r="Q5722"/>
      <c r="R5722"/>
      <c r="S5722"/>
      <c r="T5722"/>
      <c r="U5722"/>
      <c r="V5722"/>
      <c r="W5722"/>
      <c r="X5722" s="21"/>
    </row>
    <row r="5723" spans="17:24" x14ac:dyDescent="0.2">
      <c r="Q5723"/>
      <c r="R5723"/>
      <c r="S5723"/>
      <c r="T5723"/>
      <c r="U5723"/>
      <c r="V5723"/>
      <c r="W5723"/>
      <c r="X5723" s="21"/>
    </row>
    <row r="5724" spans="17:24" x14ac:dyDescent="0.2">
      <c r="Q5724"/>
      <c r="R5724"/>
      <c r="S5724"/>
      <c r="T5724"/>
      <c r="U5724"/>
      <c r="V5724"/>
      <c r="W5724"/>
      <c r="X5724" s="21"/>
    </row>
    <row r="5725" spans="17:24" x14ac:dyDescent="0.2">
      <c r="Q5725"/>
      <c r="R5725"/>
      <c r="S5725"/>
      <c r="T5725"/>
      <c r="U5725"/>
      <c r="V5725"/>
      <c r="W5725"/>
      <c r="X5725" s="21"/>
    </row>
    <row r="5726" spans="17:24" x14ac:dyDescent="0.2">
      <c r="Q5726"/>
      <c r="R5726"/>
      <c r="S5726"/>
      <c r="T5726"/>
      <c r="U5726"/>
      <c r="V5726"/>
      <c r="W5726"/>
      <c r="X5726" s="21"/>
    </row>
    <row r="5727" spans="17:24" x14ac:dyDescent="0.2">
      <c r="Q5727"/>
      <c r="R5727"/>
      <c r="S5727"/>
      <c r="T5727"/>
      <c r="U5727"/>
      <c r="V5727"/>
      <c r="W5727"/>
      <c r="X5727" s="21"/>
    </row>
    <row r="5728" spans="17:24" x14ac:dyDescent="0.2">
      <c r="Q5728"/>
      <c r="R5728"/>
      <c r="S5728"/>
      <c r="T5728"/>
      <c r="U5728"/>
      <c r="V5728"/>
      <c r="W5728"/>
      <c r="X5728" s="21"/>
    </row>
    <row r="5729" spans="17:24" x14ac:dyDescent="0.2">
      <c r="Q5729"/>
      <c r="R5729"/>
      <c r="S5729"/>
      <c r="T5729"/>
      <c r="U5729"/>
      <c r="V5729"/>
      <c r="W5729"/>
      <c r="X5729" s="21"/>
    </row>
    <row r="5730" spans="17:24" x14ac:dyDescent="0.2">
      <c r="Q5730"/>
      <c r="R5730"/>
      <c r="S5730"/>
      <c r="T5730"/>
      <c r="U5730"/>
      <c r="V5730"/>
      <c r="W5730"/>
      <c r="X5730" s="21"/>
    </row>
    <row r="5731" spans="17:24" x14ac:dyDescent="0.2">
      <c r="Q5731"/>
      <c r="R5731"/>
      <c r="S5731"/>
      <c r="T5731"/>
      <c r="U5731"/>
      <c r="V5731"/>
      <c r="W5731"/>
      <c r="X5731" s="21"/>
    </row>
    <row r="5732" spans="17:24" x14ac:dyDescent="0.2">
      <c r="Q5732"/>
      <c r="R5732"/>
      <c r="S5732"/>
      <c r="T5732"/>
      <c r="U5732"/>
      <c r="V5732"/>
      <c r="W5732"/>
      <c r="X5732" s="21"/>
    </row>
    <row r="5733" spans="17:24" x14ac:dyDescent="0.2">
      <c r="Q5733"/>
      <c r="R5733"/>
      <c r="S5733"/>
      <c r="T5733"/>
      <c r="U5733"/>
      <c r="V5733"/>
      <c r="W5733"/>
      <c r="X5733" s="21"/>
    </row>
    <row r="5734" spans="17:24" x14ac:dyDescent="0.2">
      <c r="Q5734"/>
      <c r="R5734"/>
      <c r="S5734"/>
      <c r="T5734"/>
      <c r="U5734"/>
      <c r="V5734"/>
      <c r="W5734"/>
      <c r="X5734" s="21"/>
    </row>
    <row r="5735" spans="17:24" x14ac:dyDescent="0.2">
      <c r="Q5735"/>
      <c r="R5735"/>
      <c r="S5735"/>
      <c r="T5735"/>
      <c r="U5735"/>
      <c r="V5735"/>
      <c r="W5735"/>
      <c r="X5735" s="21"/>
    </row>
    <row r="5736" spans="17:24" x14ac:dyDescent="0.2">
      <c r="Q5736"/>
      <c r="R5736"/>
      <c r="S5736"/>
      <c r="T5736"/>
      <c r="U5736"/>
      <c r="V5736"/>
      <c r="W5736"/>
      <c r="X5736" s="21"/>
    </row>
    <row r="5737" spans="17:24" x14ac:dyDescent="0.2">
      <c r="Q5737"/>
      <c r="R5737"/>
      <c r="S5737"/>
      <c r="T5737"/>
      <c r="U5737"/>
      <c r="V5737"/>
      <c r="W5737"/>
      <c r="X5737" s="21"/>
    </row>
    <row r="5738" spans="17:24" x14ac:dyDescent="0.2">
      <c r="Q5738"/>
      <c r="R5738"/>
      <c r="S5738"/>
      <c r="T5738"/>
      <c r="U5738"/>
      <c r="V5738"/>
      <c r="W5738"/>
      <c r="X5738" s="21"/>
    </row>
    <row r="5739" spans="17:24" x14ac:dyDescent="0.2">
      <c r="Q5739"/>
      <c r="R5739"/>
      <c r="S5739"/>
      <c r="T5739"/>
      <c r="U5739"/>
      <c r="V5739"/>
      <c r="W5739"/>
      <c r="X5739" s="21"/>
    </row>
    <row r="5740" spans="17:24" x14ac:dyDescent="0.2">
      <c r="Q5740"/>
      <c r="R5740"/>
      <c r="S5740"/>
      <c r="T5740"/>
      <c r="U5740"/>
      <c r="V5740"/>
      <c r="W5740"/>
      <c r="X5740" s="21"/>
    </row>
    <row r="5741" spans="17:24" x14ac:dyDescent="0.2">
      <c r="Q5741"/>
      <c r="R5741"/>
      <c r="S5741"/>
      <c r="T5741"/>
      <c r="U5741"/>
      <c r="V5741"/>
      <c r="W5741"/>
      <c r="X5741" s="21"/>
    </row>
    <row r="5742" spans="17:24" x14ac:dyDescent="0.2">
      <c r="Q5742"/>
      <c r="R5742"/>
      <c r="S5742"/>
      <c r="T5742"/>
      <c r="U5742"/>
      <c r="V5742"/>
      <c r="W5742"/>
      <c r="X5742" s="21"/>
    </row>
    <row r="5743" spans="17:24" x14ac:dyDescent="0.2">
      <c r="Q5743"/>
      <c r="R5743"/>
      <c r="S5743"/>
      <c r="T5743"/>
      <c r="U5743"/>
      <c r="V5743"/>
      <c r="W5743"/>
      <c r="X5743" s="21"/>
    </row>
    <row r="5744" spans="17:24" x14ac:dyDescent="0.2">
      <c r="Q5744"/>
      <c r="R5744"/>
      <c r="S5744"/>
      <c r="T5744"/>
      <c r="U5744"/>
      <c r="V5744"/>
      <c r="W5744"/>
      <c r="X5744" s="21"/>
    </row>
    <row r="5745" spans="17:24" x14ac:dyDescent="0.2">
      <c r="Q5745"/>
      <c r="R5745"/>
      <c r="S5745"/>
      <c r="T5745"/>
      <c r="U5745"/>
      <c r="V5745"/>
      <c r="W5745"/>
      <c r="X5745" s="21"/>
    </row>
    <row r="5746" spans="17:24" x14ac:dyDescent="0.2">
      <c r="Q5746"/>
      <c r="R5746"/>
      <c r="S5746"/>
      <c r="T5746"/>
      <c r="U5746"/>
      <c r="V5746"/>
      <c r="W5746"/>
      <c r="X5746" s="21"/>
    </row>
    <row r="5747" spans="17:24" x14ac:dyDescent="0.2">
      <c r="Q5747"/>
      <c r="R5747"/>
      <c r="S5747"/>
      <c r="T5747"/>
      <c r="U5747"/>
      <c r="V5747"/>
      <c r="W5747"/>
      <c r="X5747" s="21"/>
    </row>
    <row r="5748" spans="17:24" x14ac:dyDescent="0.2">
      <c r="Q5748"/>
      <c r="R5748"/>
      <c r="S5748"/>
      <c r="T5748"/>
      <c r="U5748"/>
      <c r="V5748"/>
      <c r="W5748"/>
      <c r="X5748" s="21"/>
    </row>
    <row r="5749" spans="17:24" x14ac:dyDescent="0.2">
      <c r="Q5749"/>
      <c r="R5749"/>
      <c r="S5749"/>
      <c r="T5749"/>
      <c r="U5749"/>
      <c r="V5749"/>
      <c r="W5749"/>
      <c r="X5749" s="21"/>
    </row>
    <row r="5750" spans="17:24" x14ac:dyDescent="0.2">
      <c r="Q5750"/>
      <c r="R5750"/>
      <c r="S5750"/>
      <c r="T5750"/>
      <c r="U5750"/>
      <c r="V5750"/>
      <c r="W5750"/>
      <c r="X5750" s="21"/>
    </row>
    <row r="5751" spans="17:24" x14ac:dyDescent="0.2">
      <c r="Q5751"/>
      <c r="R5751"/>
      <c r="S5751"/>
      <c r="T5751"/>
      <c r="U5751"/>
      <c r="V5751"/>
      <c r="W5751"/>
      <c r="X5751" s="21"/>
    </row>
    <row r="5752" spans="17:24" x14ac:dyDescent="0.2">
      <c r="Q5752"/>
      <c r="R5752"/>
      <c r="S5752"/>
      <c r="T5752"/>
      <c r="U5752"/>
      <c r="V5752"/>
      <c r="W5752"/>
      <c r="X5752" s="21"/>
    </row>
    <row r="5753" spans="17:24" x14ac:dyDescent="0.2">
      <c r="Q5753"/>
      <c r="R5753"/>
      <c r="S5753"/>
      <c r="T5753"/>
      <c r="U5753"/>
      <c r="V5753"/>
      <c r="W5753"/>
      <c r="X5753" s="21"/>
    </row>
    <row r="5754" spans="17:24" x14ac:dyDescent="0.2">
      <c r="Q5754"/>
      <c r="R5754"/>
      <c r="S5754"/>
      <c r="T5754"/>
      <c r="U5754"/>
      <c r="V5754"/>
      <c r="W5754"/>
      <c r="X5754" s="21"/>
    </row>
    <row r="5755" spans="17:24" x14ac:dyDescent="0.2">
      <c r="Q5755"/>
      <c r="R5755"/>
      <c r="S5755"/>
      <c r="T5755"/>
      <c r="U5755"/>
      <c r="V5755"/>
      <c r="W5755"/>
      <c r="X5755" s="21"/>
    </row>
    <row r="5756" spans="17:24" x14ac:dyDescent="0.2">
      <c r="Q5756"/>
      <c r="R5756"/>
      <c r="S5756"/>
      <c r="T5756"/>
      <c r="U5756"/>
      <c r="V5756"/>
      <c r="W5756"/>
      <c r="X5756" s="21"/>
    </row>
    <row r="5757" spans="17:24" x14ac:dyDescent="0.2">
      <c r="Q5757"/>
      <c r="R5757"/>
      <c r="S5757"/>
      <c r="T5757"/>
      <c r="U5757"/>
      <c r="V5757"/>
      <c r="W5757"/>
      <c r="X5757" s="21"/>
    </row>
    <row r="5758" spans="17:24" x14ac:dyDescent="0.2">
      <c r="Q5758"/>
      <c r="R5758"/>
      <c r="S5758"/>
      <c r="T5758"/>
      <c r="U5758"/>
      <c r="V5758"/>
      <c r="W5758"/>
      <c r="X5758" s="21"/>
    </row>
    <row r="5759" spans="17:24" x14ac:dyDescent="0.2">
      <c r="Q5759"/>
      <c r="R5759"/>
      <c r="S5759"/>
      <c r="T5759"/>
      <c r="U5759"/>
      <c r="V5759"/>
      <c r="W5759"/>
      <c r="X5759" s="21"/>
    </row>
    <row r="5760" spans="17:24" x14ac:dyDescent="0.2">
      <c r="Q5760"/>
      <c r="R5760"/>
      <c r="S5760"/>
      <c r="T5760"/>
      <c r="U5760"/>
      <c r="V5760"/>
      <c r="W5760"/>
      <c r="X5760" s="21"/>
    </row>
    <row r="5761" spans="17:24" x14ac:dyDescent="0.2">
      <c r="Q5761"/>
      <c r="R5761"/>
      <c r="S5761"/>
      <c r="T5761"/>
      <c r="U5761"/>
      <c r="V5761"/>
      <c r="W5761"/>
      <c r="X5761" s="21"/>
    </row>
    <row r="5762" spans="17:24" x14ac:dyDescent="0.2">
      <c r="Q5762"/>
      <c r="R5762"/>
      <c r="S5762"/>
      <c r="T5762"/>
      <c r="U5762"/>
      <c r="V5762"/>
      <c r="W5762"/>
      <c r="X5762" s="21"/>
    </row>
    <row r="5763" spans="17:24" x14ac:dyDescent="0.2">
      <c r="Q5763"/>
      <c r="R5763"/>
      <c r="S5763"/>
      <c r="T5763"/>
      <c r="U5763"/>
      <c r="V5763"/>
      <c r="W5763"/>
      <c r="X5763" s="21"/>
    </row>
    <row r="5764" spans="17:24" x14ac:dyDescent="0.2">
      <c r="Q5764"/>
      <c r="R5764"/>
      <c r="S5764"/>
      <c r="T5764"/>
      <c r="U5764"/>
      <c r="V5764"/>
      <c r="W5764"/>
      <c r="X5764" s="21"/>
    </row>
    <row r="5765" spans="17:24" x14ac:dyDescent="0.2">
      <c r="Q5765"/>
      <c r="R5765"/>
      <c r="S5765"/>
      <c r="T5765"/>
      <c r="U5765"/>
      <c r="V5765"/>
      <c r="W5765"/>
      <c r="X5765" s="21"/>
    </row>
    <row r="5766" spans="17:24" x14ac:dyDescent="0.2">
      <c r="Q5766"/>
      <c r="R5766"/>
      <c r="S5766"/>
      <c r="T5766"/>
      <c r="U5766"/>
      <c r="V5766"/>
      <c r="W5766"/>
      <c r="X5766" s="21"/>
    </row>
    <row r="5767" spans="17:24" x14ac:dyDescent="0.2">
      <c r="Q5767"/>
      <c r="R5767"/>
      <c r="S5767"/>
      <c r="T5767"/>
      <c r="U5767"/>
      <c r="V5767"/>
      <c r="W5767"/>
      <c r="X5767" s="21"/>
    </row>
    <row r="5768" spans="17:24" x14ac:dyDescent="0.2">
      <c r="Q5768"/>
      <c r="R5768"/>
      <c r="S5768"/>
      <c r="T5768"/>
      <c r="U5768"/>
      <c r="V5768"/>
      <c r="W5768"/>
      <c r="X5768" s="21"/>
    </row>
    <row r="5769" spans="17:24" x14ac:dyDescent="0.2">
      <c r="Q5769"/>
      <c r="R5769"/>
      <c r="S5769"/>
      <c r="T5769"/>
      <c r="U5769"/>
      <c r="V5769"/>
      <c r="W5769"/>
      <c r="X5769" s="21"/>
    </row>
    <row r="5770" spans="17:24" x14ac:dyDescent="0.2">
      <c r="Q5770"/>
      <c r="R5770"/>
      <c r="S5770"/>
      <c r="T5770"/>
      <c r="U5770"/>
      <c r="V5770"/>
      <c r="W5770"/>
      <c r="X5770" s="21"/>
    </row>
    <row r="5771" spans="17:24" x14ac:dyDescent="0.2">
      <c r="Q5771"/>
      <c r="R5771"/>
      <c r="S5771"/>
      <c r="T5771"/>
      <c r="U5771"/>
      <c r="V5771"/>
      <c r="W5771"/>
      <c r="X5771" s="21"/>
    </row>
    <row r="5772" spans="17:24" x14ac:dyDescent="0.2">
      <c r="Q5772"/>
      <c r="R5772"/>
      <c r="S5772"/>
      <c r="T5772"/>
      <c r="U5772"/>
      <c r="V5772"/>
      <c r="W5772"/>
      <c r="X5772" s="21"/>
    </row>
    <row r="5773" spans="17:24" x14ac:dyDescent="0.2">
      <c r="Q5773"/>
      <c r="R5773"/>
      <c r="S5773"/>
      <c r="T5773"/>
      <c r="U5773"/>
      <c r="V5773"/>
      <c r="W5773"/>
      <c r="X5773" s="21"/>
    </row>
    <row r="5774" spans="17:24" x14ac:dyDescent="0.2">
      <c r="Q5774"/>
      <c r="R5774"/>
      <c r="S5774"/>
      <c r="T5774"/>
      <c r="U5774"/>
      <c r="V5774"/>
      <c r="W5774"/>
      <c r="X5774" s="21"/>
    </row>
    <row r="5775" spans="17:24" x14ac:dyDescent="0.2">
      <c r="Q5775"/>
      <c r="R5775"/>
      <c r="S5775"/>
      <c r="T5775"/>
      <c r="U5775"/>
      <c r="V5775"/>
      <c r="W5775"/>
      <c r="X5775" s="21"/>
    </row>
    <row r="5776" spans="17:24" x14ac:dyDescent="0.2">
      <c r="Q5776"/>
      <c r="R5776"/>
      <c r="S5776"/>
      <c r="T5776"/>
      <c r="U5776"/>
      <c r="V5776"/>
      <c r="W5776"/>
      <c r="X5776" s="21"/>
    </row>
    <row r="5777" spans="17:24" x14ac:dyDescent="0.2">
      <c r="Q5777"/>
      <c r="R5777"/>
      <c r="S5777"/>
      <c r="T5777"/>
      <c r="U5777"/>
      <c r="V5777"/>
      <c r="W5777"/>
      <c r="X5777" s="21"/>
    </row>
    <row r="5778" spans="17:24" x14ac:dyDescent="0.2">
      <c r="Q5778"/>
      <c r="R5778"/>
      <c r="S5778"/>
      <c r="T5778"/>
      <c r="U5778"/>
      <c r="V5778"/>
      <c r="W5778"/>
      <c r="X5778" s="21"/>
    </row>
    <row r="5779" spans="17:24" x14ac:dyDescent="0.2">
      <c r="Q5779"/>
      <c r="R5779"/>
      <c r="S5779"/>
      <c r="T5779"/>
      <c r="U5779"/>
      <c r="V5779"/>
      <c r="W5779"/>
      <c r="X5779" s="21"/>
    </row>
    <row r="5780" spans="17:24" x14ac:dyDescent="0.2">
      <c r="Q5780"/>
      <c r="R5780"/>
      <c r="S5780"/>
      <c r="T5780"/>
      <c r="U5780"/>
      <c r="V5780"/>
      <c r="W5780"/>
      <c r="X5780" s="21"/>
    </row>
    <row r="5781" spans="17:24" x14ac:dyDescent="0.2">
      <c r="Q5781"/>
      <c r="R5781"/>
      <c r="S5781"/>
      <c r="T5781"/>
      <c r="U5781"/>
      <c r="V5781"/>
      <c r="W5781"/>
      <c r="X5781" s="21"/>
    </row>
    <row r="5782" spans="17:24" x14ac:dyDescent="0.2">
      <c r="Q5782"/>
      <c r="R5782"/>
      <c r="S5782"/>
      <c r="T5782"/>
      <c r="U5782"/>
      <c r="V5782"/>
      <c r="W5782"/>
      <c r="X5782" s="21"/>
    </row>
    <row r="5783" spans="17:24" x14ac:dyDescent="0.2">
      <c r="Q5783"/>
      <c r="R5783"/>
      <c r="S5783"/>
      <c r="T5783"/>
      <c r="U5783"/>
      <c r="V5783"/>
      <c r="W5783"/>
      <c r="X5783" s="21"/>
    </row>
    <row r="5784" spans="17:24" x14ac:dyDescent="0.2">
      <c r="Q5784"/>
      <c r="R5784"/>
      <c r="S5784"/>
      <c r="T5784"/>
      <c r="U5784"/>
      <c r="V5784"/>
      <c r="W5784"/>
      <c r="X5784" s="21"/>
    </row>
    <row r="5785" spans="17:24" x14ac:dyDescent="0.2">
      <c r="Q5785"/>
      <c r="R5785"/>
      <c r="S5785"/>
      <c r="T5785"/>
      <c r="U5785"/>
      <c r="V5785"/>
      <c r="W5785"/>
      <c r="X5785" s="21"/>
    </row>
    <row r="5786" spans="17:24" x14ac:dyDescent="0.2">
      <c r="Q5786"/>
      <c r="R5786"/>
      <c r="S5786"/>
      <c r="T5786"/>
      <c r="U5786"/>
      <c r="V5786"/>
      <c r="W5786"/>
      <c r="X5786" s="21"/>
    </row>
    <row r="5787" spans="17:24" x14ac:dyDescent="0.2">
      <c r="Q5787"/>
      <c r="R5787"/>
      <c r="S5787"/>
      <c r="T5787"/>
      <c r="U5787"/>
      <c r="V5787"/>
      <c r="W5787"/>
      <c r="X5787" s="21"/>
    </row>
    <row r="5788" spans="17:24" x14ac:dyDescent="0.2">
      <c r="Q5788"/>
      <c r="R5788"/>
      <c r="S5788"/>
      <c r="T5788"/>
      <c r="U5788"/>
      <c r="V5788"/>
      <c r="W5788"/>
      <c r="X5788" s="21"/>
    </row>
    <row r="5789" spans="17:24" x14ac:dyDescent="0.2">
      <c r="Q5789"/>
      <c r="R5789"/>
      <c r="S5789"/>
      <c r="T5789"/>
      <c r="U5789"/>
      <c r="V5789"/>
      <c r="W5789"/>
      <c r="X5789" s="21"/>
    </row>
    <row r="5790" spans="17:24" x14ac:dyDescent="0.2">
      <c r="Q5790"/>
      <c r="R5790"/>
      <c r="S5790"/>
      <c r="T5790"/>
      <c r="U5790"/>
      <c r="V5790"/>
      <c r="W5790"/>
      <c r="X5790" s="21"/>
    </row>
    <row r="5791" spans="17:24" x14ac:dyDescent="0.2">
      <c r="Q5791"/>
      <c r="R5791"/>
      <c r="S5791"/>
      <c r="T5791"/>
      <c r="U5791"/>
      <c r="V5791"/>
      <c r="W5791"/>
      <c r="X5791" s="21"/>
    </row>
    <row r="5792" spans="17:24" x14ac:dyDescent="0.2">
      <c r="Q5792"/>
      <c r="R5792"/>
      <c r="S5792"/>
      <c r="T5792"/>
      <c r="U5792"/>
      <c r="V5792"/>
      <c r="W5792"/>
      <c r="X5792" s="21"/>
    </row>
    <row r="5793" spans="17:24" x14ac:dyDescent="0.2">
      <c r="Q5793"/>
      <c r="R5793"/>
      <c r="S5793"/>
      <c r="T5793"/>
      <c r="U5793"/>
      <c r="V5793"/>
      <c r="W5793"/>
      <c r="X5793" s="21"/>
    </row>
    <row r="5794" spans="17:24" x14ac:dyDescent="0.2">
      <c r="Q5794"/>
      <c r="R5794"/>
      <c r="S5794"/>
      <c r="T5794"/>
      <c r="U5794"/>
      <c r="V5794"/>
      <c r="W5794"/>
      <c r="X5794" s="21"/>
    </row>
    <row r="5795" spans="17:24" x14ac:dyDescent="0.2">
      <c r="Q5795"/>
      <c r="R5795"/>
      <c r="S5795"/>
      <c r="T5795"/>
      <c r="U5795"/>
      <c r="V5795"/>
      <c r="W5795"/>
      <c r="X5795" s="21"/>
    </row>
    <row r="5796" spans="17:24" x14ac:dyDescent="0.2">
      <c r="Q5796"/>
      <c r="R5796"/>
      <c r="S5796"/>
      <c r="T5796"/>
      <c r="U5796"/>
      <c r="V5796"/>
      <c r="W5796"/>
      <c r="X5796" s="21"/>
    </row>
    <row r="5797" spans="17:24" x14ac:dyDescent="0.2">
      <c r="Q5797"/>
      <c r="R5797"/>
      <c r="S5797"/>
      <c r="T5797"/>
      <c r="U5797"/>
      <c r="V5797"/>
      <c r="W5797"/>
      <c r="X5797" s="21"/>
    </row>
    <row r="5798" spans="17:24" x14ac:dyDescent="0.2">
      <c r="Q5798"/>
      <c r="R5798"/>
      <c r="S5798"/>
      <c r="T5798"/>
      <c r="U5798"/>
      <c r="V5798"/>
      <c r="W5798"/>
      <c r="X5798" s="21"/>
    </row>
    <row r="5799" spans="17:24" x14ac:dyDescent="0.2">
      <c r="Q5799"/>
      <c r="R5799"/>
      <c r="S5799"/>
      <c r="T5799"/>
      <c r="U5799"/>
      <c r="V5799"/>
      <c r="W5799"/>
      <c r="X5799" s="21"/>
    </row>
    <row r="5800" spans="17:24" x14ac:dyDescent="0.2">
      <c r="Q5800"/>
      <c r="R5800"/>
      <c r="S5800"/>
      <c r="T5800"/>
      <c r="U5800"/>
      <c r="V5800"/>
      <c r="W5800"/>
      <c r="X5800" s="21"/>
    </row>
    <row r="5801" spans="17:24" x14ac:dyDescent="0.2">
      <c r="Q5801"/>
      <c r="R5801"/>
      <c r="S5801"/>
      <c r="T5801"/>
      <c r="U5801"/>
      <c r="V5801"/>
      <c r="W5801"/>
      <c r="X5801" s="21"/>
    </row>
    <row r="5802" spans="17:24" x14ac:dyDescent="0.2">
      <c r="Q5802"/>
      <c r="R5802"/>
      <c r="S5802"/>
      <c r="T5802"/>
      <c r="U5802"/>
      <c r="V5802"/>
      <c r="W5802"/>
      <c r="X5802" s="21"/>
    </row>
    <row r="5803" spans="17:24" x14ac:dyDescent="0.2">
      <c r="Q5803"/>
      <c r="R5803"/>
      <c r="S5803"/>
      <c r="T5803"/>
      <c r="U5803"/>
      <c r="V5803"/>
      <c r="W5803"/>
      <c r="X5803" s="21"/>
    </row>
    <row r="5804" spans="17:24" x14ac:dyDescent="0.2">
      <c r="Q5804"/>
      <c r="R5804"/>
      <c r="S5804"/>
      <c r="T5804"/>
      <c r="U5804"/>
      <c r="V5804"/>
      <c r="W5804"/>
      <c r="X5804" s="21"/>
    </row>
    <row r="5805" spans="17:24" x14ac:dyDescent="0.2">
      <c r="Q5805"/>
      <c r="R5805"/>
      <c r="S5805"/>
      <c r="T5805"/>
      <c r="U5805"/>
      <c r="V5805"/>
      <c r="W5805"/>
      <c r="X5805" s="21"/>
    </row>
    <row r="5806" spans="17:24" x14ac:dyDescent="0.2">
      <c r="Q5806"/>
      <c r="R5806"/>
      <c r="S5806"/>
      <c r="T5806"/>
      <c r="U5806"/>
      <c r="V5806"/>
      <c r="W5806"/>
      <c r="X5806" s="21"/>
    </row>
    <row r="5807" spans="17:24" x14ac:dyDescent="0.2">
      <c r="Q5807"/>
      <c r="R5807"/>
      <c r="S5807"/>
      <c r="T5807"/>
      <c r="U5807"/>
      <c r="V5807"/>
      <c r="W5807"/>
      <c r="X5807" s="21"/>
    </row>
    <row r="5808" spans="17:24" x14ac:dyDescent="0.2">
      <c r="Q5808"/>
      <c r="R5808"/>
      <c r="S5808"/>
      <c r="T5808"/>
      <c r="U5808"/>
      <c r="V5808"/>
      <c r="W5808"/>
      <c r="X5808" s="21"/>
    </row>
    <row r="5809" spans="17:24" x14ac:dyDescent="0.2">
      <c r="Q5809"/>
      <c r="R5809"/>
      <c r="S5809"/>
      <c r="T5809"/>
      <c r="U5809"/>
      <c r="V5809"/>
      <c r="W5809"/>
      <c r="X5809" s="21"/>
    </row>
    <row r="5810" spans="17:24" x14ac:dyDescent="0.2">
      <c r="Q5810"/>
      <c r="R5810"/>
      <c r="S5810"/>
      <c r="T5810"/>
      <c r="U5810"/>
      <c r="V5810"/>
      <c r="W5810"/>
      <c r="X5810" s="21"/>
    </row>
    <row r="5811" spans="17:24" x14ac:dyDescent="0.2">
      <c r="Q5811"/>
      <c r="R5811"/>
      <c r="S5811"/>
      <c r="T5811"/>
      <c r="U5811"/>
      <c r="V5811"/>
      <c r="W5811"/>
      <c r="X5811" s="21"/>
    </row>
    <row r="5812" spans="17:24" x14ac:dyDescent="0.2">
      <c r="Q5812"/>
      <c r="R5812"/>
      <c r="S5812"/>
      <c r="T5812"/>
      <c r="U5812"/>
      <c r="V5812"/>
      <c r="W5812"/>
      <c r="X5812" s="21"/>
    </row>
    <row r="5813" spans="17:24" x14ac:dyDescent="0.2">
      <c r="Q5813"/>
      <c r="R5813"/>
      <c r="S5813"/>
      <c r="T5813"/>
      <c r="U5813"/>
      <c r="V5813"/>
      <c r="W5813"/>
      <c r="X5813" s="21"/>
    </row>
    <row r="5814" spans="17:24" x14ac:dyDescent="0.2">
      <c r="Q5814"/>
      <c r="R5814"/>
      <c r="S5814"/>
      <c r="T5814"/>
      <c r="U5814"/>
      <c r="V5814"/>
      <c r="W5814"/>
      <c r="X5814" s="21"/>
    </row>
    <row r="5815" spans="17:24" x14ac:dyDescent="0.2">
      <c r="Q5815"/>
      <c r="R5815"/>
      <c r="S5815"/>
      <c r="T5815"/>
      <c r="U5815"/>
      <c r="V5815"/>
      <c r="W5815"/>
      <c r="X5815" s="21"/>
    </row>
    <row r="5816" spans="17:24" x14ac:dyDescent="0.2">
      <c r="Q5816"/>
      <c r="R5816"/>
      <c r="S5816"/>
      <c r="T5816"/>
      <c r="U5816"/>
      <c r="V5816"/>
      <c r="W5816"/>
      <c r="X5816" s="21"/>
    </row>
    <row r="5817" spans="17:24" x14ac:dyDescent="0.2">
      <c r="Q5817"/>
      <c r="R5817"/>
      <c r="S5817"/>
      <c r="T5817"/>
      <c r="U5817"/>
      <c r="V5817"/>
      <c r="W5817"/>
      <c r="X5817" s="21"/>
    </row>
    <row r="5818" spans="17:24" x14ac:dyDescent="0.2">
      <c r="Q5818"/>
      <c r="R5818"/>
      <c r="S5818"/>
      <c r="T5818"/>
      <c r="U5818"/>
      <c r="V5818"/>
      <c r="W5818"/>
      <c r="X5818" s="21"/>
    </row>
    <row r="5819" spans="17:24" x14ac:dyDescent="0.2">
      <c r="Q5819"/>
      <c r="R5819"/>
      <c r="S5819"/>
      <c r="T5819"/>
      <c r="U5819"/>
      <c r="V5819"/>
      <c r="W5819"/>
      <c r="X5819" s="21"/>
    </row>
    <row r="5820" spans="17:24" x14ac:dyDescent="0.2">
      <c r="Q5820"/>
      <c r="R5820"/>
      <c r="S5820"/>
      <c r="T5820"/>
      <c r="U5820"/>
      <c r="V5820"/>
      <c r="W5820"/>
      <c r="X5820" s="21"/>
    </row>
    <row r="5821" spans="17:24" x14ac:dyDescent="0.2">
      <c r="Q5821"/>
      <c r="R5821"/>
      <c r="S5821"/>
      <c r="T5821"/>
      <c r="U5821"/>
      <c r="V5821"/>
      <c r="W5821"/>
      <c r="X5821" s="21"/>
    </row>
    <row r="5822" spans="17:24" x14ac:dyDescent="0.2">
      <c r="Q5822"/>
      <c r="R5822"/>
      <c r="S5822"/>
      <c r="T5822"/>
      <c r="U5822"/>
      <c r="V5822"/>
      <c r="W5822"/>
      <c r="X5822" s="21"/>
    </row>
    <row r="5823" spans="17:24" x14ac:dyDescent="0.2">
      <c r="Q5823"/>
      <c r="R5823"/>
      <c r="S5823"/>
      <c r="T5823"/>
      <c r="U5823"/>
      <c r="V5823"/>
      <c r="W5823"/>
      <c r="X5823" s="21"/>
    </row>
    <row r="5824" spans="17:24" x14ac:dyDescent="0.2">
      <c r="Q5824"/>
      <c r="R5824"/>
      <c r="S5824"/>
      <c r="T5824"/>
      <c r="U5824"/>
      <c r="V5824"/>
      <c r="W5824"/>
      <c r="X5824" s="21"/>
    </row>
    <row r="5825" spans="17:24" x14ac:dyDescent="0.2">
      <c r="Q5825"/>
      <c r="R5825"/>
      <c r="S5825"/>
      <c r="T5825"/>
      <c r="U5825"/>
      <c r="V5825"/>
      <c r="W5825"/>
      <c r="X5825" s="21"/>
    </row>
    <row r="5826" spans="17:24" x14ac:dyDescent="0.2">
      <c r="Q5826"/>
      <c r="R5826"/>
      <c r="S5826"/>
      <c r="T5826"/>
      <c r="U5826"/>
      <c r="V5826"/>
      <c r="W5826"/>
      <c r="X5826" s="21"/>
    </row>
    <row r="5827" spans="17:24" x14ac:dyDescent="0.2">
      <c r="Q5827"/>
      <c r="R5827"/>
      <c r="S5827"/>
      <c r="T5827"/>
      <c r="U5827"/>
      <c r="V5827"/>
      <c r="W5827"/>
      <c r="X5827" s="21"/>
    </row>
    <row r="5828" spans="17:24" x14ac:dyDescent="0.2">
      <c r="Q5828"/>
      <c r="R5828"/>
      <c r="S5828"/>
      <c r="T5828"/>
      <c r="U5828"/>
      <c r="V5828"/>
      <c r="W5828"/>
      <c r="X5828" s="21"/>
    </row>
    <row r="5829" spans="17:24" x14ac:dyDescent="0.2">
      <c r="Q5829"/>
      <c r="R5829"/>
      <c r="S5829"/>
      <c r="T5829"/>
      <c r="U5829"/>
      <c r="V5829"/>
      <c r="W5829"/>
      <c r="X5829" s="21"/>
    </row>
    <row r="5830" spans="17:24" x14ac:dyDescent="0.2">
      <c r="Q5830"/>
      <c r="R5830"/>
      <c r="S5830"/>
      <c r="T5830"/>
      <c r="U5830"/>
      <c r="V5830"/>
      <c r="W5830"/>
      <c r="X5830" s="21"/>
    </row>
    <row r="5831" spans="17:24" x14ac:dyDescent="0.2">
      <c r="Q5831"/>
      <c r="R5831"/>
      <c r="S5831"/>
      <c r="T5831"/>
      <c r="U5831"/>
      <c r="V5831"/>
      <c r="W5831"/>
      <c r="X5831" s="21"/>
    </row>
    <row r="5832" spans="17:24" x14ac:dyDescent="0.2">
      <c r="Q5832"/>
      <c r="R5832"/>
      <c r="S5832"/>
      <c r="T5832"/>
      <c r="U5832"/>
      <c r="V5832"/>
      <c r="W5832"/>
      <c r="X5832" s="21"/>
    </row>
    <row r="5833" spans="17:24" x14ac:dyDescent="0.2">
      <c r="Q5833"/>
      <c r="R5833"/>
      <c r="S5833"/>
      <c r="T5833"/>
      <c r="U5833"/>
      <c r="V5833"/>
      <c r="W5833"/>
      <c r="X5833" s="21"/>
    </row>
    <row r="5834" spans="17:24" x14ac:dyDescent="0.2">
      <c r="Q5834"/>
      <c r="R5834"/>
      <c r="S5834"/>
      <c r="T5834"/>
      <c r="U5834"/>
      <c r="V5834"/>
      <c r="W5834"/>
      <c r="X5834" s="21"/>
    </row>
    <row r="5835" spans="17:24" x14ac:dyDescent="0.2">
      <c r="Q5835"/>
      <c r="R5835"/>
      <c r="S5835"/>
      <c r="T5835"/>
      <c r="U5835"/>
      <c r="V5835"/>
      <c r="W5835"/>
      <c r="X5835" s="21"/>
    </row>
    <row r="5836" spans="17:24" x14ac:dyDescent="0.2">
      <c r="Q5836"/>
      <c r="R5836"/>
      <c r="S5836"/>
      <c r="T5836"/>
      <c r="U5836"/>
      <c r="V5836"/>
      <c r="W5836"/>
      <c r="X5836" s="21"/>
    </row>
    <row r="5837" spans="17:24" x14ac:dyDescent="0.2">
      <c r="Q5837"/>
      <c r="R5837"/>
      <c r="S5837"/>
      <c r="T5837"/>
      <c r="U5837"/>
      <c r="V5837"/>
      <c r="W5837"/>
      <c r="X5837" s="21"/>
    </row>
    <row r="5838" spans="17:24" x14ac:dyDescent="0.2">
      <c r="Q5838"/>
      <c r="R5838"/>
      <c r="S5838"/>
      <c r="T5838"/>
      <c r="U5838"/>
      <c r="V5838"/>
      <c r="W5838"/>
      <c r="X5838" s="21"/>
    </row>
    <row r="5839" spans="17:24" x14ac:dyDescent="0.2">
      <c r="Q5839"/>
      <c r="R5839"/>
      <c r="S5839"/>
      <c r="T5839"/>
      <c r="U5839"/>
      <c r="V5839"/>
      <c r="W5839"/>
      <c r="X5839" s="21"/>
    </row>
    <row r="5840" spans="17:24" x14ac:dyDescent="0.2">
      <c r="Q5840"/>
      <c r="R5840"/>
      <c r="S5840"/>
      <c r="T5840"/>
      <c r="U5840"/>
      <c r="V5840"/>
      <c r="W5840"/>
      <c r="X5840" s="21"/>
    </row>
    <row r="5841" spans="17:24" x14ac:dyDescent="0.2">
      <c r="Q5841"/>
      <c r="R5841"/>
      <c r="S5841"/>
      <c r="T5841"/>
      <c r="U5841"/>
      <c r="V5841"/>
      <c r="W5841"/>
      <c r="X5841" s="21"/>
    </row>
    <row r="5842" spans="17:24" x14ac:dyDescent="0.2">
      <c r="Q5842"/>
      <c r="R5842"/>
      <c r="S5842"/>
      <c r="T5842"/>
      <c r="U5842"/>
      <c r="V5842"/>
      <c r="W5842"/>
      <c r="X5842" s="21"/>
    </row>
    <row r="5843" spans="17:24" x14ac:dyDescent="0.2">
      <c r="Q5843"/>
      <c r="R5843"/>
      <c r="S5843"/>
      <c r="T5843"/>
      <c r="U5843"/>
      <c r="V5843"/>
      <c r="W5843"/>
      <c r="X5843" s="21"/>
    </row>
    <row r="5844" spans="17:24" x14ac:dyDescent="0.2">
      <c r="Q5844"/>
      <c r="R5844"/>
      <c r="S5844"/>
      <c r="T5844"/>
      <c r="U5844"/>
      <c r="V5844"/>
      <c r="W5844"/>
      <c r="X5844" s="21"/>
    </row>
    <row r="5845" spans="17:24" x14ac:dyDescent="0.2">
      <c r="Q5845"/>
      <c r="R5845"/>
      <c r="S5845"/>
      <c r="T5845"/>
      <c r="U5845"/>
      <c r="V5845"/>
      <c r="W5845"/>
      <c r="X5845" s="21"/>
    </row>
    <row r="5846" spans="17:24" x14ac:dyDescent="0.2">
      <c r="Q5846"/>
      <c r="R5846"/>
      <c r="S5846"/>
      <c r="T5846"/>
      <c r="U5846"/>
      <c r="V5846"/>
      <c r="W5846"/>
      <c r="X5846" s="21"/>
    </row>
    <row r="5847" spans="17:24" x14ac:dyDescent="0.2">
      <c r="Q5847"/>
      <c r="R5847"/>
      <c r="S5847"/>
      <c r="T5847"/>
      <c r="U5847"/>
      <c r="V5847"/>
      <c r="W5847"/>
      <c r="X5847" s="21"/>
    </row>
    <row r="5848" spans="17:24" x14ac:dyDescent="0.2">
      <c r="Q5848"/>
      <c r="R5848"/>
      <c r="S5848"/>
      <c r="T5848"/>
      <c r="U5848"/>
      <c r="V5848"/>
      <c r="W5848"/>
      <c r="X5848" s="21"/>
    </row>
    <row r="5849" spans="17:24" x14ac:dyDescent="0.2">
      <c r="Q5849"/>
      <c r="R5849"/>
      <c r="S5849"/>
      <c r="T5849"/>
      <c r="U5849"/>
      <c r="V5849"/>
      <c r="W5849"/>
      <c r="X5849" s="21"/>
    </row>
    <row r="5850" spans="17:24" x14ac:dyDescent="0.2">
      <c r="Q5850"/>
      <c r="R5850"/>
      <c r="S5850"/>
      <c r="T5850"/>
      <c r="U5850"/>
      <c r="V5850"/>
      <c r="W5850"/>
      <c r="X5850" s="21"/>
    </row>
    <row r="5851" spans="17:24" x14ac:dyDescent="0.2">
      <c r="Q5851"/>
      <c r="R5851"/>
      <c r="S5851"/>
      <c r="T5851"/>
      <c r="U5851"/>
      <c r="V5851"/>
      <c r="W5851"/>
      <c r="X5851" s="21"/>
    </row>
    <row r="5852" spans="17:24" x14ac:dyDescent="0.2">
      <c r="Q5852"/>
      <c r="R5852"/>
      <c r="S5852"/>
      <c r="T5852"/>
      <c r="U5852"/>
      <c r="V5852"/>
      <c r="W5852"/>
      <c r="X5852" s="21"/>
    </row>
    <row r="5853" spans="17:24" x14ac:dyDescent="0.2">
      <c r="Q5853"/>
      <c r="R5853"/>
      <c r="S5853"/>
      <c r="T5853"/>
      <c r="U5853"/>
      <c r="V5853"/>
      <c r="W5853"/>
      <c r="X5853" s="21"/>
    </row>
    <row r="5854" spans="17:24" x14ac:dyDescent="0.2">
      <c r="Q5854"/>
      <c r="R5854"/>
      <c r="S5854"/>
      <c r="T5854"/>
      <c r="U5854"/>
      <c r="V5854"/>
      <c r="W5854"/>
      <c r="X5854" s="21"/>
    </row>
    <row r="5855" spans="17:24" x14ac:dyDescent="0.2">
      <c r="Q5855"/>
      <c r="R5855"/>
      <c r="S5855"/>
      <c r="T5855"/>
      <c r="U5855"/>
      <c r="V5855"/>
      <c r="W5855"/>
      <c r="X5855" s="21"/>
    </row>
    <row r="5856" spans="17:24" x14ac:dyDescent="0.2">
      <c r="Q5856"/>
      <c r="R5856"/>
      <c r="S5856"/>
      <c r="T5856"/>
      <c r="U5856"/>
      <c r="V5856"/>
      <c r="W5856"/>
      <c r="X5856" s="21"/>
    </row>
    <row r="5857" spans="17:24" x14ac:dyDescent="0.2">
      <c r="Q5857"/>
      <c r="R5857"/>
      <c r="S5857"/>
      <c r="T5857"/>
      <c r="U5857"/>
      <c r="V5857"/>
      <c r="W5857"/>
      <c r="X5857" s="21"/>
    </row>
    <row r="5858" spans="17:24" x14ac:dyDescent="0.2">
      <c r="Q5858"/>
      <c r="R5858"/>
      <c r="S5858"/>
      <c r="T5858"/>
      <c r="U5858"/>
      <c r="V5858"/>
      <c r="W5858"/>
      <c r="X5858" s="21"/>
    </row>
    <row r="5859" spans="17:24" x14ac:dyDescent="0.2">
      <c r="Q5859"/>
      <c r="R5859"/>
      <c r="S5859"/>
      <c r="T5859"/>
      <c r="U5859"/>
      <c r="V5859"/>
      <c r="W5859"/>
      <c r="X5859" s="21"/>
    </row>
    <row r="5860" spans="17:24" x14ac:dyDescent="0.2">
      <c r="Q5860"/>
      <c r="R5860"/>
      <c r="S5860"/>
      <c r="T5860"/>
      <c r="U5860"/>
      <c r="V5860"/>
      <c r="W5860"/>
      <c r="X5860" s="21"/>
    </row>
    <row r="5861" spans="17:24" x14ac:dyDescent="0.2">
      <c r="Q5861"/>
      <c r="R5861"/>
      <c r="S5861"/>
      <c r="T5861"/>
      <c r="U5861"/>
      <c r="V5861"/>
      <c r="W5861"/>
      <c r="X5861" s="21"/>
    </row>
    <row r="5862" spans="17:24" x14ac:dyDescent="0.2">
      <c r="Q5862"/>
      <c r="R5862"/>
      <c r="S5862"/>
      <c r="T5862"/>
      <c r="U5862"/>
      <c r="V5862"/>
      <c r="W5862"/>
      <c r="X5862" s="21"/>
    </row>
    <row r="5863" spans="17:24" x14ac:dyDescent="0.2">
      <c r="Q5863"/>
      <c r="R5863"/>
      <c r="S5863"/>
      <c r="T5863"/>
      <c r="U5863"/>
      <c r="V5863"/>
      <c r="W5863"/>
      <c r="X5863" s="21"/>
    </row>
    <row r="5864" spans="17:24" x14ac:dyDescent="0.2">
      <c r="Q5864"/>
      <c r="R5864"/>
      <c r="S5864"/>
      <c r="T5864"/>
      <c r="U5864"/>
      <c r="V5864"/>
      <c r="W5864"/>
      <c r="X5864" s="21"/>
    </row>
    <row r="5865" spans="17:24" x14ac:dyDescent="0.2">
      <c r="Q5865"/>
      <c r="R5865"/>
      <c r="S5865"/>
      <c r="T5865"/>
      <c r="U5865"/>
      <c r="V5865"/>
      <c r="W5865"/>
      <c r="X5865" s="21"/>
    </row>
    <row r="5866" spans="17:24" x14ac:dyDescent="0.2">
      <c r="Q5866"/>
      <c r="R5866"/>
      <c r="S5866"/>
      <c r="T5866"/>
      <c r="U5866"/>
      <c r="V5866"/>
      <c r="W5866"/>
      <c r="X5866" s="21"/>
    </row>
    <row r="5867" spans="17:24" x14ac:dyDescent="0.2">
      <c r="Q5867"/>
      <c r="R5867"/>
      <c r="S5867"/>
      <c r="T5867"/>
      <c r="U5867"/>
      <c r="V5867"/>
      <c r="W5867"/>
      <c r="X5867" s="21"/>
    </row>
    <row r="5868" spans="17:24" x14ac:dyDescent="0.2">
      <c r="Q5868"/>
      <c r="R5868"/>
      <c r="S5868"/>
      <c r="T5868"/>
      <c r="U5868"/>
      <c r="V5868"/>
      <c r="W5868"/>
      <c r="X5868" s="21"/>
    </row>
    <row r="5869" spans="17:24" x14ac:dyDescent="0.2">
      <c r="Q5869"/>
      <c r="R5869"/>
      <c r="S5869"/>
      <c r="T5869"/>
      <c r="U5869"/>
      <c r="V5869"/>
      <c r="W5869"/>
      <c r="X5869" s="21"/>
    </row>
    <row r="5870" spans="17:24" x14ac:dyDescent="0.2">
      <c r="Q5870"/>
      <c r="R5870"/>
      <c r="S5870"/>
      <c r="T5870"/>
      <c r="U5870"/>
      <c r="V5870"/>
      <c r="W5870"/>
      <c r="X5870" s="21"/>
    </row>
    <row r="5871" spans="17:24" x14ac:dyDescent="0.2">
      <c r="Q5871"/>
      <c r="R5871"/>
      <c r="S5871"/>
      <c r="T5871"/>
      <c r="U5871"/>
      <c r="V5871"/>
      <c r="W5871"/>
      <c r="X5871" s="21"/>
    </row>
    <row r="5872" spans="17:24" x14ac:dyDescent="0.2">
      <c r="Q5872"/>
      <c r="R5872"/>
      <c r="S5872"/>
      <c r="T5872"/>
      <c r="U5872"/>
      <c r="V5872"/>
      <c r="W5872"/>
      <c r="X5872" s="21"/>
    </row>
    <row r="5873" spans="17:24" x14ac:dyDescent="0.2">
      <c r="Q5873"/>
      <c r="R5873"/>
      <c r="S5873"/>
      <c r="T5873"/>
      <c r="U5873"/>
      <c r="V5873"/>
      <c r="W5873"/>
      <c r="X5873" s="21"/>
    </row>
    <row r="5874" spans="17:24" x14ac:dyDescent="0.2">
      <c r="Q5874"/>
      <c r="R5874"/>
      <c r="S5874"/>
      <c r="T5874"/>
      <c r="U5874"/>
      <c r="V5874"/>
      <c r="W5874"/>
      <c r="X5874" s="21"/>
    </row>
    <row r="5875" spans="17:24" x14ac:dyDescent="0.2">
      <c r="Q5875"/>
      <c r="R5875"/>
      <c r="S5875"/>
      <c r="T5875"/>
      <c r="U5875"/>
      <c r="V5875"/>
      <c r="W5875"/>
      <c r="X5875" s="21"/>
    </row>
    <row r="5876" spans="17:24" x14ac:dyDescent="0.2">
      <c r="Q5876"/>
      <c r="R5876"/>
      <c r="S5876"/>
      <c r="T5876"/>
      <c r="U5876"/>
      <c r="V5876"/>
      <c r="W5876"/>
      <c r="X5876" s="21"/>
    </row>
    <row r="5877" spans="17:24" x14ac:dyDescent="0.2">
      <c r="Q5877"/>
      <c r="R5877"/>
      <c r="S5877"/>
      <c r="T5877"/>
      <c r="U5877"/>
      <c r="V5877"/>
      <c r="W5877"/>
      <c r="X5877" s="21"/>
    </row>
    <row r="5878" spans="17:24" x14ac:dyDescent="0.2">
      <c r="Q5878"/>
      <c r="R5878"/>
      <c r="S5878"/>
      <c r="T5878"/>
      <c r="U5878"/>
      <c r="V5878"/>
      <c r="W5878"/>
      <c r="X5878" s="21"/>
    </row>
    <row r="5879" spans="17:24" x14ac:dyDescent="0.2">
      <c r="Q5879"/>
      <c r="R5879"/>
      <c r="S5879"/>
      <c r="T5879"/>
      <c r="U5879"/>
      <c r="V5879"/>
      <c r="W5879"/>
      <c r="X5879" s="21"/>
    </row>
    <row r="5880" spans="17:24" x14ac:dyDescent="0.2">
      <c r="Q5880"/>
      <c r="R5880"/>
      <c r="S5880"/>
      <c r="T5880"/>
      <c r="U5880"/>
      <c r="V5880"/>
      <c r="W5880"/>
      <c r="X5880" s="21"/>
    </row>
    <row r="5881" spans="17:24" x14ac:dyDescent="0.2">
      <c r="Q5881"/>
      <c r="R5881"/>
      <c r="S5881"/>
      <c r="T5881"/>
      <c r="U5881"/>
      <c r="V5881"/>
      <c r="W5881"/>
      <c r="X5881" s="21"/>
    </row>
    <row r="5882" spans="17:24" x14ac:dyDescent="0.2">
      <c r="Q5882"/>
      <c r="R5882"/>
      <c r="S5882"/>
      <c r="T5882"/>
      <c r="U5882"/>
      <c r="V5882"/>
      <c r="W5882"/>
      <c r="X5882" s="21"/>
    </row>
    <row r="5883" spans="17:24" x14ac:dyDescent="0.2">
      <c r="Q5883"/>
      <c r="R5883"/>
      <c r="S5883"/>
      <c r="T5883"/>
      <c r="U5883"/>
      <c r="V5883"/>
      <c r="W5883"/>
      <c r="X5883" s="21"/>
    </row>
    <row r="5884" spans="17:24" x14ac:dyDescent="0.2">
      <c r="Q5884"/>
      <c r="R5884"/>
      <c r="S5884"/>
      <c r="T5884"/>
      <c r="U5884"/>
      <c r="V5884"/>
      <c r="W5884"/>
      <c r="X5884" s="21"/>
    </row>
    <row r="5885" spans="17:24" x14ac:dyDescent="0.2">
      <c r="Q5885"/>
      <c r="R5885"/>
      <c r="S5885"/>
      <c r="T5885"/>
      <c r="U5885"/>
      <c r="V5885"/>
      <c r="W5885"/>
      <c r="X5885" s="21"/>
    </row>
    <row r="5886" spans="17:24" x14ac:dyDescent="0.2">
      <c r="Q5886"/>
      <c r="R5886"/>
      <c r="S5886"/>
      <c r="T5886"/>
      <c r="U5886"/>
      <c r="V5886"/>
      <c r="W5886"/>
      <c r="X5886" s="21"/>
    </row>
    <row r="5887" spans="17:24" x14ac:dyDescent="0.2">
      <c r="Q5887"/>
      <c r="R5887"/>
      <c r="S5887"/>
      <c r="T5887"/>
      <c r="U5887"/>
      <c r="V5887"/>
      <c r="W5887"/>
      <c r="X5887" s="21"/>
    </row>
    <row r="5888" spans="17:24" x14ac:dyDescent="0.2">
      <c r="Q5888"/>
      <c r="R5888"/>
      <c r="S5888"/>
      <c r="T5888"/>
      <c r="U5888"/>
      <c r="V5888"/>
      <c r="W5888"/>
      <c r="X5888" s="21"/>
    </row>
    <row r="5889" spans="17:24" x14ac:dyDescent="0.2">
      <c r="Q5889"/>
      <c r="R5889"/>
      <c r="S5889"/>
      <c r="T5889"/>
      <c r="U5889"/>
      <c r="V5889"/>
      <c r="W5889"/>
      <c r="X5889" s="21"/>
    </row>
    <row r="5890" spans="17:24" x14ac:dyDescent="0.2">
      <c r="Q5890"/>
      <c r="R5890"/>
      <c r="S5890"/>
      <c r="T5890"/>
      <c r="U5890"/>
      <c r="V5890"/>
      <c r="W5890"/>
      <c r="X5890" s="21"/>
    </row>
    <row r="5891" spans="17:24" x14ac:dyDescent="0.2">
      <c r="Q5891"/>
      <c r="R5891"/>
      <c r="S5891"/>
      <c r="T5891"/>
      <c r="U5891"/>
      <c r="V5891"/>
      <c r="W5891"/>
      <c r="X5891" s="21"/>
    </row>
    <row r="5892" spans="17:24" x14ac:dyDescent="0.2">
      <c r="Q5892"/>
      <c r="R5892"/>
      <c r="S5892"/>
      <c r="T5892"/>
      <c r="U5892"/>
      <c r="V5892"/>
      <c r="W5892"/>
      <c r="X5892" s="21"/>
    </row>
    <row r="5893" spans="17:24" x14ac:dyDescent="0.2">
      <c r="Q5893"/>
      <c r="R5893"/>
      <c r="S5893"/>
      <c r="T5893"/>
      <c r="U5893"/>
      <c r="V5893"/>
      <c r="W5893"/>
      <c r="X5893" s="21"/>
    </row>
    <row r="5894" spans="17:24" x14ac:dyDescent="0.2">
      <c r="Q5894"/>
      <c r="R5894"/>
      <c r="S5894"/>
      <c r="T5894"/>
      <c r="U5894"/>
      <c r="V5894"/>
      <c r="W5894"/>
      <c r="X5894" s="21"/>
    </row>
    <row r="5895" spans="17:24" x14ac:dyDescent="0.2">
      <c r="Q5895"/>
      <c r="R5895"/>
      <c r="S5895"/>
      <c r="T5895"/>
      <c r="U5895"/>
      <c r="V5895"/>
      <c r="W5895"/>
      <c r="X5895" s="21"/>
    </row>
    <row r="5896" spans="17:24" x14ac:dyDescent="0.2">
      <c r="Q5896"/>
      <c r="R5896"/>
      <c r="S5896"/>
      <c r="T5896"/>
      <c r="U5896"/>
      <c r="V5896"/>
      <c r="W5896"/>
      <c r="X5896" s="21"/>
    </row>
    <row r="5897" spans="17:24" x14ac:dyDescent="0.2">
      <c r="Q5897"/>
      <c r="R5897"/>
      <c r="S5897"/>
      <c r="T5897"/>
      <c r="U5897"/>
      <c r="V5897"/>
      <c r="W5897"/>
      <c r="X5897" s="21"/>
    </row>
    <row r="5898" spans="17:24" x14ac:dyDescent="0.2">
      <c r="Q5898"/>
      <c r="R5898"/>
      <c r="S5898"/>
      <c r="T5898"/>
      <c r="U5898"/>
      <c r="V5898"/>
      <c r="W5898"/>
      <c r="X5898" s="21"/>
    </row>
    <row r="5899" spans="17:24" x14ac:dyDescent="0.2">
      <c r="Q5899"/>
      <c r="R5899"/>
      <c r="S5899"/>
      <c r="T5899"/>
      <c r="U5899"/>
      <c r="V5899"/>
      <c r="W5899"/>
      <c r="X5899" s="21"/>
    </row>
    <row r="5900" spans="17:24" x14ac:dyDescent="0.2">
      <c r="Q5900"/>
      <c r="R5900"/>
      <c r="S5900"/>
      <c r="T5900"/>
      <c r="U5900"/>
      <c r="V5900"/>
      <c r="W5900"/>
      <c r="X5900" s="21"/>
    </row>
    <row r="5901" spans="17:24" x14ac:dyDescent="0.2">
      <c r="Q5901"/>
      <c r="R5901"/>
      <c r="S5901"/>
      <c r="T5901"/>
      <c r="U5901"/>
      <c r="V5901"/>
      <c r="W5901"/>
      <c r="X5901" s="21"/>
    </row>
    <row r="5902" spans="17:24" x14ac:dyDescent="0.2">
      <c r="Q5902"/>
      <c r="R5902"/>
      <c r="S5902"/>
      <c r="T5902"/>
      <c r="U5902"/>
      <c r="V5902"/>
      <c r="W5902"/>
      <c r="X5902" s="21"/>
    </row>
    <row r="5903" spans="17:24" x14ac:dyDescent="0.2">
      <c r="Q5903"/>
      <c r="R5903"/>
      <c r="S5903"/>
      <c r="T5903"/>
      <c r="U5903"/>
      <c r="V5903"/>
      <c r="W5903"/>
      <c r="X5903" s="21"/>
    </row>
    <row r="5904" spans="17:24" x14ac:dyDescent="0.2">
      <c r="Q5904"/>
      <c r="R5904"/>
      <c r="S5904"/>
      <c r="T5904"/>
      <c r="U5904"/>
      <c r="V5904"/>
      <c r="W5904"/>
      <c r="X5904" s="21"/>
    </row>
    <row r="5905" spans="17:24" x14ac:dyDescent="0.2">
      <c r="Q5905"/>
      <c r="R5905"/>
      <c r="S5905"/>
      <c r="T5905"/>
      <c r="U5905"/>
      <c r="V5905"/>
      <c r="W5905"/>
      <c r="X5905" s="21"/>
    </row>
    <row r="5906" spans="17:24" x14ac:dyDescent="0.2">
      <c r="Q5906"/>
      <c r="R5906"/>
      <c r="S5906"/>
      <c r="T5906"/>
      <c r="U5906"/>
      <c r="V5906"/>
      <c r="W5906"/>
      <c r="X5906" s="21"/>
    </row>
    <row r="5907" spans="17:24" x14ac:dyDescent="0.2">
      <c r="Q5907"/>
      <c r="R5907"/>
      <c r="S5907"/>
      <c r="T5907"/>
      <c r="U5907"/>
      <c r="V5907"/>
      <c r="W5907"/>
      <c r="X5907" s="21"/>
    </row>
    <row r="5908" spans="17:24" x14ac:dyDescent="0.2">
      <c r="Q5908"/>
      <c r="R5908"/>
      <c r="S5908"/>
      <c r="T5908"/>
      <c r="U5908"/>
      <c r="V5908"/>
      <c r="W5908"/>
      <c r="X5908" s="21"/>
    </row>
    <row r="5909" spans="17:24" x14ac:dyDescent="0.2">
      <c r="Q5909"/>
      <c r="R5909"/>
      <c r="S5909"/>
      <c r="T5909"/>
      <c r="U5909"/>
      <c r="V5909"/>
      <c r="W5909"/>
      <c r="X5909" s="21"/>
    </row>
    <row r="5910" spans="17:24" x14ac:dyDescent="0.2">
      <c r="Q5910"/>
      <c r="R5910"/>
      <c r="S5910"/>
      <c r="T5910"/>
      <c r="U5910"/>
      <c r="V5910"/>
      <c r="W5910"/>
      <c r="X5910" s="21"/>
    </row>
    <row r="5911" spans="17:24" x14ac:dyDescent="0.2">
      <c r="Q5911"/>
      <c r="R5911"/>
      <c r="S5911"/>
      <c r="T5911"/>
      <c r="U5911"/>
      <c r="V5911"/>
      <c r="W5911"/>
      <c r="X5911" s="21"/>
    </row>
    <row r="5912" spans="17:24" x14ac:dyDescent="0.2">
      <c r="Q5912"/>
      <c r="R5912"/>
      <c r="S5912"/>
      <c r="T5912"/>
      <c r="U5912"/>
      <c r="V5912"/>
      <c r="W5912"/>
      <c r="X5912" s="21"/>
    </row>
    <row r="5913" spans="17:24" x14ac:dyDescent="0.2">
      <c r="Q5913"/>
      <c r="R5913"/>
      <c r="S5913"/>
      <c r="T5913"/>
      <c r="U5913"/>
      <c r="V5913"/>
      <c r="W5913"/>
      <c r="X5913" s="21"/>
    </row>
    <row r="5914" spans="17:24" x14ac:dyDescent="0.2">
      <c r="Q5914"/>
      <c r="R5914"/>
      <c r="S5914"/>
      <c r="T5914"/>
      <c r="U5914"/>
      <c r="V5914"/>
      <c r="W5914"/>
      <c r="X5914" s="21"/>
    </row>
    <row r="5915" spans="17:24" x14ac:dyDescent="0.2">
      <c r="Q5915"/>
      <c r="R5915"/>
      <c r="S5915"/>
      <c r="T5915"/>
      <c r="U5915"/>
      <c r="V5915"/>
      <c r="W5915"/>
      <c r="X5915" s="21"/>
    </row>
    <row r="5916" spans="17:24" x14ac:dyDescent="0.2">
      <c r="Q5916"/>
      <c r="R5916"/>
      <c r="S5916"/>
      <c r="T5916"/>
      <c r="U5916"/>
      <c r="V5916"/>
      <c r="W5916"/>
      <c r="X5916" s="21"/>
    </row>
    <row r="5917" spans="17:24" x14ac:dyDescent="0.2">
      <c r="Q5917"/>
      <c r="R5917"/>
      <c r="S5917"/>
      <c r="T5917"/>
      <c r="U5917"/>
      <c r="V5917"/>
      <c r="W5917"/>
      <c r="X5917" s="21"/>
    </row>
    <row r="5918" spans="17:24" x14ac:dyDescent="0.2">
      <c r="Q5918"/>
      <c r="R5918"/>
      <c r="S5918"/>
      <c r="T5918"/>
      <c r="U5918"/>
      <c r="V5918"/>
      <c r="W5918"/>
      <c r="X5918" s="21"/>
    </row>
    <row r="5919" spans="17:24" x14ac:dyDescent="0.2">
      <c r="Q5919"/>
      <c r="R5919"/>
      <c r="S5919"/>
      <c r="T5919"/>
      <c r="U5919"/>
      <c r="V5919"/>
      <c r="W5919"/>
      <c r="X5919" s="21"/>
    </row>
    <row r="5920" spans="17:24" x14ac:dyDescent="0.2">
      <c r="Q5920"/>
      <c r="R5920"/>
      <c r="S5920"/>
      <c r="T5920"/>
      <c r="U5920"/>
      <c r="V5920"/>
      <c r="W5920"/>
      <c r="X5920" s="21"/>
    </row>
    <row r="5921" spans="17:24" x14ac:dyDescent="0.2">
      <c r="Q5921"/>
      <c r="R5921"/>
      <c r="S5921"/>
      <c r="T5921"/>
      <c r="U5921"/>
      <c r="V5921"/>
      <c r="W5921"/>
      <c r="X5921" s="21"/>
    </row>
    <row r="5922" spans="17:24" x14ac:dyDescent="0.2">
      <c r="Q5922"/>
      <c r="R5922"/>
      <c r="S5922"/>
      <c r="T5922"/>
      <c r="U5922"/>
      <c r="V5922"/>
      <c r="W5922"/>
      <c r="X5922" s="21"/>
    </row>
    <row r="5923" spans="17:24" x14ac:dyDescent="0.2">
      <c r="Q5923"/>
      <c r="R5923"/>
      <c r="S5923"/>
      <c r="T5923"/>
      <c r="U5923"/>
      <c r="V5923"/>
      <c r="W5923"/>
      <c r="X5923" s="21"/>
    </row>
    <row r="5924" spans="17:24" x14ac:dyDescent="0.2">
      <c r="Q5924"/>
      <c r="R5924"/>
      <c r="S5924"/>
      <c r="T5924"/>
      <c r="U5924"/>
      <c r="V5924"/>
      <c r="W5924"/>
      <c r="X5924" s="21"/>
    </row>
    <row r="5925" spans="17:24" x14ac:dyDescent="0.2">
      <c r="Q5925"/>
      <c r="R5925"/>
      <c r="S5925"/>
      <c r="T5925"/>
      <c r="U5925"/>
      <c r="V5925"/>
      <c r="W5925"/>
      <c r="X5925" s="21"/>
    </row>
    <row r="5926" spans="17:24" x14ac:dyDescent="0.2">
      <c r="Q5926"/>
      <c r="R5926"/>
      <c r="S5926"/>
      <c r="T5926"/>
      <c r="U5926"/>
      <c r="V5926"/>
      <c r="W5926"/>
      <c r="X5926" s="21"/>
    </row>
    <row r="5927" spans="17:24" x14ac:dyDescent="0.2">
      <c r="Q5927"/>
      <c r="R5927"/>
      <c r="S5927"/>
      <c r="T5927"/>
      <c r="U5927"/>
      <c r="V5927"/>
      <c r="W5927"/>
      <c r="X5927" s="21"/>
    </row>
    <row r="5928" spans="17:24" x14ac:dyDescent="0.2">
      <c r="Q5928"/>
      <c r="R5928"/>
      <c r="S5928"/>
      <c r="T5928"/>
      <c r="U5928"/>
      <c r="V5928"/>
      <c r="W5928"/>
      <c r="X5928" s="21"/>
    </row>
    <row r="5929" spans="17:24" x14ac:dyDescent="0.2">
      <c r="Q5929"/>
      <c r="R5929"/>
      <c r="S5929"/>
      <c r="T5929"/>
      <c r="U5929"/>
      <c r="V5929"/>
      <c r="W5929"/>
      <c r="X5929" s="21"/>
    </row>
    <row r="5930" spans="17:24" x14ac:dyDescent="0.2">
      <c r="Q5930"/>
      <c r="R5930"/>
      <c r="S5930"/>
      <c r="T5930"/>
      <c r="U5930"/>
      <c r="V5930"/>
      <c r="W5930"/>
      <c r="X5930" s="21"/>
    </row>
    <row r="5931" spans="17:24" x14ac:dyDescent="0.2">
      <c r="Q5931"/>
      <c r="R5931"/>
      <c r="S5931"/>
      <c r="T5931"/>
      <c r="U5931"/>
      <c r="V5931"/>
      <c r="W5931"/>
      <c r="X5931" s="21"/>
    </row>
    <row r="5932" spans="17:24" x14ac:dyDescent="0.2">
      <c r="Q5932"/>
      <c r="R5932"/>
      <c r="S5932"/>
      <c r="T5932"/>
      <c r="U5932"/>
      <c r="V5932"/>
      <c r="W5932"/>
      <c r="X5932" s="21"/>
    </row>
    <row r="5933" spans="17:24" x14ac:dyDescent="0.2">
      <c r="Q5933"/>
      <c r="R5933"/>
      <c r="S5933"/>
      <c r="T5933"/>
      <c r="U5933"/>
      <c r="V5933"/>
      <c r="W5933"/>
      <c r="X5933" s="21"/>
    </row>
    <row r="5934" spans="17:24" x14ac:dyDescent="0.2">
      <c r="Q5934"/>
      <c r="R5934"/>
      <c r="S5934"/>
      <c r="T5934"/>
      <c r="U5934"/>
      <c r="V5934"/>
      <c r="W5934"/>
      <c r="X5934" s="21"/>
    </row>
    <row r="5935" spans="17:24" x14ac:dyDescent="0.2">
      <c r="Q5935"/>
      <c r="R5935"/>
      <c r="S5935"/>
      <c r="T5935"/>
      <c r="U5935"/>
      <c r="V5935"/>
      <c r="W5935"/>
      <c r="X5935" s="21"/>
    </row>
    <row r="5936" spans="17:24" x14ac:dyDescent="0.2">
      <c r="Q5936"/>
      <c r="R5936"/>
      <c r="S5936"/>
      <c r="T5936"/>
      <c r="U5936"/>
      <c r="V5936"/>
      <c r="W5936"/>
      <c r="X5936" s="21"/>
    </row>
    <row r="5937" spans="17:24" x14ac:dyDescent="0.2">
      <c r="Q5937"/>
      <c r="R5937"/>
      <c r="S5937"/>
      <c r="T5937"/>
      <c r="U5937"/>
      <c r="V5937"/>
      <c r="W5937"/>
      <c r="X5937" s="21"/>
    </row>
    <row r="5938" spans="17:24" x14ac:dyDescent="0.2">
      <c r="Q5938"/>
      <c r="R5938"/>
      <c r="S5938"/>
      <c r="T5938"/>
      <c r="U5938"/>
      <c r="V5938"/>
      <c r="W5938"/>
      <c r="X5938" s="21"/>
    </row>
    <row r="5939" spans="17:24" x14ac:dyDescent="0.2">
      <c r="Q5939"/>
      <c r="R5939"/>
      <c r="S5939"/>
      <c r="T5939"/>
      <c r="U5939"/>
      <c r="V5939"/>
      <c r="W5939"/>
      <c r="X5939" s="21"/>
    </row>
    <row r="5940" spans="17:24" x14ac:dyDescent="0.2">
      <c r="Q5940"/>
      <c r="R5940"/>
      <c r="S5940"/>
      <c r="T5940"/>
      <c r="U5940"/>
      <c r="V5940"/>
      <c r="W5940"/>
      <c r="X5940" s="21"/>
    </row>
    <row r="5941" spans="17:24" x14ac:dyDescent="0.2">
      <c r="Q5941"/>
      <c r="R5941"/>
      <c r="S5941"/>
      <c r="T5941"/>
      <c r="U5941"/>
      <c r="V5941"/>
      <c r="W5941"/>
      <c r="X5941" s="21"/>
    </row>
    <row r="5942" spans="17:24" x14ac:dyDescent="0.2">
      <c r="Q5942"/>
      <c r="R5942"/>
      <c r="S5942"/>
      <c r="T5942"/>
      <c r="U5942"/>
      <c r="V5942"/>
      <c r="W5942"/>
      <c r="X5942" s="21"/>
    </row>
    <row r="5943" spans="17:24" x14ac:dyDescent="0.2">
      <c r="Q5943"/>
      <c r="R5943"/>
      <c r="S5943"/>
      <c r="T5943"/>
      <c r="U5943"/>
      <c r="V5943"/>
      <c r="W5943"/>
      <c r="X5943" s="21"/>
    </row>
    <row r="5944" spans="17:24" x14ac:dyDescent="0.2">
      <c r="Q5944"/>
      <c r="R5944"/>
      <c r="S5944"/>
      <c r="T5944"/>
      <c r="U5944"/>
      <c r="V5944"/>
      <c r="W5944"/>
      <c r="X5944" s="21"/>
    </row>
    <row r="5945" spans="17:24" x14ac:dyDescent="0.2">
      <c r="Q5945"/>
      <c r="R5945"/>
      <c r="S5945"/>
      <c r="T5945"/>
      <c r="U5945"/>
      <c r="V5945"/>
      <c r="W5945"/>
      <c r="X5945" s="21"/>
    </row>
    <row r="5946" spans="17:24" x14ac:dyDescent="0.2">
      <c r="Q5946"/>
      <c r="R5946"/>
      <c r="S5946"/>
      <c r="T5946"/>
      <c r="U5946"/>
      <c r="V5946"/>
      <c r="W5946"/>
      <c r="X5946" s="21"/>
    </row>
    <row r="5947" spans="17:24" x14ac:dyDescent="0.2">
      <c r="Q5947"/>
      <c r="R5947"/>
      <c r="S5947"/>
      <c r="T5947"/>
      <c r="U5947"/>
      <c r="V5947"/>
      <c r="W5947"/>
      <c r="X5947" s="21"/>
    </row>
    <row r="5948" spans="17:24" x14ac:dyDescent="0.2">
      <c r="Q5948"/>
      <c r="R5948"/>
      <c r="S5948"/>
      <c r="T5948"/>
      <c r="U5948"/>
      <c r="V5948"/>
      <c r="W5948"/>
      <c r="X5948" s="21"/>
    </row>
    <row r="5949" spans="17:24" x14ac:dyDescent="0.2">
      <c r="Q5949"/>
      <c r="R5949"/>
      <c r="S5949"/>
      <c r="T5949"/>
      <c r="U5949"/>
      <c r="V5949"/>
      <c r="W5949"/>
      <c r="X5949" s="21"/>
    </row>
    <row r="5950" spans="17:24" x14ac:dyDescent="0.2">
      <c r="Q5950"/>
      <c r="R5950"/>
      <c r="S5950"/>
      <c r="T5950"/>
      <c r="U5950"/>
      <c r="V5950"/>
      <c r="W5950"/>
      <c r="X5950" s="21"/>
    </row>
    <row r="5951" spans="17:24" x14ac:dyDescent="0.2">
      <c r="Q5951"/>
      <c r="R5951"/>
      <c r="S5951"/>
      <c r="T5951"/>
      <c r="U5951"/>
      <c r="V5951"/>
      <c r="W5951"/>
      <c r="X5951" s="21"/>
    </row>
    <row r="5952" spans="17:24" x14ac:dyDescent="0.2">
      <c r="Q5952"/>
      <c r="R5952"/>
      <c r="S5952"/>
      <c r="T5952"/>
      <c r="U5952"/>
      <c r="V5952"/>
      <c r="W5952"/>
      <c r="X5952" s="21"/>
    </row>
    <row r="5953" spans="17:24" x14ac:dyDescent="0.2">
      <c r="Q5953"/>
      <c r="R5953"/>
      <c r="S5953"/>
      <c r="T5953"/>
      <c r="U5953"/>
      <c r="V5953"/>
      <c r="W5953"/>
      <c r="X5953" s="21"/>
    </row>
    <row r="5954" spans="17:24" x14ac:dyDescent="0.2">
      <c r="Q5954"/>
      <c r="R5954"/>
      <c r="S5954"/>
      <c r="T5954"/>
      <c r="U5954"/>
      <c r="V5954"/>
      <c r="W5954"/>
      <c r="X5954" s="21"/>
    </row>
    <row r="5955" spans="17:24" x14ac:dyDescent="0.2">
      <c r="Q5955"/>
      <c r="R5955"/>
      <c r="S5955"/>
      <c r="T5955"/>
      <c r="U5955"/>
      <c r="V5955"/>
      <c r="W5955"/>
      <c r="X5955" s="21"/>
    </row>
    <row r="5956" spans="17:24" x14ac:dyDescent="0.2">
      <c r="Q5956"/>
      <c r="R5956"/>
      <c r="S5956"/>
      <c r="T5956"/>
      <c r="U5956"/>
      <c r="V5956"/>
      <c r="W5956"/>
      <c r="X5956" s="21"/>
    </row>
    <row r="5957" spans="17:24" x14ac:dyDescent="0.2">
      <c r="Q5957"/>
      <c r="R5957"/>
      <c r="S5957"/>
      <c r="T5957"/>
      <c r="U5957"/>
      <c r="V5957"/>
      <c r="W5957"/>
      <c r="X5957" s="21"/>
    </row>
    <row r="5958" spans="17:24" x14ac:dyDescent="0.2">
      <c r="Q5958"/>
      <c r="R5958"/>
      <c r="S5958"/>
      <c r="T5958"/>
      <c r="U5958"/>
      <c r="V5958"/>
      <c r="W5958"/>
      <c r="X5958" s="21"/>
    </row>
    <row r="5959" spans="17:24" x14ac:dyDescent="0.2">
      <c r="Q5959"/>
      <c r="R5959"/>
      <c r="S5959"/>
      <c r="T5959"/>
      <c r="U5959"/>
      <c r="V5959"/>
      <c r="W5959"/>
      <c r="X5959" s="21"/>
    </row>
    <row r="5960" spans="17:24" x14ac:dyDescent="0.2">
      <c r="Q5960"/>
      <c r="R5960"/>
      <c r="S5960"/>
      <c r="T5960"/>
      <c r="U5960"/>
      <c r="V5960"/>
      <c r="W5960"/>
      <c r="X5960" s="21"/>
    </row>
    <row r="5961" spans="17:24" x14ac:dyDescent="0.2">
      <c r="Q5961"/>
      <c r="R5961"/>
      <c r="S5961"/>
      <c r="T5961"/>
      <c r="U5961"/>
      <c r="V5961"/>
      <c r="W5961"/>
      <c r="X5961" s="21"/>
    </row>
    <row r="5962" spans="17:24" x14ac:dyDescent="0.2">
      <c r="Q5962"/>
      <c r="R5962"/>
      <c r="S5962"/>
      <c r="T5962"/>
      <c r="U5962"/>
      <c r="V5962"/>
      <c r="W5962"/>
      <c r="X5962" s="21"/>
    </row>
    <row r="5963" spans="17:24" x14ac:dyDescent="0.2">
      <c r="Q5963"/>
      <c r="R5963"/>
      <c r="S5963"/>
      <c r="T5963"/>
      <c r="U5963"/>
      <c r="V5963"/>
      <c r="W5963"/>
      <c r="X5963" s="21"/>
    </row>
    <row r="5964" spans="17:24" x14ac:dyDescent="0.2">
      <c r="Q5964"/>
      <c r="R5964"/>
      <c r="S5964"/>
      <c r="T5964"/>
      <c r="U5964"/>
      <c r="V5964"/>
      <c r="W5964"/>
      <c r="X5964" s="21"/>
    </row>
    <row r="5965" spans="17:24" x14ac:dyDescent="0.2">
      <c r="Q5965"/>
      <c r="R5965"/>
      <c r="S5965"/>
      <c r="T5965"/>
      <c r="U5965"/>
      <c r="V5965"/>
      <c r="W5965"/>
      <c r="X5965" s="21"/>
    </row>
    <row r="5966" spans="17:24" x14ac:dyDescent="0.2">
      <c r="Q5966"/>
      <c r="R5966"/>
      <c r="S5966"/>
      <c r="T5966"/>
      <c r="U5966"/>
      <c r="V5966"/>
      <c r="W5966"/>
      <c r="X5966" s="21"/>
    </row>
    <row r="5967" spans="17:24" x14ac:dyDescent="0.2">
      <c r="Q5967"/>
      <c r="R5967"/>
      <c r="S5967"/>
      <c r="T5967"/>
      <c r="U5967"/>
      <c r="V5967"/>
      <c r="W5967"/>
      <c r="X5967" s="21"/>
    </row>
    <row r="5968" spans="17:24" x14ac:dyDescent="0.2">
      <c r="Q5968"/>
      <c r="R5968"/>
      <c r="S5968"/>
      <c r="T5968"/>
      <c r="U5968"/>
      <c r="V5968"/>
      <c r="W5968"/>
      <c r="X5968" s="21"/>
    </row>
    <row r="5969" spans="17:24" x14ac:dyDescent="0.2">
      <c r="Q5969"/>
      <c r="R5969"/>
      <c r="S5969"/>
      <c r="T5969"/>
      <c r="U5969"/>
      <c r="V5969"/>
      <c r="W5969"/>
      <c r="X5969" s="21"/>
    </row>
    <row r="5970" spans="17:24" x14ac:dyDescent="0.2">
      <c r="Q5970"/>
      <c r="R5970"/>
      <c r="S5970"/>
      <c r="T5970"/>
      <c r="U5970"/>
      <c r="V5970"/>
      <c r="W5970"/>
      <c r="X5970" s="21"/>
    </row>
    <row r="5971" spans="17:24" x14ac:dyDescent="0.2">
      <c r="Q5971"/>
      <c r="R5971"/>
      <c r="S5971"/>
      <c r="T5971"/>
      <c r="U5971"/>
      <c r="V5971"/>
      <c r="W5971"/>
      <c r="X5971" s="21"/>
    </row>
    <row r="5972" spans="17:24" x14ac:dyDescent="0.2">
      <c r="Q5972"/>
      <c r="R5972"/>
      <c r="S5972"/>
      <c r="T5972"/>
      <c r="U5972"/>
      <c r="V5972"/>
      <c r="W5972"/>
      <c r="X5972" s="21"/>
    </row>
    <row r="5973" spans="17:24" x14ac:dyDescent="0.2">
      <c r="Q5973"/>
      <c r="R5973"/>
      <c r="S5973"/>
      <c r="T5973"/>
      <c r="U5973"/>
      <c r="V5973"/>
      <c r="W5973"/>
      <c r="X5973" s="21"/>
    </row>
    <row r="5974" spans="17:24" x14ac:dyDescent="0.2">
      <c r="Q5974"/>
      <c r="R5974"/>
      <c r="S5974"/>
      <c r="T5974"/>
      <c r="U5974"/>
      <c r="V5974"/>
      <c r="W5974"/>
      <c r="X5974" s="21"/>
    </row>
    <row r="5975" spans="17:24" x14ac:dyDescent="0.2">
      <c r="Q5975"/>
      <c r="R5975"/>
      <c r="S5975"/>
      <c r="T5975"/>
      <c r="U5975"/>
      <c r="V5975"/>
      <c r="W5975"/>
      <c r="X5975" s="21"/>
    </row>
    <row r="5976" spans="17:24" x14ac:dyDescent="0.2">
      <c r="Q5976"/>
      <c r="R5976"/>
      <c r="S5976"/>
      <c r="T5976"/>
      <c r="U5976"/>
      <c r="V5976"/>
      <c r="W5976"/>
      <c r="X5976" s="21"/>
    </row>
    <row r="5977" spans="17:24" x14ac:dyDescent="0.2">
      <c r="Q5977"/>
      <c r="R5977"/>
      <c r="S5977"/>
      <c r="T5977"/>
      <c r="U5977"/>
      <c r="V5977"/>
      <c r="W5977"/>
      <c r="X5977" s="21"/>
    </row>
    <row r="5978" spans="17:24" x14ac:dyDescent="0.2">
      <c r="Q5978"/>
      <c r="R5978"/>
      <c r="S5978"/>
      <c r="T5978"/>
      <c r="U5978"/>
      <c r="V5978"/>
      <c r="W5978"/>
      <c r="X5978" s="21"/>
    </row>
    <row r="5979" spans="17:24" x14ac:dyDescent="0.2">
      <c r="Q5979"/>
      <c r="R5979"/>
      <c r="S5979"/>
      <c r="T5979"/>
      <c r="U5979"/>
      <c r="V5979"/>
      <c r="W5979"/>
      <c r="X5979" s="21"/>
    </row>
    <row r="5980" spans="17:24" x14ac:dyDescent="0.2">
      <c r="Q5980"/>
      <c r="R5980"/>
      <c r="S5980"/>
      <c r="T5980"/>
      <c r="U5980"/>
      <c r="V5980"/>
      <c r="W5980"/>
      <c r="X5980" s="21"/>
    </row>
    <row r="5981" spans="17:24" x14ac:dyDescent="0.2">
      <c r="Q5981"/>
      <c r="R5981"/>
      <c r="S5981"/>
      <c r="T5981"/>
      <c r="U5981"/>
      <c r="V5981"/>
      <c r="W5981"/>
      <c r="X5981" s="21"/>
    </row>
    <row r="5982" spans="17:24" x14ac:dyDescent="0.2">
      <c r="Q5982"/>
      <c r="R5982"/>
      <c r="S5982"/>
      <c r="T5982"/>
      <c r="U5982"/>
      <c r="V5982"/>
      <c r="W5982"/>
      <c r="X5982" s="21"/>
    </row>
    <row r="5983" spans="17:24" x14ac:dyDescent="0.2">
      <c r="Q5983"/>
      <c r="R5983"/>
      <c r="S5983"/>
      <c r="T5983"/>
      <c r="U5983"/>
      <c r="V5983"/>
      <c r="W5983"/>
      <c r="X5983" s="21"/>
    </row>
    <row r="5984" spans="17:24" x14ac:dyDescent="0.2">
      <c r="Q5984"/>
      <c r="R5984"/>
      <c r="S5984"/>
      <c r="T5984"/>
      <c r="U5984"/>
      <c r="V5984"/>
      <c r="W5984"/>
      <c r="X5984" s="21"/>
    </row>
    <row r="5985" spans="17:24" x14ac:dyDescent="0.2">
      <c r="Q5985"/>
      <c r="R5985"/>
      <c r="S5985"/>
      <c r="T5985"/>
      <c r="U5985"/>
      <c r="V5985"/>
      <c r="W5985"/>
      <c r="X5985" s="21"/>
    </row>
    <row r="5986" spans="17:24" x14ac:dyDescent="0.2">
      <c r="Q5986"/>
      <c r="R5986"/>
      <c r="S5986"/>
      <c r="T5986"/>
      <c r="U5986"/>
      <c r="V5986"/>
      <c r="W5986"/>
      <c r="X5986" s="21"/>
    </row>
    <row r="5987" spans="17:24" x14ac:dyDescent="0.2">
      <c r="Q5987"/>
      <c r="R5987"/>
      <c r="S5987"/>
      <c r="T5987"/>
      <c r="U5987"/>
      <c r="V5987"/>
      <c r="W5987"/>
      <c r="X5987" s="21"/>
    </row>
    <row r="5988" spans="17:24" x14ac:dyDescent="0.2">
      <c r="Q5988"/>
      <c r="R5988"/>
      <c r="S5988"/>
      <c r="T5988"/>
      <c r="U5988"/>
      <c r="V5988"/>
      <c r="W5988"/>
      <c r="X5988" s="21"/>
    </row>
    <row r="5989" spans="17:24" x14ac:dyDescent="0.2">
      <c r="Q5989"/>
      <c r="R5989"/>
      <c r="S5989"/>
      <c r="T5989"/>
      <c r="U5989"/>
      <c r="V5989"/>
      <c r="W5989"/>
      <c r="X5989" s="21"/>
    </row>
    <row r="5990" spans="17:24" x14ac:dyDescent="0.2">
      <c r="Q5990"/>
      <c r="R5990"/>
      <c r="S5990"/>
      <c r="T5990"/>
      <c r="U5990"/>
      <c r="V5990"/>
      <c r="W5990"/>
      <c r="X5990" s="21"/>
    </row>
    <row r="5991" spans="17:24" x14ac:dyDescent="0.2">
      <c r="Q5991"/>
      <c r="R5991"/>
      <c r="S5991"/>
      <c r="T5991"/>
      <c r="U5991"/>
      <c r="V5991"/>
      <c r="W5991"/>
      <c r="X5991" s="21"/>
    </row>
    <row r="5992" spans="17:24" x14ac:dyDescent="0.2">
      <c r="Q5992"/>
      <c r="R5992"/>
      <c r="S5992"/>
      <c r="T5992"/>
      <c r="U5992"/>
      <c r="V5992"/>
      <c r="W5992"/>
      <c r="X5992" s="21"/>
    </row>
    <row r="5993" spans="17:24" x14ac:dyDescent="0.2">
      <c r="Q5993"/>
      <c r="R5993"/>
      <c r="S5993"/>
      <c r="T5993"/>
      <c r="U5993"/>
      <c r="V5993"/>
      <c r="W5993"/>
      <c r="X5993" s="21"/>
    </row>
    <row r="5994" spans="17:24" x14ac:dyDescent="0.2">
      <c r="Q5994"/>
      <c r="R5994"/>
      <c r="S5994"/>
      <c r="T5994"/>
      <c r="U5994"/>
      <c r="V5994"/>
      <c r="W5994"/>
      <c r="X5994" s="21"/>
    </row>
    <row r="5995" spans="17:24" x14ac:dyDescent="0.2">
      <c r="Q5995"/>
      <c r="R5995"/>
      <c r="S5995"/>
      <c r="T5995"/>
      <c r="U5995"/>
      <c r="V5995"/>
      <c r="W5995"/>
      <c r="X5995" s="21"/>
    </row>
    <row r="5996" spans="17:24" x14ac:dyDescent="0.2">
      <c r="Q5996"/>
      <c r="R5996"/>
      <c r="S5996"/>
      <c r="T5996"/>
      <c r="U5996"/>
      <c r="V5996"/>
      <c r="W5996"/>
      <c r="X5996" s="21"/>
    </row>
    <row r="5997" spans="17:24" x14ac:dyDescent="0.2">
      <c r="Q5997"/>
      <c r="R5997"/>
      <c r="S5997"/>
      <c r="T5997"/>
      <c r="U5997"/>
      <c r="V5997"/>
      <c r="W5997"/>
      <c r="X5997" s="21"/>
    </row>
    <row r="5998" spans="17:24" x14ac:dyDescent="0.2">
      <c r="Q5998"/>
      <c r="R5998"/>
      <c r="S5998"/>
      <c r="T5998"/>
      <c r="U5998"/>
      <c r="V5998"/>
      <c r="W5998"/>
      <c r="X5998" s="21"/>
    </row>
    <row r="5999" spans="17:24" x14ac:dyDescent="0.2">
      <c r="Q5999"/>
      <c r="R5999"/>
      <c r="S5999"/>
      <c r="T5999"/>
      <c r="U5999"/>
      <c r="V5999"/>
      <c r="W5999"/>
      <c r="X5999" s="21"/>
    </row>
    <row r="6000" spans="17:24" x14ac:dyDescent="0.2">
      <c r="Q6000"/>
      <c r="R6000"/>
      <c r="S6000"/>
      <c r="T6000"/>
      <c r="U6000"/>
      <c r="V6000"/>
      <c r="W6000"/>
      <c r="X6000" s="21"/>
    </row>
    <row r="6001" spans="17:24" x14ac:dyDescent="0.2">
      <c r="Q6001"/>
      <c r="R6001"/>
      <c r="S6001"/>
      <c r="T6001"/>
      <c r="U6001"/>
      <c r="V6001"/>
      <c r="W6001"/>
      <c r="X6001" s="21"/>
    </row>
    <row r="6002" spans="17:24" x14ac:dyDescent="0.2">
      <c r="Q6002"/>
      <c r="R6002"/>
      <c r="S6002"/>
      <c r="T6002"/>
      <c r="U6002"/>
      <c r="V6002"/>
      <c r="W6002"/>
      <c r="X6002" s="21"/>
    </row>
    <row r="6003" spans="17:24" x14ac:dyDescent="0.2">
      <c r="Q6003"/>
      <c r="R6003"/>
      <c r="S6003"/>
      <c r="T6003"/>
      <c r="U6003"/>
      <c r="V6003"/>
      <c r="W6003"/>
      <c r="X6003" s="21"/>
    </row>
    <row r="6004" spans="17:24" x14ac:dyDescent="0.2">
      <c r="Q6004"/>
      <c r="R6004"/>
      <c r="S6004"/>
      <c r="T6004"/>
      <c r="U6004"/>
      <c r="V6004"/>
      <c r="W6004"/>
      <c r="X6004" s="21"/>
    </row>
    <row r="6005" spans="17:24" x14ac:dyDescent="0.2">
      <c r="Q6005"/>
      <c r="R6005"/>
      <c r="S6005"/>
      <c r="T6005"/>
      <c r="U6005"/>
      <c r="V6005"/>
      <c r="W6005"/>
      <c r="X6005" s="21"/>
    </row>
    <row r="6006" spans="17:24" x14ac:dyDescent="0.2">
      <c r="Q6006"/>
      <c r="R6006"/>
      <c r="S6006"/>
      <c r="T6006"/>
      <c r="U6006"/>
      <c r="V6006"/>
      <c r="W6006"/>
      <c r="X6006" s="21"/>
    </row>
    <row r="6007" spans="17:24" x14ac:dyDescent="0.2">
      <c r="Q6007"/>
      <c r="R6007"/>
      <c r="S6007"/>
      <c r="T6007"/>
      <c r="U6007"/>
      <c r="V6007"/>
      <c r="W6007"/>
      <c r="X6007" s="21"/>
    </row>
    <row r="6008" spans="17:24" x14ac:dyDescent="0.2">
      <c r="Q6008"/>
      <c r="R6008"/>
      <c r="S6008"/>
      <c r="T6008"/>
      <c r="U6008"/>
      <c r="V6008"/>
      <c r="W6008"/>
      <c r="X6008" s="21"/>
    </row>
    <row r="6009" spans="17:24" x14ac:dyDescent="0.2">
      <c r="Q6009"/>
      <c r="R6009"/>
      <c r="S6009"/>
      <c r="T6009"/>
      <c r="U6009"/>
      <c r="V6009"/>
      <c r="W6009"/>
      <c r="X6009" s="21"/>
    </row>
    <row r="6010" spans="17:24" x14ac:dyDescent="0.2">
      <c r="Q6010"/>
      <c r="R6010"/>
      <c r="S6010"/>
      <c r="T6010"/>
      <c r="U6010"/>
      <c r="V6010"/>
      <c r="W6010"/>
      <c r="X6010" s="21"/>
    </row>
    <row r="6011" spans="17:24" x14ac:dyDescent="0.2">
      <c r="Q6011"/>
      <c r="R6011"/>
      <c r="S6011"/>
      <c r="T6011"/>
      <c r="U6011"/>
      <c r="V6011"/>
      <c r="W6011"/>
      <c r="X6011" s="21"/>
    </row>
    <row r="6012" spans="17:24" x14ac:dyDescent="0.2">
      <c r="Q6012"/>
      <c r="R6012"/>
      <c r="S6012"/>
      <c r="T6012"/>
      <c r="U6012"/>
      <c r="V6012"/>
      <c r="W6012"/>
      <c r="X6012" s="21"/>
    </row>
    <row r="6013" spans="17:24" x14ac:dyDescent="0.2">
      <c r="Q6013"/>
      <c r="R6013"/>
      <c r="S6013"/>
      <c r="T6013"/>
      <c r="U6013"/>
      <c r="V6013"/>
      <c r="W6013"/>
      <c r="X6013" s="21"/>
    </row>
    <row r="6014" spans="17:24" x14ac:dyDescent="0.2">
      <c r="Q6014"/>
      <c r="R6014"/>
      <c r="S6014"/>
      <c r="T6014"/>
      <c r="U6014"/>
      <c r="V6014"/>
      <c r="W6014"/>
      <c r="X6014" s="21"/>
    </row>
    <row r="6015" spans="17:24" x14ac:dyDescent="0.2">
      <c r="Q6015"/>
      <c r="R6015"/>
      <c r="S6015"/>
      <c r="T6015"/>
      <c r="U6015"/>
      <c r="V6015"/>
      <c r="W6015"/>
      <c r="X6015" s="21"/>
    </row>
    <row r="6016" spans="17:24" x14ac:dyDescent="0.2">
      <c r="Q6016"/>
      <c r="R6016"/>
      <c r="S6016"/>
      <c r="T6016"/>
      <c r="U6016"/>
      <c r="V6016"/>
      <c r="W6016"/>
      <c r="X6016" s="21"/>
    </row>
    <row r="6017" spans="17:24" x14ac:dyDescent="0.2">
      <c r="Q6017"/>
      <c r="R6017"/>
      <c r="S6017"/>
      <c r="T6017"/>
      <c r="U6017"/>
      <c r="V6017"/>
      <c r="W6017"/>
      <c r="X6017" s="21"/>
    </row>
    <row r="6018" spans="17:24" x14ac:dyDescent="0.2">
      <c r="Q6018"/>
      <c r="R6018"/>
      <c r="S6018"/>
      <c r="T6018"/>
      <c r="U6018"/>
      <c r="V6018"/>
      <c r="W6018"/>
      <c r="X6018" s="21"/>
    </row>
    <row r="6019" spans="17:24" x14ac:dyDescent="0.2">
      <c r="Q6019"/>
      <c r="R6019"/>
      <c r="S6019"/>
      <c r="T6019"/>
      <c r="U6019"/>
      <c r="V6019"/>
      <c r="W6019"/>
      <c r="X6019" s="21"/>
    </row>
    <row r="6020" spans="17:24" x14ac:dyDescent="0.2">
      <c r="Q6020"/>
      <c r="R6020"/>
      <c r="S6020"/>
      <c r="T6020"/>
      <c r="U6020"/>
      <c r="V6020"/>
      <c r="W6020"/>
      <c r="X6020" s="21"/>
    </row>
    <row r="6021" spans="17:24" x14ac:dyDescent="0.2">
      <c r="Q6021"/>
      <c r="R6021"/>
      <c r="S6021"/>
      <c r="T6021"/>
      <c r="U6021"/>
      <c r="V6021"/>
      <c r="W6021"/>
      <c r="X6021" s="21"/>
    </row>
    <row r="6022" spans="17:24" x14ac:dyDescent="0.2">
      <c r="Q6022"/>
      <c r="R6022"/>
      <c r="S6022"/>
      <c r="T6022"/>
      <c r="U6022"/>
      <c r="V6022"/>
      <c r="W6022"/>
      <c r="X6022" s="21"/>
    </row>
    <row r="6023" spans="17:24" x14ac:dyDescent="0.2">
      <c r="Q6023"/>
      <c r="R6023"/>
      <c r="S6023"/>
      <c r="T6023"/>
      <c r="U6023"/>
      <c r="V6023"/>
      <c r="W6023"/>
      <c r="X6023" s="21"/>
    </row>
    <row r="6024" spans="17:24" x14ac:dyDescent="0.2">
      <c r="Q6024"/>
      <c r="R6024"/>
      <c r="S6024"/>
      <c r="T6024"/>
      <c r="U6024"/>
      <c r="V6024"/>
      <c r="W6024"/>
      <c r="X6024" s="21"/>
    </row>
    <row r="6025" spans="17:24" x14ac:dyDescent="0.2">
      <c r="Q6025"/>
      <c r="R6025"/>
      <c r="S6025"/>
      <c r="T6025"/>
      <c r="U6025"/>
      <c r="V6025"/>
      <c r="W6025"/>
      <c r="X6025" s="21"/>
    </row>
    <row r="6026" spans="17:24" x14ac:dyDescent="0.2">
      <c r="Q6026"/>
      <c r="R6026"/>
      <c r="S6026"/>
      <c r="T6026"/>
      <c r="U6026"/>
      <c r="V6026"/>
      <c r="W6026"/>
      <c r="X6026" s="21"/>
    </row>
    <row r="6027" spans="17:24" x14ac:dyDescent="0.2">
      <c r="Q6027"/>
      <c r="R6027"/>
      <c r="S6027"/>
      <c r="T6027"/>
      <c r="U6027"/>
      <c r="V6027"/>
      <c r="W6027"/>
      <c r="X6027" s="21"/>
    </row>
    <row r="6028" spans="17:24" x14ac:dyDescent="0.2">
      <c r="Q6028"/>
      <c r="R6028"/>
      <c r="S6028"/>
      <c r="T6028"/>
      <c r="U6028"/>
      <c r="V6028"/>
      <c r="W6028"/>
      <c r="X6028" s="21"/>
    </row>
    <row r="6029" spans="17:24" x14ac:dyDescent="0.2">
      <c r="Q6029"/>
      <c r="R6029"/>
      <c r="S6029"/>
      <c r="T6029"/>
      <c r="U6029"/>
      <c r="V6029"/>
      <c r="W6029"/>
      <c r="X6029" s="21"/>
    </row>
    <row r="6030" spans="17:24" x14ac:dyDescent="0.2">
      <c r="Q6030"/>
      <c r="R6030"/>
      <c r="S6030"/>
      <c r="T6030"/>
      <c r="U6030"/>
      <c r="V6030"/>
      <c r="W6030"/>
      <c r="X6030" s="21"/>
    </row>
    <row r="6031" spans="17:24" x14ac:dyDescent="0.2">
      <c r="Q6031"/>
      <c r="R6031"/>
      <c r="S6031"/>
      <c r="T6031"/>
      <c r="U6031"/>
      <c r="V6031"/>
      <c r="W6031"/>
      <c r="X6031" s="21"/>
    </row>
    <row r="6032" spans="17:24" x14ac:dyDescent="0.2">
      <c r="Q6032"/>
      <c r="R6032"/>
      <c r="S6032"/>
      <c r="T6032"/>
      <c r="U6032"/>
      <c r="V6032"/>
      <c r="W6032"/>
      <c r="X6032" s="21"/>
    </row>
    <row r="6033" spans="17:24" x14ac:dyDescent="0.2">
      <c r="Q6033"/>
      <c r="R6033"/>
      <c r="S6033"/>
      <c r="T6033"/>
      <c r="U6033"/>
      <c r="V6033"/>
      <c r="W6033"/>
      <c r="X6033" s="21"/>
    </row>
    <row r="6034" spans="17:24" x14ac:dyDescent="0.2">
      <c r="Q6034"/>
      <c r="R6034"/>
      <c r="S6034"/>
      <c r="T6034"/>
      <c r="U6034"/>
      <c r="V6034"/>
      <c r="W6034"/>
      <c r="X6034" s="21"/>
    </row>
    <row r="6035" spans="17:24" x14ac:dyDescent="0.2">
      <c r="Q6035"/>
      <c r="R6035"/>
      <c r="S6035"/>
      <c r="T6035"/>
      <c r="U6035"/>
      <c r="V6035"/>
      <c r="W6035"/>
      <c r="X6035" s="21"/>
    </row>
    <row r="6036" spans="17:24" x14ac:dyDescent="0.2">
      <c r="Q6036"/>
      <c r="R6036"/>
      <c r="S6036"/>
      <c r="T6036"/>
      <c r="U6036"/>
      <c r="V6036"/>
      <c r="W6036"/>
      <c r="X6036" s="21"/>
    </row>
    <row r="6037" spans="17:24" x14ac:dyDescent="0.2">
      <c r="Q6037"/>
      <c r="R6037"/>
      <c r="S6037"/>
      <c r="T6037"/>
      <c r="U6037"/>
      <c r="V6037"/>
      <c r="W6037"/>
      <c r="X6037" s="21"/>
    </row>
    <row r="6038" spans="17:24" x14ac:dyDescent="0.2">
      <c r="Q6038"/>
      <c r="R6038"/>
      <c r="S6038"/>
      <c r="T6038"/>
      <c r="U6038"/>
      <c r="V6038"/>
      <c r="W6038"/>
      <c r="X6038" s="21"/>
    </row>
    <row r="6039" spans="17:24" x14ac:dyDescent="0.2">
      <c r="Q6039"/>
      <c r="R6039"/>
      <c r="S6039"/>
      <c r="T6039"/>
      <c r="U6039"/>
      <c r="V6039"/>
      <c r="W6039"/>
      <c r="X6039" s="21"/>
    </row>
    <row r="6040" spans="17:24" x14ac:dyDescent="0.2">
      <c r="Q6040"/>
      <c r="R6040"/>
      <c r="S6040"/>
      <c r="T6040"/>
      <c r="U6040"/>
      <c r="V6040"/>
      <c r="W6040"/>
      <c r="X6040" s="21"/>
    </row>
    <row r="6041" spans="17:24" x14ac:dyDescent="0.2">
      <c r="Q6041"/>
      <c r="R6041"/>
      <c r="S6041"/>
      <c r="T6041"/>
      <c r="U6041"/>
      <c r="V6041"/>
      <c r="W6041"/>
      <c r="X6041" s="21"/>
    </row>
    <row r="6042" spans="17:24" x14ac:dyDescent="0.2">
      <c r="Q6042"/>
      <c r="R6042"/>
      <c r="S6042"/>
      <c r="T6042"/>
      <c r="U6042"/>
      <c r="V6042"/>
      <c r="W6042"/>
      <c r="X6042" s="21"/>
    </row>
    <row r="6043" spans="17:24" x14ac:dyDescent="0.2">
      <c r="Q6043"/>
      <c r="R6043"/>
      <c r="S6043"/>
      <c r="T6043"/>
      <c r="U6043"/>
      <c r="V6043"/>
      <c r="W6043"/>
      <c r="X6043" s="21"/>
    </row>
    <row r="6044" spans="17:24" x14ac:dyDescent="0.2">
      <c r="Q6044"/>
      <c r="R6044"/>
      <c r="S6044"/>
      <c r="T6044"/>
      <c r="U6044"/>
      <c r="V6044"/>
      <c r="W6044"/>
      <c r="X6044" s="21"/>
    </row>
    <row r="6045" spans="17:24" x14ac:dyDescent="0.2">
      <c r="Q6045"/>
      <c r="R6045"/>
      <c r="S6045"/>
      <c r="T6045"/>
      <c r="U6045"/>
      <c r="V6045"/>
      <c r="W6045"/>
      <c r="X6045" s="21"/>
    </row>
    <row r="6046" spans="17:24" x14ac:dyDescent="0.2">
      <c r="Q6046"/>
      <c r="R6046"/>
      <c r="S6046"/>
      <c r="T6046"/>
      <c r="U6046"/>
      <c r="V6046"/>
      <c r="W6046"/>
      <c r="X6046" s="21"/>
    </row>
    <row r="6047" spans="17:24" x14ac:dyDescent="0.2">
      <c r="Q6047"/>
      <c r="R6047"/>
      <c r="S6047"/>
      <c r="T6047"/>
      <c r="U6047"/>
      <c r="V6047"/>
      <c r="W6047"/>
      <c r="X6047" s="21"/>
    </row>
    <row r="6048" spans="17:24" x14ac:dyDescent="0.2">
      <c r="Q6048"/>
      <c r="R6048"/>
      <c r="S6048"/>
      <c r="T6048"/>
      <c r="U6048"/>
      <c r="V6048"/>
      <c r="W6048"/>
      <c r="X6048" s="21"/>
    </row>
    <row r="6049" spans="17:24" x14ac:dyDescent="0.2">
      <c r="Q6049"/>
      <c r="R6049"/>
      <c r="S6049"/>
      <c r="T6049"/>
      <c r="U6049"/>
      <c r="V6049"/>
      <c r="W6049"/>
      <c r="X6049" s="21"/>
    </row>
    <row r="6050" spans="17:24" x14ac:dyDescent="0.2">
      <c r="Q6050"/>
      <c r="R6050"/>
      <c r="S6050"/>
      <c r="T6050"/>
      <c r="U6050"/>
      <c r="V6050"/>
      <c r="W6050"/>
      <c r="X6050" s="21"/>
    </row>
    <row r="6051" spans="17:24" x14ac:dyDescent="0.2">
      <c r="Q6051"/>
      <c r="R6051"/>
      <c r="S6051"/>
      <c r="T6051"/>
      <c r="U6051"/>
      <c r="V6051"/>
      <c r="W6051"/>
      <c r="X6051" s="21"/>
    </row>
    <row r="6052" spans="17:24" x14ac:dyDescent="0.2">
      <c r="Q6052"/>
      <c r="R6052"/>
      <c r="S6052"/>
      <c r="T6052"/>
      <c r="U6052"/>
      <c r="V6052"/>
      <c r="W6052"/>
      <c r="X6052" s="21"/>
    </row>
    <row r="6053" spans="17:24" x14ac:dyDescent="0.2">
      <c r="Q6053"/>
      <c r="R6053"/>
      <c r="S6053"/>
      <c r="T6053"/>
      <c r="U6053"/>
      <c r="V6053"/>
      <c r="W6053"/>
      <c r="X6053" s="21"/>
    </row>
    <row r="6054" spans="17:24" x14ac:dyDescent="0.2">
      <c r="Q6054"/>
      <c r="R6054"/>
      <c r="S6054"/>
      <c r="T6054"/>
      <c r="U6054"/>
      <c r="V6054"/>
      <c r="W6054"/>
      <c r="X6054" s="21"/>
    </row>
    <row r="6055" spans="17:24" x14ac:dyDescent="0.2">
      <c r="Q6055"/>
      <c r="R6055"/>
      <c r="S6055"/>
      <c r="T6055"/>
      <c r="U6055"/>
      <c r="V6055"/>
      <c r="W6055"/>
      <c r="X6055" s="21"/>
    </row>
    <row r="6056" spans="17:24" x14ac:dyDescent="0.2">
      <c r="Q6056"/>
      <c r="R6056"/>
      <c r="S6056"/>
      <c r="T6056"/>
      <c r="U6056"/>
      <c r="V6056"/>
      <c r="W6056"/>
      <c r="X6056" s="21"/>
    </row>
    <row r="6057" spans="17:24" x14ac:dyDescent="0.2">
      <c r="Q6057"/>
      <c r="R6057"/>
      <c r="S6057"/>
      <c r="T6057"/>
      <c r="U6057"/>
      <c r="V6057"/>
      <c r="W6057"/>
      <c r="X6057" s="21"/>
    </row>
    <row r="6058" spans="17:24" x14ac:dyDescent="0.2">
      <c r="Q6058"/>
      <c r="R6058"/>
      <c r="S6058"/>
      <c r="T6058"/>
      <c r="U6058"/>
      <c r="V6058"/>
      <c r="W6058"/>
      <c r="X6058" s="21"/>
    </row>
    <row r="6059" spans="17:24" x14ac:dyDescent="0.2">
      <c r="Q6059"/>
      <c r="R6059"/>
      <c r="S6059"/>
      <c r="T6059"/>
      <c r="U6059"/>
      <c r="V6059"/>
      <c r="W6059"/>
      <c r="X6059" s="21"/>
    </row>
    <row r="6060" spans="17:24" x14ac:dyDescent="0.2">
      <c r="Q6060"/>
      <c r="R6060"/>
      <c r="S6060"/>
      <c r="T6060"/>
      <c r="U6060"/>
      <c r="V6060"/>
      <c r="W6060"/>
      <c r="X6060" s="21"/>
    </row>
    <row r="6061" spans="17:24" x14ac:dyDescent="0.2">
      <c r="Q6061"/>
      <c r="R6061"/>
      <c r="S6061"/>
      <c r="T6061"/>
      <c r="U6061"/>
      <c r="V6061"/>
      <c r="W6061"/>
      <c r="X6061" s="21"/>
    </row>
    <row r="6062" spans="17:24" x14ac:dyDescent="0.2">
      <c r="Q6062"/>
      <c r="R6062"/>
      <c r="S6062"/>
      <c r="T6062"/>
      <c r="U6062"/>
      <c r="V6062"/>
      <c r="W6062"/>
      <c r="X6062" s="21"/>
    </row>
    <row r="6063" spans="17:24" x14ac:dyDescent="0.2">
      <c r="Q6063"/>
      <c r="R6063"/>
      <c r="S6063"/>
      <c r="T6063"/>
      <c r="U6063"/>
      <c r="V6063"/>
      <c r="W6063"/>
      <c r="X6063" s="21"/>
    </row>
    <row r="6064" spans="17:24" x14ac:dyDescent="0.2">
      <c r="Q6064"/>
      <c r="R6064"/>
      <c r="S6064"/>
      <c r="T6064"/>
      <c r="U6064"/>
      <c r="V6064"/>
      <c r="W6064"/>
      <c r="X6064" s="21"/>
    </row>
    <row r="6065" spans="17:24" x14ac:dyDescent="0.2">
      <c r="Q6065"/>
      <c r="R6065"/>
      <c r="S6065"/>
      <c r="T6065"/>
      <c r="U6065"/>
      <c r="V6065"/>
      <c r="W6065"/>
      <c r="X6065" s="21"/>
    </row>
    <row r="6066" spans="17:24" x14ac:dyDescent="0.2">
      <c r="Q6066"/>
      <c r="R6066"/>
      <c r="S6066"/>
      <c r="T6066"/>
      <c r="U6066"/>
      <c r="V6066"/>
      <c r="W6066"/>
      <c r="X6066" s="21"/>
    </row>
    <row r="6067" spans="17:24" x14ac:dyDescent="0.2">
      <c r="Q6067"/>
      <c r="R6067"/>
      <c r="S6067"/>
      <c r="T6067"/>
      <c r="U6067"/>
      <c r="V6067"/>
      <c r="W6067"/>
      <c r="X6067" s="21"/>
    </row>
    <row r="6068" spans="17:24" x14ac:dyDescent="0.2">
      <c r="Q6068"/>
      <c r="R6068"/>
      <c r="S6068"/>
      <c r="T6068"/>
      <c r="U6068"/>
      <c r="V6068"/>
      <c r="W6068"/>
      <c r="X6068" s="21"/>
    </row>
    <row r="6069" spans="17:24" x14ac:dyDescent="0.2">
      <c r="Q6069"/>
      <c r="R6069"/>
      <c r="S6069"/>
      <c r="T6069"/>
      <c r="U6069"/>
      <c r="V6069"/>
      <c r="W6069"/>
      <c r="X6069" s="21"/>
    </row>
    <row r="6070" spans="17:24" x14ac:dyDescent="0.2">
      <c r="Q6070"/>
      <c r="R6070"/>
      <c r="S6070"/>
      <c r="T6070"/>
      <c r="U6070"/>
      <c r="V6070"/>
      <c r="W6070"/>
      <c r="X6070" s="21"/>
    </row>
    <row r="6071" spans="17:24" x14ac:dyDescent="0.2">
      <c r="Q6071"/>
      <c r="R6071"/>
      <c r="S6071"/>
      <c r="T6071"/>
      <c r="U6071"/>
      <c r="V6071"/>
      <c r="W6071"/>
      <c r="X6071" s="21"/>
    </row>
    <row r="6072" spans="17:24" x14ac:dyDescent="0.2">
      <c r="Q6072"/>
      <c r="R6072"/>
      <c r="S6072"/>
      <c r="T6072"/>
      <c r="U6072"/>
      <c r="V6072"/>
      <c r="W6072"/>
      <c r="X6072" s="21"/>
    </row>
    <row r="6073" spans="17:24" x14ac:dyDescent="0.2">
      <c r="Q6073"/>
      <c r="R6073"/>
      <c r="S6073"/>
      <c r="T6073"/>
      <c r="U6073"/>
      <c r="V6073"/>
      <c r="W6073"/>
      <c r="X6073" s="21"/>
    </row>
    <row r="6074" spans="17:24" x14ac:dyDescent="0.2">
      <c r="Q6074"/>
      <c r="R6074"/>
      <c r="S6074"/>
      <c r="T6074"/>
      <c r="U6074"/>
      <c r="V6074"/>
      <c r="W6074"/>
      <c r="X6074" s="21"/>
    </row>
    <row r="6075" spans="17:24" x14ac:dyDescent="0.2">
      <c r="Q6075"/>
      <c r="R6075"/>
      <c r="S6075"/>
      <c r="T6075"/>
      <c r="U6075"/>
      <c r="V6075"/>
      <c r="W6075"/>
      <c r="X6075" s="21"/>
    </row>
    <row r="6076" spans="17:24" x14ac:dyDescent="0.2">
      <c r="Q6076"/>
      <c r="R6076"/>
      <c r="S6076"/>
      <c r="T6076"/>
      <c r="U6076"/>
      <c r="V6076"/>
      <c r="W6076"/>
      <c r="X6076" s="21"/>
    </row>
    <row r="6077" spans="17:24" x14ac:dyDescent="0.2">
      <c r="Q6077"/>
      <c r="R6077"/>
      <c r="S6077"/>
      <c r="T6077"/>
      <c r="U6077"/>
      <c r="V6077"/>
      <c r="W6077"/>
      <c r="X6077" s="21"/>
    </row>
    <row r="6078" spans="17:24" x14ac:dyDescent="0.2">
      <c r="Q6078"/>
      <c r="R6078"/>
      <c r="S6078"/>
      <c r="T6078"/>
      <c r="U6078"/>
      <c r="V6078"/>
      <c r="W6078"/>
      <c r="X6078" s="21"/>
    </row>
    <row r="6079" spans="17:24" x14ac:dyDescent="0.2">
      <c r="Q6079"/>
      <c r="R6079"/>
      <c r="S6079"/>
      <c r="T6079"/>
      <c r="U6079"/>
      <c r="V6079"/>
      <c r="W6079"/>
      <c r="X6079" s="21"/>
    </row>
    <row r="6080" spans="17:24" x14ac:dyDescent="0.2">
      <c r="Q6080"/>
      <c r="R6080"/>
      <c r="S6080"/>
      <c r="T6080"/>
      <c r="U6080"/>
      <c r="V6080"/>
      <c r="W6080"/>
      <c r="X6080" s="21"/>
    </row>
    <row r="6081" spans="17:24" x14ac:dyDescent="0.2">
      <c r="Q6081"/>
      <c r="R6081"/>
      <c r="S6081"/>
      <c r="T6081"/>
      <c r="U6081"/>
      <c r="V6081"/>
      <c r="W6081"/>
      <c r="X6081" s="21"/>
    </row>
    <row r="6082" spans="17:24" x14ac:dyDescent="0.2">
      <c r="Q6082"/>
      <c r="R6082"/>
      <c r="S6082"/>
      <c r="T6082"/>
      <c r="U6082"/>
      <c r="V6082"/>
      <c r="W6082"/>
      <c r="X6082" s="21"/>
    </row>
    <row r="6083" spans="17:24" x14ac:dyDescent="0.2">
      <c r="Q6083"/>
      <c r="R6083"/>
      <c r="S6083"/>
      <c r="T6083"/>
      <c r="U6083"/>
      <c r="V6083"/>
      <c r="W6083"/>
      <c r="X6083" s="21"/>
    </row>
    <row r="6084" spans="17:24" x14ac:dyDescent="0.2">
      <c r="Q6084"/>
      <c r="R6084"/>
      <c r="S6084"/>
      <c r="T6084"/>
      <c r="U6084"/>
      <c r="V6084"/>
      <c r="W6084"/>
      <c r="X6084" s="21"/>
    </row>
    <row r="6085" spans="17:24" x14ac:dyDescent="0.2">
      <c r="Q6085"/>
      <c r="R6085"/>
      <c r="S6085"/>
      <c r="T6085"/>
      <c r="U6085"/>
      <c r="V6085"/>
      <c r="W6085"/>
      <c r="X6085" s="21"/>
    </row>
    <row r="6086" spans="17:24" x14ac:dyDescent="0.2">
      <c r="Q6086"/>
      <c r="R6086"/>
      <c r="S6086"/>
      <c r="T6086"/>
      <c r="U6086"/>
      <c r="V6086"/>
      <c r="W6086"/>
      <c r="X6086" s="21"/>
    </row>
    <row r="6087" spans="17:24" x14ac:dyDescent="0.2">
      <c r="Q6087"/>
      <c r="R6087"/>
      <c r="S6087"/>
      <c r="T6087"/>
      <c r="U6087"/>
      <c r="V6087"/>
      <c r="W6087"/>
      <c r="X6087" s="21"/>
    </row>
    <row r="6088" spans="17:24" x14ac:dyDescent="0.2">
      <c r="Q6088"/>
      <c r="R6088"/>
      <c r="S6088"/>
      <c r="T6088"/>
      <c r="U6088"/>
      <c r="V6088"/>
      <c r="W6088"/>
      <c r="X6088" s="21"/>
    </row>
    <row r="6089" spans="17:24" x14ac:dyDescent="0.2">
      <c r="Q6089"/>
      <c r="R6089"/>
      <c r="S6089"/>
      <c r="T6089"/>
      <c r="U6089"/>
      <c r="V6089"/>
      <c r="W6089"/>
      <c r="X6089" s="21"/>
    </row>
    <row r="6090" spans="17:24" x14ac:dyDescent="0.2">
      <c r="Q6090"/>
      <c r="R6090"/>
      <c r="S6090"/>
      <c r="T6090"/>
      <c r="U6090"/>
      <c r="V6090"/>
      <c r="W6090"/>
      <c r="X6090" s="21"/>
    </row>
    <row r="6091" spans="17:24" x14ac:dyDescent="0.2">
      <c r="Q6091"/>
      <c r="R6091"/>
      <c r="S6091"/>
      <c r="T6091"/>
      <c r="U6091"/>
      <c r="V6091"/>
      <c r="W6091"/>
      <c r="X6091" s="21"/>
    </row>
    <row r="6092" spans="17:24" x14ac:dyDescent="0.2">
      <c r="Q6092"/>
      <c r="R6092"/>
      <c r="S6092"/>
      <c r="T6092"/>
      <c r="U6092"/>
      <c r="V6092"/>
      <c r="W6092"/>
      <c r="X6092" s="21"/>
    </row>
    <row r="6093" spans="17:24" x14ac:dyDescent="0.2">
      <c r="Q6093"/>
      <c r="R6093"/>
      <c r="S6093"/>
      <c r="T6093"/>
      <c r="U6093"/>
      <c r="V6093"/>
      <c r="W6093"/>
      <c r="X6093" s="21"/>
    </row>
    <row r="6094" spans="17:24" x14ac:dyDescent="0.2">
      <c r="Q6094"/>
      <c r="R6094"/>
      <c r="S6094"/>
      <c r="T6094"/>
      <c r="U6094"/>
      <c r="V6094"/>
      <c r="W6094"/>
      <c r="X6094" s="21"/>
    </row>
    <row r="6095" spans="17:24" x14ac:dyDescent="0.2">
      <c r="Q6095"/>
      <c r="R6095"/>
      <c r="S6095"/>
      <c r="T6095"/>
      <c r="U6095"/>
      <c r="V6095"/>
      <c r="W6095"/>
      <c r="X6095" s="21"/>
    </row>
    <row r="6096" spans="17:24" x14ac:dyDescent="0.2">
      <c r="Q6096"/>
      <c r="R6096"/>
      <c r="S6096"/>
      <c r="T6096"/>
      <c r="U6096"/>
      <c r="V6096"/>
      <c r="W6096"/>
      <c r="X6096" s="21"/>
    </row>
    <row r="6097" spans="17:24" x14ac:dyDescent="0.2">
      <c r="Q6097"/>
      <c r="R6097"/>
      <c r="S6097"/>
      <c r="T6097"/>
      <c r="U6097"/>
      <c r="V6097"/>
      <c r="W6097"/>
      <c r="X6097" s="21"/>
    </row>
    <row r="6098" spans="17:24" x14ac:dyDescent="0.2">
      <c r="Q6098"/>
      <c r="R6098"/>
      <c r="S6098"/>
      <c r="T6098"/>
      <c r="U6098"/>
      <c r="V6098"/>
      <c r="W6098"/>
      <c r="X6098" s="21"/>
    </row>
    <row r="6099" spans="17:24" x14ac:dyDescent="0.2">
      <c r="Q6099"/>
      <c r="R6099"/>
      <c r="S6099"/>
      <c r="T6099"/>
      <c r="U6099"/>
      <c r="V6099"/>
      <c r="W6099"/>
      <c r="X6099" s="21"/>
    </row>
    <row r="6100" spans="17:24" x14ac:dyDescent="0.2">
      <c r="Q6100"/>
      <c r="R6100"/>
      <c r="S6100"/>
      <c r="T6100"/>
      <c r="U6100"/>
      <c r="V6100"/>
      <c r="W6100"/>
      <c r="X6100" s="21"/>
    </row>
    <row r="6101" spans="17:24" x14ac:dyDescent="0.2">
      <c r="Q6101"/>
      <c r="R6101"/>
      <c r="S6101"/>
      <c r="T6101"/>
      <c r="U6101"/>
      <c r="V6101"/>
      <c r="W6101"/>
      <c r="X6101" s="21"/>
    </row>
    <row r="6102" spans="17:24" x14ac:dyDescent="0.2">
      <c r="Q6102"/>
      <c r="R6102"/>
      <c r="S6102"/>
      <c r="T6102"/>
      <c r="U6102"/>
      <c r="V6102"/>
      <c r="W6102"/>
      <c r="X6102" s="21"/>
    </row>
    <row r="6103" spans="17:24" x14ac:dyDescent="0.2">
      <c r="Q6103"/>
      <c r="R6103"/>
      <c r="S6103"/>
      <c r="T6103"/>
      <c r="U6103"/>
      <c r="V6103"/>
      <c r="W6103"/>
      <c r="X6103" s="21"/>
    </row>
    <row r="6104" spans="17:24" x14ac:dyDescent="0.2">
      <c r="Q6104"/>
      <c r="R6104"/>
      <c r="S6104"/>
      <c r="T6104"/>
      <c r="U6104"/>
      <c r="V6104"/>
      <c r="W6104"/>
      <c r="X6104" s="21"/>
    </row>
    <row r="6105" spans="17:24" x14ac:dyDescent="0.2">
      <c r="Q6105"/>
      <c r="R6105"/>
      <c r="S6105"/>
      <c r="T6105"/>
      <c r="U6105"/>
      <c r="V6105"/>
      <c r="W6105"/>
      <c r="X6105" s="21"/>
    </row>
    <row r="6106" spans="17:24" x14ac:dyDescent="0.2">
      <c r="Q6106"/>
      <c r="R6106"/>
      <c r="S6106"/>
      <c r="T6106"/>
      <c r="U6106"/>
      <c r="V6106"/>
      <c r="W6106"/>
      <c r="X6106" s="21"/>
    </row>
    <row r="6107" spans="17:24" x14ac:dyDescent="0.2">
      <c r="Q6107"/>
      <c r="R6107"/>
      <c r="S6107"/>
      <c r="T6107"/>
      <c r="U6107"/>
      <c r="V6107"/>
      <c r="W6107"/>
      <c r="X6107" s="21"/>
    </row>
    <row r="6108" spans="17:24" x14ac:dyDescent="0.2">
      <c r="Q6108"/>
      <c r="R6108"/>
      <c r="S6108"/>
      <c r="T6108"/>
      <c r="U6108"/>
      <c r="V6108"/>
      <c r="W6108"/>
      <c r="X6108" s="21"/>
    </row>
    <row r="6109" spans="17:24" x14ac:dyDescent="0.2">
      <c r="Q6109"/>
      <c r="R6109"/>
      <c r="S6109"/>
      <c r="T6109"/>
      <c r="U6109"/>
      <c r="V6109"/>
      <c r="W6109"/>
      <c r="X6109" s="21"/>
    </row>
    <row r="6110" spans="17:24" x14ac:dyDescent="0.2">
      <c r="Q6110"/>
      <c r="R6110"/>
      <c r="S6110"/>
      <c r="T6110"/>
      <c r="U6110"/>
      <c r="V6110"/>
      <c r="W6110"/>
      <c r="X6110" s="21"/>
    </row>
    <row r="6111" spans="17:24" x14ac:dyDescent="0.2">
      <c r="Q6111"/>
      <c r="R6111"/>
      <c r="S6111"/>
      <c r="T6111"/>
      <c r="U6111"/>
      <c r="V6111"/>
      <c r="W6111"/>
      <c r="X6111" s="21"/>
    </row>
    <row r="6112" spans="17:24" x14ac:dyDescent="0.2">
      <c r="Q6112"/>
      <c r="R6112"/>
      <c r="S6112"/>
      <c r="T6112"/>
      <c r="U6112"/>
      <c r="V6112"/>
      <c r="W6112"/>
      <c r="X6112" s="21"/>
    </row>
    <row r="6113" spans="17:24" x14ac:dyDescent="0.2">
      <c r="Q6113"/>
      <c r="R6113"/>
      <c r="S6113"/>
      <c r="T6113"/>
      <c r="U6113"/>
      <c r="V6113"/>
      <c r="W6113"/>
      <c r="X6113" s="21"/>
    </row>
    <row r="6114" spans="17:24" x14ac:dyDescent="0.2">
      <c r="Q6114"/>
      <c r="R6114"/>
      <c r="S6114"/>
      <c r="T6114"/>
      <c r="U6114"/>
      <c r="V6114"/>
      <c r="W6114"/>
      <c r="X6114" s="21"/>
    </row>
    <row r="6115" spans="17:24" x14ac:dyDescent="0.2">
      <c r="Q6115"/>
      <c r="R6115"/>
      <c r="S6115"/>
      <c r="T6115"/>
      <c r="U6115"/>
      <c r="V6115"/>
      <c r="W6115"/>
      <c r="X6115" s="21"/>
    </row>
    <row r="6116" spans="17:24" x14ac:dyDescent="0.2">
      <c r="Q6116"/>
      <c r="R6116"/>
      <c r="S6116"/>
      <c r="T6116"/>
      <c r="U6116"/>
      <c r="V6116"/>
      <c r="W6116"/>
      <c r="X6116" s="21"/>
    </row>
    <row r="6117" spans="17:24" x14ac:dyDescent="0.2">
      <c r="Q6117"/>
      <c r="R6117"/>
      <c r="S6117"/>
      <c r="T6117"/>
      <c r="U6117"/>
      <c r="V6117"/>
      <c r="W6117"/>
      <c r="X6117" s="21"/>
    </row>
    <row r="6118" spans="17:24" x14ac:dyDescent="0.2">
      <c r="Q6118"/>
      <c r="R6118"/>
      <c r="S6118"/>
      <c r="T6118"/>
      <c r="U6118"/>
      <c r="V6118"/>
      <c r="W6118"/>
      <c r="X6118" s="21"/>
    </row>
    <row r="6119" spans="17:24" x14ac:dyDescent="0.2">
      <c r="Q6119"/>
      <c r="R6119"/>
      <c r="S6119"/>
      <c r="T6119"/>
      <c r="U6119"/>
      <c r="V6119"/>
      <c r="W6119"/>
      <c r="X6119" s="21"/>
    </row>
    <row r="6120" spans="17:24" x14ac:dyDescent="0.2">
      <c r="Q6120"/>
      <c r="R6120"/>
      <c r="S6120"/>
      <c r="T6120"/>
      <c r="U6120"/>
      <c r="V6120"/>
      <c r="W6120"/>
      <c r="X6120" s="21"/>
    </row>
    <row r="6121" spans="17:24" x14ac:dyDescent="0.2">
      <c r="Q6121"/>
      <c r="R6121"/>
      <c r="S6121"/>
      <c r="T6121"/>
      <c r="U6121"/>
      <c r="V6121"/>
      <c r="W6121"/>
      <c r="X6121" s="21"/>
    </row>
    <row r="6122" spans="17:24" x14ac:dyDescent="0.2">
      <c r="Q6122"/>
      <c r="R6122"/>
      <c r="S6122"/>
      <c r="T6122"/>
      <c r="U6122"/>
      <c r="V6122"/>
      <c r="W6122"/>
      <c r="X6122" s="21"/>
    </row>
    <row r="6123" spans="17:24" x14ac:dyDescent="0.2">
      <c r="Q6123"/>
      <c r="R6123"/>
      <c r="S6123"/>
      <c r="T6123"/>
      <c r="U6123"/>
      <c r="V6123"/>
      <c r="W6123"/>
      <c r="X6123" s="21"/>
    </row>
    <row r="6124" spans="17:24" x14ac:dyDescent="0.2">
      <c r="Q6124"/>
      <c r="R6124"/>
      <c r="S6124"/>
      <c r="T6124"/>
      <c r="U6124"/>
      <c r="V6124"/>
      <c r="W6124"/>
      <c r="X6124" s="21"/>
    </row>
    <row r="6125" spans="17:24" x14ac:dyDescent="0.2">
      <c r="Q6125"/>
      <c r="R6125"/>
      <c r="S6125"/>
      <c r="T6125"/>
      <c r="U6125"/>
      <c r="V6125"/>
      <c r="W6125"/>
      <c r="X6125" s="21"/>
    </row>
    <row r="6126" spans="17:24" x14ac:dyDescent="0.2">
      <c r="Q6126"/>
      <c r="R6126"/>
      <c r="S6126"/>
      <c r="T6126"/>
      <c r="U6126"/>
      <c r="V6126"/>
      <c r="W6126"/>
      <c r="X6126" s="21"/>
    </row>
    <row r="6127" spans="17:24" x14ac:dyDescent="0.2">
      <c r="Q6127"/>
      <c r="R6127"/>
      <c r="S6127"/>
      <c r="T6127"/>
      <c r="U6127"/>
      <c r="V6127"/>
      <c r="W6127"/>
      <c r="X6127" s="21"/>
    </row>
    <row r="6128" spans="17:24" x14ac:dyDescent="0.2">
      <c r="Q6128"/>
      <c r="R6128"/>
      <c r="S6128"/>
      <c r="T6128"/>
      <c r="U6128"/>
      <c r="V6128"/>
      <c r="W6128"/>
      <c r="X6128" s="21"/>
    </row>
    <row r="6129" spans="17:24" x14ac:dyDescent="0.2">
      <c r="Q6129"/>
      <c r="R6129"/>
      <c r="S6129"/>
      <c r="T6129"/>
      <c r="U6129"/>
      <c r="V6129"/>
      <c r="W6129"/>
      <c r="X6129" s="21"/>
    </row>
    <row r="6130" spans="17:24" x14ac:dyDescent="0.2">
      <c r="Q6130"/>
      <c r="R6130"/>
      <c r="S6130"/>
      <c r="T6130"/>
      <c r="U6130"/>
      <c r="V6130"/>
      <c r="W6130"/>
      <c r="X6130" s="21"/>
    </row>
    <row r="6131" spans="17:24" x14ac:dyDescent="0.2">
      <c r="Q6131"/>
      <c r="R6131"/>
      <c r="S6131"/>
      <c r="T6131"/>
      <c r="U6131"/>
      <c r="V6131"/>
      <c r="W6131"/>
      <c r="X6131" s="21"/>
    </row>
    <row r="6132" spans="17:24" x14ac:dyDescent="0.2">
      <c r="Q6132"/>
      <c r="R6132"/>
      <c r="S6132"/>
      <c r="T6132"/>
      <c r="U6132"/>
      <c r="V6132"/>
      <c r="W6132"/>
      <c r="X6132" s="21"/>
    </row>
    <row r="6133" spans="17:24" x14ac:dyDescent="0.2">
      <c r="Q6133"/>
      <c r="R6133"/>
      <c r="S6133"/>
      <c r="T6133"/>
      <c r="U6133"/>
      <c r="V6133"/>
      <c r="W6133"/>
      <c r="X6133" s="21"/>
    </row>
    <row r="6134" spans="17:24" x14ac:dyDescent="0.2">
      <c r="Q6134"/>
      <c r="R6134"/>
      <c r="S6134"/>
      <c r="T6134"/>
      <c r="U6134"/>
      <c r="V6134"/>
      <c r="W6134"/>
      <c r="X6134" s="21"/>
    </row>
    <row r="6135" spans="17:24" x14ac:dyDescent="0.2">
      <c r="Q6135"/>
      <c r="R6135"/>
      <c r="S6135"/>
      <c r="T6135"/>
      <c r="U6135"/>
      <c r="V6135"/>
      <c r="W6135"/>
      <c r="X6135" s="21"/>
    </row>
    <row r="6136" spans="17:24" x14ac:dyDescent="0.2">
      <c r="Q6136"/>
      <c r="R6136"/>
      <c r="S6136"/>
      <c r="T6136"/>
      <c r="U6136"/>
      <c r="V6136"/>
      <c r="W6136"/>
      <c r="X6136" s="21"/>
    </row>
    <row r="6137" spans="17:24" x14ac:dyDescent="0.2">
      <c r="Q6137"/>
      <c r="R6137"/>
      <c r="S6137"/>
      <c r="T6137"/>
      <c r="U6137"/>
      <c r="V6137"/>
      <c r="W6137"/>
      <c r="X6137" s="21"/>
    </row>
    <row r="6138" spans="17:24" x14ac:dyDescent="0.2">
      <c r="Q6138"/>
      <c r="R6138"/>
      <c r="S6138"/>
      <c r="T6138"/>
      <c r="U6138"/>
      <c r="V6138"/>
      <c r="W6138"/>
      <c r="X6138" s="21"/>
    </row>
    <row r="6139" spans="17:24" x14ac:dyDescent="0.2">
      <c r="Q6139"/>
      <c r="R6139"/>
      <c r="S6139"/>
      <c r="T6139"/>
      <c r="U6139"/>
      <c r="V6139"/>
      <c r="W6139"/>
      <c r="X6139" s="21"/>
    </row>
    <row r="6140" spans="17:24" x14ac:dyDescent="0.2">
      <c r="Q6140"/>
      <c r="R6140"/>
      <c r="S6140"/>
      <c r="T6140"/>
      <c r="U6140"/>
      <c r="V6140"/>
      <c r="W6140"/>
      <c r="X6140" s="21"/>
    </row>
    <row r="6141" spans="17:24" x14ac:dyDescent="0.2">
      <c r="Q6141"/>
      <c r="R6141"/>
      <c r="S6141"/>
      <c r="T6141"/>
      <c r="U6141"/>
      <c r="V6141"/>
      <c r="W6141"/>
      <c r="X6141" s="21"/>
    </row>
    <row r="6142" spans="17:24" x14ac:dyDescent="0.2">
      <c r="Q6142"/>
      <c r="R6142"/>
      <c r="S6142"/>
      <c r="T6142"/>
      <c r="U6142"/>
      <c r="V6142"/>
      <c r="W6142"/>
      <c r="X6142" s="21"/>
    </row>
    <row r="6143" spans="17:24" x14ac:dyDescent="0.2">
      <c r="Q6143"/>
      <c r="R6143"/>
      <c r="S6143"/>
      <c r="T6143"/>
      <c r="U6143"/>
      <c r="V6143"/>
      <c r="W6143"/>
      <c r="X6143" s="21"/>
    </row>
    <row r="6144" spans="17:24" x14ac:dyDescent="0.2">
      <c r="Q6144"/>
      <c r="R6144"/>
      <c r="S6144"/>
      <c r="T6144"/>
      <c r="U6144"/>
      <c r="V6144"/>
      <c r="W6144"/>
      <c r="X6144" s="21"/>
    </row>
    <row r="6145" spans="17:24" x14ac:dyDescent="0.2">
      <c r="Q6145"/>
      <c r="R6145"/>
      <c r="S6145"/>
      <c r="T6145"/>
      <c r="U6145"/>
      <c r="V6145"/>
      <c r="W6145"/>
      <c r="X6145" s="21"/>
    </row>
    <row r="6146" spans="17:24" x14ac:dyDescent="0.2">
      <c r="Q6146"/>
      <c r="R6146"/>
      <c r="S6146"/>
      <c r="T6146"/>
      <c r="U6146"/>
      <c r="V6146"/>
      <c r="W6146"/>
      <c r="X6146" s="21"/>
    </row>
    <row r="6147" spans="17:24" x14ac:dyDescent="0.2">
      <c r="Q6147"/>
      <c r="R6147"/>
      <c r="S6147"/>
      <c r="T6147"/>
      <c r="U6147"/>
      <c r="V6147"/>
      <c r="W6147"/>
      <c r="X6147" s="21"/>
    </row>
    <row r="6148" spans="17:24" x14ac:dyDescent="0.2">
      <c r="Q6148"/>
      <c r="R6148"/>
      <c r="S6148"/>
      <c r="T6148"/>
      <c r="U6148"/>
      <c r="V6148"/>
      <c r="W6148"/>
      <c r="X6148" s="21"/>
    </row>
    <row r="6149" spans="17:24" x14ac:dyDescent="0.2">
      <c r="Q6149"/>
      <c r="R6149"/>
      <c r="S6149"/>
      <c r="T6149"/>
      <c r="U6149"/>
      <c r="V6149"/>
      <c r="W6149"/>
      <c r="X6149" s="21"/>
    </row>
    <row r="6150" spans="17:24" x14ac:dyDescent="0.2">
      <c r="Q6150"/>
      <c r="R6150"/>
      <c r="S6150"/>
      <c r="T6150"/>
      <c r="U6150"/>
      <c r="V6150"/>
      <c r="W6150"/>
      <c r="X6150" s="21"/>
    </row>
    <row r="6151" spans="17:24" x14ac:dyDescent="0.2">
      <c r="Q6151"/>
      <c r="R6151"/>
      <c r="S6151"/>
      <c r="T6151"/>
      <c r="U6151"/>
      <c r="V6151"/>
      <c r="W6151"/>
      <c r="X6151" s="21"/>
    </row>
    <row r="6152" spans="17:24" x14ac:dyDescent="0.2">
      <c r="Q6152"/>
      <c r="R6152"/>
      <c r="S6152"/>
      <c r="T6152"/>
      <c r="U6152"/>
      <c r="V6152"/>
      <c r="W6152"/>
      <c r="X6152" s="21"/>
    </row>
    <row r="6153" spans="17:24" x14ac:dyDescent="0.2">
      <c r="Q6153"/>
      <c r="R6153"/>
      <c r="S6153"/>
      <c r="T6153"/>
      <c r="U6153"/>
      <c r="V6153"/>
      <c r="W6153"/>
      <c r="X6153" s="21"/>
    </row>
    <row r="6154" spans="17:24" x14ac:dyDescent="0.2">
      <c r="Q6154"/>
      <c r="R6154"/>
      <c r="S6154"/>
      <c r="T6154"/>
      <c r="U6154"/>
      <c r="V6154"/>
      <c r="W6154"/>
      <c r="X6154" s="21"/>
    </row>
    <row r="6155" spans="17:24" x14ac:dyDescent="0.2">
      <c r="Q6155"/>
      <c r="R6155"/>
      <c r="S6155"/>
      <c r="T6155"/>
      <c r="U6155"/>
      <c r="V6155"/>
      <c r="W6155"/>
      <c r="X6155" s="21"/>
    </row>
    <row r="6156" spans="17:24" x14ac:dyDescent="0.2">
      <c r="Q6156"/>
      <c r="R6156"/>
      <c r="S6156"/>
      <c r="T6156"/>
      <c r="U6156"/>
      <c r="V6156"/>
      <c r="W6156"/>
      <c r="X6156" s="21"/>
    </row>
    <row r="6157" spans="17:24" x14ac:dyDescent="0.2">
      <c r="Q6157"/>
      <c r="R6157"/>
      <c r="S6157"/>
      <c r="T6157"/>
      <c r="U6157"/>
      <c r="V6157"/>
      <c r="W6157"/>
      <c r="X6157" s="21"/>
    </row>
    <row r="6158" spans="17:24" x14ac:dyDescent="0.2">
      <c r="Q6158"/>
      <c r="R6158"/>
      <c r="S6158"/>
      <c r="T6158"/>
      <c r="U6158"/>
      <c r="V6158"/>
      <c r="W6158"/>
      <c r="X6158" s="21"/>
    </row>
    <row r="6159" spans="17:24" x14ac:dyDescent="0.2">
      <c r="Q6159"/>
      <c r="R6159"/>
      <c r="S6159"/>
      <c r="T6159"/>
      <c r="U6159"/>
      <c r="V6159"/>
      <c r="W6159"/>
      <c r="X6159" s="21"/>
    </row>
    <row r="6160" spans="17:24" x14ac:dyDescent="0.2">
      <c r="Q6160"/>
      <c r="R6160"/>
      <c r="S6160"/>
      <c r="T6160"/>
      <c r="U6160"/>
      <c r="V6160"/>
      <c r="W6160"/>
      <c r="X6160" s="21"/>
    </row>
    <row r="6161" spans="17:24" x14ac:dyDescent="0.2">
      <c r="Q6161"/>
      <c r="R6161"/>
      <c r="S6161"/>
      <c r="T6161"/>
      <c r="U6161"/>
      <c r="V6161"/>
      <c r="W6161"/>
      <c r="X6161" s="21"/>
    </row>
    <row r="6162" spans="17:24" x14ac:dyDescent="0.2">
      <c r="Q6162"/>
      <c r="R6162"/>
      <c r="S6162"/>
      <c r="T6162"/>
      <c r="U6162"/>
      <c r="V6162"/>
      <c r="W6162"/>
      <c r="X6162" s="21"/>
    </row>
    <row r="6163" spans="17:24" x14ac:dyDescent="0.2">
      <c r="Q6163"/>
      <c r="R6163"/>
      <c r="S6163"/>
      <c r="T6163"/>
      <c r="U6163"/>
      <c r="V6163"/>
      <c r="W6163"/>
      <c r="X6163" s="21"/>
    </row>
    <row r="6164" spans="17:24" x14ac:dyDescent="0.2">
      <c r="Q6164"/>
      <c r="R6164"/>
      <c r="S6164"/>
      <c r="T6164"/>
      <c r="U6164"/>
      <c r="V6164"/>
      <c r="W6164"/>
      <c r="X6164" s="21"/>
    </row>
    <row r="6165" spans="17:24" x14ac:dyDescent="0.2">
      <c r="Q6165"/>
      <c r="R6165"/>
      <c r="S6165"/>
      <c r="T6165"/>
      <c r="U6165"/>
      <c r="V6165"/>
      <c r="W6165"/>
      <c r="X6165" s="21"/>
    </row>
    <row r="6166" spans="17:24" x14ac:dyDescent="0.2">
      <c r="Q6166"/>
      <c r="R6166"/>
      <c r="S6166"/>
      <c r="T6166"/>
      <c r="U6166"/>
      <c r="V6166"/>
      <c r="W6166"/>
      <c r="X6166" s="21"/>
    </row>
    <row r="6167" spans="17:24" x14ac:dyDescent="0.2">
      <c r="Q6167"/>
      <c r="R6167"/>
      <c r="S6167"/>
      <c r="T6167"/>
      <c r="U6167"/>
      <c r="V6167"/>
      <c r="W6167"/>
      <c r="X6167" s="21"/>
    </row>
    <row r="6168" spans="17:24" x14ac:dyDescent="0.2">
      <c r="Q6168"/>
      <c r="R6168"/>
      <c r="S6168"/>
      <c r="T6168"/>
      <c r="U6168"/>
      <c r="V6168"/>
      <c r="W6168"/>
      <c r="X6168" s="21"/>
    </row>
    <row r="6169" spans="17:24" x14ac:dyDescent="0.2">
      <c r="Q6169"/>
      <c r="R6169"/>
      <c r="S6169"/>
      <c r="T6169"/>
      <c r="U6169"/>
      <c r="V6169"/>
      <c r="W6169"/>
      <c r="X6169" s="21"/>
    </row>
    <row r="6170" spans="17:24" x14ac:dyDescent="0.2">
      <c r="Q6170"/>
      <c r="R6170"/>
      <c r="S6170"/>
      <c r="T6170"/>
      <c r="U6170"/>
      <c r="V6170"/>
      <c r="W6170"/>
      <c r="X6170" s="21"/>
    </row>
    <row r="6171" spans="17:24" x14ac:dyDescent="0.2">
      <c r="Q6171"/>
      <c r="R6171"/>
      <c r="S6171"/>
      <c r="T6171"/>
      <c r="U6171"/>
      <c r="V6171"/>
      <c r="W6171"/>
      <c r="X6171" s="21"/>
    </row>
    <row r="6172" spans="17:24" x14ac:dyDescent="0.2">
      <c r="Q6172"/>
      <c r="R6172"/>
      <c r="S6172"/>
      <c r="T6172"/>
      <c r="U6172"/>
      <c r="V6172"/>
      <c r="W6172"/>
      <c r="X6172" s="21"/>
    </row>
    <row r="6173" spans="17:24" x14ac:dyDescent="0.2">
      <c r="Q6173"/>
      <c r="R6173"/>
      <c r="S6173"/>
      <c r="T6173"/>
      <c r="U6173"/>
      <c r="V6173"/>
      <c r="W6173"/>
      <c r="X6173" s="21"/>
    </row>
    <row r="6174" spans="17:24" x14ac:dyDescent="0.2">
      <c r="Q6174"/>
      <c r="R6174"/>
      <c r="S6174"/>
      <c r="T6174"/>
      <c r="U6174"/>
      <c r="V6174"/>
      <c r="W6174"/>
      <c r="X6174" s="21"/>
    </row>
    <row r="6175" spans="17:24" x14ac:dyDescent="0.2">
      <c r="Q6175"/>
      <c r="R6175"/>
      <c r="S6175"/>
      <c r="T6175"/>
      <c r="U6175"/>
      <c r="V6175"/>
      <c r="W6175"/>
      <c r="X6175" s="21"/>
    </row>
    <row r="6176" spans="17:24" x14ac:dyDescent="0.2">
      <c r="Q6176"/>
      <c r="R6176"/>
      <c r="S6176"/>
      <c r="T6176"/>
      <c r="U6176"/>
      <c r="V6176"/>
      <c r="W6176"/>
      <c r="X6176" s="21"/>
    </row>
    <row r="6177" spans="17:24" x14ac:dyDescent="0.2">
      <c r="Q6177"/>
      <c r="R6177"/>
      <c r="S6177"/>
      <c r="T6177"/>
      <c r="U6177"/>
      <c r="V6177"/>
      <c r="W6177"/>
      <c r="X6177" s="21"/>
    </row>
    <row r="6178" spans="17:24" x14ac:dyDescent="0.2">
      <c r="Q6178"/>
      <c r="R6178"/>
      <c r="S6178"/>
      <c r="T6178"/>
      <c r="U6178"/>
      <c r="V6178"/>
      <c r="W6178"/>
      <c r="X6178" s="21"/>
    </row>
    <row r="6179" spans="17:24" x14ac:dyDescent="0.2">
      <c r="Q6179"/>
      <c r="R6179"/>
      <c r="S6179"/>
      <c r="T6179"/>
      <c r="U6179"/>
      <c r="V6179"/>
      <c r="W6179"/>
      <c r="X6179" s="21"/>
    </row>
    <row r="6180" spans="17:24" x14ac:dyDescent="0.2">
      <c r="Q6180"/>
      <c r="R6180"/>
      <c r="S6180"/>
      <c r="T6180"/>
      <c r="U6180"/>
      <c r="V6180"/>
      <c r="W6180"/>
      <c r="X6180" s="21"/>
    </row>
    <row r="6181" spans="17:24" x14ac:dyDescent="0.2">
      <c r="Q6181"/>
      <c r="R6181"/>
      <c r="S6181"/>
      <c r="T6181"/>
      <c r="U6181"/>
      <c r="V6181"/>
      <c r="W6181"/>
      <c r="X6181" s="21"/>
    </row>
    <row r="6182" spans="17:24" x14ac:dyDescent="0.2">
      <c r="Q6182"/>
      <c r="R6182"/>
      <c r="S6182"/>
      <c r="T6182"/>
      <c r="U6182"/>
      <c r="V6182"/>
      <c r="W6182"/>
      <c r="X6182" s="21"/>
    </row>
    <row r="6183" spans="17:24" x14ac:dyDescent="0.2">
      <c r="Q6183"/>
      <c r="R6183"/>
      <c r="S6183"/>
      <c r="T6183"/>
      <c r="U6183"/>
      <c r="V6183"/>
      <c r="W6183"/>
      <c r="X6183" s="21"/>
    </row>
    <row r="6184" spans="17:24" x14ac:dyDescent="0.2">
      <c r="Q6184"/>
      <c r="R6184"/>
      <c r="S6184"/>
      <c r="T6184"/>
      <c r="U6184"/>
      <c r="V6184"/>
      <c r="W6184"/>
      <c r="X6184" s="21"/>
    </row>
    <row r="6185" spans="17:24" x14ac:dyDescent="0.2">
      <c r="Q6185"/>
      <c r="R6185"/>
      <c r="S6185"/>
      <c r="T6185"/>
      <c r="U6185"/>
      <c r="V6185"/>
      <c r="W6185"/>
      <c r="X6185" s="21"/>
    </row>
    <row r="6186" spans="17:24" x14ac:dyDescent="0.2">
      <c r="Q6186"/>
      <c r="R6186"/>
      <c r="S6186"/>
      <c r="T6186"/>
      <c r="U6186"/>
      <c r="V6186"/>
      <c r="W6186"/>
      <c r="X6186" s="21"/>
    </row>
    <row r="6187" spans="17:24" x14ac:dyDescent="0.2">
      <c r="Q6187"/>
      <c r="R6187"/>
      <c r="S6187"/>
      <c r="T6187"/>
      <c r="U6187"/>
      <c r="V6187"/>
      <c r="W6187"/>
      <c r="X6187" s="21"/>
    </row>
    <row r="6188" spans="17:24" x14ac:dyDescent="0.2">
      <c r="Q6188"/>
      <c r="R6188"/>
      <c r="S6188"/>
      <c r="T6188"/>
      <c r="U6188"/>
      <c r="V6188"/>
      <c r="W6188"/>
      <c r="X6188" s="21"/>
    </row>
    <row r="6189" spans="17:24" x14ac:dyDescent="0.2">
      <c r="Q6189"/>
      <c r="R6189"/>
      <c r="S6189"/>
      <c r="T6189"/>
      <c r="U6189"/>
      <c r="V6189"/>
      <c r="W6189"/>
      <c r="X6189" s="21"/>
    </row>
    <row r="6190" spans="17:24" x14ac:dyDescent="0.2">
      <c r="Q6190"/>
      <c r="R6190"/>
      <c r="S6190"/>
      <c r="T6190"/>
      <c r="U6190"/>
      <c r="V6190"/>
      <c r="W6190"/>
      <c r="X6190" s="21"/>
    </row>
    <row r="6191" spans="17:24" x14ac:dyDescent="0.2">
      <c r="Q6191"/>
      <c r="R6191"/>
      <c r="S6191"/>
      <c r="T6191"/>
      <c r="U6191"/>
      <c r="V6191"/>
      <c r="W6191"/>
      <c r="X6191" s="21"/>
    </row>
    <row r="6192" spans="17:24" x14ac:dyDescent="0.2">
      <c r="Q6192"/>
      <c r="R6192"/>
      <c r="S6192"/>
      <c r="T6192"/>
      <c r="U6192"/>
      <c r="V6192"/>
      <c r="W6192"/>
      <c r="X6192" s="21"/>
    </row>
    <row r="6193" spans="17:24" x14ac:dyDescent="0.2">
      <c r="Q6193"/>
      <c r="R6193"/>
      <c r="S6193"/>
      <c r="T6193"/>
      <c r="U6193"/>
      <c r="V6193"/>
      <c r="W6193"/>
      <c r="X6193" s="21"/>
    </row>
    <row r="6194" spans="17:24" x14ac:dyDescent="0.2">
      <c r="Q6194"/>
      <c r="R6194"/>
      <c r="S6194"/>
      <c r="T6194"/>
      <c r="U6194"/>
      <c r="V6194"/>
      <c r="W6194"/>
      <c r="X6194" s="21"/>
    </row>
    <row r="6195" spans="17:24" x14ac:dyDescent="0.2">
      <c r="Q6195"/>
      <c r="R6195"/>
      <c r="S6195"/>
      <c r="T6195"/>
      <c r="U6195"/>
      <c r="V6195"/>
      <c r="W6195"/>
      <c r="X6195" s="21"/>
    </row>
    <row r="6196" spans="17:24" x14ac:dyDescent="0.2">
      <c r="Q6196"/>
      <c r="R6196"/>
      <c r="S6196"/>
      <c r="T6196"/>
      <c r="U6196"/>
      <c r="V6196"/>
      <c r="W6196"/>
      <c r="X6196" s="21"/>
    </row>
    <row r="6197" spans="17:24" x14ac:dyDescent="0.2">
      <c r="Q6197"/>
      <c r="R6197"/>
      <c r="S6197"/>
      <c r="T6197"/>
      <c r="U6197"/>
      <c r="V6197"/>
      <c r="W6197"/>
      <c r="X6197" s="21"/>
    </row>
    <row r="6198" spans="17:24" x14ac:dyDescent="0.2">
      <c r="Q6198"/>
      <c r="R6198"/>
      <c r="S6198"/>
      <c r="T6198"/>
      <c r="U6198"/>
      <c r="V6198"/>
      <c r="W6198"/>
      <c r="X6198" s="21"/>
    </row>
    <row r="6199" spans="17:24" x14ac:dyDescent="0.2">
      <c r="Q6199"/>
      <c r="R6199"/>
      <c r="S6199"/>
      <c r="T6199"/>
      <c r="U6199"/>
      <c r="V6199"/>
      <c r="W6199"/>
      <c r="X6199" s="21"/>
    </row>
    <row r="6200" spans="17:24" x14ac:dyDescent="0.2">
      <c r="Q6200"/>
      <c r="R6200"/>
      <c r="S6200"/>
      <c r="T6200"/>
      <c r="U6200"/>
      <c r="V6200"/>
      <c r="W6200"/>
      <c r="X6200" s="21"/>
    </row>
    <row r="6201" spans="17:24" x14ac:dyDescent="0.2">
      <c r="Q6201"/>
      <c r="R6201"/>
      <c r="S6201"/>
      <c r="T6201"/>
      <c r="U6201"/>
      <c r="V6201"/>
      <c r="W6201"/>
      <c r="X6201" s="21"/>
    </row>
    <row r="6202" spans="17:24" x14ac:dyDescent="0.2">
      <c r="Q6202"/>
      <c r="R6202"/>
      <c r="S6202"/>
      <c r="T6202"/>
      <c r="U6202"/>
      <c r="V6202"/>
      <c r="W6202"/>
      <c r="X6202" s="21"/>
    </row>
    <row r="6203" spans="17:24" x14ac:dyDescent="0.2">
      <c r="Q6203"/>
      <c r="R6203"/>
      <c r="S6203"/>
      <c r="T6203"/>
      <c r="U6203"/>
      <c r="V6203"/>
      <c r="W6203"/>
      <c r="X6203" s="21"/>
    </row>
    <row r="6204" spans="17:24" x14ac:dyDescent="0.2">
      <c r="Q6204"/>
      <c r="R6204"/>
      <c r="S6204"/>
      <c r="T6204"/>
      <c r="U6204"/>
      <c r="V6204"/>
      <c r="W6204"/>
      <c r="X6204" s="21"/>
    </row>
    <row r="6205" spans="17:24" x14ac:dyDescent="0.2">
      <c r="Q6205"/>
      <c r="R6205"/>
      <c r="S6205"/>
      <c r="T6205"/>
      <c r="U6205"/>
      <c r="V6205"/>
      <c r="W6205"/>
      <c r="X6205" s="21"/>
    </row>
    <row r="6206" spans="17:24" x14ac:dyDescent="0.2">
      <c r="Q6206"/>
      <c r="R6206"/>
      <c r="S6206"/>
      <c r="T6206"/>
      <c r="U6206"/>
      <c r="V6206"/>
      <c r="W6206"/>
      <c r="X6206" s="21"/>
    </row>
    <row r="6207" spans="17:24" x14ac:dyDescent="0.2">
      <c r="Q6207"/>
      <c r="R6207"/>
      <c r="S6207"/>
      <c r="T6207"/>
      <c r="U6207"/>
      <c r="V6207"/>
      <c r="W6207"/>
      <c r="X6207" s="21"/>
    </row>
    <row r="6208" spans="17:24" x14ac:dyDescent="0.2">
      <c r="Q6208"/>
      <c r="R6208"/>
      <c r="S6208"/>
      <c r="T6208"/>
      <c r="U6208"/>
      <c r="V6208"/>
      <c r="W6208"/>
      <c r="X6208" s="21"/>
    </row>
    <row r="6209" spans="17:24" x14ac:dyDescent="0.2">
      <c r="Q6209"/>
      <c r="R6209"/>
      <c r="S6209"/>
      <c r="T6209"/>
      <c r="U6209"/>
      <c r="V6209"/>
      <c r="W6209"/>
      <c r="X6209" s="21"/>
    </row>
    <row r="6210" spans="17:24" x14ac:dyDescent="0.2">
      <c r="Q6210"/>
      <c r="R6210"/>
      <c r="S6210"/>
      <c r="T6210"/>
      <c r="U6210"/>
      <c r="V6210"/>
      <c r="W6210"/>
      <c r="X6210" s="21"/>
    </row>
    <row r="6211" spans="17:24" x14ac:dyDescent="0.2">
      <c r="Q6211"/>
      <c r="R6211"/>
      <c r="S6211"/>
      <c r="T6211"/>
      <c r="U6211"/>
      <c r="V6211"/>
      <c r="W6211"/>
      <c r="X6211" s="21"/>
    </row>
    <row r="6212" spans="17:24" x14ac:dyDescent="0.2">
      <c r="Q6212"/>
      <c r="R6212"/>
      <c r="S6212"/>
      <c r="T6212"/>
      <c r="U6212"/>
      <c r="V6212"/>
      <c r="W6212"/>
      <c r="X6212" s="21"/>
    </row>
    <row r="6213" spans="17:24" x14ac:dyDescent="0.2">
      <c r="Q6213"/>
      <c r="R6213"/>
      <c r="S6213"/>
      <c r="T6213"/>
      <c r="U6213"/>
      <c r="V6213"/>
      <c r="W6213"/>
      <c r="X6213" s="21"/>
    </row>
    <row r="6214" spans="17:24" x14ac:dyDescent="0.2">
      <c r="Q6214"/>
      <c r="R6214"/>
      <c r="S6214"/>
      <c r="T6214"/>
      <c r="U6214"/>
      <c r="V6214"/>
      <c r="W6214"/>
      <c r="X6214" s="21"/>
    </row>
    <row r="6215" spans="17:24" x14ac:dyDescent="0.2">
      <c r="Q6215"/>
      <c r="R6215"/>
      <c r="S6215"/>
      <c r="T6215"/>
      <c r="U6215"/>
      <c r="V6215"/>
      <c r="W6215"/>
      <c r="X6215" s="21"/>
    </row>
    <row r="6216" spans="17:24" x14ac:dyDescent="0.2">
      <c r="Q6216"/>
      <c r="R6216"/>
      <c r="S6216"/>
      <c r="T6216"/>
      <c r="U6216"/>
      <c r="V6216"/>
      <c r="W6216"/>
      <c r="X6216" s="21"/>
    </row>
    <row r="6217" spans="17:24" x14ac:dyDescent="0.2">
      <c r="Q6217"/>
      <c r="R6217"/>
      <c r="S6217"/>
      <c r="T6217"/>
      <c r="U6217"/>
      <c r="V6217"/>
      <c r="W6217"/>
      <c r="X6217" s="21"/>
    </row>
    <row r="6218" spans="17:24" x14ac:dyDescent="0.2">
      <c r="Q6218"/>
      <c r="R6218"/>
      <c r="S6218"/>
      <c r="T6218"/>
      <c r="U6218"/>
      <c r="V6218"/>
      <c r="W6218"/>
      <c r="X6218" s="21"/>
    </row>
    <row r="6219" spans="17:24" x14ac:dyDescent="0.2">
      <c r="Q6219"/>
      <c r="R6219"/>
      <c r="S6219"/>
      <c r="T6219"/>
      <c r="U6219"/>
      <c r="V6219"/>
      <c r="W6219"/>
      <c r="X6219" s="21"/>
    </row>
    <row r="6220" spans="17:24" x14ac:dyDescent="0.2">
      <c r="Q6220"/>
      <c r="R6220"/>
      <c r="S6220"/>
      <c r="T6220"/>
      <c r="U6220"/>
      <c r="V6220"/>
      <c r="W6220"/>
      <c r="X6220" s="21"/>
    </row>
    <row r="6221" spans="17:24" x14ac:dyDescent="0.2">
      <c r="Q6221"/>
      <c r="R6221"/>
      <c r="S6221"/>
      <c r="T6221"/>
      <c r="U6221"/>
      <c r="V6221"/>
      <c r="W6221"/>
      <c r="X6221" s="21"/>
    </row>
    <row r="6222" spans="17:24" x14ac:dyDescent="0.2">
      <c r="Q6222"/>
      <c r="R6222"/>
      <c r="S6222"/>
      <c r="T6222"/>
      <c r="U6222"/>
      <c r="V6222"/>
      <c r="W6222"/>
      <c r="X6222" s="21"/>
    </row>
    <row r="6223" spans="17:24" x14ac:dyDescent="0.2">
      <c r="Q6223"/>
      <c r="R6223"/>
      <c r="S6223"/>
      <c r="T6223"/>
      <c r="U6223"/>
      <c r="V6223"/>
      <c r="W6223"/>
      <c r="X6223" s="21"/>
    </row>
    <row r="6224" spans="17:24" x14ac:dyDescent="0.2">
      <c r="Q6224"/>
      <c r="R6224"/>
      <c r="S6224"/>
      <c r="T6224"/>
      <c r="U6224"/>
      <c r="V6224"/>
      <c r="W6224"/>
      <c r="X6224" s="21"/>
    </row>
    <row r="6225" spans="17:24" x14ac:dyDescent="0.2">
      <c r="Q6225"/>
      <c r="R6225"/>
      <c r="S6225"/>
      <c r="T6225"/>
      <c r="U6225"/>
      <c r="V6225"/>
      <c r="W6225"/>
      <c r="X6225" s="21"/>
    </row>
    <row r="6226" spans="17:24" x14ac:dyDescent="0.2">
      <c r="Q6226"/>
      <c r="R6226"/>
      <c r="S6226"/>
      <c r="T6226"/>
      <c r="U6226"/>
      <c r="V6226"/>
      <c r="W6226"/>
      <c r="X6226" s="21"/>
    </row>
    <row r="6227" spans="17:24" x14ac:dyDescent="0.2">
      <c r="Q6227"/>
      <c r="R6227"/>
      <c r="S6227"/>
      <c r="T6227"/>
      <c r="U6227"/>
      <c r="V6227"/>
      <c r="W6227"/>
      <c r="X6227" s="21"/>
    </row>
    <row r="6228" spans="17:24" x14ac:dyDescent="0.2">
      <c r="Q6228"/>
      <c r="R6228"/>
      <c r="S6228"/>
      <c r="T6228"/>
      <c r="U6228"/>
      <c r="V6228"/>
      <c r="W6228"/>
      <c r="X6228" s="21"/>
    </row>
    <row r="6229" spans="17:24" x14ac:dyDescent="0.2">
      <c r="Q6229"/>
      <c r="R6229"/>
      <c r="S6229"/>
      <c r="T6229"/>
      <c r="U6229"/>
      <c r="V6229"/>
      <c r="W6229"/>
      <c r="X6229" s="21"/>
    </row>
    <row r="6230" spans="17:24" x14ac:dyDescent="0.2">
      <c r="Q6230"/>
      <c r="R6230"/>
      <c r="S6230"/>
      <c r="T6230"/>
      <c r="U6230"/>
      <c r="V6230"/>
      <c r="W6230"/>
      <c r="X6230" s="21"/>
    </row>
    <row r="6231" spans="17:24" x14ac:dyDescent="0.2">
      <c r="Q6231"/>
      <c r="R6231"/>
      <c r="S6231"/>
      <c r="T6231"/>
      <c r="U6231"/>
      <c r="V6231"/>
      <c r="W6231"/>
      <c r="X6231" s="21"/>
    </row>
    <row r="6232" spans="17:24" x14ac:dyDescent="0.2">
      <c r="Q6232"/>
      <c r="R6232"/>
      <c r="S6232"/>
      <c r="T6232"/>
      <c r="U6232"/>
      <c r="V6232"/>
      <c r="W6232"/>
      <c r="X6232" s="21"/>
    </row>
    <row r="6233" spans="17:24" x14ac:dyDescent="0.2">
      <c r="Q6233"/>
      <c r="R6233"/>
      <c r="S6233"/>
      <c r="T6233"/>
      <c r="U6233"/>
      <c r="V6233"/>
      <c r="W6233"/>
      <c r="X6233" s="21"/>
    </row>
    <row r="6234" spans="17:24" x14ac:dyDescent="0.2">
      <c r="Q6234"/>
      <c r="R6234"/>
      <c r="S6234"/>
      <c r="T6234"/>
      <c r="U6234"/>
      <c r="V6234"/>
      <c r="W6234"/>
      <c r="X6234" s="21"/>
    </row>
    <row r="6235" spans="17:24" x14ac:dyDescent="0.2">
      <c r="Q6235"/>
      <c r="R6235"/>
      <c r="S6235"/>
      <c r="T6235"/>
      <c r="U6235"/>
      <c r="V6235"/>
      <c r="W6235"/>
      <c r="X6235" s="21"/>
    </row>
    <row r="6236" spans="17:24" x14ac:dyDescent="0.2">
      <c r="Q6236"/>
      <c r="R6236"/>
      <c r="S6236"/>
      <c r="T6236"/>
      <c r="U6236"/>
      <c r="V6236"/>
      <c r="W6236"/>
      <c r="X6236" s="21"/>
    </row>
    <row r="6237" spans="17:24" x14ac:dyDescent="0.2">
      <c r="Q6237"/>
      <c r="R6237"/>
      <c r="S6237"/>
      <c r="T6237"/>
      <c r="U6237"/>
      <c r="V6237"/>
      <c r="W6237"/>
      <c r="X6237" s="21"/>
    </row>
    <row r="6238" spans="17:24" x14ac:dyDescent="0.2">
      <c r="Q6238"/>
      <c r="R6238"/>
      <c r="S6238"/>
      <c r="T6238"/>
      <c r="U6238"/>
      <c r="V6238"/>
      <c r="W6238"/>
      <c r="X6238" s="21"/>
    </row>
    <row r="6239" spans="17:24" x14ac:dyDescent="0.2">
      <c r="Q6239"/>
      <c r="R6239"/>
      <c r="S6239"/>
      <c r="T6239"/>
      <c r="U6239"/>
      <c r="V6239"/>
      <c r="W6239"/>
      <c r="X6239" s="21"/>
    </row>
    <row r="6240" spans="17:24" x14ac:dyDescent="0.2">
      <c r="Q6240"/>
      <c r="R6240"/>
      <c r="S6240"/>
      <c r="T6240"/>
      <c r="U6240"/>
      <c r="V6240"/>
      <c r="W6240"/>
      <c r="X6240" s="21"/>
    </row>
    <row r="6241" spans="17:24" x14ac:dyDescent="0.2">
      <c r="Q6241"/>
      <c r="R6241"/>
      <c r="S6241"/>
      <c r="T6241"/>
      <c r="U6241"/>
      <c r="V6241"/>
      <c r="W6241"/>
      <c r="X6241" s="21"/>
    </row>
    <row r="6242" spans="17:24" x14ac:dyDescent="0.2">
      <c r="Q6242"/>
      <c r="R6242"/>
      <c r="S6242"/>
      <c r="T6242"/>
      <c r="U6242"/>
      <c r="V6242"/>
      <c r="W6242"/>
      <c r="X6242" s="21"/>
    </row>
    <row r="6243" spans="17:24" x14ac:dyDescent="0.2">
      <c r="Q6243"/>
      <c r="R6243"/>
      <c r="S6243"/>
      <c r="T6243"/>
      <c r="U6243"/>
      <c r="V6243"/>
      <c r="W6243"/>
      <c r="X6243" s="21"/>
    </row>
    <row r="6244" spans="17:24" x14ac:dyDescent="0.2">
      <c r="Q6244"/>
      <c r="R6244"/>
      <c r="S6244"/>
      <c r="T6244"/>
      <c r="U6244"/>
      <c r="V6244"/>
      <c r="W6244"/>
      <c r="X6244" s="21"/>
    </row>
    <row r="6245" spans="17:24" x14ac:dyDescent="0.2">
      <c r="Q6245"/>
      <c r="R6245"/>
      <c r="S6245"/>
      <c r="T6245"/>
      <c r="U6245"/>
      <c r="V6245"/>
      <c r="W6245"/>
      <c r="X6245" s="21"/>
    </row>
    <row r="6246" spans="17:24" x14ac:dyDescent="0.2">
      <c r="Q6246"/>
      <c r="R6246"/>
      <c r="S6246"/>
      <c r="T6246"/>
      <c r="U6246"/>
      <c r="V6246"/>
      <c r="W6246"/>
      <c r="X6246" s="21"/>
    </row>
    <row r="6247" spans="17:24" x14ac:dyDescent="0.2">
      <c r="Q6247"/>
      <c r="R6247"/>
      <c r="S6247"/>
      <c r="T6247"/>
      <c r="U6247"/>
      <c r="V6247"/>
      <c r="W6247"/>
      <c r="X6247" s="21"/>
    </row>
    <row r="6248" spans="17:24" x14ac:dyDescent="0.2">
      <c r="Q6248"/>
      <c r="R6248"/>
      <c r="S6248"/>
      <c r="T6248"/>
      <c r="U6248"/>
      <c r="V6248"/>
      <c r="W6248"/>
      <c r="X6248" s="21"/>
    </row>
    <row r="6249" spans="17:24" x14ac:dyDescent="0.2">
      <c r="Q6249"/>
      <c r="R6249"/>
      <c r="S6249"/>
      <c r="T6249"/>
      <c r="U6249"/>
      <c r="V6249"/>
      <c r="W6249"/>
      <c r="X6249" s="21"/>
    </row>
    <row r="6250" spans="17:24" x14ac:dyDescent="0.2">
      <c r="Q6250"/>
      <c r="R6250"/>
      <c r="S6250"/>
      <c r="T6250"/>
      <c r="U6250"/>
      <c r="V6250"/>
      <c r="W6250"/>
      <c r="X6250" s="21"/>
    </row>
    <row r="6251" spans="17:24" x14ac:dyDescent="0.2">
      <c r="Q6251"/>
      <c r="R6251"/>
      <c r="S6251"/>
      <c r="T6251"/>
      <c r="U6251"/>
      <c r="V6251"/>
      <c r="W6251"/>
      <c r="X6251" s="21"/>
    </row>
    <row r="6252" spans="17:24" x14ac:dyDescent="0.2">
      <c r="Q6252"/>
      <c r="R6252"/>
      <c r="S6252"/>
      <c r="T6252"/>
      <c r="U6252"/>
      <c r="V6252"/>
      <c r="W6252"/>
      <c r="X6252" s="21"/>
    </row>
    <row r="6253" spans="17:24" x14ac:dyDescent="0.2">
      <c r="Q6253"/>
      <c r="R6253"/>
      <c r="S6253"/>
      <c r="T6253"/>
      <c r="U6253"/>
      <c r="V6253"/>
      <c r="W6253"/>
      <c r="X6253" s="21"/>
    </row>
    <row r="6254" spans="17:24" x14ac:dyDescent="0.2">
      <c r="Q6254"/>
      <c r="R6254"/>
      <c r="S6254"/>
      <c r="T6254"/>
      <c r="U6254"/>
      <c r="V6254"/>
      <c r="W6254"/>
      <c r="X6254" s="21"/>
    </row>
    <row r="6255" spans="17:24" x14ac:dyDescent="0.2">
      <c r="Q6255"/>
      <c r="R6255"/>
      <c r="S6255"/>
      <c r="T6255"/>
      <c r="U6255"/>
      <c r="V6255"/>
      <c r="W6255"/>
      <c r="X6255" s="21"/>
    </row>
    <row r="6256" spans="17:24" x14ac:dyDescent="0.2">
      <c r="Q6256"/>
      <c r="R6256"/>
      <c r="S6256"/>
      <c r="T6256"/>
      <c r="U6256"/>
      <c r="V6256"/>
      <c r="W6256"/>
      <c r="X6256" s="21"/>
    </row>
    <row r="6257" spans="17:24" x14ac:dyDescent="0.2">
      <c r="Q6257"/>
      <c r="R6257"/>
      <c r="S6257"/>
      <c r="T6257"/>
      <c r="U6257"/>
      <c r="V6257"/>
      <c r="W6257"/>
      <c r="X6257" s="21"/>
    </row>
    <row r="6258" spans="17:24" x14ac:dyDescent="0.2">
      <c r="Q6258"/>
      <c r="R6258"/>
      <c r="S6258"/>
      <c r="T6258"/>
      <c r="U6258"/>
      <c r="V6258"/>
      <c r="W6258"/>
      <c r="X6258" s="21"/>
    </row>
    <row r="6259" spans="17:24" x14ac:dyDescent="0.2">
      <c r="Q6259"/>
      <c r="R6259"/>
      <c r="S6259"/>
      <c r="T6259"/>
      <c r="U6259"/>
      <c r="V6259"/>
      <c r="W6259"/>
      <c r="X6259" s="21"/>
    </row>
    <row r="6260" spans="17:24" x14ac:dyDescent="0.2">
      <c r="Q6260"/>
      <c r="R6260"/>
      <c r="S6260"/>
      <c r="T6260"/>
      <c r="U6260"/>
      <c r="V6260"/>
      <c r="W6260"/>
      <c r="X6260" s="21"/>
    </row>
    <row r="6261" spans="17:24" x14ac:dyDescent="0.2">
      <c r="Q6261"/>
      <c r="R6261"/>
      <c r="S6261"/>
      <c r="T6261"/>
      <c r="U6261"/>
      <c r="V6261"/>
      <c r="W6261"/>
      <c r="X6261" s="21"/>
    </row>
    <row r="6262" spans="17:24" x14ac:dyDescent="0.2">
      <c r="Q6262"/>
      <c r="R6262"/>
      <c r="S6262"/>
      <c r="T6262"/>
      <c r="U6262"/>
      <c r="V6262"/>
      <c r="W6262"/>
      <c r="X6262" s="21"/>
    </row>
    <row r="6263" spans="17:24" x14ac:dyDescent="0.2">
      <c r="Q6263"/>
      <c r="R6263"/>
      <c r="S6263"/>
      <c r="T6263"/>
      <c r="U6263"/>
      <c r="V6263"/>
      <c r="W6263"/>
      <c r="X6263" s="21"/>
    </row>
    <row r="6264" spans="17:24" x14ac:dyDescent="0.2">
      <c r="Q6264"/>
      <c r="R6264"/>
      <c r="S6264"/>
      <c r="T6264"/>
      <c r="U6264"/>
      <c r="V6264"/>
      <c r="W6264"/>
      <c r="X6264" s="21"/>
    </row>
    <row r="6265" spans="17:24" x14ac:dyDescent="0.2">
      <c r="Q6265"/>
      <c r="R6265"/>
      <c r="S6265"/>
      <c r="T6265"/>
      <c r="U6265"/>
      <c r="V6265"/>
      <c r="W6265"/>
      <c r="X6265" s="21"/>
    </row>
    <row r="6266" spans="17:24" x14ac:dyDescent="0.2">
      <c r="Q6266"/>
      <c r="R6266"/>
      <c r="S6266"/>
      <c r="T6266"/>
      <c r="U6266"/>
      <c r="V6266"/>
      <c r="W6266"/>
      <c r="X6266" s="21"/>
    </row>
    <row r="6267" spans="17:24" x14ac:dyDescent="0.2">
      <c r="Q6267"/>
      <c r="R6267"/>
      <c r="S6267"/>
      <c r="T6267"/>
      <c r="U6267"/>
      <c r="V6267"/>
      <c r="W6267"/>
      <c r="X6267" s="21"/>
    </row>
    <row r="6268" spans="17:24" x14ac:dyDescent="0.2">
      <c r="Q6268"/>
      <c r="R6268"/>
      <c r="S6268"/>
      <c r="T6268"/>
      <c r="U6268"/>
      <c r="V6268"/>
      <c r="W6268"/>
      <c r="X6268" s="21"/>
    </row>
    <row r="6269" spans="17:24" x14ac:dyDescent="0.2">
      <c r="Q6269"/>
      <c r="R6269"/>
      <c r="S6269"/>
      <c r="T6269"/>
      <c r="U6269"/>
      <c r="V6269"/>
      <c r="W6269"/>
      <c r="X6269" s="21"/>
    </row>
    <row r="6270" spans="17:24" x14ac:dyDescent="0.2">
      <c r="Q6270"/>
      <c r="R6270"/>
      <c r="S6270"/>
      <c r="T6270"/>
      <c r="U6270"/>
      <c r="V6270"/>
      <c r="W6270"/>
      <c r="X6270" s="21"/>
    </row>
    <row r="6271" spans="17:24" x14ac:dyDescent="0.2">
      <c r="Q6271"/>
      <c r="R6271"/>
      <c r="S6271"/>
      <c r="T6271"/>
      <c r="U6271"/>
      <c r="V6271"/>
      <c r="W6271"/>
      <c r="X6271" s="21"/>
    </row>
    <row r="6272" spans="17:24" x14ac:dyDescent="0.2">
      <c r="Q6272"/>
      <c r="R6272"/>
      <c r="S6272"/>
      <c r="T6272"/>
      <c r="U6272"/>
      <c r="V6272"/>
      <c r="W6272"/>
      <c r="X6272" s="21"/>
    </row>
    <row r="6273" spans="17:24" x14ac:dyDescent="0.2">
      <c r="Q6273"/>
      <c r="R6273"/>
      <c r="S6273"/>
      <c r="T6273"/>
      <c r="U6273"/>
      <c r="V6273"/>
      <c r="W6273"/>
      <c r="X6273" s="21"/>
    </row>
    <row r="6274" spans="17:24" x14ac:dyDescent="0.2">
      <c r="Q6274"/>
      <c r="R6274"/>
      <c r="S6274"/>
      <c r="T6274"/>
      <c r="U6274"/>
      <c r="V6274"/>
      <c r="W6274"/>
      <c r="X6274" s="21"/>
    </row>
    <row r="6275" spans="17:24" x14ac:dyDescent="0.2">
      <c r="Q6275"/>
      <c r="R6275"/>
      <c r="S6275"/>
      <c r="T6275"/>
      <c r="U6275"/>
      <c r="V6275"/>
      <c r="W6275"/>
      <c r="X6275" s="21"/>
    </row>
    <row r="6276" spans="17:24" x14ac:dyDescent="0.2">
      <c r="Q6276"/>
      <c r="R6276"/>
      <c r="S6276"/>
      <c r="T6276"/>
      <c r="U6276"/>
      <c r="V6276"/>
      <c r="W6276"/>
      <c r="X6276" s="21"/>
    </row>
    <row r="6277" spans="17:24" x14ac:dyDescent="0.2">
      <c r="Q6277"/>
      <c r="R6277"/>
      <c r="S6277"/>
      <c r="T6277"/>
      <c r="U6277"/>
      <c r="V6277"/>
      <c r="W6277"/>
      <c r="X6277" s="21"/>
    </row>
    <row r="6278" spans="17:24" x14ac:dyDescent="0.2">
      <c r="Q6278"/>
      <c r="R6278"/>
      <c r="S6278"/>
      <c r="T6278"/>
      <c r="U6278"/>
      <c r="V6278"/>
      <c r="W6278"/>
      <c r="X6278" s="21"/>
    </row>
    <row r="6279" spans="17:24" x14ac:dyDescent="0.2">
      <c r="Q6279"/>
      <c r="R6279"/>
      <c r="S6279"/>
      <c r="T6279"/>
      <c r="U6279"/>
      <c r="V6279"/>
      <c r="W6279"/>
      <c r="X6279" s="21"/>
    </row>
    <row r="6280" spans="17:24" x14ac:dyDescent="0.2">
      <c r="Q6280"/>
      <c r="R6280"/>
      <c r="S6280"/>
      <c r="T6280"/>
      <c r="U6280"/>
      <c r="V6280"/>
      <c r="W6280"/>
      <c r="X6280" s="21"/>
    </row>
    <row r="6281" spans="17:24" x14ac:dyDescent="0.2">
      <c r="Q6281"/>
      <c r="R6281"/>
      <c r="S6281"/>
      <c r="T6281"/>
      <c r="U6281"/>
      <c r="V6281"/>
      <c r="W6281"/>
      <c r="X6281" s="21"/>
    </row>
    <row r="6282" spans="17:24" x14ac:dyDescent="0.2">
      <c r="Q6282"/>
      <c r="R6282"/>
      <c r="S6282"/>
      <c r="T6282"/>
      <c r="U6282"/>
      <c r="V6282"/>
      <c r="W6282"/>
      <c r="X6282" s="21"/>
    </row>
    <row r="6283" spans="17:24" x14ac:dyDescent="0.2">
      <c r="Q6283"/>
      <c r="R6283"/>
      <c r="S6283"/>
      <c r="T6283"/>
      <c r="U6283"/>
      <c r="V6283"/>
      <c r="W6283"/>
      <c r="X6283" s="21"/>
    </row>
    <row r="6284" spans="17:24" x14ac:dyDescent="0.2">
      <c r="Q6284"/>
      <c r="R6284"/>
      <c r="S6284"/>
      <c r="T6284"/>
      <c r="U6284"/>
      <c r="V6284"/>
      <c r="W6284"/>
      <c r="X6284" s="21"/>
    </row>
    <row r="6285" spans="17:24" x14ac:dyDescent="0.2">
      <c r="Q6285"/>
      <c r="R6285"/>
      <c r="S6285"/>
      <c r="T6285"/>
      <c r="U6285"/>
      <c r="V6285"/>
      <c r="W6285"/>
      <c r="X6285" s="21"/>
    </row>
    <row r="6286" spans="17:24" x14ac:dyDescent="0.2">
      <c r="Q6286"/>
      <c r="R6286"/>
      <c r="S6286"/>
      <c r="T6286"/>
      <c r="U6286"/>
      <c r="V6286"/>
      <c r="W6286"/>
      <c r="X6286" s="21"/>
    </row>
    <row r="6287" spans="17:24" x14ac:dyDescent="0.2">
      <c r="Q6287"/>
      <c r="R6287"/>
      <c r="S6287"/>
      <c r="T6287"/>
      <c r="U6287"/>
      <c r="V6287"/>
      <c r="W6287"/>
      <c r="X6287" s="21"/>
    </row>
    <row r="6288" spans="17:24" x14ac:dyDescent="0.2">
      <c r="Q6288"/>
      <c r="R6288"/>
      <c r="S6288"/>
      <c r="T6288"/>
      <c r="U6288"/>
      <c r="V6288"/>
      <c r="W6288"/>
      <c r="X6288" s="21"/>
    </row>
    <row r="6289" spans="17:24" x14ac:dyDescent="0.2">
      <c r="Q6289"/>
      <c r="R6289"/>
      <c r="S6289"/>
      <c r="T6289"/>
      <c r="U6289"/>
      <c r="V6289"/>
      <c r="W6289"/>
      <c r="X6289" s="21"/>
    </row>
    <row r="6290" spans="17:24" x14ac:dyDescent="0.2">
      <c r="Q6290"/>
      <c r="R6290"/>
      <c r="S6290"/>
      <c r="T6290"/>
      <c r="U6290"/>
      <c r="V6290"/>
      <c r="W6290"/>
      <c r="X6290" s="21"/>
    </row>
    <row r="6291" spans="17:24" x14ac:dyDescent="0.2">
      <c r="Q6291"/>
      <c r="R6291"/>
      <c r="S6291"/>
      <c r="T6291"/>
      <c r="U6291"/>
      <c r="V6291"/>
      <c r="W6291"/>
      <c r="X6291" s="21"/>
    </row>
    <row r="6292" spans="17:24" x14ac:dyDescent="0.2">
      <c r="Q6292"/>
      <c r="R6292"/>
      <c r="S6292"/>
      <c r="T6292"/>
      <c r="U6292"/>
      <c r="V6292"/>
      <c r="W6292"/>
      <c r="X6292" s="21"/>
    </row>
    <row r="6293" spans="17:24" x14ac:dyDescent="0.2">
      <c r="Q6293"/>
      <c r="R6293"/>
      <c r="S6293"/>
      <c r="T6293"/>
      <c r="U6293"/>
      <c r="V6293"/>
      <c r="W6293"/>
      <c r="X6293" s="21"/>
    </row>
    <row r="6294" spans="17:24" x14ac:dyDescent="0.2">
      <c r="Q6294"/>
      <c r="R6294"/>
      <c r="S6294"/>
      <c r="T6294"/>
      <c r="U6294"/>
      <c r="V6294"/>
      <c r="W6294"/>
      <c r="X6294" s="21"/>
    </row>
    <row r="6295" spans="17:24" x14ac:dyDescent="0.2">
      <c r="Q6295"/>
      <c r="R6295"/>
      <c r="S6295"/>
      <c r="T6295"/>
      <c r="U6295"/>
      <c r="V6295"/>
      <c r="W6295"/>
      <c r="X6295" s="21"/>
    </row>
    <row r="6296" spans="17:24" x14ac:dyDescent="0.2">
      <c r="Q6296"/>
      <c r="R6296"/>
      <c r="S6296"/>
      <c r="T6296"/>
      <c r="U6296"/>
      <c r="V6296"/>
      <c r="W6296"/>
      <c r="X6296" s="21"/>
    </row>
    <row r="6297" spans="17:24" x14ac:dyDescent="0.2">
      <c r="Q6297"/>
      <c r="R6297"/>
      <c r="S6297"/>
      <c r="T6297"/>
      <c r="U6297"/>
      <c r="V6297"/>
      <c r="W6297"/>
      <c r="X6297" s="21"/>
    </row>
    <row r="6298" spans="17:24" x14ac:dyDescent="0.2">
      <c r="Q6298"/>
      <c r="R6298"/>
      <c r="S6298"/>
      <c r="T6298"/>
      <c r="U6298"/>
      <c r="V6298"/>
      <c r="W6298"/>
      <c r="X6298" s="21"/>
    </row>
    <row r="6299" spans="17:24" x14ac:dyDescent="0.2">
      <c r="Q6299"/>
      <c r="R6299"/>
      <c r="S6299"/>
      <c r="T6299"/>
      <c r="U6299"/>
      <c r="V6299"/>
      <c r="W6299"/>
      <c r="X6299" s="21"/>
    </row>
    <row r="6300" spans="17:24" x14ac:dyDescent="0.2">
      <c r="Q6300"/>
      <c r="R6300"/>
      <c r="S6300"/>
      <c r="T6300"/>
      <c r="U6300"/>
      <c r="V6300"/>
      <c r="W6300"/>
      <c r="X6300" s="21"/>
    </row>
    <row r="6301" spans="17:24" x14ac:dyDescent="0.2">
      <c r="Q6301"/>
      <c r="R6301"/>
      <c r="S6301"/>
      <c r="T6301"/>
      <c r="U6301"/>
      <c r="V6301"/>
      <c r="W6301"/>
      <c r="X6301" s="21"/>
    </row>
    <row r="6302" spans="17:24" x14ac:dyDescent="0.2">
      <c r="Q6302"/>
      <c r="R6302"/>
      <c r="S6302"/>
      <c r="T6302"/>
      <c r="U6302"/>
      <c r="V6302"/>
      <c r="W6302"/>
      <c r="X6302" s="21"/>
    </row>
    <row r="6303" spans="17:24" x14ac:dyDescent="0.2">
      <c r="Q6303"/>
      <c r="R6303"/>
      <c r="S6303"/>
      <c r="T6303"/>
      <c r="U6303"/>
      <c r="V6303"/>
      <c r="W6303"/>
      <c r="X6303" s="21"/>
    </row>
    <row r="6304" spans="17:24" x14ac:dyDescent="0.2">
      <c r="Q6304"/>
      <c r="R6304"/>
      <c r="S6304"/>
      <c r="T6304"/>
      <c r="U6304"/>
      <c r="V6304"/>
      <c r="W6304"/>
      <c r="X6304" s="21"/>
    </row>
    <row r="6305" spans="17:24" x14ac:dyDescent="0.2">
      <c r="Q6305"/>
      <c r="R6305"/>
      <c r="S6305"/>
      <c r="T6305"/>
      <c r="U6305"/>
      <c r="V6305"/>
      <c r="W6305"/>
      <c r="X6305" s="21"/>
    </row>
    <row r="6306" spans="17:24" x14ac:dyDescent="0.2">
      <c r="Q6306"/>
      <c r="R6306"/>
      <c r="S6306"/>
      <c r="T6306"/>
      <c r="U6306"/>
      <c r="V6306"/>
      <c r="W6306"/>
      <c r="X6306" s="21"/>
    </row>
    <row r="6307" spans="17:24" x14ac:dyDescent="0.2">
      <c r="Q6307"/>
      <c r="R6307"/>
      <c r="S6307"/>
      <c r="T6307"/>
      <c r="U6307"/>
      <c r="V6307"/>
      <c r="W6307"/>
      <c r="X6307" s="21"/>
    </row>
    <row r="6308" spans="17:24" x14ac:dyDescent="0.2">
      <c r="Q6308"/>
      <c r="R6308"/>
      <c r="S6308"/>
      <c r="T6308"/>
      <c r="U6308"/>
      <c r="V6308"/>
      <c r="W6308"/>
      <c r="X6308" s="21"/>
    </row>
    <row r="6309" spans="17:24" x14ac:dyDescent="0.2">
      <c r="Q6309"/>
      <c r="R6309"/>
      <c r="S6309"/>
      <c r="T6309"/>
      <c r="U6309"/>
      <c r="V6309"/>
      <c r="W6309"/>
      <c r="X6309" s="21"/>
    </row>
    <row r="6310" spans="17:24" x14ac:dyDescent="0.2">
      <c r="Q6310"/>
      <c r="R6310"/>
      <c r="S6310"/>
      <c r="T6310"/>
      <c r="U6310"/>
      <c r="V6310"/>
      <c r="W6310"/>
      <c r="X6310" s="21"/>
    </row>
    <row r="6311" spans="17:24" x14ac:dyDescent="0.2">
      <c r="Q6311"/>
      <c r="R6311"/>
      <c r="S6311"/>
      <c r="T6311"/>
      <c r="U6311"/>
      <c r="V6311"/>
      <c r="W6311"/>
      <c r="X6311" s="21"/>
    </row>
    <row r="6312" spans="17:24" x14ac:dyDescent="0.2">
      <c r="Q6312"/>
      <c r="R6312"/>
      <c r="S6312"/>
      <c r="T6312"/>
      <c r="U6312"/>
      <c r="V6312"/>
      <c r="W6312"/>
      <c r="X6312" s="21"/>
    </row>
    <row r="6313" spans="17:24" x14ac:dyDescent="0.2">
      <c r="Q6313"/>
      <c r="R6313"/>
      <c r="S6313"/>
      <c r="T6313"/>
      <c r="U6313"/>
      <c r="V6313"/>
      <c r="W6313"/>
      <c r="X6313" s="21"/>
    </row>
    <row r="6314" spans="17:24" x14ac:dyDescent="0.2">
      <c r="Q6314"/>
      <c r="R6314"/>
      <c r="S6314"/>
      <c r="T6314"/>
      <c r="U6314"/>
      <c r="V6314"/>
      <c r="W6314"/>
      <c r="X6314" s="21"/>
    </row>
    <row r="6315" spans="17:24" x14ac:dyDescent="0.2">
      <c r="Q6315"/>
      <c r="R6315"/>
      <c r="S6315"/>
      <c r="T6315"/>
      <c r="U6315"/>
      <c r="V6315"/>
      <c r="W6315"/>
      <c r="X6315" s="21"/>
    </row>
    <row r="6316" spans="17:24" x14ac:dyDescent="0.2">
      <c r="Q6316"/>
      <c r="R6316"/>
      <c r="S6316"/>
      <c r="T6316"/>
      <c r="U6316"/>
      <c r="V6316"/>
      <c r="W6316"/>
      <c r="X6316" s="21"/>
    </row>
    <row r="6317" spans="17:24" x14ac:dyDescent="0.2">
      <c r="Q6317"/>
      <c r="R6317"/>
      <c r="S6317"/>
      <c r="T6317"/>
      <c r="U6317"/>
      <c r="V6317"/>
      <c r="W6317"/>
      <c r="X6317" s="21"/>
    </row>
    <row r="6318" spans="17:24" x14ac:dyDescent="0.2">
      <c r="Q6318"/>
      <c r="R6318"/>
      <c r="S6318"/>
      <c r="T6318"/>
      <c r="U6318"/>
      <c r="V6318"/>
      <c r="W6318"/>
      <c r="X6318" s="21"/>
    </row>
    <row r="6319" spans="17:24" x14ac:dyDescent="0.2">
      <c r="Q6319"/>
      <c r="R6319"/>
      <c r="S6319"/>
      <c r="T6319"/>
      <c r="U6319"/>
      <c r="V6319"/>
      <c r="W6319"/>
      <c r="X6319" s="21"/>
    </row>
    <row r="6320" spans="17:24" x14ac:dyDescent="0.2">
      <c r="Q6320"/>
      <c r="R6320"/>
      <c r="S6320"/>
      <c r="T6320"/>
      <c r="U6320"/>
      <c r="V6320"/>
      <c r="W6320"/>
      <c r="X6320" s="21"/>
    </row>
    <row r="6321" spans="17:24" x14ac:dyDescent="0.2">
      <c r="Q6321"/>
      <c r="R6321"/>
      <c r="S6321"/>
      <c r="T6321"/>
      <c r="U6321"/>
      <c r="V6321"/>
      <c r="W6321"/>
      <c r="X6321" s="21"/>
    </row>
    <row r="6322" spans="17:24" x14ac:dyDescent="0.2">
      <c r="Q6322"/>
      <c r="R6322"/>
      <c r="S6322"/>
      <c r="T6322"/>
      <c r="U6322"/>
      <c r="V6322"/>
      <c r="W6322"/>
      <c r="X6322" s="21"/>
    </row>
    <row r="6323" spans="17:24" x14ac:dyDescent="0.2">
      <c r="Q6323"/>
      <c r="R6323"/>
      <c r="S6323"/>
      <c r="T6323"/>
      <c r="U6323"/>
      <c r="V6323"/>
      <c r="W6323"/>
      <c r="X6323" s="21"/>
    </row>
    <row r="6324" spans="17:24" x14ac:dyDescent="0.2">
      <c r="Q6324"/>
      <c r="R6324"/>
      <c r="S6324"/>
      <c r="T6324"/>
      <c r="U6324"/>
      <c r="V6324"/>
      <c r="W6324"/>
      <c r="X6324" s="21"/>
    </row>
    <row r="6325" spans="17:24" x14ac:dyDescent="0.2">
      <c r="Q6325"/>
      <c r="R6325"/>
      <c r="S6325"/>
      <c r="T6325"/>
      <c r="U6325"/>
      <c r="V6325"/>
      <c r="W6325"/>
      <c r="X6325" s="21"/>
    </row>
    <row r="6326" spans="17:24" x14ac:dyDescent="0.2">
      <c r="Q6326"/>
      <c r="R6326"/>
      <c r="S6326"/>
      <c r="T6326"/>
      <c r="U6326"/>
      <c r="V6326"/>
      <c r="W6326"/>
      <c r="X6326" s="21"/>
    </row>
    <row r="6327" spans="17:24" x14ac:dyDescent="0.2">
      <c r="Q6327"/>
      <c r="R6327"/>
      <c r="S6327"/>
      <c r="T6327"/>
      <c r="U6327"/>
      <c r="V6327"/>
      <c r="W6327"/>
      <c r="X6327" s="21"/>
    </row>
    <row r="6328" spans="17:24" x14ac:dyDescent="0.2">
      <c r="Q6328"/>
      <c r="R6328"/>
      <c r="S6328"/>
      <c r="T6328"/>
      <c r="U6328"/>
      <c r="V6328"/>
      <c r="W6328"/>
      <c r="X6328" s="21"/>
    </row>
    <row r="6329" spans="17:24" x14ac:dyDescent="0.2">
      <c r="Q6329"/>
      <c r="R6329"/>
      <c r="S6329"/>
      <c r="T6329"/>
      <c r="U6329"/>
      <c r="V6329"/>
      <c r="W6329"/>
      <c r="X6329" s="21"/>
    </row>
    <row r="6330" spans="17:24" x14ac:dyDescent="0.2">
      <c r="Q6330"/>
      <c r="R6330"/>
      <c r="S6330"/>
      <c r="T6330"/>
      <c r="U6330"/>
      <c r="V6330"/>
      <c r="W6330"/>
      <c r="X6330" s="21"/>
    </row>
    <row r="6331" spans="17:24" x14ac:dyDescent="0.2">
      <c r="Q6331"/>
      <c r="R6331"/>
      <c r="S6331"/>
      <c r="T6331"/>
      <c r="U6331"/>
      <c r="V6331"/>
      <c r="W6331"/>
      <c r="X6331" s="21"/>
    </row>
    <row r="6332" spans="17:24" x14ac:dyDescent="0.2">
      <c r="Q6332"/>
      <c r="R6332"/>
      <c r="S6332"/>
      <c r="T6332"/>
      <c r="U6332"/>
      <c r="V6332"/>
      <c r="W6332"/>
      <c r="X6332" s="21"/>
    </row>
    <row r="6333" spans="17:24" x14ac:dyDescent="0.2">
      <c r="Q6333"/>
      <c r="R6333"/>
      <c r="S6333"/>
      <c r="T6333"/>
      <c r="U6333"/>
      <c r="V6333"/>
      <c r="W6333"/>
      <c r="X6333" s="21"/>
    </row>
    <row r="6334" spans="17:24" x14ac:dyDescent="0.2">
      <c r="Q6334"/>
      <c r="R6334"/>
      <c r="S6334"/>
      <c r="T6334"/>
      <c r="U6334"/>
      <c r="V6334"/>
      <c r="W6334"/>
      <c r="X6334" s="21"/>
    </row>
    <row r="6335" spans="17:24" x14ac:dyDescent="0.2">
      <c r="Q6335"/>
      <c r="R6335"/>
      <c r="S6335"/>
      <c r="T6335"/>
      <c r="U6335"/>
      <c r="V6335"/>
      <c r="W6335"/>
      <c r="X6335" s="21"/>
    </row>
    <row r="6336" spans="17:24" x14ac:dyDescent="0.2">
      <c r="Q6336"/>
      <c r="R6336"/>
      <c r="S6336"/>
      <c r="T6336"/>
      <c r="U6336"/>
      <c r="V6336"/>
      <c r="W6336"/>
      <c r="X6336" s="21"/>
    </row>
    <row r="6337" spans="17:24" x14ac:dyDescent="0.2">
      <c r="Q6337"/>
      <c r="R6337"/>
      <c r="S6337"/>
      <c r="T6337"/>
      <c r="U6337"/>
      <c r="V6337"/>
      <c r="W6337"/>
      <c r="X6337" s="21"/>
    </row>
    <row r="6338" spans="17:24" x14ac:dyDescent="0.2">
      <c r="Q6338"/>
      <c r="R6338"/>
      <c r="S6338"/>
      <c r="T6338"/>
      <c r="U6338"/>
      <c r="V6338"/>
      <c r="W6338"/>
      <c r="X6338" s="21"/>
    </row>
    <row r="6339" spans="17:24" x14ac:dyDescent="0.2">
      <c r="Q6339"/>
      <c r="R6339"/>
      <c r="S6339"/>
      <c r="T6339"/>
      <c r="U6339"/>
      <c r="V6339"/>
      <c r="W6339"/>
      <c r="X6339" s="21"/>
    </row>
    <row r="6340" spans="17:24" x14ac:dyDescent="0.2">
      <c r="Q6340"/>
      <c r="R6340"/>
      <c r="S6340"/>
      <c r="T6340"/>
      <c r="U6340"/>
      <c r="V6340"/>
      <c r="W6340"/>
      <c r="X6340" s="21"/>
    </row>
    <row r="6341" spans="17:24" x14ac:dyDescent="0.2">
      <c r="Q6341"/>
      <c r="R6341"/>
      <c r="S6341"/>
      <c r="T6341"/>
      <c r="U6341"/>
      <c r="V6341"/>
      <c r="W6341"/>
      <c r="X6341" s="21"/>
    </row>
    <row r="6342" spans="17:24" x14ac:dyDescent="0.2">
      <c r="Q6342"/>
      <c r="R6342"/>
      <c r="S6342"/>
      <c r="T6342"/>
      <c r="U6342"/>
      <c r="V6342"/>
      <c r="W6342"/>
      <c r="X6342" s="21"/>
    </row>
    <row r="6343" spans="17:24" x14ac:dyDescent="0.2">
      <c r="Q6343"/>
      <c r="R6343"/>
      <c r="S6343"/>
      <c r="T6343"/>
      <c r="U6343"/>
      <c r="V6343"/>
      <c r="W6343"/>
      <c r="X6343" s="21"/>
    </row>
    <row r="6344" spans="17:24" x14ac:dyDescent="0.2">
      <c r="Q6344"/>
      <c r="R6344"/>
      <c r="S6344"/>
      <c r="T6344"/>
      <c r="U6344"/>
      <c r="V6344"/>
      <c r="W6344"/>
      <c r="X6344" s="21"/>
    </row>
    <row r="6345" spans="17:24" x14ac:dyDescent="0.2">
      <c r="Q6345"/>
      <c r="R6345"/>
      <c r="S6345"/>
      <c r="T6345"/>
      <c r="U6345"/>
      <c r="V6345"/>
      <c r="W6345"/>
      <c r="X6345" s="21"/>
    </row>
    <row r="6346" spans="17:24" x14ac:dyDescent="0.2">
      <c r="Q6346"/>
      <c r="R6346"/>
      <c r="S6346"/>
      <c r="T6346"/>
      <c r="U6346"/>
      <c r="V6346"/>
      <c r="W6346"/>
      <c r="X6346" s="21"/>
    </row>
    <row r="6347" spans="17:24" x14ac:dyDescent="0.2">
      <c r="Q6347"/>
      <c r="R6347"/>
      <c r="S6347"/>
      <c r="T6347"/>
      <c r="U6347"/>
      <c r="V6347"/>
      <c r="W6347"/>
      <c r="X6347" s="21"/>
    </row>
    <row r="6348" spans="17:24" x14ac:dyDescent="0.2">
      <c r="Q6348"/>
      <c r="R6348"/>
      <c r="S6348"/>
      <c r="T6348"/>
      <c r="U6348"/>
      <c r="V6348"/>
      <c r="W6348"/>
      <c r="X6348" s="21"/>
    </row>
    <row r="6349" spans="17:24" x14ac:dyDescent="0.2">
      <c r="Q6349"/>
      <c r="R6349"/>
      <c r="S6349"/>
      <c r="T6349"/>
      <c r="U6349"/>
      <c r="V6349"/>
      <c r="W6349"/>
      <c r="X6349" s="21"/>
    </row>
    <row r="6350" spans="17:24" x14ac:dyDescent="0.2">
      <c r="Q6350"/>
      <c r="R6350"/>
      <c r="S6350"/>
      <c r="T6350"/>
      <c r="U6350"/>
      <c r="V6350"/>
      <c r="W6350"/>
      <c r="X6350" s="21"/>
    </row>
    <row r="6351" spans="17:24" x14ac:dyDescent="0.2">
      <c r="Q6351"/>
      <c r="R6351"/>
      <c r="S6351"/>
      <c r="T6351"/>
      <c r="U6351"/>
      <c r="V6351"/>
      <c r="W6351"/>
      <c r="X6351" s="21"/>
    </row>
    <row r="6352" spans="17:24" x14ac:dyDescent="0.2">
      <c r="Q6352"/>
      <c r="R6352"/>
      <c r="S6352"/>
      <c r="T6352"/>
      <c r="U6352"/>
      <c r="V6352"/>
      <c r="W6352"/>
      <c r="X6352" s="21"/>
    </row>
    <row r="6353" spans="17:24" x14ac:dyDescent="0.2">
      <c r="Q6353"/>
      <c r="R6353"/>
      <c r="S6353"/>
      <c r="T6353"/>
      <c r="U6353"/>
      <c r="V6353"/>
      <c r="W6353"/>
      <c r="X6353" s="21"/>
    </row>
    <row r="6354" spans="17:24" x14ac:dyDescent="0.2">
      <c r="Q6354"/>
      <c r="R6354"/>
      <c r="S6354"/>
      <c r="T6354"/>
      <c r="U6354"/>
      <c r="V6354"/>
      <c r="W6354"/>
      <c r="X6354" s="21"/>
    </row>
    <row r="6355" spans="17:24" x14ac:dyDescent="0.2">
      <c r="Q6355"/>
      <c r="R6355"/>
      <c r="S6355"/>
      <c r="T6355"/>
      <c r="U6355"/>
      <c r="V6355"/>
      <c r="W6355"/>
      <c r="X6355" s="21"/>
    </row>
    <row r="6356" spans="17:24" x14ac:dyDescent="0.2">
      <c r="Q6356"/>
      <c r="R6356"/>
      <c r="S6356"/>
      <c r="T6356"/>
      <c r="U6356"/>
      <c r="V6356"/>
      <c r="W6356"/>
      <c r="X6356" s="21"/>
    </row>
    <row r="6357" spans="17:24" x14ac:dyDescent="0.2">
      <c r="Q6357"/>
      <c r="R6357"/>
      <c r="S6357"/>
      <c r="T6357"/>
      <c r="U6357"/>
      <c r="V6357"/>
      <c r="W6357"/>
      <c r="X6357" s="21"/>
    </row>
    <row r="6358" spans="17:24" x14ac:dyDescent="0.2">
      <c r="Q6358"/>
      <c r="R6358"/>
      <c r="S6358"/>
      <c r="T6358"/>
      <c r="U6358"/>
      <c r="V6358"/>
      <c r="W6358"/>
      <c r="X6358" s="21"/>
    </row>
    <row r="6359" spans="17:24" x14ac:dyDescent="0.2">
      <c r="Q6359"/>
      <c r="R6359"/>
      <c r="S6359"/>
      <c r="T6359"/>
      <c r="U6359"/>
      <c r="V6359"/>
      <c r="W6359"/>
      <c r="X6359" s="21"/>
    </row>
    <row r="6360" spans="17:24" x14ac:dyDescent="0.2">
      <c r="Q6360"/>
      <c r="R6360"/>
      <c r="S6360"/>
      <c r="T6360"/>
      <c r="U6360"/>
      <c r="V6360"/>
      <c r="W6360"/>
      <c r="X6360" s="21"/>
    </row>
    <row r="6361" spans="17:24" x14ac:dyDescent="0.2">
      <c r="Q6361"/>
      <c r="R6361"/>
      <c r="S6361"/>
      <c r="T6361"/>
      <c r="U6361"/>
      <c r="V6361"/>
      <c r="W6361"/>
      <c r="X6361" s="21"/>
    </row>
    <row r="6362" spans="17:24" x14ac:dyDescent="0.2">
      <c r="Q6362"/>
      <c r="R6362"/>
      <c r="S6362"/>
      <c r="T6362"/>
      <c r="U6362"/>
      <c r="V6362"/>
      <c r="W6362"/>
      <c r="X6362" s="21"/>
    </row>
    <row r="6363" spans="17:24" x14ac:dyDescent="0.2">
      <c r="Q6363"/>
      <c r="R6363"/>
      <c r="S6363"/>
      <c r="T6363"/>
      <c r="U6363"/>
      <c r="V6363"/>
      <c r="W6363"/>
      <c r="X6363" s="21"/>
    </row>
    <row r="6364" spans="17:24" x14ac:dyDescent="0.2">
      <c r="Q6364"/>
      <c r="R6364"/>
      <c r="S6364"/>
      <c r="T6364"/>
      <c r="U6364"/>
      <c r="V6364"/>
      <c r="W6364"/>
      <c r="X6364" s="21"/>
    </row>
    <row r="6365" spans="17:24" x14ac:dyDescent="0.2">
      <c r="Q6365"/>
      <c r="R6365"/>
      <c r="S6365"/>
      <c r="T6365"/>
      <c r="U6365"/>
      <c r="V6365"/>
      <c r="W6365"/>
      <c r="X6365" s="21"/>
    </row>
    <row r="6366" spans="17:24" x14ac:dyDescent="0.2">
      <c r="Q6366"/>
      <c r="R6366"/>
      <c r="S6366"/>
      <c r="T6366"/>
      <c r="U6366"/>
      <c r="V6366"/>
      <c r="W6366"/>
      <c r="X6366" s="21"/>
    </row>
    <row r="6367" spans="17:24" x14ac:dyDescent="0.2">
      <c r="Q6367"/>
      <c r="R6367"/>
      <c r="S6367"/>
      <c r="T6367"/>
      <c r="U6367"/>
      <c r="V6367"/>
      <c r="W6367"/>
      <c r="X6367" s="21"/>
    </row>
    <row r="6368" spans="17:24" x14ac:dyDescent="0.2">
      <c r="Q6368"/>
      <c r="R6368"/>
      <c r="S6368"/>
      <c r="T6368"/>
      <c r="U6368"/>
      <c r="V6368"/>
      <c r="W6368"/>
      <c r="X6368" s="21"/>
    </row>
    <row r="6369" spans="17:24" x14ac:dyDescent="0.2">
      <c r="Q6369"/>
      <c r="R6369"/>
      <c r="S6369"/>
      <c r="T6369"/>
      <c r="U6369"/>
      <c r="V6369"/>
      <c r="W6369"/>
      <c r="X6369" s="21"/>
    </row>
    <row r="6370" spans="17:24" x14ac:dyDescent="0.2">
      <c r="Q6370"/>
      <c r="R6370"/>
      <c r="S6370"/>
      <c r="T6370"/>
      <c r="U6370"/>
      <c r="V6370"/>
      <c r="W6370"/>
      <c r="X6370" s="21"/>
    </row>
    <row r="6371" spans="17:24" x14ac:dyDescent="0.2">
      <c r="Q6371"/>
      <c r="R6371"/>
      <c r="S6371"/>
      <c r="T6371"/>
      <c r="U6371"/>
      <c r="V6371"/>
      <c r="W6371"/>
      <c r="X6371" s="21"/>
    </row>
    <row r="6372" spans="17:24" x14ac:dyDescent="0.2">
      <c r="Q6372"/>
      <c r="R6372"/>
      <c r="S6372"/>
      <c r="T6372"/>
      <c r="U6372"/>
      <c r="V6372"/>
      <c r="W6372"/>
      <c r="X6372" s="21"/>
    </row>
    <row r="6373" spans="17:24" x14ac:dyDescent="0.2">
      <c r="Q6373"/>
      <c r="R6373"/>
      <c r="S6373"/>
      <c r="T6373"/>
      <c r="U6373"/>
      <c r="V6373"/>
      <c r="W6373"/>
      <c r="X6373" s="21"/>
    </row>
    <row r="6374" spans="17:24" x14ac:dyDescent="0.2">
      <c r="Q6374"/>
      <c r="R6374"/>
      <c r="S6374"/>
      <c r="T6374"/>
      <c r="U6374"/>
      <c r="V6374"/>
      <c r="W6374"/>
      <c r="X6374" s="21"/>
    </row>
    <row r="6375" spans="17:24" x14ac:dyDescent="0.2">
      <c r="Q6375"/>
      <c r="R6375"/>
      <c r="S6375"/>
      <c r="T6375"/>
      <c r="U6375"/>
      <c r="V6375"/>
      <c r="W6375"/>
      <c r="X6375" s="21"/>
    </row>
    <row r="6376" spans="17:24" x14ac:dyDescent="0.2">
      <c r="Q6376"/>
      <c r="R6376"/>
      <c r="S6376"/>
      <c r="T6376"/>
      <c r="U6376"/>
      <c r="V6376"/>
      <c r="W6376"/>
      <c r="X6376" s="21"/>
    </row>
    <row r="6377" spans="17:24" x14ac:dyDescent="0.2">
      <c r="Q6377"/>
      <c r="R6377"/>
      <c r="S6377"/>
      <c r="T6377"/>
      <c r="U6377"/>
      <c r="V6377"/>
      <c r="W6377"/>
      <c r="X6377" s="21"/>
    </row>
    <row r="6378" spans="17:24" x14ac:dyDescent="0.2">
      <c r="Q6378"/>
      <c r="R6378"/>
      <c r="S6378"/>
      <c r="T6378"/>
      <c r="U6378"/>
      <c r="V6378"/>
      <c r="W6378"/>
      <c r="X6378" s="21"/>
    </row>
    <row r="6379" spans="17:24" x14ac:dyDescent="0.2">
      <c r="Q6379"/>
      <c r="R6379"/>
      <c r="S6379"/>
      <c r="T6379"/>
      <c r="U6379"/>
      <c r="V6379"/>
      <c r="W6379"/>
      <c r="X6379" s="21"/>
    </row>
    <row r="6380" spans="17:24" x14ac:dyDescent="0.2">
      <c r="Q6380"/>
      <c r="R6380"/>
      <c r="S6380"/>
      <c r="T6380"/>
      <c r="U6380"/>
      <c r="V6380"/>
      <c r="W6380"/>
      <c r="X6380" s="21"/>
    </row>
    <row r="6381" spans="17:24" x14ac:dyDescent="0.2">
      <c r="Q6381"/>
      <c r="R6381"/>
      <c r="S6381"/>
      <c r="T6381"/>
      <c r="U6381"/>
      <c r="V6381"/>
      <c r="W6381"/>
      <c r="X6381" s="21"/>
    </row>
    <row r="6382" spans="17:24" x14ac:dyDescent="0.2">
      <c r="Q6382"/>
      <c r="R6382"/>
      <c r="S6382"/>
      <c r="T6382"/>
      <c r="U6382"/>
      <c r="V6382"/>
      <c r="W6382"/>
      <c r="X6382" s="21"/>
    </row>
    <row r="6383" spans="17:24" x14ac:dyDescent="0.2">
      <c r="Q6383"/>
      <c r="R6383"/>
      <c r="S6383"/>
      <c r="T6383"/>
      <c r="U6383"/>
      <c r="V6383"/>
      <c r="W6383"/>
      <c r="X6383" s="21"/>
    </row>
    <row r="6384" spans="17:24" x14ac:dyDescent="0.2">
      <c r="Q6384"/>
      <c r="R6384"/>
      <c r="S6384"/>
      <c r="T6384"/>
      <c r="U6384"/>
      <c r="V6384"/>
      <c r="W6384"/>
      <c r="X6384" s="21"/>
    </row>
    <row r="6385" spans="17:24" x14ac:dyDescent="0.2">
      <c r="Q6385"/>
      <c r="R6385"/>
      <c r="S6385"/>
      <c r="T6385"/>
      <c r="U6385"/>
      <c r="V6385"/>
      <c r="W6385"/>
      <c r="X6385" s="21"/>
    </row>
    <row r="6386" spans="17:24" x14ac:dyDescent="0.2">
      <c r="Q6386"/>
      <c r="R6386"/>
      <c r="S6386"/>
      <c r="T6386"/>
      <c r="U6386"/>
      <c r="V6386"/>
      <c r="W6386"/>
      <c r="X6386" s="21"/>
    </row>
    <row r="6387" spans="17:24" x14ac:dyDescent="0.2">
      <c r="Q6387"/>
      <c r="R6387"/>
      <c r="S6387"/>
      <c r="T6387"/>
      <c r="U6387"/>
      <c r="V6387"/>
      <c r="W6387"/>
      <c r="X6387" s="21"/>
    </row>
    <row r="6388" spans="17:24" x14ac:dyDescent="0.2">
      <c r="Q6388"/>
      <c r="R6388"/>
      <c r="S6388"/>
      <c r="T6388"/>
      <c r="U6388"/>
      <c r="V6388"/>
      <c r="W6388"/>
      <c r="X6388" s="21"/>
    </row>
    <row r="6389" spans="17:24" x14ac:dyDescent="0.2">
      <c r="Q6389"/>
      <c r="R6389"/>
      <c r="S6389"/>
      <c r="T6389"/>
      <c r="U6389"/>
      <c r="V6389"/>
      <c r="W6389"/>
      <c r="X6389" s="21"/>
    </row>
    <row r="6390" spans="17:24" x14ac:dyDescent="0.2">
      <c r="Q6390"/>
      <c r="R6390"/>
      <c r="S6390"/>
      <c r="T6390"/>
      <c r="U6390"/>
      <c r="V6390"/>
      <c r="W6390"/>
      <c r="X6390" s="21"/>
    </row>
    <row r="6391" spans="17:24" x14ac:dyDescent="0.2">
      <c r="Q6391"/>
      <c r="R6391"/>
      <c r="S6391"/>
      <c r="T6391"/>
      <c r="U6391"/>
      <c r="V6391"/>
      <c r="W6391"/>
      <c r="X6391" s="21"/>
    </row>
    <row r="6392" spans="17:24" x14ac:dyDescent="0.2">
      <c r="Q6392"/>
      <c r="R6392"/>
      <c r="S6392"/>
      <c r="T6392"/>
      <c r="U6392"/>
      <c r="V6392"/>
      <c r="W6392"/>
      <c r="X6392" s="21"/>
    </row>
    <row r="6393" spans="17:24" x14ac:dyDescent="0.2">
      <c r="Q6393"/>
      <c r="R6393"/>
      <c r="S6393"/>
      <c r="T6393"/>
      <c r="U6393"/>
      <c r="V6393"/>
      <c r="W6393"/>
      <c r="X6393" s="21"/>
    </row>
    <row r="6394" spans="17:24" x14ac:dyDescent="0.2">
      <c r="Q6394"/>
      <c r="R6394"/>
      <c r="S6394"/>
      <c r="T6394"/>
      <c r="U6394"/>
      <c r="V6394"/>
      <c r="W6394"/>
      <c r="X6394" s="21"/>
    </row>
    <row r="6395" spans="17:24" x14ac:dyDescent="0.2">
      <c r="Q6395"/>
      <c r="R6395"/>
      <c r="S6395"/>
      <c r="T6395"/>
      <c r="U6395"/>
      <c r="V6395"/>
      <c r="W6395"/>
      <c r="X6395" s="21"/>
    </row>
    <row r="6396" spans="17:24" x14ac:dyDescent="0.2">
      <c r="Q6396"/>
      <c r="R6396"/>
      <c r="S6396"/>
      <c r="T6396"/>
      <c r="U6396"/>
      <c r="V6396"/>
      <c r="W6396"/>
      <c r="X6396" s="21"/>
    </row>
    <row r="6397" spans="17:24" x14ac:dyDescent="0.2">
      <c r="Q6397"/>
      <c r="R6397"/>
      <c r="S6397"/>
      <c r="T6397"/>
      <c r="U6397"/>
      <c r="V6397"/>
      <c r="W6397"/>
      <c r="X6397" s="21"/>
    </row>
    <row r="6398" spans="17:24" x14ac:dyDescent="0.2">
      <c r="Q6398"/>
      <c r="R6398"/>
      <c r="S6398"/>
      <c r="T6398"/>
      <c r="U6398"/>
      <c r="V6398"/>
      <c r="W6398"/>
      <c r="X6398" s="21"/>
    </row>
    <row r="6399" spans="17:24" x14ac:dyDescent="0.2">
      <c r="Q6399"/>
      <c r="R6399"/>
      <c r="S6399"/>
      <c r="T6399"/>
      <c r="U6399"/>
      <c r="V6399"/>
      <c r="W6399"/>
      <c r="X6399" s="21"/>
    </row>
    <row r="6400" spans="17:24" x14ac:dyDescent="0.2">
      <c r="Q6400"/>
      <c r="R6400"/>
      <c r="S6400"/>
      <c r="T6400"/>
      <c r="U6400"/>
      <c r="V6400"/>
      <c r="W6400"/>
      <c r="X6400" s="21"/>
    </row>
    <row r="6401" spans="17:24" x14ac:dyDescent="0.2">
      <c r="Q6401"/>
      <c r="R6401"/>
      <c r="S6401"/>
      <c r="T6401"/>
      <c r="U6401"/>
      <c r="V6401"/>
      <c r="W6401"/>
      <c r="X6401" s="21"/>
    </row>
    <row r="6402" spans="17:24" x14ac:dyDescent="0.2">
      <c r="Q6402"/>
      <c r="R6402"/>
      <c r="S6402"/>
      <c r="T6402"/>
      <c r="U6402"/>
      <c r="V6402"/>
      <c r="W6402"/>
      <c r="X6402" s="21"/>
    </row>
    <row r="6403" spans="17:24" x14ac:dyDescent="0.2">
      <c r="Q6403"/>
      <c r="R6403"/>
      <c r="S6403"/>
      <c r="T6403"/>
      <c r="U6403"/>
      <c r="V6403"/>
      <c r="W6403"/>
      <c r="X6403" s="21"/>
    </row>
    <row r="6404" spans="17:24" x14ac:dyDescent="0.2">
      <c r="Q6404"/>
      <c r="R6404"/>
      <c r="S6404"/>
      <c r="T6404"/>
      <c r="U6404"/>
      <c r="V6404"/>
      <c r="W6404"/>
      <c r="X6404" s="21"/>
    </row>
    <row r="6405" spans="17:24" x14ac:dyDescent="0.2">
      <c r="Q6405"/>
      <c r="R6405"/>
      <c r="S6405"/>
      <c r="T6405"/>
      <c r="U6405"/>
      <c r="V6405"/>
      <c r="W6405"/>
      <c r="X6405" s="21"/>
    </row>
    <row r="6406" spans="17:24" x14ac:dyDescent="0.2">
      <c r="Q6406"/>
      <c r="R6406"/>
      <c r="S6406"/>
      <c r="T6406"/>
      <c r="U6406"/>
      <c r="V6406"/>
      <c r="W6406"/>
      <c r="X6406" s="21"/>
    </row>
    <row r="6407" spans="17:24" x14ac:dyDescent="0.2">
      <c r="Q6407"/>
      <c r="R6407"/>
      <c r="S6407"/>
      <c r="T6407"/>
      <c r="U6407"/>
      <c r="V6407"/>
      <c r="W6407"/>
      <c r="X6407" s="21"/>
    </row>
    <row r="6408" spans="17:24" x14ac:dyDescent="0.2">
      <c r="Q6408"/>
      <c r="R6408"/>
      <c r="S6408"/>
      <c r="T6408"/>
      <c r="U6408"/>
      <c r="V6408"/>
      <c r="W6408"/>
      <c r="X6408" s="21"/>
    </row>
    <row r="6409" spans="17:24" x14ac:dyDescent="0.2">
      <c r="Q6409"/>
      <c r="R6409"/>
      <c r="S6409"/>
      <c r="T6409"/>
      <c r="U6409"/>
      <c r="V6409"/>
      <c r="W6409"/>
      <c r="X6409" s="21"/>
    </row>
    <row r="6410" spans="17:24" x14ac:dyDescent="0.2">
      <c r="Q6410"/>
      <c r="R6410"/>
      <c r="S6410"/>
      <c r="T6410"/>
      <c r="U6410"/>
      <c r="V6410"/>
      <c r="W6410"/>
      <c r="X6410" s="21"/>
    </row>
    <row r="6411" spans="17:24" x14ac:dyDescent="0.2">
      <c r="Q6411"/>
      <c r="R6411"/>
      <c r="S6411"/>
      <c r="T6411"/>
      <c r="U6411"/>
      <c r="V6411"/>
      <c r="W6411"/>
      <c r="X6411" s="21"/>
    </row>
    <row r="6412" spans="17:24" x14ac:dyDescent="0.2">
      <c r="Q6412"/>
      <c r="R6412"/>
      <c r="S6412"/>
      <c r="T6412"/>
      <c r="U6412"/>
      <c r="V6412"/>
      <c r="W6412"/>
      <c r="X6412" s="21"/>
    </row>
    <row r="6413" spans="17:24" x14ac:dyDescent="0.2">
      <c r="Q6413"/>
      <c r="R6413"/>
      <c r="S6413"/>
      <c r="T6413"/>
      <c r="U6413"/>
      <c r="V6413"/>
      <c r="W6413"/>
      <c r="X6413" s="21"/>
    </row>
    <row r="6414" spans="17:24" x14ac:dyDescent="0.2">
      <c r="Q6414"/>
      <c r="R6414"/>
      <c r="S6414"/>
      <c r="T6414"/>
      <c r="U6414"/>
      <c r="V6414"/>
      <c r="W6414"/>
      <c r="X6414" s="21"/>
    </row>
    <row r="6415" spans="17:24" x14ac:dyDescent="0.2">
      <c r="Q6415"/>
      <c r="R6415"/>
      <c r="S6415"/>
      <c r="T6415"/>
      <c r="U6415"/>
      <c r="V6415"/>
      <c r="W6415"/>
      <c r="X6415" s="21"/>
    </row>
    <row r="6416" spans="17:24" x14ac:dyDescent="0.2">
      <c r="Q6416"/>
      <c r="R6416"/>
      <c r="S6416"/>
      <c r="T6416"/>
      <c r="U6416"/>
      <c r="V6416"/>
      <c r="W6416"/>
      <c r="X6416" s="21"/>
    </row>
    <row r="6417" spans="17:24" x14ac:dyDescent="0.2">
      <c r="Q6417"/>
      <c r="R6417"/>
      <c r="S6417"/>
      <c r="T6417"/>
      <c r="U6417"/>
      <c r="V6417"/>
      <c r="W6417"/>
      <c r="X6417" s="21"/>
    </row>
    <row r="6418" spans="17:24" x14ac:dyDescent="0.2">
      <c r="Q6418"/>
      <c r="R6418"/>
      <c r="S6418"/>
      <c r="T6418"/>
      <c r="U6418"/>
      <c r="V6418"/>
      <c r="W6418"/>
      <c r="X6418" s="21"/>
    </row>
    <row r="6419" spans="17:24" x14ac:dyDescent="0.2">
      <c r="Q6419"/>
      <c r="R6419"/>
      <c r="S6419"/>
      <c r="T6419"/>
      <c r="U6419"/>
      <c r="V6419"/>
      <c r="W6419"/>
      <c r="X6419" s="21"/>
    </row>
    <row r="6420" spans="17:24" x14ac:dyDescent="0.2">
      <c r="Q6420"/>
      <c r="R6420"/>
      <c r="S6420"/>
      <c r="T6420"/>
      <c r="U6420"/>
      <c r="V6420"/>
      <c r="W6420"/>
      <c r="X6420" s="21"/>
    </row>
    <row r="6421" spans="17:24" x14ac:dyDescent="0.2">
      <c r="Q6421"/>
      <c r="R6421"/>
      <c r="S6421"/>
      <c r="T6421"/>
      <c r="U6421"/>
      <c r="V6421"/>
      <c r="W6421"/>
      <c r="X6421" s="21"/>
    </row>
    <row r="6422" spans="17:24" x14ac:dyDescent="0.2">
      <c r="Q6422"/>
      <c r="R6422"/>
      <c r="S6422"/>
      <c r="T6422"/>
      <c r="U6422"/>
      <c r="V6422"/>
      <c r="W6422"/>
      <c r="X6422" s="21"/>
    </row>
    <row r="6423" spans="17:24" x14ac:dyDescent="0.2">
      <c r="Q6423"/>
      <c r="R6423"/>
      <c r="S6423"/>
      <c r="T6423"/>
      <c r="U6423"/>
      <c r="V6423"/>
      <c r="W6423"/>
      <c r="X6423" s="21"/>
    </row>
    <row r="6424" spans="17:24" x14ac:dyDescent="0.2">
      <c r="Q6424"/>
      <c r="R6424"/>
      <c r="S6424"/>
      <c r="T6424"/>
      <c r="U6424"/>
      <c r="V6424"/>
      <c r="W6424"/>
      <c r="X6424" s="21"/>
    </row>
    <row r="6425" spans="17:24" x14ac:dyDescent="0.2">
      <c r="Q6425"/>
      <c r="R6425"/>
      <c r="S6425"/>
      <c r="T6425"/>
      <c r="U6425"/>
      <c r="V6425"/>
      <c r="W6425"/>
      <c r="X6425" s="21"/>
    </row>
    <row r="6426" spans="17:24" x14ac:dyDescent="0.2">
      <c r="Q6426"/>
      <c r="R6426"/>
      <c r="S6426"/>
      <c r="T6426"/>
      <c r="U6426"/>
      <c r="V6426"/>
      <c r="W6426"/>
      <c r="X6426" s="21"/>
    </row>
    <row r="6427" spans="17:24" x14ac:dyDescent="0.2">
      <c r="Q6427"/>
      <c r="R6427"/>
      <c r="S6427"/>
      <c r="T6427"/>
      <c r="U6427"/>
      <c r="V6427"/>
      <c r="W6427"/>
      <c r="X6427" s="21"/>
    </row>
    <row r="6428" spans="17:24" x14ac:dyDescent="0.2">
      <c r="Q6428"/>
      <c r="R6428"/>
      <c r="S6428"/>
      <c r="T6428"/>
      <c r="U6428"/>
      <c r="V6428"/>
      <c r="W6428"/>
      <c r="X6428" s="21"/>
    </row>
    <row r="6429" spans="17:24" x14ac:dyDescent="0.2">
      <c r="Q6429"/>
      <c r="R6429"/>
      <c r="S6429"/>
      <c r="T6429"/>
      <c r="U6429"/>
      <c r="V6429"/>
      <c r="W6429"/>
      <c r="X6429" s="21"/>
    </row>
    <row r="6430" spans="17:24" x14ac:dyDescent="0.2">
      <c r="Q6430"/>
      <c r="R6430"/>
      <c r="S6430"/>
      <c r="T6430"/>
      <c r="U6430"/>
      <c r="V6430"/>
      <c r="W6430"/>
      <c r="X6430" s="21"/>
    </row>
    <row r="6431" spans="17:24" x14ac:dyDescent="0.2">
      <c r="Q6431"/>
      <c r="R6431"/>
      <c r="S6431"/>
      <c r="T6431"/>
      <c r="U6431"/>
      <c r="V6431"/>
      <c r="W6431"/>
      <c r="X6431" s="21"/>
    </row>
    <row r="6432" spans="17:24" x14ac:dyDescent="0.2">
      <c r="Q6432"/>
      <c r="R6432"/>
      <c r="S6432"/>
      <c r="T6432"/>
      <c r="U6432"/>
      <c r="V6432"/>
      <c r="W6432"/>
      <c r="X6432" s="21"/>
    </row>
    <row r="6433" spans="17:24" x14ac:dyDescent="0.2">
      <c r="Q6433"/>
      <c r="R6433"/>
      <c r="S6433"/>
      <c r="T6433"/>
      <c r="U6433"/>
      <c r="V6433"/>
      <c r="W6433"/>
      <c r="X6433" s="21"/>
    </row>
    <row r="6434" spans="17:24" x14ac:dyDescent="0.2">
      <c r="Q6434"/>
      <c r="R6434"/>
      <c r="S6434"/>
      <c r="T6434"/>
      <c r="U6434"/>
      <c r="V6434"/>
      <c r="W6434"/>
      <c r="X6434" s="21"/>
    </row>
    <row r="6435" spans="17:24" x14ac:dyDescent="0.2">
      <c r="Q6435"/>
      <c r="R6435"/>
      <c r="S6435"/>
      <c r="T6435"/>
      <c r="U6435"/>
      <c r="V6435"/>
      <c r="W6435"/>
      <c r="X6435" s="21"/>
    </row>
    <row r="6436" spans="17:24" x14ac:dyDescent="0.2">
      <c r="Q6436"/>
      <c r="R6436"/>
      <c r="S6436"/>
      <c r="T6436"/>
      <c r="U6436"/>
      <c r="V6436"/>
      <c r="W6436"/>
      <c r="X6436" s="21"/>
    </row>
    <row r="6437" spans="17:24" x14ac:dyDescent="0.2">
      <c r="Q6437"/>
      <c r="R6437"/>
      <c r="S6437"/>
      <c r="T6437"/>
      <c r="U6437"/>
      <c r="V6437"/>
      <c r="W6437"/>
      <c r="X6437" s="21"/>
    </row>
    <row r="6438" spans="17:24" x14ac:dyDescent="0.2">
      <c r="Q6438"/>
      <c r="R6438"/>
      <c r="S6438"/>
      <c r="T6438"/>
      <c r="U6438"/>
      <c r="V6438"/>
      <c r="W6438"/>
      <c r="X6438" s="21"/>
    </row>
    <row r="6439" spans="17:24" x14ac:dyDescent="0.2">
      <c r="Q6439"/>
      <c r="R6439"/>
      <c r="S6439"/>
      <c r="T6439"/>
      <c r="U6439"/>
      <c r="V6439"/>
      <c r="W6439"/>
      <c r="X6439" s="21"/>
    </row>
    <row r="6440" spans="17:24" x14ac:dyDescent="0.2">
      <c r="Q6440"/>
      <c r="R6440"/>
      <c r="S6440"/>
      <c r="T6440"/>
      <c r="U6440"/>
      <c r="V6440"/>
      <c r="W6440"/>
      <c r="X6440" s="21"/>
    </row>
    <row r="6441" spans="17:24" x14ac:dyDescent="0.2">
      <c r="Q6441"/>
      <c r="R6441"/>
      <c r="S6441"/>
      <c r="T6441"/>
      <c r="U6441"/>
      <c r="V6441"/>
      <c r="W6441"/>
      <c r="X6441" s="21"/>
    </row>
    <row r="6442" spans="17:24" x14ac:dyDescent="0.2">
      <c r="Q6442"/>
      <c r="R6442"/>
      <c r="S6442"/>
      <c r="T6442"/>
      <c r="U6442"/>
      <c r="V6442"/>
      <c r="W6442"/>
      <c r="X6442" s="21"/>
    </row>
    <row r="6443" spans="17:24" x14ac:dyDescent="0.2">
      <c r="Q6443"/>
      <c r="R6443"/>
      <c r="S6443"/>
      <c r="T6443"/>
      <c r="U6443"/>
      <c r="V6443"/>
      <c r="W6443"/>
      <c r="X6443" s="21"/>
    </row>
    <row r="6444" spans="17:24" x14ac:dyDescent="0.2">
      <c r="Q6444"/>
      <c r="R6444"/>
      <c r="S6444"/>
      <c r="T6444"/>
      <c r="U6444"/>
      <c r="V6444"/>
      <c r="W6444"/>
      <c r="X6444" s="21"/>
    </row>
    <row r="6445" spans="17:24" x14ac:dyDescent="0.2">
      <c r="Q6445"/>
      <c r="R6445"/>
      <c r="S6445"/>
      <c r="T6445"/>
      <c r="U6445"/>
      <c r="V6445"/>
      <c r="W6445"/>
      <c r="X6445" s="21"/>
    </row>
    <row r="6446" spans="17:24" x14ac:dyDescent="0.2">
      <c r="Q6446"/>
      <c r="R6446"/>
      <c r="S6446"/>
      <c r="T6446"/>
      <c r="U6446"/>
      <c r="V6446"/>
      <c r="W6446"/>
      <c r="X6446" s="21"/>
    </row>
    <row r="6447" spans="17:24" x14ac:dyDescent="0.2">
      <c r="Q6447"/>
      <c r="R6447"/>
      <c r="S6447"/>
      <c r="T6447"/>
      <c r="U6447"/>
      <c r="V6447"/>
      <c r="W6447"/>
      <c r="X6447" s="21"/>
    </row>
    <row r="6448" spans="17:24" x14ac:dyDescent="0.2">
      <c r="Q6448"/>
      <c r="R6448"/>
      <c r="S6448"/>
      <c r="T6448"/>
      <c r="U6448"/>
      <c r="V6448"/>
      <c r="W6448"/>
      <c r="X6448" s="21"/>
    </row>
    <row r="6449" spans="17:24" x14ac:dyDescent="0.2">
      <c r="Q6449"/>
      <c r="R6449"/>
      <c r="S6449"/>
      <c r="T6449"/>
      <c r="U6449"/>
      <c r="V6449"/>
      <c r="W6449"/>
      <c r="X6449" s="21"/>
    </row>
    <row r="6450" spans="17:24" x14ac:dyDescent="0.2">
      <c r="Q6450"/>
      <c r="R6450"/>
      <c r="S6450"/>
      <c r="T6450"/>
      <c r="U6450"/>
      <c r="V6450"/>
      <c r="W6450"/>
      <c r="X6450" s="21"/>
    </row>
    <row r="6451" spans="17:24" x14ac:dyDescent="0.2">
      <c r="Q6451"/>
      <c r="R6451"/>
      <c r="S6451"/>
      <c r="T6451"/>
      <c r="U6451"/>
      <c r="V6451"/>
      <c r="W6451"/>
      <c r="X6451" s="21"/>
    </row>
    <row r="6452" spans="17:24" x14ac:dyDescent="0.2">
      <c r="Q6452"/>
      <c r="R6452"/>
      <c r="S6452"/>
      <c r="T6452"/>
      <c r="U6452"/>
      <c r="V6452"/>
      <c r="W6452"/>
      <c r="X6452" s="21"/>
    </row>
    <row r="6453" spans="17:24" x14ac:dyDescent="0.2">
      <c r="Q6453"/>
      <c r="R6453"/>
      <c r="S6453"/>
      <c r="T6453"/>
      <c r="U6453"/>
      <c r="V6453"/>
      <c r="W6453"/>
      <c r="X6453" s="21"/>
    </row>
    <row r="6454" spans="17:24" x14ac:dyDescent="0.2">
      <c r="Q6454"/>
      <c r="R6454"/>
      <c r="S6454"/>
      <c r="T6454"/>
      <c r="U6454"/>
      <c r="V6454"/>
      <c r="W6454"/>
      <c r="X6454" s="21"/>
    </row>
    <row r="6455" spans="17:24" x14ac:dyDescent="0.2">
      <c r="Q6455"/>
      <c r="R6455"/>
      <c r="S6455"/>
      <c r="T6455"/>
      <c r="U6455"/>
      <c r="V6455"/>
      <c r="W6455"/>
      <c r="X6455" s="21"/>
    </row>
    <row r="6456" spans="17:24" x14ac:dyDescent="0.2">
      <c r="Q6456"/>
      <c r="R6456"/>
      <c r="S6456"/>
      <c r="T6456"/>
      <c r="U6456"/>
      <c r="V6456"/>
      <c r="W6456"/>
      <c r="X6456" s="21"/>
    </row>
    <row r="6457" spans="17:24" x14ac:dyDescent="0.2">
      <c r="Q6457"/>
      <c r="R6457"/>
      <c r="S6457"/>
      <c r="T6457"/>
      <c r="U6457"/>
      <c r="V6457"/>
      <c r="W6457"/>
      <c r="X6457" s="21"/>
    </row>
    <row r="6458" spans="17:24" x14ac:dyDescent="0.2">
      <c r="Q6458"/>
      <c r="R6458"/>
      <c r="S6458"/>
      <c r="T6458"/>
      <c r="U6458"/>
      <c r="V6458"/>
      <c r="W6458"/>
      <c r="X6458" s="21"/>
    </row>
    <row r="6459" spans="17:24" x14ac:dyDescent="0.2">
      <c r="Q6459"/>
      <c r="R6459"/>
      <c r="S6459"/>
      <c r="T6459"/>
      <c r="U6459"/>
      <c r="V6459"/>
      <c r="W6459"/>
      <c r="X6459" s="21"/>
    </row>
    <row r="6460" spans="17:24" x14ac:dyDescent="0.2">
      <c r="Q6460"/>
      <c r="R6460"/>
      <c r="S6460"/>
      <c r="T6460"/>
      <c r="U6460"/>
      <c r="V6460"/>
      <c r="W6460"/>
      <c r="X6460" s="21"/>
    </row>
    <row r="6461" spans="17:24" x14ac:dyDescent="0.2">
      <c r="Q6461"/>
      <c r="R6461"/>
      <c r="S6461"/>
      <c r="T6461"/>
      <c r="U6461"/>
      <c r="V6461"/>
      <c r="W6461"/>
      <c r="X6461" s="21"/>
    </row>
    <row r="6462" spans="17:24" x14ac:dyDescent="0.2">
      <c r="Q6462"/>
      <c r="R6462"/>
      <c r="S6462"/>
      <c r="T6462"/>
      <c r="U6462"/>
      <c r="V6462"/>
      <c r="W6462"/>
      <c r="X6462" s="21"/>
    </row>
    <row r="6463" spans="17:24" x14ac:dyDescent="0.2">
      <c r="Q6463"/>
      <c r="R6463"/>
      <c r="S6463"/>
      <c r="T6463"/>
      <c r="U6463"/>
      <c r="V6463"/>
      <c r="W6463"/>
      <c r="X6463" s="21"/>
    </row>
    <row r="6464" spans="17:24" x14ac:dyDescent="0.2">
      <c r="Q6464"/>
      <c r="R6464"/>
      <c r="S6464"/>
      <c r="T6464"/>
      <c r="U6464"/>
      <c r="V6464"/>
      <c r="W6464"/>
      <c r="X6464" s="21"/>
    </row>
    <row r="6465" spans="17:24" x14ac:dyDescent="0.2">
      <c r="Q6465"/>
      <c r="R6465"/>
      <c r="S6465"/>
      <c r="T6465"/>
      <c r="U6465"/>
      <c r="V6465"/>
      <c r="W6465"/>
      <c r="X6465" s="21"/>
    </row>
    <row r="6466" spans="17:24" x14ac:dyDescent="0.2">
      <c r="Q6466"/>
      <c r="R6466"/>
      <c r="S6466"/>
      <c r="T6466"/>
      <c r="U6466"/>
      <c r="V6466"/>
      <c r="W6466"/>
      <c r="X6466" s="21"/>
    </row>
    <row r="6467" spans="17:24" x14ac:dyDescent="0.2">
      <c r="Q6467"/>
      <c r="R6467"/>
      <c r="S6467"/>
      <c r="T6467"/>
      <c r="U6467"/>
      <c r="V6467"/>
      <c r="W6467"/>
      <c r="X6467" s="21"/>
    </row>
    <row r="6468" spans="17:24" x14ac:dyDescent="0.2">
      <c r="Q6468"/>
      <c r="R6468"/>
      <c r="S6468"/>
      <c r="T6468"/>
      <c r="U6468"/>
      <c r="V6468"/>
      <c r="W6468"/>
      <c r="X6468" s="21"/>
    </row>
    <row r="6469" spans="17:24" x14ac:dyDescent="0.2">
      <c r="Q6469"/>
      <c r="R6469"/>
      <c r="S6469"/>
      <c r="T6469"/>
      <c r="U6469"/>
      <c r="V6469"/>
      <c r="W6469"/>
      <c r="X6469" s="21"/>
    </row>
    <row r="6470" spans="17:24" x14ac:dyDescent="0.2">
      <c r="Q6470"/>
      <c r="R6470"/>
      <c r="S6470"/>
      <c r="T6470"/>
      <c r="U6470"/>
      <c r="V6470"/>
      <c r="W6470"/>
      <c r="X6470" s="21"/>
    </row>
    <row r="6471" spans="17:24" x14ac:dyDescent="0.2">
      <c r="Q6471"/>
      <c r="R6471"/>
      <c r="S6471"/>
      <c r="T6471"/>
      <c r="U6471"/>
      <c r="V6471"/>
      <c r="W6471"/>
      <c r="X6471" s="21"/>
    </row>
    <row r="6472" spans="17:24" x14ac:dyDescent="0.2">
      <c r="Q6472"/>
      <c r="R6472"/>
      <c r="S6472"/>
      <c r="T6472"/>
      <c r="U6472"/>
      <c r="V6472"/>
      <c r="W6472"/>
      <c r="X6472" s="21"/>
    </row>
    <row r="6473" spans="17:24" x14ac:dyDescent="0.2">
      <c r="Q6473"/>
      <c r="R6473"/>
      <c r="S6473"/>
      <c r="T6473"/>
      <c r="U6473"/>
      <c r="V6473"/>
      <c r="W6473"/>
      <c r="X6473" s="21"/>
    </row>
    <row r="6474" spans="17:24" x14ac:dyDescent="0.2">
      <c r="Q6474"/>
      <c r="R6474"/>
      <c r="S6474"/>
      <c r="T6474"/>
      <c r="U6474"/>
      <c r="V6474"/>
      <c r="W6474"/>
      <c r="X6474" s="21"/>
    </row>
    <row r="6475" spans="17:24" x14ac:dyDescent="0.2">
      <c r="Q6475"/>
      <c r="R6475"/>
      <c r="S6475"/>
      <c r="T6475"/>
      <c r="U6475"/>
      <c r="V6475"/>
      <c r="W6475"/>
      <c r="X6475" s="21"/>
    </row>
    <row r="6476" spans="17:24" x14ac:dyDescent="0.2">
      <c r="Q6476"/>
      <c r="R6476"/>
      <c r="S6476"/>
      <c r="T6476"/>
      <c r="U6476"/>
      <c r="V6476"/>
      <c r="W6476"/>
      <c r="X6476" s="21"/>
    </row>
    <row r="6477" spans="17:24" x14ac:dyDescent="0.2">
      <c r="Q6477"/>
      <c r="R6477"/>
      <c r="S6477"/>
      <c r="T6477"/>
      <c r="U6477"/>
      <c r="V6477"/>
      <c r="W6477"/>
      <c r="X6477" s="21"/>
    </row>
    <row r="6478" spans="17:24" x14ac:dyDescent="0.2">
      <c r="Q6478"/>
      <c r="R6478"/>
      <c r="S6478"/>
      <c r="T6478"/>
      <c r="U6478"/>
      <c r="V6478"/>
      <c r="W6478"/>
      <c r="X6478" s="21"/>
    </row>
    <row r="6479" spans="17:24" x14ac:dyDescent="0.2">
      <c r="Q6479"/>
      <c r="R6479"/>
      <c r="S6479"/>
      <c r="T6479"/>
      <c r="U6479"/>
      <c r="V6479"/>
      <c r="W6479"/>
      <c r="X6479" s="21"/>
    </row>
    <row r="6480" spans="17:24" x14ac:dyDescent="0.2">
      <c r="Q6480"/>
      <c r="R6480"/>
      <c r="S6480"/>
      <c r="T6480"/>
      <c r="U6480"/>
      <c r="V6480"/>
      <c r="W6480"/>
      <c r="X6480" s="21"/>
    </row>
    <row r="6481" spans="17:24" x14ac:dyDescent="0.2">
      <c r="Q6481"/>
      <c r="R6481"/>
      <c r="S6481"/>
      <c r="T6481"/>
      <c r="U6481"/>
      <c r="V6481"/>
      <c r="W6481"/>
      <c r="X6481" s="21"/>
    </row>
    <row r="6482" spans="17:24" x14ac:dyDescent="0.2">
      <c r="Q6482"/>
      <c r="R6482"/>
      <c r="S6482"/>
      <c r="T6482"/>
      <c r="U6482"/>
      <c r="V6482"/>
      <c r="W6482"/>
      <c r="X6482" s="21"/>
    </row>
    <row r="6483" spans="17:24" x14ac:dyDescent="0.2">
      <c r="Q6483"/>
      <c r="R6483"/>
      <c r="S6483"/>
      <c r="T6483"/>
      <c r="U6483"/>
      <c r="V6483"/>
      <c r="W6483"/>
      <c r="X6483" s="21"/>
    </row>
    <row r="6484" spans="17:24" x14ac:dyDescent="0.2">
      <c r="Q6484"/>
      <c r="R6484"/>
      <c r="S6484"/>
      <c r="T6484"/>
      <c r="U6484"/>
      <c r="V6484"/>
      <c r="W6484"/>
      <c r="X6484" s="21"/>
    </row>
    <row r="6485" spans="17:24" x14ac:dyDescent="0.2">
      <c r="Q6485"/>
      <c r="R6485"/>
      <c r="S6485"/>
      <c r="T6485"/>
      <c r="U6485"/>
      <c r="V6485"/>
      <c r="W6485"/>
      <c r="X6485" s="21"/>
    </row>
    <row r="6486" spans="17:24" x14ac:dyDescent="0.2">
      <c r="Q6486"/>
      <c r="R6486"/>
      <c r="S6486"/>
      <c r="T6486"/>
      <c r="U6486"/>
      <c r="V6486"/>
      <c r="W6486"/>
      <c r="X6486" s="21"/>
    </row>
    <row r="6487" spans="17:24" x14ac:dyDescent="0.2">
      <c r="Q6487"/>
      <c r="R6487"/>
      <c r="S6487"/>
      <c r="T6487"/>
      <c r="U6487"/>
      <c r="V6487"/>
      <c r="W6487"/>
      <c r="X6487" s="21"/>
    </row>
    <row r="6488" spans="17:24" x14ac:dyDescent="0.2">
      <c r="Q6488"/>
      <c r="R6488"/>
      <c r="S6488"/>
      <c r="T6488"/>
      <c r="U6488"/>
      <c r="V6488"/>
      <c r="W6488"/>
      <c r="X6488" s="21"/>
    </row>
    <row r="6489" spans="17:24" x14ac:dyDescent="0.2">
      <c r="Q6489"/>
      <c r="R6489"/>
      <c r="S6489"/>
      <c r="T6489"/>
      <c r="U6489"/>
      <c r="V6489"/>
      <c r="W6489"/>
      <c r="X6489" s="21"/>
    </row>
    <row r="6490" spans="17:24" x14ac:dyDescent="0.2">
      <c r="Q6490"/>
      <c r="R6490"/>
      <c r="S6490"/>
      <c r="T6490"/>
      <c r="U6490"/>
      <c r="V6490"/>
      <c r="W6490"/>
      <c r="X6490" s="21"/>
    </row>
    <row r="6491" spans="17:24" x14ac:dyDescent="0.2">
      <c r="Q6491"/>
      <c r="R6491"/>
      <c r="S6491"/>
      <c r="T6491"/>
      <c r="U6491"/>
      <c r="V6491"/>
      <c r="W6491"/>
      <c r="X6491" s="21"/>
    </row>
    <row r="6492" spans="17:24" x14ac:dyDescent="0.2">
      <c r="Q6492"/>
      <c r="R6492"/>
      <c r="S6492"/>
      <c r="T6492"/>
      <c r="U6492"/>
      <c r="V6492"/>
      <c r="W6492"/>
      <c r="X6492" s="21"/>
    </row>
    <row r="6493" spans="17:24" x14ac:dyDescent="0.2">
      <c r="Q6493"/>
      <c r="R6493"/>
      <c r="S6493"/>
      <c r="T6493"/>
      <c r="U6493"/>
      <c r="V6493"/>
      <c r="W6493"/>
      <c r="X6493" s="21"/>
    </row>
    <row r="6494" spans="17:24" x14ac:dyDescent="0.2">
      <c r="Q6494"/>
      <c r="R6494"/>
      <c r="S6494"/>
      <c r="T6494"/>
      <c r="U6494"/>
      <c r="V6494"/>
      <c r="W6494"/>
      <c r="X6494" s="21"/>
    </row>
    <row r="6495" spans="17:24" x14ac:dyDescent="0.2">
      <c r="Q6495"/>
      <c r="R6495"/>
      <c r="S6495"/>
      <c r="T6495"/>
      <c r="U6495"/>
      <c r="V6495"/>
      <c r="W6495"/>
      <c r="X6495" s="21"/>
    </row>
    <row r="6496" spans="17:24" x14ac:dyDescent="0.2">
      <c r="Q6496"/>
      <c r="R6496"/>
      <c r="S6496"/>
      <c r="T6496"/>
      <c r="U6496"/>
      <c r="V6496"/>
      <c r="W6496"/>
      <c r="X6496" s="21"/>
    </row>
    <row r="6497" spans="17:24" x14ac:dyDescent="0.2">
      <c r="Q6497"/>
      <c r="R6497"/>
      <c r="S6497"/>
      <c r="T6497"/>
      <c r="U6497"/>
      <c r="V6497"/>
      <c r="W6497"/>
      <c r="X6497" s="21"/>
    </row>
    <row r="6498" spans="17:24" x14ac:dyDescent="0.2">
      <c r="Q6498"/>
      <c r="R6498"/>
      <c r="S6498"/>
      <c r="T6498"/>
      <c r="U6498"/>
      <c r="V6498"/>
      <c r="W6498"/>
      <c r="X6498" s="21"/>
    </row>
    <row r="6499" spans="17:24" x14ac:dyDescent="0.2">
      <c r="Q6499"/>
      <c r="R6499"/>
      <c r="S6499"/>
      <c r="T6499"/>
      <c r="U6499"/>
      <c r="V6499"/>
      <c r="W6499"/>
      <c r="X6499" s="21"/>
    </row>
    <row r="6500" spans="17:24" x14ac:dyDescent="0.2">
      <c r="Q6500"/>
      <c r="R6500"/>
      <c r="S6500"/>
      <c r="T6500"/>
      <c r="U6500"/>
      <c r="V6500"/>
      <c r="W6500"/>
      <c r="X6500" s="21"/>
    </row>
    <row r="6501" spans="17:24" x14ac:dyDescent="0.2">
      <c r="Q6501"/>
      <c r="R6501"/>
      <c r="S6501"/>
      <c r="T6501"/>
      <c r="U6501"/>
      <c r="V6501"/>
      <c r="W6501"/>
      <c r="X6501" s="21"/>
    </row>
    <row r="6502" spans="17:24" x14ac:dyDescent="0.2">
      <c r="Q6502"/>
      <c r="R6502"/>
      <c r="S6502"/>
      <c r="T6502"/>
      <c r="U6502"/>
      <c r="V6502"/>
      <c r="W6502"/>
      <c r="X6502" s="21"/>
    </row>
    <row r="6503" spans="17:24" x14ac:dyDescent="0.2">
      <c r="Q6503"/>
      <c r="R6503"/>
      <c r="S6503"/>
      <c r="T6503"/>
      <c r="U6503"/>
      <c r="V6503"/>
      <c r="W6503"/>
      <c r="X6503" s="21"/>
    </row>
    <row r="6504" spans="17:24" x14ac:dyDescent="0.2">
      <c r="Q6504"/>
      <c r="R6504"/>
      <c r="S6504"/>
      <c r="T6504"/>
      <c r="U6504"/>
      <c r="V6504"/>
      <c r="W6504"/>
      <c r="X6504" s="21"/>
    </row>
    <row r="6505" spans="17:24" x14ac:dyDescent="0.2">
      <c r="Q6505"/>
      <c r="R6505"/>
      <c r="S6505"/>
      <c r="T6505"/>
      <c r="U6505"/>
      <c r="V6505"/>
      <c r="W6505"/>
      <c r="X6505" s="21"/>
    </row>
    <row r="6506" spans="17:24" x14ac:dyDescent="0.2">
      <c r="Q6506"/>
      <c r="R6506"/>
      <c r="S6506"/>
      <c r="T6506"/>
      <c r="U6506"/>
      <c r="V6506"/>
      <c r="W6506"/>
      <c r="X6506" s="21"/>
    </row>
    <row r="6507" spans="17:24" x14ac:dyDescent="0.2">
      <c r="Q6507"/>
      <c r="R6507"/>
      <c r="S6507"/>
      <c r="T6507"/>
      <c r="U6507"/>
      <c r="V6507"/>
      <c r="W6507"/>
      <c r="X6507" s="21"/>
    </row>
    <row r="6508" spans="17:24" x14ac:dyDescent="0.2">
      <c r="Q6508"/>
      <c r="R6508"/>
      <c r="S6508"/>
      <c r="T6508"/>
      <c r="U6508"/>
      <c r="V6508"/>
      <c r="W6508"/>
      <c r="X6508" s="21"/>
    </row>
    <row r="6509" spans="17:24" x14ac:dyDescent="0.2">
      <c r="Q6509"/>
      <c r="R6509"/>
      <c r="S6509"/>
      <c r="T6509"/>
      <c r="U6509"/>
      <c r="V6509"/>
      <c r="W6509"/>
      <c r="X6509" s="21"/>
    </row>
    <row r="6510" spans="17:24" x14ac:dyDescent="0.2">
      <c r="Q6510"/>
      <c r="R6510"/>
      <c r="S6510"/>
      <c r="T6510"/>
      <c r="U6510"/>
      <c r="V6510"/>
      <c r="W6510"/>
      <c r="X6510" s="21"/>
    </row>
    <row r="6511" spans="17:24" x14ac:dyDescent="0.2">
      <c r="Q6511"/>
      <c r="R6511"/>
      <c r="S6511"/>
      <c r="T6511"/>
      <c r="U6511"/>
      <c r="V6511"/>
      <c r="W6511"/>
      <c r="X6511" s="21"/>
    </row>
    <row r="6512" spans="17:24" x14ac:dyDescent="0.2">
      <c r="Q6512"/>
      <c r="R6512"/>
      <c r="S6512"/>
      <c r="T6512"/>
      <c r="U6512"/>
      <c r="V6512"/>
      <c r="W6512"/>
      <c r="X6512" s="21"/>
    </row>
    <row r="6513" spans="17:24" x14ac:dyDescent="0.2">
      <c r="Q6513"/>
      <c r="R6513"/>
      <c r="S6513"/>
      <c r="T6513"/>
      <c r="U6513"/>
      <c r="V6513"/>
      <c r="W6513"/>
      <c r="X6513" s="21"/>
    </row>
    <row r="6514" spans="17:24" x14ac:dyDescent="0.2">
      <c r="Q6514"/>
      <c r="R6514"/>
      <c r="S6514"/>
      <c r="T6514"/>
      <c r="U6514"/>
      <c r="V6514"/>
      <c r="W6514"/>
      <c r="X6514" s="21"/>
    </row>
    <row r="6515" spans="17:24" x14ac:dyDescent="0.2">
      <c r="Q6515"/>
      <c r="R6515"/>
      <c r="S6515"/>
      <c r="T6515"/>
      <c r="U6515"/>
      <c r="V6515"/>
      <c r="W6515"/>
      <c r="X6515" s="21"/>
    </row>
    <row r="6516" spans="17:24" x14ac:dyDescent="0.2">
      <c r="Q6516"/>
      <c r="R6516"/>
      <c r="S6516"/>
      <c r="T6516"/>
      <c r="U6516"/>
      <c r="V6516"/>
      <c r="W6516"/>
      <c r="X6516" s="21"/>
    </row>
    <row r="6517" spans="17:24" x14ac:dyDescent="0.2">
      <c r="Q6517"/>
      <c r="R6517"/>
      <c r="S6517"/>
      <c r="T6517"/>
      <c r="U6517"/>
      <c r="V6517"/>
      <c r="W6517"/>
      <c r="X6517" s="21"/>
    </row>
    <row r="6518" spans="17:24" x14ac:dyDescent="0.2">
      <c r="Q6518"/>
      <c r="R6518"/>
      <c r="S6518"/>
      <c r="T6518"/>
      <c r="U6518"/>
      <c r="V6518"/>
      <c r="W6518"/>
      <c r="X6518" s="21"/>
    </row>
    <row r="6519" spans="17:24" x14ac:dyDescent="0.2">
      <c r="Q6519"/>
      <c r="R6519"/>
      <c r="S6519"/>
      <c r="T6519"/>
      <c r="U6519"/>
      <c r="V6519"/>
      <c r="W6519"/>
      <c r="X6519" s="21"/>
    </row>
    <row r="6520" spans="17:24" x14ac:dyDescent="0.2">
      <c r="Q6520"/>
      <c r="R6520"/>
      <c r="S6520"/>
      <c r="T6520"/>
      <c r="U6520"/>
      <c r="V6520"/>
      <c r="W6520"/>
      <c r="X6520" s="21"/>
    </row>
    <row r="6521" spans="17:24" x14ac:dyDescent="0.2">
      <c r="Q6521"/>
      <c r="R6521"/>
      <c r="S6521"/>
      <c r="T6521"/>
      <c r="U6521"/>
      <c r="V6521"/>
      <c r="W6521"/>
      <c r="X6521" s="21"/>
    </row>
    <row r="6522" spans="17:24" x14ac:dyDescent="0.2">
      <c r="Q6522"/>
      <c r="R6522"/>
      <c r="S6522"/>
      <c r="T6522"/>
      <c r="U6522"/>
      <c r="V6522"/>
      <c r="W6522"/>
      <c r="X6522" s="21"/>
    </row>
    <row r="6523" spans="17:24" x14ac:dyDescent="0.2">
      <c r="Q6523"/>
      <c r="R6523"/>
      <c r="S6523"/>
      <c r="T6523"/>
      <c r="U6523"/>
      <c r="V6523"/>
      <c r="W6523"/>
      <c r="X6523" s="21"/>
    </row>
    <row r="6524" spans="17:24" x14ac:dyDescent="0.2">
      <c r="Q6524"/>
      <c r="R6524"/>
      <c r="S6524"/>
      <c r="T6524"/>
      <c r="U6524"/>
      <c r="V6524"/>
      <c r="W6524"/>
      <c r="X6524" s="21"/>
    </row>
    <row r="6525" spans="17:24" x14ac:dyDescent="0.2">
      <c r="Q6525"/>
      <c r="R6525"/>
      <c r="S6525"/>
      <c r="T6525"/>
      <c r="U6525"/>
      <c r="V6525"/>
      <c r="W6525"/>
      <c r="X6525" s="21"/>
    </row>
    <row r="6526" spans="17:24" x14ac:dyDescent="0.2">
      <c r="Q6526"/>
      <c r="R6526"/>
      <c r="S6526"/>
      <c r="T6526"/>
      <c r="U6526"/>
      <c r="V6526"/>
      <c r="W6526"/>
      <c r="X6526" s="21"/>
    </row>
    <row r="6527" spans="17:24" x14ac:dyDescent="0.2">
      <c r="Q6527"/>
      <c r="R6527"/>
      <c r="S6527"/>
      <c r="T6527"/>
      <c r="U6527"/>
      <c r="V6527"/>
      <c r="W6527"/>
      <c r="X6527" s="21"/>
    </row>
    <row r="6528" spans="17:24" x14ac:dyDescent="0.2">
      <c r="Q6528"/>
      <c r="R6528"/>
      <c r="S6528"/>
      <c r="T6528"/>
      <c r="U6528"/>
      <c r="V6528"/>
      <c r="W6528"/>
      <c r="X6528" s="21"/>
    </row>
    <row r="6529" spans="17:24" x14ac:dyDescent="0.2">
      <c r="Q6529"/>
      <c r="R6529"/>
      <c r="S6529"/>
      <c r="T6529"/>
      <c r="U6529"/>
      <c r="V6529"/>
      <c r="W6529"/>
      <c r="X6529" s="21"/>
    </row>
    <row r="6530" spans="17:24" x14ac:dyDescent="0.2">
      <c r="Q6530"/>
      <c r="R6530"/>
      <c r="S6530"/>
      <c r="T6530"/>
      <c r="U6530"/>
      <c r="V6530"/>
      <c r="W6530"/>
      <c r="X6530" s="21"/>
    </row>
    <row r="6531" spans="17:24" x14ac:dyDescent="0.2">
      <c r="Q6531"/>
      <c r="R6531"/>
      <c r="S6531"/>
      <c r="T6531"/>
      <c r="U6531"/>
      <c r="V6531"/>
      <c r="W6531"/>
      <c r="X6531" s="21"/>
    </row>
    <row r="6532" spans="17:24" x14ac:dyDescent="0.2">
      <c r="Q6532"/>
      <c r="R6532"/>
      <c r="S6532"/>
      <c r="T6532"/>
      <c r="U6532"/>
      <c r="V6532"/>
      <c r="W6532"/>
      <c r="X6532" s="21"/>
    </row>
    <row r="6533" spans="17:24" x14ac:dyDescent="0.2">
      <c r="Q6533"/>
      <c r="R6533"/>
      <c r="S6533"/>
      <c r="T6533"/>
      <c r="U6533"/>
      <c r="V6533"/>
      <c r="W6533"/>
      <c r="X6533" s="21"/>
    </row>
    <row r="6534" spans="17:24" x14ac:dyDescent="0.2">
      <c r="Q6534"/>
      <c r="R6534"/>
      <c r="S6534"/>
      <c r="T6534"/>
      <c r="U6534"/>
      <c r="V6534"/>
      <c r="W6534"/>
      <c r="X6534" s="21"/>
    </row>
    <row r="6535" spans="17:24" x14ac:dyDescent="0.2">
      <c r="Q6535"/>
      <c r="R6535"/>
      <c r="S6535"/>
      <c r="T6535"/>
      <c r="U6535"/>
      <c r="V6535"/>
      <c r="W6535"/>
      <c r="X6535" s="21"/>
    </row>
    <row r="6536" spans="17:24" x14ac:dyDescent="0.2">
      <c r="Q6536"/>
      <c r="R6536"/>
      <c r="S6536"/>
      <c r="T6536"/>
      <c r="U6536"/>
      <c r="V6536"/>
      <c r="W6536"/>
      <c r="X6536" s="21"/>
    </row>
    <row r="6537" spans="17:24" x14ac:dyDescent="0.2">
      <c r="Q6537"/>
      <c r="R6537"/>
      <c r="S6537"/>
      <c r="T6537"/>
      <c r="U6537"/>
      <c r="V6537"/>
      <c r="W6537"/>
      <c r="X6537" s="21"/>
    </row>
    <row r="6538" spans="17:24" x14ac:dyDescent="0.2">
      <c r="Q6538"/>
      <c r="R6538"/>
      <c r="S6538"/>
      <c r="T6538"/>
      <c r="U6538"/>
      <c r="V6538"/>
      <c r="W6538"/>
      <c r="X6538" s="21"/>
    </row>
    <row r="6539" spans="17:24" x14ac:dyDescent="0.2">
      <c r="Q6539"/>
      <c r="R6539"/>
      <c r="S6539"/>
      <c r="T6539"/>
      <c r="U6539"/>
      <c r="V6539"/>
      <c r="W6539"/>
      <c r="X6539" s="21"/>
    </row>
    <row r="6540" spans="17:24" x14ac:dyDescent="0.2">
      <c r="Q6540"/>
      <c r="R6540"/>
      <c r="S6540"/>
      <c r="T6540"/>
      <c r="U6540"/>
      <c r="V6540"/>
      <c r="W6540"/>
      <c r="X6540" s="21"/>
    </row>
    <row r="6541" spans="17:24" x14ac:dyDescent="0.2">
      <c r="Q6541"/>
      <c r="R6541"/>
      <c r="S6541"/>
      <c r="T6541"/>
      <c r="U6541"/>
      <c r="V6541"/>
      <c r="W6541"/>
      <c r="X6541" s="21"/>
    </row>
    <row r="6542" spans="17:24" x14ac:dyDescent="0.2">
      <c r="Q6542"/>
      <c r="R6542"/>
      <c r="S6542"/>
      <c r="T6542"/>
      <c r="U6542"/>
      <c r="V6542"/>
      <c r="W6542"/>
      <c r="X6542" s="21"/>
    </row>
    <row r="6543" spans="17:24" x14ac:dyDescent="0.2">
      <c r="Q6543"/>
      <c r="R6543"/>
      <c r="S6543"/>
      <c r="T6543"/>
      <c r="U6543"/>
      <c r="V6543"/>
      <c r="W6543"/>
      <c r="X6543" s="21"/>
    </row>
    <row r="6544" spans="17:24" x14ac:dyDescent="0.2">
      <c r="Q6544"/>
      <c r="R6544"/>
      <c r="S6544"/>
      <c r="T6544"/>
      <c r="U6544"/>
      <c r="V6544"/>
      <c r="W6544"/>
      <c r="X6544" s="21"/>
    </row>
    <row r="6545" spans="17:24" x14ac:dyDescent="0.2">
      <c r="Q6545"/>
      <c r="R6545"/>
      <c r="S6545"/>
      <c r="T6545"/>
      <c r="U6545"/>
      <c r="V6545"/>
      <c r="W6545"/>
      <c r="X6545" s="21"/>
    </row>
    <row r="6546" spans="17:24" x14ac:dyDescent="0.2">
      <c r="Q6546"/>
      <c r="R6546"/>
      <c r="S6546"/>
      <c r="T6546"/>
      <c r="U6546"/>
      <c r="V6546"/>
      <c r="W6546"/>
      <c r="X6546" s="21"/>
    </row>
    <row r="6547" spans="17:24" x14ac:dyDescent="0.2">
      <c r="Q6547"/>
      <c r="R6547"/>
      <c r="S6547"/>
      <c r="T6547"/>
      <c r="U6547"/>
      <c r="V6547"/>
      <c r="W6547"/>
      <c r="X6547" s="21"/>
    </row>
    <row r="6548" spans="17:24" x14ac:dyDescent="0.2">
      <c r="Q6548"/>
      <c r="R6548"/>
      <c r="S6548"/>
      <c r="T6548"/>
      <c r="U6548"/>
      <c r="V6548"/>
      <c r="W6548"/>
      <c r="X6548" s="21"/>
    </row>
    <row r="6549" spans="17:24" x14ac:dyDescent="0.2">
      <c r="Q6549"/>
      <c r="R6549"/>
      <c r="S6549"/>
      <c r="T6549"/>
      <c r="U6549"/>
      <c r="V6549"/>
      <c r="W6549"/>
      <c r="X6549" s="21"/>
    </row>
    <row r="6550" spans="17:24" x14ac:dyDescent="0.2">
      <c r="Q6550"/>
      <c r="R6550"/>
      <c r="S6550"/>
      <c r="T6550"/>
      <c r="U6550"/>
      <c r="V6550"/>
      <c r="W6550"/>
      <c r="X6550" s="21"/>
    </row>
    <row r="6551" spans="17:24" x14ac:dyDescent="0.2">
      <c r="Q6551"/>
      <c r="R6551"/>
      <c r="S6551"/>
      <c r="T6551"/>
      <c r="U6551"/>
      <c r="V6551"/>
      <c r="W6551"/>
      <c r="X6551" s="21"/>
    </row>
    <row r="6552" spans="17:24" x14ac:dyDescent="0.2">
      <c r="Q6552"/>
      <c r="R6552"/>
      <c r="S6552"/>
      <c r="T6552"/>
      <c r="U6552"/>
      <c r="V6552"/>
      <c r="W6552"/>
      <c r="X6552" s="21"/>
    </row>
    <row r="6553" spans="17:24" x14ac:dyDescent="0.2">
      <c r="Q6553"/>
      <c r="R6553"/>
      <c r="S6553"/>
      <c r="T6553"/>
      <c r="U6553"/>
      <c r="V6553"/>
      <c r="W6553"/>
      <c r="X6553" s="21"/>
    </row>
    <row r="6554" spans="17:24" x14ac:dyDescent="0.2">
      <c r="Q6554"/>
      <c r="R6554"/>
      <c r="S6554"/>
      <c r="T6554"/>
      <c r="U6554"/>
      <c r="V6554"/>
      <c r="W6554"/>
      <c r="X6554" s="21"/>
    </row>
    <row r="6555" spans="17:24" x14ac:dyDescent="0.2">
      <c r="Q6555"/>
      <c r="R6555"/>
      <c r="S6555"/>
      <c r="T6555"/>
      <c r="U6555"/>
      <c r="V6555"/>
      <c r="W6555"/>
      <c r="X6555" s="21"/>
    </row>
    <row r="6556" spans="17:24" x14ac:dyDescent="0.2">
      <c r="Q6556"/>
      <c r="R6556"/>
      <c r="S6556"/>
      <c r="T6556"/>
      <c r="U6556"/>
      <c r="V6556"/>
      <c r="W6556"/>
      <c r="X6556" s="21"/>
    </row>
    <row r="6557" spans="17:24" x14ac:dyDescent="0.2">
      <c r="Q6557"/>
      <c r="R6557"/>
      <c r="S6557"/>
      <c r="T6557"/>
      <c r="U6557"/>
      <c r="V6557"/>
      <c r="W6557"/>
      <c r="X6557" s="21"/>
    </row>
    <row r="6558" spans="17:24" x14ac:dyDescent="0.2">
      <c r="Q6558"/>
      <c r="R6558"/>
      <c r="S6558"/>
      <c r="T6558"/>
      <c r="U6558"/>
      <c r="V6558"/>
      <c r="W6558"/>
      <c r="X6558" s="21"/>
    </row>
    <row r="6559" spans="17:24" x14ac:dyDescent="0.2">
      <c r="Q6559"/>
      <c r="R6559"/>
      <c r="S6559"/>
      <c r="T6559"/>
      <c r="U6559"/>
      <c r="V6559"/>
      <c r="W6559"/>
      <c r="X6559" s="21"/>
    </row>
    <row r="6560" spans="17:24" x14ac:dyDescent="0.2">
      <c r="Q6560"/>
      <c r="R6560"/>
      <c r="S6560"/>
      <c r="T6560"/>
      <c r="U6560"/>
      <c r="V6560"/>
      <c r="W6560"/>
      <c r="X6560" s="21"/>
    </row>
    <row r="6561" spans="17:24" x14ac:dyDescent="0.2">
      <c r="Q6561"/>
      <c r="R6561"/>
      <c r="S6561"/>
      <c r="T6561"/>
      <c r="U6561"/>
      <c r="V6561"/>
      <c r="W6561"/>
      <c r="X6561" s="21"/>
    </row>
    <row r="6562" spans="17:24" x14ac:dyDescent="0.2">
      <c r="Q6562"/>
      <c r="R6562"/>
      <c r="S6562"/>
      <c r="T6562"/>
      <c r="U6562"/>
      <c r="V6562"/>
      <c r="W6562"/>
      <c r="X6562" s="21"/>
    </row>
    <row r="6563" spans="17:24" x14ac:dyDescent="0.2">
      <c r="Q6563"/>
      <c r="R6563"/>
      <c r="S6563"/>
      <c r="T6563"/>
      <c r="U6563"/>
      <c r="V6563"/>
      <c r="W6563"/>
      <c r="X6563" s="21"/>
    </row>
    <row r="6564" spans="17:24" x14ac:dyDescent="0.2">
      <c r="Q6564"/>
      <c r="R6564"/>
      <c r="S6564"/>
      <c r="T6564"/>
      <c r="U6564"/>
      <c r="V6564"/>
      <c r="W6564"/>
      <c r="X6564" s="21"/>
    </row>
    <row r="6565" spans="17:24" x14ac:dyDescent="0.2">
      <c r="Q6565"/>
      <c r="R6565"/>
      <c r="S6565"/>
      <c r="T6565"/>
      <c r="U6565"/>
      <c r="V6565"/>
      <c r="W6565"/>
      <c r="X6565" s="21"/>
    </row>
    <row r="6566" spans="17:24" x14ac:dyDescent="0.2">
      <c r="Q6566"/>
      <c r="R6566"/>
      <c r="S6566"/>
      <c r="T6566"/>
      <c r="U6566"/>
      <c r="V6566"/>
      <c r="W6566"/>
      <c r="X6566" s="21"/>
    </row>
    <row r="6567" spans="17:24" x14ac:dyDescent="0.2">
      <c r="Q6567"/>
      <c r="R6567"/>
      <c r="S6567"/>
      <c r="T6567"/>
      <c r="U6567"/>
      <c r="V6567"/>
      <c r="W6567"/>
      <c r="X6567" s="21"/>
    </row>
    <row r="6568" spans="17:24" x14ac:dyDescent="0.2">
      <c r="Q6568"/>
      <c r="R6568"/>
      <c r="S6568"/>
      <c r="T6568"/>
      <c r="U6568"/>
      <c r="V6568"/>
      <c r="W6568"/>
      <c r="X6568" s="21"/>
    </row>
    <row r="6569" spans="17:24" x14ac:dyDescent="0.2">
      <c r="Q6569"/>
      <c r="R6569"/>
      <c r="S6569"/>
      <c r="T6569"/>
      <c r="U6569"/>
      <c r="V6569"/>
      <c r="W6569"/>
      <c r="X6569" s="21"/>
    </row>
    <row r="6570" spans="17:24" x14ac:dyDescent="0.2">
      <c r="Q6570"/>
      <c r="R6570"/>
      <c r="S6570"/>
      <c r="T6570"/>
      <c r="U6570"/>
      <c r="V6570"/>
      <c r="W6570"/>
      <c r="X6570" s="21"/>
    </row>
    <row r="6571" spans="17:24" x14ac:dyDescent="0.2">
      <c r="Q6571"/>
      <c r="R6571"/>
      <c r="S6571"/>
      <c r="T6571"/>
      <c r="U6571"/>
      <c r="V6571"/>
      <c r="W6571"/>
      <c r="X6571" s="21"/>
    </row>
    <row r="6572" spans="17:24" x14ac:dyDescent="0.2">
      <c r="Q6572"/>
      <c r="R6572"/>
      <c r="S6572"/>
      <c r="T6572"/>
      <c r="U6572"/>
      <c r="V6572"/>
      <c r="W6572"/>
      <c r="X6572" s="21"/>
    </row>
    <row r="6573" spans="17:24" x14ac:dyDescent="0.2">
      <c r="Q6573"/>
      <c r="R6573"/>
      <c r="S6573"/>
      <c r="T6573"/>
      <c r="U6573"/>
      <c r="V6573"/>
      <c r="W6573"/>
      <c r="X6573" s="21"/>
    </row>
    <row r="6574" spans="17:24" x14ac:dyDescent="0.2">
      <c r="Q6574"/>
      <c r="R6574"/>
      <c r="S6574"/>
      <c r="T6574"/>
      <c r="U6574"/>
      <c r="V6574"/>
      <c r="W6574"/>
      <c r="X6574" s="21"/>
    </row>
    <row r="6575" spans="17:24" x14ac:dyDescent="0.2">
      <c r="Q6575"/>
      <c r="R6575"/>
      <c r="S6575"/>
      <c r="T6575"/>
      <c r="U6575"/>
      <c r="V6575"/>
      <c r="W6575"/>
      <c r="X6575" s="21"/>
    </row>
    <row r="6576" spans="17:24" x14ac:dyDescent="0.2">
      <c r="Q6576"/>
      <c r="R6576"/>
      <c r="S6576"/>
      <c r="T6576"/>
      <c r="U6576"/>
      <c r="V6576"/>
      <c r="W6576"/>
      <c r="X6576" s="21"/>
    </row>
    <row r="6577" spans="17:24" x14ac:dyDescent="0.2">
      <c r="Q6577"/>
      <c r="R6577"/>
      <c r="S6577"/>
      <c r="T6577"/>
      <c r="U6577"/>
      <c r="V6577"/>
      <c r="W6577"/>
      <c r="X6577" s="21"/>
    </row>
    <row r="6578" spans="17:24" x14ac:dyDescent="0.2">
      <c r="Q6578"/>
      <c r="R6578"/>
      <c r="S6578"/>
      <c r="T6578"/>
      <c r="U6578"/>
      <c r="V6578"/>
      <c r="W6578"/>
      <c r="X6578" s="21"/>
    </row>
    <row r="6579" spans="17:24" x14ac:dyDescent="0.2">
      <c r="Q6579"/>
      <c r="R6579"/>
      <c r="S6579"/>
      <c r="T6579"/>
      <c r="U6579"/>
      <c r="V6579"/>
      <c r="W6579"/>
      <c r="X6579" s="21"/>
    </row>
    <row r="6580" spans="17:24" x14ac:dyDescent="0.2">
      <c r="Q6580"/>
      <c r="R6580"/>
      <c r="S6580"/>
      <c r="T6580"/>
      <c r="U6580"/>
      <c r="V6580"/>
      <c r="W6580"/>
      <c r="X6580" s="21"/>
    </row>
    <row r="6581" spans="17:24" x14ac:dyDescent="0.2">
      <c r="Q6581"/>
      <c r="R6581"/>
      <c r="S6581"/>
      <c r="T6581"/>
      <c r="U6581"/>
      <c r="V6581"/>
      <c r="W6581"/>
      <c r="X6581" s="21"/>
    </row>
    <row r="6582" spans="17:24" x14ac:dyDescent="0.2">
      <c r="Q6582"/>
      <c r="R6582"/>
      <c r="S6582"/>
      <c r="T6582"/>
      <c r="U6582"/>
      <c r="V6582"/>
      <c r="W6582"/>
      <c r="X6582" s="21"/>
    </row>
    <row r="6583" spans="17:24" x14ac:dyDescent="0.2">
      <c r="Q6583"/>
      <c r="R6583"/>
      <c r="S6583"/>
      <c r="T6583"/>
      <c r="U6583"/>
      <c r="V6583"/>
      <c r="W6583"/>
      <c r="X6583" s="21"/>
    </row>
    <row r="6584" spans="17:24" x14ac:dyDescent="0.2">
      <c r="Q6584"/>
      <c r="R6584"/>
      <c r="S6584"/>
      <c r="T6584"/>
      <c r="U6584"/>
      <c r="V6584"/>
      <c r="W6584"/>
      <c r="X6584" s="21"/>
    </row>
    <row r="6585" spans="17:24" x14ac:dyDescent="0.2">
      <c r="Q6585"/>
      <c r="R6585"/>
      <c r="S6585"/>
      <c r="T6585"/>
      <c r="U6585"/>
      <c r="V6585"/>
      <c r="W6585"/>
      <c r="X6585" s="21"/>
    </row>
    <row r="6586" spans="17:24" x14ac:dyDescent="0.2">
      <c r="Q6586"/>
      <c r="R6586"/>
      <c r="S6586"/>
      <c r="T6586"/>
      <c r="U6586"/>
      <c r="V6586"/>
      <c r="W6586"/>
      <c r="X6586" s="21"/>
    </row>
    <row r="6587" spans="17:24" x14ac:dyDescent="0.2">
      <c r="Q6587"/>
      <c r="R6587"/>
      <c r="S6587"/>
      <c r="T6587"/>
      <c r="U6587"/>
      <c r="V6587"/>
      <c r="W6587"/>
      <c r="X6587" s="21"/>
    </row>
    <row r="6588" spans="17:24" x14ac:dyDescent="0.2">
      <c r="Q6588"/>
      <c r="R6588"/>
      <c r="S6588"/>
      <c r="T6588"/>
      <c r="U6588"/>
      <c r="V6588"/>
      <c r="W6588"/>
      <c r="X6588" s="21"/>
    </row>
    <row r="6589" spans="17:24" x14ac:dyDescent="0.2">
      <c r="Q6589"/>
      <c r="R6589"/>
      <c r="S6589"/>
      <c r="T6589"/>
      <c r="U6589"/>
      <c r="V6589"/>
      <c r="W6589"/>
      <c r="X6589" s="21"/>
    </row>
    <row r="6590" spans="17:24" x14ac:dyDescent="0.2">
      <c r="Q6590"/>
      <c r="R6590"/>
      <c r="S6590"/>
      <c r="T6590"/>
      <c r="U6590"/>
      <c r="V6590"/>
      <c r="W6590"/>
      <c r="X6590" s="21"/>
    </row>
    <row r="6591" spans="17:24" x14ac:dyDescent="0.2">
      <c r="Q6591"/>
      <c r="R6591"/>
      <c r="S6591"/>
      <c r="T6591"/>
      <c r="U6591"/>
      <c r="V6591"/>
      <c r="W6591"/>
      <c r="X6591" s="21"/>
    </row>
    <row r="6592" spans="17:24" x14ac:dyDescent="0.2">
      <c r="Q6592"/>
      <c r="R6592"/>
      <c r="S6592"/>
      <c r="T6592"/>
      <c r="U6592"/>
      <c r="V6592"/>
      <c r="W6592"/>
      <c r="X6592" s="21"/>
    </row>
    <row r="6593" spans="17:24" x14ac:dyDescent="0.2">
      <c r="Q6593"/>
      <c r="R6593"/>
      <c r="S6593"/>
      <c r="T6593"/>
      <c r="U6593"/>
      <c r="V6593"/>
      <c r="W6593"/>
      <c r="X6593" s="21"/>
    </row>
    <row r="6594" spans="17:24" x14ac:dyDescent="0.2">
      <c r="Q6594"/>
      <c r="R6594"/>
      <c r="S6594"/>
      <c r="T6594"/>
      <c r="U6594"/>
      <c r="V6594"/>
      <c r="W6594"/>
      <c r="X6594" s="21"/>
    </row>
    <row r="6595" spans="17:24" x14ac:dyDescent="0.2">
      <c r="Q6595"/>
      <c r="R6595"/>
      <c r="S6595"/>
      <c r="T6595"/>
      <c r="U6595"/>
      <c r="V6595"/>
      <c r="W6595"/>
      <c r="X6595" s="21"/>
    </row>
    <row r="6596" spans="17:24" x14ac:dyDescent="0.2">
      <c r="Q6596"/>
      <c r="R6596"/>
      <c r="S6596"/>
      <c r="T6596"/>
      <c r="U6596"/>
      <c r="V6596"/>
      <c r="W6596"/>
      <c r="X6596" s="21"/>
    </row>
    <row r="6597" spans="17:24" x14ac:dyDescent="0.2">
      <c r="Q6597"/>
      <c r="R6597"/>
      <c r="S6597"/>
      <c r="T6597"/>
      <c r="U6597"/>
      <c r="V6597"/>
      <c r="W6597"/>
      <c r="X6597" s="21"/>
    </row>
    <row r="6598" spans="17:24" x14ac:dyDescent="0.2">
      <c r="Q6598"/>
      <c r="R6598"/>
      <c r="S6598"/>
      <c r="T6598"/>
      <c r="U6598"/>
      <c r="V6598"/>
      <c r="W6598"/>
      <c r="X6598" s="21"/>
    </row>
    <row r="6599" spans="17:24" x14ac:dyDescent="0.2">
      <c r="Q6599"/>
      <c r="R6599"/>
      <c r="S6599"/>
      <c r="T6599"/>
      <c r="U6599"/>
      <c r="V6599"/>
      <c r="W6599"/>
      <c r="X6599" s="21"/>
    </row>
    <row r="6600" spans="17:24" x14ac:dyDescent="0.2">
      <c r="Q6600"/>
      <c r="R6600"/>
      <c r="S6600"/>
      <c r="T6600"/>
      <c r="U6600"/>
      <c r="V6600"/>
      <c r="W6600"/>
      <c r="X6600" s="21"/>
    </row>
    <row r="6601" spans="17:24" x14ac:dyDescent="0.2">
      <c r="Q6601"/>
      <c r="R6601"/>
      <c r="S6601"/>
      <c r="T6601"/>
      <c r="U6601"/>
      <c r="V6601"/>
      <c r="W6601"/>
      <c r="X6601" s="21"/>
    </row>
    <row r="6602" spans="17:24" x14ac:dyDescent="0.2">
      <c r="Q6602"/>
      <c r="R6602"/>
      <c r="S6602"/>
      <c r="T6602"/>
      <c r="U6602"/>
      <c r="V6602"/>
      <c r="W6602"/>
      <c r="X6602" s="21"/>
    </row>
    <row r="6603" spans="17:24" x14ac:dyDescent="0.2">
      <c r="Q6603"/>
      <c r="R6603"/>
      <c r="S6603"/>
      <c r="T6603"/>
      <c r="U6603"/>
      <c r="V6603"/>
      <c r="W6603"/>
      <c r="X6603" s="21"/>
    </row>
    <row r="6604" spans="17:24" x14ac:dyDescent="0.2">
      <c r="Q6604"/>
      <c r="R6604"/>
      <c r="S6604"/>
      <c r="T6604"/>
      <c r="U6604"/>
      <c r="V6604"/>
      <c r="W6604"/>
      <c r="X6604" s="21"/>
    </row>
    <row r="6605" spans="17:24" x14ac:dyDescent="0.2">
      <c r="Q6605"/>
      <c r="R6605"/>
      <c r="S6605"/>
      <c r="T6605"/>
      <c r="U6605"/>
      <c r="V6605"/>
      <c r="W6605"/>
      <c r="X6605" s="21"/>
    </row>
    <row r="6606" spans="17:24" x14ac:dyDescent="0.2">
      <c r="Q6606"/>
      <c r="R6606"/>
      <c r="S6606"/>
      <c r="T6606"/>
      <c r="U6606"/>
      <c r="V6606"/>
      <c r="W6606"/>
      <c r="X6606" s="21"/>
    </row>
    <row r="6607" spans="17:24" x14ac:dyDescent="0.2">
      <c r="Q6607"/>
      <c r="R6607"/>
      <c r="S6607"/>
      <c r="T6607"/>
      <c r="U6607"/>
      <c r="V6607"/>
      <c r="W6607"/>
      <c r="X6607" s="21"/>
    </row>
    <row r="6608" spans="17:24" x14ac:dyDescent="0.2">
      <c r="Q6608"/>
      <c r="R6608"/>
      <c r="S6608"/>
      <c r="T6608"/>
      <c r="U6608"/>
      <c r="V6608"/>
      <c r="W6608"/>
      <c r="X6608" s="21"/>
    </row>
    <row r="6609" spans="17:24" x14ac:dyDescent="0.2">
      <c r="Q6609"/>
      <c r="R6609"/>
      <c r="S6609"/>
      <c r="T6609"/>
      <c r="U6609"/>
      <c r="V6609"/>
      <c r="W6609"/>
      <c r="X6609" s="21"/>
    </row>
    <row r="6610" spans="17:24" x14ac:dyDescent="0.2">
      <c r="Q6610"/>
      <c r="R6610"/>
      <c r="S6610"/>
      <c r="T6610"/>
      <c r="U6610"/>
      <c r="V6610"/>
      <c r="W6610"/>
      <c r="X6610" s="21"/>
    </row>
    <row r="6611" spans="17:24" x14ac:dyDescent="0.2">
      <c r="Q6611"/>
      <c r="R6611"/>
      <c r="S6611"/>
      <c r="T6611"/>
      <c r="U6611"/>
      <c r="V6611"/>
      <c r="W6611"/>
      <c r="X6611" s="21"/>
    </row>
    <row r="6612" spans="17:24" x14ac:dyDescent="0.2">
      <c r="Q6612"/>
      <c r="R6612"/>
      <c r="S6612"/>
      <c r="T6612"/>
      <c r="U6612"/>
      <c r="V6612"/>
      <c r="W6612"/>
      <c r="X6612" s="21"/>
    </row>
    <row r="6613" spans="17:24" x14ac:dyDescent="0.2">
      <c r="Q6613"/>
      <c r="R6613"/>
      <c r="S6613"/>
      <c r="T6613"/>
      <c r="U6613"/>
      <c r="V6613"/>
      <c r="W6613"/>
      <c r="X6613" s="21"/>
    </row>
    <row r="6614" spans="17:24" x14ac:dyDescent="0.2">
      <c r="Q6614"/>
      <c r="R6614"/>
      <c r="S6614"/>
      <c r="T6614"/>
      <c r="U6614"/>
      <c r="V6614"/>
      <c r="W6614"/>
      <c r="X6614" s="21"/>
    </row>
    <row r="6615" spans="17:24" x14ac:dyDescent="0.2">
      <c r="Q6615"/>
      <c r="R6615"/>
      <c r="S6615"/>
      <c r="T6615"/>
      <c r="U6615"/>
      <c r="V6615"/>
      <c r="W6615"/>
      <c r="X6615" s="21"/>
    </row>
    <row r="6616" spans="17:24" x14ac:dyDescent="0.2">
      <c r="Q6616"/>
      <c r="R6616"/>
      <c r="S6616"/>
      <c r="T6616"/>
      <c r="U6616"/>
      <c r="V6616"/>
      <c r="W6616"/>
      <c r="X6616" s="21"/>
    </row>
    <row r="6617" spans="17:24" x14ac:dyDescent="0.2">
      <c r="Q6617"/>
      <c r="R6617"/>
      <c r="S6617"/>
      <c r="T6617"/>
      <c r="U6617"/>
      <c r="V6617"/>
      <c r="W6617"/>
      <c r="X6617" s="21"/>
    </row>
    <row r="6618" spans="17:24" x14ac:dyDescent="0.2">
      <c r="Q6618"/>
      <c r="R6618"/>
      <c r="S6618"/>
      <c r="T6618"/>
      <c r="U6618"/>
      <c r="V6618"/>
      <c r="W6618"/>
      <c r="X6618" s="21"/>
    </row>
    <row r="6619" spans="17:24" x14ac:dyDescent="0.2">
      <c r="Q6619"/>
      <c r="R6619"/>
      <c r="S6619"/>
      <c r="T6619"/>
      <c r="U6619"/>
      <c r="V6619"/>
      <c r="W6619"/>
      <c r="X6619" s="21"/>
    </row>
    <row r="6620" spans="17:24" x14ac:dyDescent="0.2">
      <c r="Q6620"/>
      <c r="R6620"/>
      <c r="S6620"/>
      <c r="T6620"/>
      <c r="U6620"/>
      <c r="V6620"/>
      <c r="W6620"/>
      <c r="X6620" s="21"/>
    </row>
    <row r="6621" spans="17:24" x14ac:dyDescent="0.2">
      <c r="Q6621"/>
      <c r="R6621"/>
      <c r="S6621"/>
      <c r="T6621"/>
      <c r="U6621"/>
      <c r="V6621"/>
      <c r="W6621"/>
      <c r="X6621" s="21"/>
    </row>
    <row r="6622" spans="17:24" x14ac:dyDescent="0.2">
      <c r="Q6622"/>
      <c r="R6622"/>
      <c r="S6622"/>
      <c r="T6622"/>
      <c r="U6622"/>
      <c r="V6622"/>
      <c r="W6622"/>
      <c r="X6622" s="21"/>
    </row>
    <row r="6623" spans="17:24" x14ac:dyDescent="0.2">
      <c r="Q6623"/>
      <c r="R6623"/>
      <c r="S6623"/>
      <c r="T6623"/>
      <c r="U6623"/>
      <c r="V6623"/>
      <c r="W6623"/>
      <c r="X6623" s="21"/>
    </row>
    <row r="6624" spans="17:24" x14ac:dyDescent="0.2">
      <c r="Q6624"/>
      <c r="R6624"/>
      <c r="S6624"/>
      <c r="T6624"/>
      <c r="U6624"/>
      <c r="V6624"/>
      <c r="W6624"/>
      <c r="X6624" s="21"/>
    </row>
    <row r="6625" spans="17:24" x14ac:dyDescent="0.2">
      <c r="Q6625"/>
      <c r="R6625"/>
      <c r="S6625"/>
      <c r="T6625"/>
      <c r="U6625"/>
      <c r="V6625"/>
      <c r="W6625"/>
      <c r="X6625" s="21"/>
    </row>
    <row r="6626" spans="17:24" x14ac:dyDescent="0.2">
      <c r="Q6626"/>
      <c r="R6626"/>
      <c r="S6626"/>
      <c r="T6626"/>
      <c r="U6626"/>
      <c r="V6626"/>
      <c r="W6626"/>
      <c r="X6626" s="21"/>
    </row>
    <row r="6627" spans="17:24" x14ac:dyDescent="0.2">
      <c r="Q6627"/>
      <c r="R6627"/>
      <c r="S6627"/>
      <c r="T6627"/>
      <c r="U6627"/>
      <c r="V6627"/>
      <c r="W6627"/>
      <c r="X6627" s="21"/>
    </row>
    <row r="6628" spans="17:24" x14ac:dyDescent="0.2">
      <c r="Q6628"/>
      <c r="R6628"/>
      <c r="S6628"/>
      <c r="T6628"/>
      <c r="U6628"/>
      <c r="V6628"/>
      <c r="W6628"/>
      <c r="X6628" s="21"/>
    </row>
    <row r="6629" spans="17:24" x14ac:dyDescent="0.2">
      <c r="Q6629"/>
      <c r="R6629"/>
      <c r="S6629"/>
      <c r="T6629"/>
      <c r="U6629"/>
      <c r="V6629"/>
      <c r="W6629"/>
      <c r="X6629" s="21"/>
    </row>
    <row r="6630" spans="17:24" x14ac:dyDescent="0.2">
      <c r="Q6630"/>
      <c r="R6630"/>
      <c r="S6630"/>
      <c r="T6630"/>
      <c r="U6630"/>
      <c r="V6630"/>
      <c r="W6630"/>
      <c r="X6630" s="21"/>
    </row>
    <row r="6631" spans="17:24" x14ac:dyDescent="0.2">
      <c r="Q6631"/>
      <c r="R6631"/>
      <c r="S6631"/>
      <c r="T6631"/>
      <c r="U6631"/>
      <c r="V6631"/>
      <c r="W6631"/>
      <c r="X6631" s="21"/>
    </row>
    <row r="6632" spans="17:24" x14ac:dyDescent="0.2">
      <c r="Q6632"/>
      <c r="R6632"/>
      <c r="S6632"/>
      <c r="T6632"/>
      <c r="U6632"/>
      <c r="V6632"/>
      <c r="W6632"/>
      <c r="X6632" s="21"/>
    </row>
    <row r="6633" spans="17:24" x14ac:dyDescent="0.2">
      <c r="Q6633"/>
      <c r="R6633"/>
      <c r="S6633"/>
      <c r="T6633"/>
      <c r="U6633"/>
      <c r="V6633"/>
      <c r="W6633"/>
      <c r="X6633" s="21"/>
    </row>
    <row r="6634" spans="17:24" x14ac:dyDescent="0.2">
      <c r="Q6634"/>
      <c r="R6634"/>
      <c r="S6634"/>
      <c r="T6634"/>
      <c r="U6634"/>
      <c r="V6634"/>
      <c r="W6634"/>
      <c r="X6634" s="21"/>
    </row>
    <row r="6635" spans="17:24" x14ac:dyDescent="0.2">
      <c r="Q6635"/>
      <c r="R6635"/>
      <c r="S6635"/>
      <c r="T6635"/>
      <c r="U6635"/>
      <c r="V6635"/>
      <c r="W6635"/>
      <c r="X6635" s="21"/>
    </row>
    <row r="6636" spans="17:24" x14ac:dyDescent="0.2">
      <c r="Q6636"/>
      <c r="R6636"/>
      <c r="S6636"/>
      <c r="T6636"/>
      <c r="U6636"/>
      <c r="V6636"/>
      <c r="W6636"/>
      <c r="X6636" s="21"/>
    </row>
    <row r="6637" spans="17:24" x14ac:dyDescent="0.2">
      <c r="Q6637"/>
      <c r="R6637"/>
      <c r="S6637"/>
      <c r="T6637"/>
      <c r="U6637"/>
      <c r="V6637"/>
      <c r="W6637"/>
      <c r="X6637" s="21"/>
    </row>
    <row r="6638" spans="17:24" x14ac:dyDescent="0.2">
      <c r="Q6638"/>
      <c r="R6638"/>
      <c r="S6638"/>
      <c r="T6638"/>
      <c r="U6638"/>
      <c r="V6638"/>
      <c r="W6638"/>
      <c r="X6638" s="21"/>
    </row>
    <row r="6639" spans="17:24" x14ac:dyDescent="0.2">
      <c r="Q6639"/>
      <c r="R6639"/>
      <c r="S6639"/>
      <c r="T6639"/>
      <c r="U6639"/>
      <c r="V6639"/>
      <c r="W6639"/>
      <c r="X6639" s="21"/>
    </row>
    <row r="6640" spans="17:24" x14ac:dyDescent="0.2">
      <c r="Q6640"/>
      <c r="R6640"/>
      <c r="S6640"/>
      <c r="T6640"/>
      <c r="U6640"/>
      <c r="V6640"/>
      <c r="W6640"/>
      <c r="X6640" s="21"/>
    </row>
    <row r="6641" spans="17:24" x14ac:dyDescent="0.2">
      <c r="Q6641"/>
      <c r="R6641"/>
      <c r="S6641"/>
      <c r="T6641"/>
      <c r="U6641"/>
      <c r="V6641"/>
      <c r="W6641"/>
      <c r="X6641" s="21"/>
    </row>
    <row r="6642" spans="17:24" x14ac:dyDescent="0.2">
      <c r="Q6642"/>
      <c r="R6642"/>
      <c r="S6642"/>
      <c r="T6642"/>
      <c r="U6642"/>
      <c r="V6642"/>
      <c r="W6642"/>
      <c r="X6642" s="21"/>
    </row>
    <row r="6643" spans="17:24" x14ac:dyDescent="0.2">
      <c r="Q6643"/>
      <c r="R6643"/>
      <c r="S6643"/>
      <c r="T6643"/>
      <c r="U6643"/>
      <c r="V6643"/>
      <c r="W6643"/>
      <c r="X6643" s="21"/>
    </row>
    <row r="6644" spans="17:24" x14ac:dyDescent="0.2">
      <c r="Q6644"/>
      <c r="R6644"/>
      <c r="S6644"/>
      <c r="T6644"/>
      <c r="U6644"/>
      <c r="V6644"/>
      <c r="W6644"/>
      <c r="X6644" s="21"/>
    </row>
    <row r="6645" spans="17:24" x14ac:dyDescent="0.2">
      <c r="Q6645"/>
      <c r="R6645"/>
      <c r="S6645"/>
      <c r="T6645"/>
      <c r="U6645"/>
      <c r="V6645"/>
      <c r="W6645"/>
      <c r="X6645" s="21"/>
    </row>
    <row r="6646" spans="17:24" x14ac:dyDescent="0.2">
      <c r="Q6646"/>
      <c r="R6646"/>
      <c r="S6646"/>
      <c r="T6646"/>
      <c r="U6646"/>
      <c r="V6646"/>
      <c r="W6646"/>
      <c r="X6646" s="21"/>
    </row>
    <row r="6647" spans="17:24" x14ac:dyDescent="0.2">
      <c r="Q6647"/>
      <c r="R6647"/>
      <c r="S6647"/>
      <c r="T6647"/>
      <c r="U6647"/>
      <c r="V6647"/>
      <c r="W6647"/>
      <c r="X6647" s="21"/>
    </row>
    <row r="6648" spans="17:24" x14ac:dyDescent="0.2">
      <c r="Q6648"/>
      <c r="R6648"/>
      <c r="S6648"/>
      <c r="T6648"/>
      <c r="U6648"/>
      <c r="V6648"/>
      <c r="W6648"/>
      <c r="X6648" s="21"/>
    </row>
    <row r="6649" spans="17:24" x14ac:dyDescent="0.2">
      <c r="Q6649"/>
      <c r="R6649"/>
      <c r="S6649"/>
      <c r="T6649"/>
      <c r="U6649"/>
      <c r="V6649"/>
      <c r="W6649"/>
      <c r="X6649" s="21"/>
    </row>
    <row r="6650" spans="17:24" x14ac:dyDescent="0.2">
      <c r="Q6650"/>
      <c r="R6650"/>
      <c r="S6650"/>
      <c r="T6650"/>
      <c r="U6650"/>
      <c r="V6650"/>
      <c r="W6650"/>
      <c r="X6650" s="21"/>
    </row>
    <row r="6651" spans="17:24" x14ac:dyDescent="0.2">
      <c r="Q6651"/>
      <c r="R6651"/>
      <c r="S6651"/>
      <c r="T6651"/>
      <c r="U6651"/>
      <c r="V6651"/>
      <c r="W6651"/>
      <c r="X6651" s="21"/>
    </row>
    <row r="6652" spans="17:24" x14ac:dyDescent="0.2">
      <c r="Q6652"/>
      <c r="R6652"/>
      <c r="S6652"/>
      <c r="T6652"/>
      <c r="U6652"/>
      <c r="V6652"/>
      <c r="W6652"/>
      <c r="X6652" s="21"/>
    </row>
    <row r="6653" spans="17:24" x14ac:dyDescent="0.2">
      <c r="Q6653"/>
      <c r="R6653"/>
      <c r="S6653"/>
      <c r="T6653"/>
      <c r="U6653"/>
      <c r="V6653"/>
      <c r="W6653"/>
      <c r="X6653" s="21"/>
    </row>
    <row r="6654" spans="17:24" x14ac:dyDescent="0.2">
      <c r="Q6654"/>
      <c r="R6654"/>
      <c r="S6654"/>
      <c r="T6654"/>
      <c r="U6654"/>
      <c r="V6654"/>
      <c r="W6654"/>
      <c r="X6654" s="21"/>
    </row>
    <row r="6655" spans="17:24" x14ac:dyDescent="0.2">
      <c r="Q6655"/>
      <c r="R6655"/>
      <c r="S6655"/>
      <c r="T6655"/>
      <c r="U6655"/>
      <c r="V6655"/>
      <c r="W6655"/>
      <c r="X6655" s="21"/>
    </row>
    <row r="6656" spans="17:24" x14ac:dyDescent="0.2">
      <c r="Q6656"/>
      <c r="R6656"/>
      <c r="S6656"/>
      <c r="T6656"/>
      <c r="U6656"/>
      <c r="V6656"/>
      <c r="W6656"/>
      <c r="X6656" s="21"/>
    </row>
    <row r="6657" spans="17:24" x14ac:dyDescent="0.2">
      <c r="Q6657"/>
      <c r="R6657"/>
      <c r="S6657"/>
      <c r="T6657"/>
      <c r="U6657"/>
      <c r="V6657"/>
      <c r="W6657"/>
      <c r="X6657" s="21"/>
    </row>
    <row r="6658" spans="17:24" x14ac:dyDescent="0.2">
      <c r="Q6658"/>
      <c r="R6658"/>
      <c r="S6658"/>
      <c r="T6658"/>
      <c r="U6658"/>
      <c r="V6658"/>
      <c r="W6658"/>
      <c r="X6658" s="21"/>
    </row>
    <row r="6659" spans="17:24" x14ac:dyDescent="0.2">
      <c r="Q6659"/>
      <c r="R6659"/>
      <c r="S6659"/>
      <c r="T6659"/>
      <c r="U6659"/>
      <c r="V6659"/>
      <c r="W6659"/>
      <c r="X6659" s="21"/>
    </row>
    <row r="6660" spans="17:24" x14ac:dyDescent="0.2">
      <c r="Q6660"/>
      <c r="R6660"/>
      <c r="S6660"/>
      <c r="T6660"/>
      <c r="U6660"/>
      <c r="V6660"/>
      <c r="W6660"/>
      <c r="X6660" s="21"/>
    </row>
    <row r="6661" spans="17:24" x14ac:dyDescent="0.2">
      <c r="Q6661"/>
      <c r="R6661"/>
      <c r="S6661"/>
      <c r="T6661"/>
      <c r="U6661"/>
      <c r="V6661"/>
      <c r="W6661"/>
      <c r="X6661" s="21"/>
    </row>
    <row r="6662" spans="17:24" x14ac:dyDescent="0.2">
      <c r="Q6662"/>
      <c r="R6662"/>
      <c r="S6662"/>
      <c r="T6662"/>
      <c r="U6662"/>
      <c r="V6662"/>
      <c r="W6662"/>
      <c r="X6662" s="21"/>
    </row>
    <row r="6663" spans="17:24" x14ac:dyDescent="0.2">
      <c r="Q6663"/>
      <c r="R6663"/>
      <c r="S6663"/>
      <c r="T6663"/>
      <c r="U6663"/>
      <c r="V6663"/>
      <c r="W6663"/>
      <c r="X6663" s="21"/>
    </row>
    <row r="6664" spans="17:24" x14ac:dyDescent="0.2">
      <c r="Q6664"/>
      <c r="R6664"/>
      <c r="S6664"/>
      <c r="T6664"/>
      <c r="U6664"/>
      <c r="V6664"/>
      <c r="W6664"/>
      <c r="X6664" s="21"/>
    </row>
    <row r="6665" spans="17:24" x14ac:dyDescent="0.2">
      <c r="Q6665"/>
      <c r="R6665"/>
      <c r="S6665"/>
      <c r="T6665"/>
      <c r="U6665"/>
      <c r="V6665"/>
      <c r="W6665"/>
      <c r="X6665" s="21"/>
    </row>
    <row r="6666" spans="17:24" x14ac:dyDescent="0.2">
      <c r="Q6666"/>
      <c r="R6666"/>
      <c r="S6666"/>
      <c r="T6666"/>
      <c r="U6666"/>
      <c r="V6666"/>
      <c r="W6666"/>
      <c r="X6666" s="21"/>
    </row>
    <row r="6667" spans="17:24" x14ac:dyDescent="0.2">
      <c r="Q6667"/>
      <c r="R6667"/>
      <c r="S6667"/>
      <c r="T6667"/>
      <c r="U6667"/>
      <c r="V6667"/>
      <c r="W6667"/>
      <c r="X6667" s="21"/>
    </row>
    <row r="6668" spans="17:24" x14ac:dyDescent="0.2">
      <c r="Q6668"/>
      <c r="R6668"/>
      <c r="S6668"/>
      <c r="T6668"/>
      <c r="U6668"/>
      <c r="V6668"/>
      <c r="W6668"/>
      <c r="X6668" s="21"/>
    </row>
    <row r="6669" spans="17:24" x14ac:dyDescent="0.2">
      <c r="Q6669"/>
      <c r="R6669"/>
      <c r="S6669"/>
      <c r="T6669"/>
      <c r="U6669"/>
      <c r="V6669"/>
      <c r="W6669"/>
      <c r="X6669" s="21"/>
    </row>
    <row r="6670" spans="17:24" x14ac:dyDescent="0.2">
      <c r="Q6670"/>
      <c r="R6670"/>
      <c r="S6670"/>
      <c r="T6670"/>
      <c r="U6670"/>
      <c r="V6670"/>
      <c r="W6670"/>
      <c r="X6670" s="21"/>
    </row>
    <row r="6671" spans="17:24" x14ac:dyDescent="0.2">
      <c r="Q6671"/>
      <c r="R6671"/>
      <c r="S6671"/>
      <c r="T6671"/>
      <c r="U6671"/>
      <c r="V6671"/>
      <c r="W6671"/>
      <c r="X6671" s="21"/>
    </row>
    <row r="6672" spans="17:24" x14ac:dyDescent="0.2">
      <c r="Q6672"/>
      <c r="R6672"/>
      <c r="S6672"/>
      <c r="T6672"/>
      <c r="U6672"/>
      <c r="V6672"/>
      <c r="W6672"/>
      <c r="X6672" s="21"/>
    </row>
    <row r="6673" spans="17:24" x14ac:dyDescent="0.2">
      <c r="Q6673"/>
      <c r="R6673"/>
      <c r="S6673"/>
      <c r="T6673"/>
      <c r="U6673"/>
      <c r="V6673"/>
      <c r="W6673"/>
      <c r="X6673" s="21"/>
    </row>
    <row r="6674" spans="17:24" x14ac:dyDescent="0.2">
      <c r="Q6674"/>
      <c r="R6674"/>
      <c r="S6674"/>
      <c r="T6674"/>
      <c r="U6674"/>
      <c r="V6674"/>
      <c r="W6674"/>
      <c r="X6674" s="21"/>
    </row>
    <row r="6675" spans="17:24" x14ac:dyDescent="0.2">
      <c r="Q6675"/>
      <c r="R6675"/>
      <c r="S6675"/>
      <c r="T6675"/>
      <c r="U6675"/>
      <c r="V6675"/>
      <c r="W6675"/>
      <c r="X6675" s="21"/>
    </row>
    <row r="6676" spans="17:24" x14ac:dyDescent="0.2">
      <c r="Q6676"/>
      <c r="R6676"/>
      <c r="S6676"/>
      <c r="T6676"/>
      <c r="U6676"/>
      <c r="V6676"/>
      <c r="W6676"/>
      <c r="X6676" s="21"/>
    </row>
    <row r="6677" spans="17:24" x14ac:dyDescent="0.2">
      <c r="Q6677"/>
      <c r="R6677"/>
      <c r="S6677"/>
      <c r="T6677"/>
      <c r="U6677"/>
      <c r="V6677"/>
      <c r="W6677"/>
      <c r="X6677" s="21"/>
    </row>
    <row r="6678" spans="17:24" x14ac:dyDescent="0.2">
      <c r="Q6678"/>
      <c r="R6678"/>
      <c r="S6678"/>
      <c r="T6678"/>
      <c r="U6678"/>
      <c r="V6678"/>
      <c r="W6678"/>
      <c r="X6678" s="21"/>
    </row>
    <row r="6679" spans="17:24" x14ac:dyDescent="0.2">
      <c r="Q6679"/>
      <c r="R6679"/>
      <c r="S6679"/>
      <c r="T6679"/>
      <c r="U6679"/>
      <c r="V6679"/>
      <c r="W6679"/>
      <c r="X6679" s="21"/>
    </row>
    <row r="6680" spans="17:24" x14ac:dyDescent="0.2">
      <c r="Q6680"/>
      <c r="R6680"/>
      <c r="S6680"/>
      <c r="T6680"/>
      <c r="U6680"/>
      <c r="V6680"/>
      <c r="W6680"/>
      <c r="X6680" s="21"/>
    </row>
    <row r="6681" spans="17:24" x14ac:dyDescent="0.2">
      <c r="Q6681"/>
      <c r="R6681"/>
      <c r="S6681"/>
      <c r="T6681"/>
      <c r="U6681"/>
      <c r="V6681"/>
      <c r="W6681"/>
      <c r="X6681" s="21"/>
    </row>
    <row r="6682" spans="17:24" x14ac:dyDescent="0.2">
      <c r="Q6682"/>
      <c r="R6682"/>
      <c r="S6682"/>
      <c r="T6682"/>
      <c r="U6682"/>
      <c r="V6682"/>
      <c r="W6682"/>
      <c r="X6682" s="21"/>
    </row>
    <row r="6683" spans="17:24" x14ac:dyDescent="0.2">
      <c r="Q6683"/>
      <c r="R6683"/>
      <c r="S6683"/>
      <c r="T6683"/>
      <c r="U6683"/>
      <c r="V6683"/>
      <c r="W6683"/>
      <c r="X6683" s="21"/>
    </row>
    <row r="6684" spans="17:24" x14ac:dyDescent="0.2">
      <c r="Q6684"/>
      <c r="R6684"/>
      <c r="S6684"/>
      <c r="T6684"/>
      <c r="U6684"/>
      <c r="V6684"/>
      <c r="W6684"/>
      <c r="X6684" s="21"/>
    </row>
    <row r="6685" spans="17:24" x14ac:dyDescent="0.2">
      <c r="Q6685"/>
      <c r="R6685"/>
      <c r="S6685"/>
      <c r="T6685"/>
      <c r="U6685"/>
      <c r="V6685"/>
      <c r="W6685"/>
      <c r="X6685" s="21"/>
    </row>
    <row r="6686" spans="17:24" x14ac:dyDescent="0.2">
      <c r="Q6686"/>
      <c r="R6686"/>
      <c r="S6686"/>
      <c r="T6686"/>
      <c r="U6686"/>
      <c r="V6686"/>
      <c r="W6686"/>
      <c r="X6686" s="21"/>
    </row>
    <row r="6687" spans="17:24" x14ac:dyDescent="0.2">
      <c r="Q6687"/>
      <c r="R6687"/>
      <c r="S6687"/>
      <c r="T6687"/>
      <c r="U6687"/>
      <c r="V6687"/>
      <c r="W6687"/>
      <c r="X6687" s="21"/>
    </row>
    <row r="6688" spans="17:24" x14ac:dyDescent="0.2">
      <c r="Q6688"/>
      <c r="R6688"/>
      <c r="S6688"/>
      <c r="T6688"/>
      <c r="U6688"/>
      <c r="V6688"/>
      <c r="W6688"/>
      <c r="X6688" s="21"/>
    </row>
    <row r="6689" spans="17:24" x14ac:dyDescent="0.2">
      <c r="Q6689"/>
      <c r="R6689"/>
      <c r="S6689"/>
      <c r="T6689"/>
      <c r="U6689"/>
      <c r="V6689"/>
      <c r="W6689"/>
      <c r="X6689" s="21"/>
    </row>
    <row r="6690" spans="17:24" x14ac:dyDescent="0.2">
      <c r="Q6690"/>
      <c r="R6690"/>
      <c r="S6690"/>
      <c r="T6690"/>
      <c r="U6690"/>
      <c r="V6690"/>
      <c r="W6690"/>
      <c r="X6690" s="21"/>
    </row>
    <row r="6691" spans="17:24" x14ac:dyDescent="0.2">
      <c r="Q6691"/>
      <c r="R6691"/>
      <c r="S6691"/>
      <c r="T6691"/>
      <c r="U6691"/>
      <c r="V6691"/>
      <c r="W6691"/>
      <c r="X6691" s="21"/>
    </row>
    <row r="6692" spans="17:24" x14ac:dyDescent="0.2">
      <c r="Q6692"/>
      <c r="R6692"/>
      <c r="S6692"/>
      <c r="T6692"/>
      <c r="U6692"/>
      <c r="V6692"/>
      <c r="W6692"/>
      <c r="X6692" s="21"/>
    </row>
    <row r="6693" spans="17:24" x14ac:dyDescent="0.2">
      <c r="Q6693"/>
      <c r="R6693"/>
      <c r="S6693"/>
      <c r="T6693"/>
      <c r="U6693"/>
      <c r="V6693"/>
      <c r="W6693"/>
      <c r="X6693" s="21"/>
    </row>
    <row r="6694" spans="17:24" x14ac:dyDescent="0.2">
      <c r="Q6694"/>
      <c r="R6694"/>
      <c r="S6694"/>
      <c r="T6694"/>
      <c r="U6694"/>
      <c r="V6694"/>
      <c r="W6694"/>
      <c r="X6694" s="21"/>
    </row>
    <row r="6695" spans="17:24" x14ac:dyDescent="0.2">
      <c r="Q6695"/>
      <c r="R6695"/>
      <c r="S6695"/>
      <c r="T6695"/>
      <c r="U6695"/>
      <c r="V6695"/>
      <c r="W6695"/>
      <c r="X6695" s="21"/>
    </row>
    <row r="6696" spans="17:24" x14ac:dyDescent="0.2">
      <c r="Q6696"/>
      <c r="R6696"/>
      <c r="S6696"/>
      <c r="T6696"/>
      <c r="U6696"/>
      <c r="V6696"/>
      <c r="W6696"/>
      <c r="X6696" s="21"/>
    </row>
    <row r="6697" spans="17:24" x14ac:dyDescent="0.2">
      <c r="Q6697"/>
      <c r="R6697"/>
      <c r="S6697"/>
      <c r="T6697"/>
      <c r="U6697"/>
      <c r="V6697"/>
      <c r="W6697"/>
      <c r="X6697" s="21"/>
    </row>
    <row r="6698" spans="17:24" x14ac:dyDescent="0.2">
      <c r="Q6698"/>
      <c r="R6698"/>
      <c r="S6698"/>
      <c r="T6698"/>
      <c r="U6698"/>
      <c r="V6698"/>
      <c r="W6698"/>
      <c r="X6698" s="21"/>
    </row>
    <row r="6699" spans="17:24" x14ac:dyDescent="0.2">
      <c r="Q6699"/>
      <c r="R6699"/>
      <c r="S6699"/>
      <c r="T6699"/>
      <c r="U6699"/>
      <c r="V6699"/>
      <c r="W6699"/>
      <c r="X6699" s="21"/>
    </row>
    <row r="6700" spans="17:24" x14ac:dyDescent="0.2">
      <c r="Q6700"/>
      <c r="R6700"/>
      <c r="S6700"/>
      <c r="T6700"/>
      <c r="U6700"/>
      <c r="V6700"/>
      <c r="W6700"/>
      <c r="X6700" s="21"/>
    </row>
    <row r="6701" spans="17:24" x14ac:dyDescent="0.2">
      <c r="Q6701"/>
      <c r="R6701"/>
      <c r="S6701"/>
      <c r="T6701"/>
      <c r="U6701"/>
      <c r="V6701"/>
      <c r="W6701"/>
      <c r="X6701" s="21"/>
    </row>
    <row r="6702" spans="17:24" x14ac:dyDescent="0.2">
      <c r="Q6702"/>
      <c r="R6702"/>
      <c r="S6702"/>
      <c r="T6702"/>
      <c r="U6702"/>
      <c r="V6702"/>
      <c r="W6702"/>
      <c r="X6702" s="21"/>
    </row>
    <row r="6703" spans="17:24" x14ac:dyDescent="0.2">
      <c r="Q6703"/>
      <c r="R6703"/>
      <c r="S6703"/>
      <c r="T6703"/>
      <c r="U6703"/>
      <c r="V6703"/>
      <c r="W6703"/>
      <c r="X6703" s="21"/>
    </row>
    <row r="6704" spans="17:24" x14ac:dyDescent="0.2">
      <c r="Q6704"/>
      <c r="R6704"/>
      <c r="S6704"/>
      <c r="T6704"/>
      <c r="U6704"/>
      <c r="V6704"/>
      <c r="W6704"/>
      <c r="X6704" s="21"/>
    </row>
    <row r="6705" spans="17:24" x14ac:dyDescent="0.2">
      <c r="Q6705"/>
      <c r="R6705"/>
      <c r="S6705"/>
      <c r="T6705"/>
      <c r="U6705"/>
      <c r="V6705"/>
      <c r="W6705"/>
      <c r="X6705" s="21"/>
    </row>
    <row r="6706" spans="17:24" x14ac:dyDescent="0.2">
      <c r="Q6706"/>
      <c r="R6706"/>
      <c r="S6706"/>
      <c r="T6706"/>
      <c r="U6706"/>
      <c r="V6706"/>
      <c r="W6706"/>
      <c r="X6706" s="21"/>
    </row>
    <row r="6707" spans="17:24" x14ac:dyDescent="0.2">
      <c r="Q6707"/>
      <c r="R6707"/>
      <c r="S6707"/>
      <c r="T6707"/>
      <c r="U6707"/>
      <c r="V6707"/>
      <c r="W6707"/>
      <c r="X6707" s="21"/>
    </row>
    <row r="6708" spans="17:24" x14ac:dyDescent="0.2">
      <c r="Q6708"/>
      <c r="R6708"/>
      <c r="S6708"/>
      <c r="T6708"/>
      <c r="U6708"/>
      <c r="V6708"/>
      <c r="W6708"/>
      <c r="X6708" s="21"/>
    </row>
    <row r="6709" spans="17:24" x14ac:dyDescent="0.2">
      <c r="Q6709"/>
      <c r="R6709"/>
      <c r="S6709"/>
      <c r="T6709"/>
      <c r="U6709"/>
      <c r="V6709"/>
      <c r="W6709"/>
      <c r="X6709" s="21"/>
    </row>
    <row r="6710" spans="17:24" x14ac:dyDescent="0.2">
      <c r="Q6710"/>
      <c r="R6710"/>
      <c r="S6710"/>
      <c r="T6710"/>
      <c r="U6710"/>
      <c r="V6710"/>
      <c r="W6710"/>
      <c r="X6710" s="21"/>
    </row>
    <row r="6711" spans="17:24" x14ac:dyDescent="0.2">
      <c r="Q6711"/>
      <c r="R6711"/>
      <c r="S6711"/>
      <c r="T6711"/>
      <c r="U6711"/>
      <c r="V6711"/>
      <c r="W6711"/>
      <c r="X6711" s="21"/>
    </row>
    <row r="6712" spans="17:24" x14ac:dyDescent="0.2">
      <c r="Q6712"/>
      <c r="R6712"/>
      <c r="S6712"/>
      <c r="T6712"/>
      <c r="U6712"/>
      <c r="V6712"/>
      <c r="W6712"/>
      <c r="X6712" s="21"/>
    </row>
    <row r="6713" spans="17:24" x14ac:dyDescent="0.2">
      <c r="Q6713"/>
      <c r="R6713"/>
      <c r="S6713"/>
      <c r="T6713"/>
      <c r="U6713"/>
      <c r="V6713"/>
      <c r="W6713"/>
      <c r="X6713" s="21"/>
    </row>
    <row r="6714" spans="17:24" x14ac:dyDescent="0.2">
      <c r="Q6714"/>
      <c r="R6714"/>
      <c r="S6714"/>
      <c r="T6714"/>
      <c r="U6714"/>
      <c r="V6714"/>
      <c r="W6714"/>
      <c r="X6714" s="21"/>
    </row>
    <row r="6715" spans="17:24" x14ac:dyDescent="0.2">
      <c r="Q6715"/>
      <c r="R6715"/>
      <c r="S6715"/>
      <c r="T6715"/>
      <c r="U6715"/>
      <c r="V6715"/>
      <c r="W6715"/>
      <c r="X6715" s="21"/>
    </row>
    <row r="6716" spans="17:24" x14ac:dyDescent="0.2">
      <c r="Q6716"/>
      <c r="R6716"/>
      <c r="S6716"/>
      <c r="T6716"/>
      <c r="U6716"/>
      <c r="V6716"/>
      <c r="W6716"/>
      <c r="X6716" s="21"/>
    </row>
    <row r="6717" spans="17:24" x14ac:dyDescent="0.2">
      <c r="Q6717"/>
      <c r="R6717"/>
      <c r="S6717"/>
      <c r="T6717"/>
      <c r="U6717"/>
      <c r="V6717"/>
      <c r="W6717"/>
      <c r="X6717" s="21"/>
    </row>
    <row r="6718" spans="17:24" x14ac:dyDescent="0.2">
      <c r="Q6718"/>
      <c r="R6718"/>
      <c r="S6718"/>
      <c r="T6718"/>
      <c r="U6718"/>
      <c r="V6718"/>
      <c r="W6718"/>
      <c r="X6718" s="21"/>
    </row>
    <row r="6719" spans="17:24" x14ac:dyDescent="0.2">
      <c r="Q6719"/>
      <c r="R6719"/>
      <c r="S6719"/>
      <c r="T6719"/>
      <c r="U6719"/>
      <c r="V6719"/>
      <c r="W6719"/>
      <c r="X6719" s="21"/>
    </row>
    <row r="6720" spans="17:24" x14ac:dyDescent="0.2">
      <c r="Q6720"/>
      <c r="R6720"/>
      <c r="S6720"/>
      <c r="T6720"/>
      <c r="U6720"/>
      <c r="V6720"/>
      <c r="W6720"/>
      <c r="X6720" s="21"/>
    </row>
    <row r="6721" spans="17:24" x14ac:dyDescent="0.2">
      <c r="Q6721"/>
      <c r="R6721"/>
      <c r="S6721"/>
      <c r="T6721"/>
      <c r="U6721"/>
      <c r="V6721"/>
      <c r="W6721"/>
      <c r="X6721" s="21"/>
    </row>
    <row r="6722" spans="17:24" x14ac:dyDescent="0.2">
      <c r="Q6722"/>
      <c r="R6722"/>
      <c r="S6722"/>
      <c r="T6722"/>
      <c r="U6722"/>
      <c r="V6722"/>
      <c r="W6722"/>
      <c r="X6722" s="21"/>
    </row>
    <row r="6723" spans="17:24" x14ac:dyDescent="0.2">
      <c r="Q6723"/>
      <c r="R6723"/>
      <c r="S6723"/>
      <c r="T6723"/>
      <c r="U6723"/>
      <c r="V6723"/>
      <c r="W6723"/>
      <c r="X6723" s="21"/>
    </row>
    <row r="6724" spans="17:24" x14ac:dyDescent="0.2">
      <c r="Q6724"/>
      <c r="R6724"/>
      <c r="S6724"/>
      <c r="T6724"/>
      <c r="U6724"/>
      <c r="V6724"/>
      <c r="W6724"/>
      <c r="X6724" s="21"/>
    </row>
    <row r="6725" spans="17:24" x14ac:dyDescent="0.2">
      <c r="Q6725"/>
      <c r="R6725"/>
      <c r="S6725"/>
      <c r="T6725"/>
      <c r="U6725"/>
      <c r="V6725"/>
      <c r="W6725"/>
      <c r="X6725" s="21"/>
    </row>
    <row r="6726" spans="17:24" x14ac:dyDescent="0.2">
      <c r="Q6726"/>
      <c r="R6726"/>
      <c r="S6726"/>
      <c r="T6726"/>
      <c r="U6726"/>
      <c r="V6726"/>
      <c r="W6726"/>
      <c r="X6726" s="21"/>
    </row>
    <row r="6727" spans="17:24" x14ac:dyDescent="0.2">
      <c r="Q6727"/>
      <c r="R6727"/>
      <c r="S6727"/>
      <c r="T6727"/>
      <c r="U6727"/>
      <c r="V6727"/>
      <c r="W6727"/>
      <c r="X6727" s="21"/>
    </row>
    <row r="6728" spans="17:24" x14ac:dyDescent="0.2">
      <c r="Q6728"/>
      <c r="R6728"/>
      <c r="S6728"/>
      <c r="T6728"/>
      <c r="U6728"/>
      <c r="V6728"/>
      <c r="W6728"/>
      <c r="X6728" s="21"/>
    </row>
    <row r="6729" spans="17:24" x14ac:dyDescent="0.2">
      <c r="Q6729"/>
      <c r="R6729"/>
      <c r="S6729"/>
      <c r="T6729"/>
      <c r="U6729"/>
      <c r="V6729"/>
      <c r="W6729"/>
      <c r="X6729" s="21"/>
    </row>
    <row r="6730" spans="17:24" x14ac:dyDescent="0.2">
      <c r="Q6730"/>
      <c r="R6730"/>
      <c r="S6730"/>
      <c r="T6730"/>
      <c r="U6730"/>
      <c r="V6730"/>
      <c r="W6730"/>
      <c r="X6730" s="21"/>
    </row>
    <row r="6731" spans="17:24" x14ac:dyDescent="0.2">
      <c r="Q6731"/>
      <c r="R6731"/>
      <c r="S6731"/>
      <c r="T6731"/>
      <c r="U6731"/>
      <c r="V6731"/>
      <c r="W6731"/>
      <c r="X6731" s="21"/>
    </row>
    <row r="6732" spans="17:24" x14ac:dyDescent="0.2">
      <c r="Q6732"/>
      <c r="R6732"/>
      <c r="S6732"/>
      <c r="T6732"/>
      <c r="U6732"/>
      <c r="V6732"/>
      <c r="W6732"/>
      <c r="X6732" s="21"/>
    </row>
    <row r="6733" spans="17:24" x14ac:dyDescent="0.2">
      <c r="Q6733"/>
      <c r="R6733"/>
      <c r="S6733"/>
      <c r="T6733"/>
      <c r="U6733"/>
      <c r="V6733"/>
      <c r="W6733"/>
      <c r="X6733" s="21"/>
    </row>
    <row r="6734" spans="17:24" x14ac:dyDescent="0.2">
      <c r="Q6734"/>
      <c r="R6734"/>
      <c r="S6734"/>
      <c r="T6734"/>
      <c r="U6734"/>
      <c r="V6734"/>
      <c r="W6734"/>
      <c r="X6734" s="21"/>
    </row>
    <row r="6735" spans="17:24" x14ac:dyDescent="0.2">
      <c r="Q6735"/>
      <c r="R6735"/>
      <c r="S6735"/>
      <c r="T6735"/>
      <c r="U6735"/>
      <c r="V6735"/>
      <c r="W6735"/>
      <c r="X6735" s="21"/>
    </row>
    <row r="6736" spans="17:24" x14ac:dyDescent="0.2">
      <c r="Q6736"/>
      <c r="R6736"/>
      <c r="S6736"/>
      <c r="T6736"/>
      <c r="U6736"/>
      <c r="V6736"/>
      <c r="W6736"/>
      <c r="X6736" s="21"/>
    </row>
    <row r="6737" spans="17:24" x14ac:dyDescent="0.2">
      <c r="Q6737"/>
      <c r="R6737"/>
      <c r="S6737"/>
      <c r="T6737"/>
      <c r="U6737"/>
      <c r="V6737"/>
      <c r="W6737"/>
      <c r="X6737" s="21"/>
    </row>
    <row r="6738" spans="17:24" x14ac:dyDescent="0.2">
      <c r="Q6738"/>
      <c r="R6738"/>
      <c r="S6738"/>
      <c r="T6738"/>
      <c r="U6738"/>
      <c r="V6738"/>
      <c r="W6738"/>
      <c r="X6738" s="21"/>
    </row>
    <row r="6739" spans="17:24" x14ac:dyDescent="0.2">
      <c r="Q6739"/>
      <c r="R6739"/>
      <c r="S6739"/>
      <c r="T6739"/>
      <c r="U6739"/>
      <c r="V6739"/>
      <c r="W6739"/>
      <c r="X6739" s="21"/>
    </row>
    <row r="6740" spans="17:24" x14ac:dyDescent="0.2">
      <c r="Q6740"/>
      <c r="R6740"/>
      <c r="S6740"/>
      <c r="T6740"/>
      <c r="U6740"/>
      <c r="V6740"/>
      <c r="W6740"/>
      <c r="X6740" s="21"/>
    </row>
    <row r="6741" spans="17:24" x14ac:dyDescent="0.2">
      <c r="Q6741"/>
      <c r="R6741"/>
      <c r="S6741"/>
      <c r="T6741"/>
      <c r="U6741"/>
      <c r="V6741"/>
      <c r="W6741"/>
      <c r="X6741" s="21"/>
    </row>
    <row r="6742" spans="17:24" x14ac:dyDescent="0.2">
      <c r="Q6742"/>
      <c r="R6742"/>
      <c r="S6742"/>
      <c r="T6742"/>
      <c r="U6742"/>
      <c r="V6742"/>
      <c r="W6742"/>
      <c r="X6742" s="21"/>
    </row>
    <row r="6743" spans="17:24" x14ac:dyDescent="0.2">
      <c r="Q6743"/>
      <c r="R6743"/>
      <c r="S6743"/>
      <c r="T6743"/>
      <c r="U6743"/>
      <c r="V6743"/>
      <c r="W6743"/>
      <c r="X6743" s="21"/>
    </row>
    <row r="6744" spans="17:24" x14ac:dyDescent="0.2">
      <c r="Q6744"/>
      <c r="R6744"/>
      <c r="S6744"/>
      <c r="T6744"/>
      <c r="U6744"/>
      <c r="V6744"/>
      <c r="W6744"/>
      <c r="X6744" s="21"/>
    </row>
    <row r="6745" spans="17:24" x14ac:dyDescent="0.2">
      <c r="Q6745"/>
      <c r="R6745"/>
      <c r="S6745"/>
      <c r="T6745"/>
      <c r="U6745"/>
      <c r="V6745"/>
      <c r="W6745"/>
      <c r="X6745" s="21"/>
    </row>
    <row r="6746" spans="17:24" x14ac:dyDescent="0.2">
      <c r="Q6746"/>
      <c r="R6746"/>
      <c r="S6746"/>
      <c r="T6746"/>
      <c r="U6746"/>
      <c r="V6746"/>
      <c r="W6746"/>
      <c r="X6746" s="21"/>
    </row>
    <row r="6747" spans="17:24" x14ac:dyDescent="0.2">
      <c r="Q6747"/>
      <c r="R6747"/>
      <c r="S6747"/>
      <c r="T6747"/>
      <c r="U6747"/>
      <c r="V6747"/>
      <c r="W6747"/>
      <c r="X6747" s="21"/>
    </row>
    <row r="6748" spans="17:24" x14ac:dyDescent="0.2">
      <c r="Q6748"/>
      <c r="R6748"/>
      <c r="S6748"/>
      <c r="T6748"/>
      <c r="U6748"/>
      <c r="V6748"/>
      <c r="W6748"/>
      <c r="X6748" s="21"/>
    </row>
    <row r="6749" spans="17:24" x14ac:dyDescent="0.2">
      <c r="Q6749"/>
      <c r="R6749"/>
      <c r="S6749"/>
      <c r="T6749"/>
      <c r="U6749"/>
      <c r="V6749"/>
      <c r="W6749"/>
      <c r="X6749" s="21"/>
    </row>
    <row r="6750" spans="17:24" x14ac:dyDescent="0.2">
      <c r="Q6750"/>
      <c r="R6750"/>
      <c r="S6750"/>
      <c r="T6750"/>
      <c r="U6750"/>
      <c r="V6750"/>
      <c r="W6750"/>
      <c r="X6750" s="21"/>
    </row>
    <row r="6751" spans="17:24" x14ac:dyDescent="0.2">
      <c r="Q6751"/>
      <c r="R6751"/>
      <c r="S6751"/>
      <c r="T6751"/>
      <c r="U6751"/>
      <c r="V6751"/>
      <c r="W6751"/>
      <c r="X6751" s="21"/>
    </row>
    <row r="6752" spans="17:24" x14ac:dyDescent="0.2">
      <c r="Q6752"/>
      <c r="R6752"/>
      <c r="S6752"/>
      <c r="T6752"/>
      <c r="U6752"/>
      <c r="V6752"/>
      <c r="W6752"/>
      <c r="X6752" s="21"/>
    </row>
    <row r="6753" spans="17:24" x14ac:dyDescent="0.2">
      <c r="Q6753"/>
      <c r="R6753"/>
      <c r="S6753"/>
      <c r="T6753"/>
      <c r="U6753"/>
      <c r="V6753"/>
      <c r="W6753"/>
      <c r="X6753" s="21"/>
    </row>
    <row r="6754" spans="17:24" x14ac:dyDescent="0.2">
      <c r="Q6754"/>
      <c r="R6754"/>
      <c r="S6754"/>
      <c r="T6754"/>
      <c r="U6754"/>
      <c r="V6754"/>
      <c r="W6754"/>
      <c r="X6754" s="21"/>
    </row>
    <row r="6755" spans="17:24" x14ac:dyDescent="0.2">
      <c r="Q6755"/>
      <c r="R6755"/>
      <c r="S6755"/>
      <c r="T6755"/>
      <c r="U6755"/>
      <c r="V6755"/>
      <c r="W6755"/>
      <c r="X6755" s="21"/>
    </row>
    <row r="6756" spans="17:24" x14ac:dyDescent="0.2">
      <c r="Q6756"/>
      <c r="R6756"/>
      <c r="S6756"/>
      <c r="T6756"/>
      <c r="U6756"/>
      <c r="V6756"/>
      <c r="W6756"/>
      <c r="X6756" s="21"/>
    </row>
    <row r="6757" spans="17:24" x14ac:dyDescent="0.2">
      <c r="Q6757"/>
      <c r="R6757"/>
      <c r="S6757"/>
      <c r="T6757"/>
      <c r="U6757"/>
      <c r="V6757"/>
      <c r="W6757"/>
      <c r="X6757" s="21"/>
    </row>
    <row r="6758" spans="17:24" x14ac:dyDescent="0.2">
      <c r="Q6758"/>
      <c r="R6758"/>
      <c r="S6758"/>
      <c r="T6758"/>
      <c r="U6758"/>
      <c r="V6758"/>
      <c r="W6758"/>
      <c r="X6758" s="21"/>
    </row>
    <row r="6759" spans="17:24" x14ac:dyDescent="0.2">
      <c r="Q6759"/>
      <c r="R6759"/>
      <c r="S6759"/>
      <c r="T6759"/>
      <c r="U6759"/>
      <c r="V6759"/>
      <c r="W6759"/>
      <c r="X6759" s="21"/>
    </row>
    <row r="6760" spans="17:24" x14ac:dyDescent="0.2">
      <c r="Q6760"/>
      <c r="R6760"/>
      <c r="S6760"/>
      <c r="T6760"/>
      <c r="U6760"/>
      <c r="V6760"/>
      <c r="W6760"/>
      <c r="X6760" s="21"/>
    </row>
    <row r="6761" spans="17:24" x14ac:dyDescent="0.2">
      <c r="Q6761"/>
      <c r="R6761"/>
      <c r="S6761"/>
      <c r="T6761"/>
      <c r="U6761"/>
      <c r="V6761"/>
      <c r="W6761"/>
      <c r="X6761" s="21"/>
    </row>
    <row r="6762" spans="17:24" x14ac:dyDescent="0.2">
      <c r="Q6762"/>
      <c r="R6762"/>
      <c r="S6762"/>
      <c r="T6762"/>
      <c r="U6762"/>
      <c r="V6762"/>
      <c r="W6762"/>
      <c r="X6762" s="21"/>
    </row>
    <row r="6763" spans="17:24" x14ac:dyDescent="0.2">
      <c r="Q6763"/>
      <c r="R6763"/>
      <c r="S6763"/>
      <c r="T6763"/>
      <c r="U6763"/>
      <c r="V6763"/>
      <c r="W6763"/>
      <c r="X6763" s="21"/>
    </row>
    <row r="6764" spans="17:24" x14ac:dyDescent="0.2">
      <c r="Q6764"/>
      <c r="R6764"/>
      <c r="S6764"/>
      <c r="T6764"/>
      <c r="U6764"/>
      <c r="V6764"/>
      <c r="W6764"/>
      <c r="X6764" s="21"/>
    </row>
    <row r="6765" spans="17:24" x14ac:dyDescent="0.2">
      <c r="Q6765"/>
      <c r="R6765"/>
      <c r="S6765"/>
      <c r="T6765"/>
      <c r="U6765"/>
      <c r="V6765"/>
      <c r="W6765"/>
      <c r="X6765" s="21"/>
    </row>
    <row r="6766" spans="17:24" x14ac:dyDescent="0.2">
      <c r="Q6766"/>
      <c r="R6766"/>
      <c r="S6766"/>
      <c r="T6766"/>
      <c r="U6766"/>
      <c r="V6766"/>
      <c r="W6766"/>
      <c r="X6766" s="21"/>
    </row>
    <row r="6767" spans="17:24" x14ac:dyDescent="0.2">
      <c r="Q6767"/>
      <c r="R6767"/>
      <c r="S6767"/>
      <c r="T6767"/>
      <c r="U6767"/>
      <c r="V6767"/>
      <c r="W6767"/>
      <c r="X6767" s="21"/>
    </row>
    <row r="6768" spans="17:24" x14ac:dyDescent="0.2">
      <c r="Q6768"/>
      <c r="R6768"/>
      <c r="S6768"/>
      <c r="T6768"/>
      <c r="U6768"/>
      <c r="V6768"/>
      <c r="W6768"/>
      <c r="X6768" s="21"/>
    </row>
    <row r="6769" spans="17:24" x14ac:dyDescent="0.2">
      <c r="Q6769"/>
      <c r="R6769"/>
      <c r="S6769"/>
      <c r="T6769"/>
      <c r="U6769"/>
      <c r="V6769"/>
      <c r="W6769"/>
      <c r="X6769" s="21"/>
    </row>
    <row r="6770" spans="17:24" x14ac:dyDescent="0.2">
      <c r="Q6770"/>
      <c r="R6770"/>
      <c r="S6770"/>
      <c r="T6770"/>
      <c r="U6770"/>
      <c r="V6770"/>
      <c r="W6770"/>
      <c r="X6770" s="21"/>
    </row>
    <row r="6771" spans="17:24" x14ac:dyDescent="0.2">
      <c r="Q6771"/>
      <c r="R6771"/>
      <c r="S6771"/>
      <c r="T6771"/>
      <c r="U6771"/>
      <c r="V6771"/>
      <c r="W6771"/>
      <c r="X6771" s="21"/>
    </row>
    <row r="6772" spans="17:24" x14ac:dyDescent="0.2">
      <c r="Q6772"/>
      <c r="R6772"/>
      <c r="S6772"/>
      <c r="T6772"/>
      <c r="U6772"/>
      <c r="V6772"/>
      <c r="W6772"/>
      <c r="X6772" s="21"/>
    </row>
    <row r="6773" spans="17:24" x14ac:dyDescent="0.2">
      <c r="Q6773"/>
      <c r="R6773"/>
      <c r="S6773"/>
      <c r="T6773"/>
      <c r="U6773"/>
      <c r="V6773"/>
      <c r="W6773"/>
      <c r="X6773" s="21"/>
    </row>
    <row r="6774" spans="17:24" x14ac:dyDescent="0.2">
      <c r="Q6774"/>
      <c r="R6774"/>
      <c r="S6774"/>
      <c r="T6774"/>
      <c r="U6774"/>
      <c r="V6774"/>
      <c r="W6774"/>
      <c r="X6774" s="21"/>
    </row>
    <row r="6775" spans="17:24" x14ac:dyDescent="0.2">
      <c r="Q6775"/>
      <c r="R6775"/>
      <c r="S6775"/>
      <c r="T6775"/>
      <c r="U6775"/>
      <c r="V6775"/>
      <c r="W6775"/>
      <c r="X6775" s="21"/>
    </row>
    <row r="6776" spans="17:24" x14ac:dyDescent="0.2">
      <c r="Q6776"/>
      <c r="R6776"/>
      <c r="S6776"/>
      <c r="T6776"/>
      <c r="U6776"/>
      <c r="V6776"/>
      <c r="W6776"/>
      <c r="X6776" s="21"/>
    </row>
    <row r="6777" spans="17:24" x14ac:dyDescent="0.2">
      <c r="Q6777"/>
      <c r="R6777"/>
      <c r="S6777"/>
      <c r="T6777"/>
      <c r="U6777"/>
      <c r="V6777"/>
      <c r="W6777"/>
      <c r="X6777" s="21"/>
    </row>
    <row r="6778" spans="17:24" x14ac:dyDescent="0.2">
      <c r="Q6778"/>
      <c r="R6778"/>
      <c r="S6778"/>
      <c r="T6778"/>
      <c r="U6778"/>
      <c r="V6778"/>
      <c r="W6778"/>
      <c r="X6778" s="21"/>
    </row>
    <row r="6779" spans="17:24" x14ac:dyDescent="0.2">
      <c r="Q6779"/>
      <c r="R6779"/>
      <c r="S6779"/>
      <c r="T6779"/>
      <c r="U6779"/>
      <c r="V6779"/>
      <c r="W6779"/>
      <c r="X6779" s="21"/>
    </row>
    <row r="6780" spans="17:24" x14ac:dyDescent="0.2">
      <c r="Q6780"/>
      <c r="R6780"/>
      <c r="S6780"/>
      <c r="T6780"/>
      <c r="U6780"/>
      <c r="V6780"/>
      <c r="W6780"/>
      <c r="X6780" s="21"/>
    </row>
    <row r="6781" spans="17:24" x14ac:dyDescent="0.2">
      <c r="Q6781"/>
      <c r="R6781"/>
      <c r="S6781"/>
      <c r="T6781"/>
      <c r="U6781"/>
      <c r="V6781"/>
      <c r="W6781"/>
      <c r="X6781" s="21"/>
    </row>
    <row r="6782" spans="17:24" x14ac:dyDescent="0.2">
      <c r="Q6782"/>
      <c r="R6782"/>
      <c r="S6782"/>
      <c r="T6782"/>
      <c r="U6782"/>
      <c r="V6782"/>
      <c r="W6782"/>
      <c r="X6782" s="21"/>
    </row>
    <row r="6783" spans="17:24" x14ac:dyDescent="0.2">
      <c r="Q6783"/>
      <c r="R6783"/>
      <c r="S6783"/>
      <c r="T6783"/>
      <c r="U6783"/>
      <c r="V6783"/>
      <c r="W6783"/>
      <c r="X6783" s="21"/>
    </row>
    <row r="6784" spans="17:24" x14ac:dyDescent="0.2">
      <c r="Q6784"/>
      <c r="R6784"/>
      <c r="S6784"/>
      <c r="T6784"/>
      <c r="U6784"/>
      <c r="V6784"/>
      <c r="W6784"/>
      <c r="X6784" s="21"/>
    </row>
    <row r="6785" spans="17:24" x14ac:dyDescent="0.2">
      <c r="Q6785"/>
      <c r="R6785"/>
      <c r="S6785"/>
      <c r="T6785"/>
      <c r="U6785"/>
      <c r="V6785"/>
      <c r="W6785"/>
      <c r="X6785" s="21"/>
    </row>
    <row r="6786" spans="17:24" x14ac:dyDescent="0.2">
      <c r="Q6786"/>
      <c r="R6786"/>
      <c r="S6786"/>
      <c r="T6786"/>
      <c r="U6786"/>
      <c r="V6786"/>
      <c r="W6786"/>
      <c r="X6786" s="21"/>
    </row>
    <row r="6787" spans="17:24" x14ac:dyDescent="0.2">
      <c r="Q6787"/>
      <c r="R6787"/>
      <c r="S6787"/>
      <c r="T6787"/>
      <c r="U6787"/>
      <c r="V6787"/>
      <c r="W6787"/>
      <c r="X6787" s="21"/>
    </row>
    <row r="6788" spans="17:24" x14ac:dyDescent="0.2">
      <c r="Q6788"/>
      <c r="R6788"/>
      <c r="S6788"/>
      <c r="T6788"/>
      <c r="U6788"/>
      <c r="V6788"/>
      <c r="W6788"/>
      <c r="X6788" s="21"/>
    </row>
    <row r="6789" spans="17:24" x14ac:dyDescent="0.2">
      <c r="Q6789"/>
      <c r="R6789"/>
      <c r="S6789"/>
      <c r="T6789"/>
      <c r="U6789"/>
      <c r="V6789"/>
      <c r="W6789"/>
      <c r="X6789" s="21"/>
    </row>
    <row r="6790" spans="17:24" x14ac:dyDescent="0.2">
      <c r="Q6790"/>
      <c r="R6790"/>
      <c r="S6790"/>
      <c r="T6790"/>
      <c r="U6790"/>
      <c r="V6790"/>
      <c r="W6790"/>
      <c r="X6790" s="21"/>
    </row>
    <row r="6791" spans="17:24" x14ac:dyDescent="0.2">
      <c r="Q6791"/>
      <c r="R6791"/>
      <c r="S6791"/>
      <c r="T6791"/>
      <c r="U6791"/>
      <c r="V6791"/>
      <c r="W6791"/>
      <c r="X6791" s="21"/>
    </row>
    <row r="6792" spans="17:24" x14ac:dyDescent="0.2">
      <c r="Q6792"/>
      <c r="R6792"/>
      <c r="S6792"/>
      <c r="T6792"/>
      <c r="U6792"/>
      <c r="V6792"/>
      <c r="W6792"/>
      <c r="X6792" s="21"/>
    </row>
    <row r="6793" spans="17:24" x14ac:dyDescent="0.2">
      <c r="Q6793"/>
      <c r="R6793"/>
      <c r="S6793"/>
      <c r="T6793"/>
      <c r="U6793"/>
      <c r="V6793"/>
      <c r="W6793"/>
      <c r="X6793" s="21"/>
    </row>
    <row r="6794" spans="17:24" x14ac:dyDescent="0.2">
      <c r="Q6794"/>
      <c r="R6794"/>
      <c r="S6794"/>
      <c r="T6794"/>
      <c r="U6794"/>
      <c r="V6794"/>
      <c r="W6794"/>
      <c r="X6794" s="21"/>
    </row>
    <row r="6795" spans="17:24" x14ac:dyDescent="0.2">
      <c r="Q6795"/>
      <c r="R6795"/>
      <c r="S6795"/>
      <c r="T6795"/>
      <c r="U6795"/>
      <c r="V6795"/>
      <c r="W6795"/>
      <c r="X6795" s="21"/>
    </row>
    <row r="6796" spans="17:24" x14ac:dyDescent="0.2">
      <c r="Q6796"/>
      <c r="R6796"/>
      <c r="S6796"/>
      <c r="T6796"/>
      <c r="U6796"/>
      <c r="V6796"/>
      <c r="W6796"/>
      <c r="X6796" s="21"/>
    </row>
    <row r="6797" spans="17:24" x14ac:dyDescent="0.2">
      <c r="Q6797"/>
      <c r="R6797"/>
      <c r="S6797"/>
      <c r="T6797"/>
      <c r="U6797"/>
      <c r="V6797"/>
      <c r="W6797"/>
      <c r="X6797" s="21"/>
    </row>
    <row r="6798" spans="17:24" x14ac:dyDescent="0.2">
      <c r="Q6798"/>
      <c r="R6798"/>
      <c r="S6798"/>
      <c r="T6798"/>
      <c r="U6798"/>
      <c r="V6798"/>
      <c r="W6798"/>
      <c r="X6798" s="21"/>
    </row>
    <row r="6799" spans="17:24" x14ac:dyDescent="0.2">
      <c r="Q6799"/>
      <c r="R6799"/>
      <c r="S6799"/>
      <c r="T6799"/>
      <c r="U6799"/>
      <c r="V6799"/>
      <c r="W6799"/>
      <c r="X6799" s="21"/>
    </row>
    <row r="6800" spans="17:24" x14ac:dyDescent="0.2">
      <c r="Q6800"/>
      <c r="R6800"/>
      <c r="S6800"/>
      <c r="T6800"/>
      <c r="U6800"/>
      <c r="V6800"/>
      <c r="W6800"/>
      <c r="X6800" s="21"/>
    </row>
    <row r="6801" spans="17:24" x14ac:dyDescent="0.2">
      <c r="Q6801"/>
      <c r="R6801"/>
      <c r="S6801"/>
      <c r="T6801"/>
      <c r="U6801"/>
      <c r="V6801"/>
      <c r="W6801"/>
      <c r="X6801" s="21"/>
    </row>
    <row r="6802" spans="17:24" x14ac:dyDescent="0.2">
      <c r="Q6802"/>
      <c r="R6802"/>
      <c r="S6802"/>
      <c r="T6802"/>
      <c r="U6802"/>
      <c r="V6802"/>
      <c r="W6802"/>
      <c r="X6802" s="21"/>
    </row>
    <row r="6803" spans="17:24" x14ac:dyDescent="0.2">
      <c r="Q6803"/>
      <c r="R6803"/>
      <c r="S6803"/>
      <c r="T6803"/>
      <c r="U6803"/>
      <c r="V6803"/>
      <c r="W6803"/>
      <c r="X6803" s="21"/>
    </row>
    <row r="6804" spans="17:24" x14ac:dyDescent="0.2">
      <c r="Q6804"/>
      <c r="R6804"/>
      <c r="S6804"/>
      <c r="T6804"/>
      <c r="U6804"/>
      <c r="V6804"/>
      <c r="W6804"/>
      <c r="X6804" s="21"/>
    </row>
    <row r="6805" spans="17:24" x14ac:dyDescent="0.2">
      <c r="Q6805"/>
      <c r="R6805"/>
      <c r="S6805"/>
      <c r="T6805"/>
      <c r="U6805"/>
      <c r="V6805"/>
      <c r="W6805"/>
      <c r="X6805" s="21"/>
    </row>
    <row r="6806" spans="17:24" x14ac:dyDescent="0.2">
      <c r="Q6806"/>
      <c r="R6806"/>
      <c r="S6806"/>
      <c r="T6806"/>
      <c r="U6806"/>
      <c r="V6806"/>
      <c r="W6806"/>
      <c r="X6806" s="21"/>
    </row>
    <row r="6807" spans="17:24" x14ac:dyDescent="0.2">
      <c r="Q6807"/>
      <c r="R6807"/>
      <c r="S6807"/>
      <c r="T6807"/>
      <c r="U6807"/>
      <c r="V6807"/>
      <c r="W6807"/>
      <c r="X6807" s="21"/>
    </row>
    <row r="6808" spans="17:24" x14ac:dyDescent="0.2">
      <c r="Q6808"/>
      <c r="R6808"/>
      <c r="S6808"/>
      <c r="T6808"/>
      <c r="U6808"/>
      <c r="V6808"/>
      <c r="W6808"/>
      <c r="X6808" s="21"/>
    </row>
    <row r="6809" spans="17:24" x14ac:dyDescent="0.2">
      <c r="Q6809"/>
      <c r="R6809"/>
      <c r="S6809"/>
      <c r="T6809"/>
      <c r="U6809"/>
      <c r="V6809"/>
      <c r="W6809"/>
      <c r="X6809" s="21"/>
    </row>
    <row r="6810" spans="17:24" x14ac:dyDescent="0.2">
      <c r="Q6810"/>
      <c r="R6810"/>
      <c r="S6810"/>
      <c r="T6810"/>
      <c r="U6810"/>
      <c r="V6810"/>
      <c r="W6810"/>
      <c r="X6810" s="21"/>
    </row>
    <row r="6811" spans="17:24" x14ac:dyDescent="0.2">
      <c r="Q6811"/>
      <c r="R6811"/>
      <c r="S6811"/>
      <c r="T6811"/>
      <c r="U6811"/>
      <c r="V6811"/>
      <c r="W6811"/>
      <c r="X6811" s="21"/>
    </row>
    <row r="6812" spans="17:24" x14ac:dyDescent="0.2">
      <c r="Q6812"/>
      <c r="R6812"/>
      <c r="S6812"/>
      <c r="T6812"/>
      <c r="U6812"/>
      <c r="V6812"/>
      <c r="W6812"/>
      <c r="X6812" s="21"/>
    </row>
    <row r="6813" spans="17:24" x14ac:dyDescent="0.2">
      <c r="Q6813"/>
      <c r="R6813"/>
      <c r="S6813"/>
      <c r="T6813"/>
      <c r="U6813"/>
      <c r="V6813"/>
      <c r="W6813"/>
      <c r="X6813" s="21"/>
    </row>
    <row r="6814" spans="17:24" x14ac:dyDescent="0.2">
      <c r="Q6814"/>
      <c r="R6814"/>
      <c r="S6814"/>
      <c r="T6814"/>
      <c r="U6814"/>
      <c r="V6814"/>
      <c r="W6814"/>
      <c r="X6814" s="21"/>
    </row>
    <row r="6815" spans="17:24" x14ac:dyDescent="0.2">
      <c r="Q6815"/>
      <c r="R6815"/>
      <c r="S6815"/>
      <c r="T6815"/>
      <c r="U6815"/>
      <c r="V6815"/>
      <c r="W6815"/>
      <c r="X6815" s="21"/>
    </row>
    <row r="6816" spans="17:24" x14ac:dyDescent="0.2">
      <c r="Q6816"/>
      <c r="R6816"/>
      <c r="S6816"/>
      <c r="T6816"/>
      <c r="U6816"/>
      <c r="V6816"/>
      <c r="W6816"/>
      <c r="X6816" s="21"/>
    </row>
    <row r="6817" spans="17:24" x14ac:dyDescent="0.2">
      <c r="Q6817"/>
      <c r="R6817"/>
      <c r="S6817"/>
      <c r="T6817"/>
      <c r="U6817"/>
      <c r="V6817"/>
      <c r="W6817"/>
      <c r="X6817" s="21"/>
    </row>
    <row r="6818" spans="17:24" x14ac:dyDescent="0.2">
      <c r="Q6818"/>
      <c r="R6818"/>
      <c r="S6818"/>
      <c r="T6818"/>
      <c r="U6818"/>
      <c r="V6818"/>
      <c r="W6818"/>
      <c r="X6818" s="21"/>
    </row>
    <row r="6819" spans="17:24" x14ac:dyDescent="0.2">
      <c r="Q6819"/>
      <c r="R6819"/>
      <c r="S6819"/>
      <c r="T6819"/>
      <c r="U6819"/>
      <c r="V6819"/>
      <c r="W6819"/>
      <c r="X6819" s="21"/>
    </row>
    <row r="6820" spans="17:24" x14ac:dyDescent="0.2">
      <c r="Q6820"/>
      <c r="R6820"/>
      <c r="S6820"/>
      <c r="T6820"/>
      <c r="U6820"/>
      <c r="V6820"/>
      <c r="W6820"/>
      <c r="X6820" s="21"/>
    </row>
    <row r="6821" spans="17:24" x14ac:dyDescent="0.2">
      <c r="Q6821"/>
      <c r="R6821"/>
      <c r="S6821"/>
      <c r="T6821"/>
      <c r="U6821"/>
      <c r="V6821"/>
      <c r="W6821"/>
      <c r="X6821" s="21"/>
    </row>
    <row r="6822" spans="17:24" x14ac:dyDescent="0.2">
      <c r="Q6822"/>
      <c r="R6822"/>
      <c r="S6822"/>
      <c r="T6822"/>
      <c r="U6822"/>
      <c r="V6822"/>
      <c r="W6822"/>
      <c r="X6822" s="21"/>
    </row>
    <row r="6823" spans="17:24" x14ac:dyDescent="0.2">
      <c r="Q6823"/>
      <c r="R6823"/>
      <c r="S6823"/>
      <c r="T6823"/>
      <c r="U6823"/>
      <c r="V6823"/>
      <c r="W6823"/>
      <c r="X6823" s="21"/>
    </row>
    <row r="6824" spans="17:24" x14ac:dyDescent="0.2">
      <c r="Q6824"/>
      <c r="R6824"/>
      <c r="S6824"/>
      <c r="T6824"/>
      <c r="U6824"/>
      <c r="V6824"/>
      <c r="W6824"/>
      <c r="X6824" s="21"/>
    </row>
    <row r="6825" spans="17:24" x14ac:dyDescent="0.2">
      <c r="Q6825"/>
      <c r="R6825"/>
      <c r="S6825"/>
      <c r="T6825"/>
      <c r="U6825"/>
      <c r="V6825"/>
      <c r="W6825"/>
      <c r="X6825" s="21"/>
    </row>
    <row r="6826" spans="17:24" x14ac:dyDescent="0.2">
      <c r="Q6826"/>
      <c r="R6826"/>
      <c r="S6826"/>
      <c r="T6826"/>
      <c r="U6826"/>
      <c r="V6826"/>
      <c r="W6826"/>
      <c r="X6826" s="21"/>
    </row>
    <row r="6827" spans="17:24" x14ac:dyDescent="0.2">
      <c r="Q6827"/>
      <c r="R6827"/>
      <c r="S6827"/>
      <c r="T6827"/>
      <c r="U6827"/>
      <c r="V6827"/>
      <c r="W6827"/>
      <c r="X6827" s="21"/>
    </row>
    <row r="6828" spans="17:24" x14ac:dyDescent="0.2">
      <c r="Q6828"/>
      <c r="R6828"/>
      <c r="S6828"/>
      <c r="T6828"/>
      <c r="U6828"/>
      <c r="V6828"/>
      <c r="W6828"/>
      <c r="X6828" s="21"/>
    </row>
    <row r="6829" spans="17:24" x14ac:dyDescent="0.2">
      <c r="Q6829"/>
      <c r="R6829"/>
      <c r="S6829"/>
      <c r="T6829"/>
      <c r="U6829"/>
      <c r="V6829"/>
      <c r="W6829"/>
      <c r="X6829" s="21"/>
    </row>
    <row r="6830" spans="17:24" x14ac:dyDescent="0.2">
      <c r="Q6830"/>
      <c r="R6830"/>
      <c r="S6830"/>
      <c r="T6830"/>
      <c r="U6830"/>
      <c r="V6830"/>
      <c r="W6830"/>
      <c r="X6830" s="21"/>
    </row>
    <row r="6831" spans="17:24" x14ac:dyDescent="0.2">
      <c r="Q6831"/>
      <c r="R6831"/>
      <c r="S6831"/>
      <c r="T6831"/>
      <c r="U6831"/>
      <c r="V6831"/>
      <c r="W6831"/>
      <c r="X6831" s="21"/>
    </row>
    <row r="6832" spans="17:24" x14ac:dyDescent="0.2">
      <c r="Q6832"/>
      <c r="R6832"/>
      <c r="S6832"/>
      <c r="T6832"/>
      <c r="U6832"/>
      <c r="V6832"/>
      <c r="W6832"/>
      <c r="X6832" s="21"/>
    </row>
    <row r="6833" spans="17:24" x14ac:dyDescent="0.2">
      <c r="Q6833"/>
      <c r="R6833"/>
      <c r="S6833"/>
      <c r="T6833"/>
      <c r="U6833"/>
      <c r="V6833"/>
      <c r="W6833"/>
      <c r="X6833" s="21"/>
    </row>
    <row r="6834" spans="17:24" x14ac:dyDescent="0.2">
      <c r="Q6834"/>
      <c r="R6834"/>
      <c r="S6834"/>
      <c r="T6834"/>
      <c r="U6834"/>
      <c r="V6834"/>
      <c r="W6834"/>
      <c r="X6834" s="21"/>
    </row>
    <row r="6835" spans="17:24" x14ac:dyDescent="0.2">
      <c r="Q6835"/>
      <c r="R6835"/>
      <c r="S6835"/>
      <c r="T6835"/>
      <c r="U6835"/>
      <c r="V6835"/>
      <c r="W6835"/>
      <c r="X6835" s="21"/>
    </row>
    <row r="6836" spans="17:24" x14ac:dyDescent="0.2">
      <c r="Q6836"/>
      <c r="R6836"/>
      <c r="S6836"/>
      <c r="T6836"/>
      <c r="U6836"/>
      <c r="V6836"/>
      <c r="W6836"/>
      <c r="X6836" s="21"/>
    </row>
    <row r="6837" spans="17:24" x14ac:dyDescent="0.2">
      <c r="Q6837"/>
      <c r="R6837"/>
      <c r="S6837"/>
      <c r="T6837"/>
      <c r="U6837"/>
      <c r="V6837"/>
      <c r="W6837"/>
      <c r="X6837" s="21"/>
    </row>
    <row r="6838" spans="17:24" x14ac:dyDescent="0.2">
      <c r="Q6838"/>
      <c r="R6838"/>
      <c r="S6838"/>
      <c r="T6838"/>
      <c r="U6838"/>
      <c r="V6838"/>
      <c r="W6838"/>
      <c r="X6838" s="21"/>
    </row>
    <row r="6839" spans="17:24" x14ac:dyDescent="0.2">
      <c r="Q6839"/>
      <c r="R6839"/>
      <c r="S6839"/>
      <c r="T6839"/>
      <c r="U6839"/>
      <c r="V6839"/>
      <c r="W6839"/>
      <c r="X6839" s="21"/>
    </row>
    <row r="6840" spans="17:24" x14ac:dyDescent="0.2">
      <c r="Q6840"/>
      <c r="R6840"/>
      <c r="S6840"/>
      <c r="T6840"/>
      <c r="U6840"/>
      <c r="V6840"/>
      <c r="W6840"/>
      <c r="X6840" s="21"/>
    </row>
    <row r="6841" spans="17:24" x14ac:dyDescent="0.2">
      <c r="Q6841"/>
      <c r="R6841"/>
      <c r="S6841"/>
      <c r="T6841"/>
      <c r="U6841"/>
      <c r="V6841"/>
      <c r="W6841"/>
      <c r="X6841" s="21"/>
    </row>
    <row r="6842" spans="17:24" x14ac:dyDescent="0.2">
      <c r="Q6842"/>
      <c r="R6842"/>
      <c r="S6842"/>
      <c r="T6842"/>
      <c r="U6842"/>
      <c r="V6842"/>
      <c r="W6842"/>
      <c r="X6842" s="21"/>
    </row>
    <row r="6843" spans="17:24" x14ac:dyDescent="0.2">
      <c r="Q6843"/>
      <c r="R6843"/>
      <c r="S6843"/>
      <c r="T6843"/>
      <c r="U6843"/>
      <c r="V6843"/>
      <c r="W6843"/>
      <c r="X6843" s="21"/>
    </row>
    <row r="6844" spans="17:24" x14ac:dyDescent="0.2">
      <c r="Q6844"/>
      <c r="R6844"/>
      <c r="S6844"/>
      <c r="T6844"/>
      <c r="U6844"/>
      <c r="V6844"/>
      <c r="W6844"/>
      <c r="X6844" s="21"/>
    </row>
    <row r="6845" spans="17:24" x14ac:dyDescent="0.2">
      <c r="Q6845"/>
      <c r="R6845"/>
      <c r="S6845"/>
      <c r="T6845"/>
      <c r="U6845"/>
      <c r="V6845"/>
      <c r="W6845"/>
      <c r="X6845" s="21"/>
    </row>
    <row r="6846" spans="17:24" x14ac:dyDescent="0.2">
      <c r="Q6846"/>
      <c r="R6846"/>
      <c r="S6846"/>
      <c r="T6846"/>
      <c r="U6846"/>
      <c r="V6846"/>
      <c r="W6846"/>
      <c r="X6846" s="21"/>
    </row>
    <row r="6847" spans="17:24" x14ac:dyDescent="0.2">
      <c r="Q6847"/>
      <c r="R6847"/>
      <c r="S6847"/>
      <c r="T6847"/>
      <c r="U6847"/>
      <c r="V6847"/>
      <c r="W6847"/>
      <c r="X6847" s="21"/>
    </row>
    <row r="6848" spans="17:24" x14ac:dyDescent="0.2">
      <c r="Q6848"/>
      <c r="R6848"/>
      <c r="S6848"/>
      <c r="T6848"/>
      <c r="U6848"/>
      <c r="V6848"/>
      <c r="W6848"/>
      <c r="X6848" s="21"/>
    </row>
    <row r="6849" spans="17:24" x14ac:dyDescent="0.2">
      <c r="Q6849"/>
      <c r="R6849"/>
      <c r="S6849"/>
      <c r="T6849"/>
      <c r="U6849"/>
      <c r="V6849"/>
      <c r="W6849"/>
      <c r="X6849" s="21"/>
    </row>
    <row r="6850" spans="17:24" x14ac:dyDescent="0.2">
      <c r="Q6850"/>
      <c r="R6850"/>
      <c r="S6850"/>
      <c r="T6850"/>
      <c r="U6850"/>
      <c r="V6850"/>
      <c r="W6850"/>
      <c r="X6850" s="21"/>
    </row>
    <row r="6851" spans="17:24" x14ac:dyDescent="0.2">
      <c r="Q6851"/>
      <c r="R6851"/>
      <c r="S6851"/>
      <c r="T6851"/>
      <c r="U6851"/>
      <c r="V6851"/>
      <c r="W6851"/>
      <c r="X6851" s="21"/>
    </row>
    <row r="6852" spans="17:24" x14ac:dyDescent="0.2">
      <c r="Q6852"/>
      <c r="R6852"/>
      <c r="S6852"/>
      <c r="T6852"/>
      <c r="U6852"/>
      <c r="V6852"/>
      <c r="W6852"/>
      <c r="X6852" s="21"/>
    </row>
    <row r="6853" spans="17:24" x14ac:dyDescent="0.2">
      <c r="Q6853"/>
      <c r="R6853"/>
      <c r="S6853"/>
      <c r="T6853"/>
      <c r="U6853"/>
      <c r="V6853"/>
      <c r="W6853"/>
      <c r="X6853" s="21"/>
    </row>
    <row r="6854" spans="17:24" x14ac:dyDescent="0.2">
      <c r="Q6854"/>
      <c r="R6854"/>
      <c r="S6854"/>
      <c r="T6854"/>
      <c r="U6854"/>
      <c r="V6854"/>
      <c r="W6854"/>
      <c r="X6854" s="21"/>
    </row>
    <row r="6855" spans="17:24" x14ac:dyDescent="0.2">
      <c r="Q6855"/>
      <c r="R6855"/>
      <c r="S6855"/>
      <c r="T6855"/>
      <c r="U6855"/>
      <c r="V6855"/>
      <c r="W6855"/>
      <c r="X6855" s="21"/>
    </row>
    <row r="6856" spans="17:24" x14ac:dyDescent="0.2">
      <c r="Q6856"/>
      <c r="R6856"/>
      <c r="S6856"/>
      <c r="T6856"/>
      <c r="U6856"/>
      <c r="V6856"/>
      <c r="W6856"/>
      <c r="X6856" s="21"/>
    </row>
    <row r="6857" spans="17:24" x14ac:dyDescent="0.2">
      <c r="Q6857"/>
      <c r="R6857"/>
      <c r="S6857"/>
      <c r="T6857"/>
      <c r="U6857"/>
      <c r="V6857"/>
      <c r="W6857"/>
      <c r="X6857" s="21"/>
    </row>
    <row r="6858" spans="17:24" x14ac:dyDescent="0.2">
      <c r="Q6858"/>
      <c r="R6858"/>
      <c r="S6858"/>
      <c r="T6858"/>
      <c r="U6858"/>
      <c r="V6858"/>
      <c r="W6858"/>
      <c r="X6858" s="21"/>
    </row>
    <row r="6859" spans="17:24" x14ac:dyDescent="0.2">
      <c r="Q6859"/>
      <c r="R6859"/>
      <c r="S6859"/>
      <c r="T6859"/>
      <c r="U6859"/>
      <c r="V6859"/>
      <c r="W6859"/>
      <c r="X6859" s="21"/>
    </row>
    <row r="6860" spans="17:24" x14ac:dyDescent="0.2">
      <c r="Q6860"/>
      <c r="R6860"/>
      <c r="S6860"/>
      <c r="T6860"/>
      <c r="U6860"/>
      <c r="V6860"/>
      <c r="W6860"/>
      <c r="X6860" s="21"/>
    </row>
    <row r="6861" spans="17:24" x14ac:dyDescent="0.2">
      <c r="Q6861"/>
      <c r="R6861"/>
      <c r="S6861"/>
      <c r="T6861"/>
      <c r="U6861"/>
      <c r="V6861"/>
      <c r="W6861"/>
      <c r="X6861" s="21"/>
    </row>
    <row r="6862" spans="17:24" x14ac:dyDescent="0.2">
      <c r="Q6862"/>
      <c r="R6862"/>
      <c r="S6862"/>
      <c r="T6862"/>
      <c r="U6862"/>
      <c r="V6862"/>
      <c r="W6862"/>
      <c r="X6862" s="21"/>
    </row>
    <row r="6863" spans="17:24" x14ac:dyDescent="0.2">
      <c r="Q6863"/>
      <c r="R6863"/>
      <c r="S6863"/>
      <c r="T6863"/>
      <c r="U6863"/>
      <c r="V6863"/>
      <c r="W6863"/>
      <c r="X6863" s="21"/>
    </row>
    <row r="6864" spans="17:24" x14ac:dyDescent="0.2">
      <c r="Q6864"/>
      <c r="R6864"/>
      <c r="S6864"/>
      <c r="T6864"/>
      <c r="U6864"/>
      <c r="V6864"/>
      <c r="W6864"/>
      <c r="X6864" s="21"/>
    </row>
    <row r="6865" spans="17:24" x14ac:dyDescent="0.2">
      <c r="Q6865"/>
      <c r="R6865"/>
      <c r="S6865"/>
      <c r="T6865"/>
      <c r="U6865"/>
      <c r="V6865"/>
      <c r="W6865"/>
      <c r="X6865" s="21"/>
    </row>
    <row r="6866" spans="17:24" x14ac:dyDescent="0.2">
      <c r="Q6866"/>
      <c r="R6866"/>
      <c r="S6866"/>
      <c r="T6866"/>
      <c r="U6866"/>
      <c r="V6866"/>
      <c r="W6866"/>
      <c r="X6866" s="21"/>
    </row>
    <row r="6867" spans="17:24" x14ac:dyDescent="0.2">
      <c r="Q6867"/>
      <c r="R6867"/>
      <c r="S6867"/>
      <c r="T6867"/>
      <c r="U6867"/>
      <c r="V6867"/>
      <c r="W6867"/>
      <c r="X6867" s="21"/>
    </row>
    <row r="6868" spans="17:24" x14ac:dyDescent="0.2">
      <c r="Q6868"/>
      <c r="R6868"/>
      <c r="S6868"/>
      <c r="T6868"/>
      <c r="U6868"/>
      <c r="V6868"/>
      <c r="W6868"/>
      <c r="X6868" s="21"/>
    </row>
    <row r="6869" spans="17:24" x14ac:dyDescent="0.2">
      <c r="Q6869"/>
      <c r="R6869"/>
      <c r="S6869"/>
      <c r="T6869"/>
      <c r="U6869"/>
      <c r="V6869"/>
      <c r="W6869"/>
      <c r="X6869" s="21"/>
    </row>
    <row r="6870" spans="17:24" x14ac:dyDescent="0.2">
      <c r="Q6870"/>
      <c r="R6870"/>
      <c r="S6870"/>
      <c r="T6870"/>
      <c r="U6870"/>
      <c r="V6870"/>
      <c r="W6870"/>
      <c r="X6870" s="21"/>
    </row>
    <row r="6871" spans="17:24" x14ac:dyDescent="0.2">
      <c r="Q6871"/>
      <c r="R6871"/>
      <c r="S6871"/>
      <c r="T6871"/>
      <c r="U6871"/>
      <c r="V6871"/>
      <c r="W6871"/>
      <c r="X6871" s="21"/>
    </row>
    <row r="6872" spans="17:24" x14ac:dyDescent="0.2">
      <c r="Q6872"/>
      <c r="R6872"/>
      <c r="S6872"/>
      <c r="T6872"/>
      <c r="U6872"/>
      <c r="V6872"/>
      <c r="W6872"/>
      <c r="X6872" s="21"/>
    </row>
    <row r="6873" spans="17:24" x14ac:dyDescent="0.2">
      <c r="Q6873"/>
      <c r="R6873"/>
      <c r="S6873"/>
      <c r="T6873"/>
      <c r="U6873"/>
      <c r="V6873"/>
      <c r="W6873"/>
      <c r="X6873" s="21"/>
    </row>
    <row r="6874" spans="17:24" x14ac:dyDescent="0.2">
      <c r="Q6874"/>
      <c r="R6874"/>
      <c r="S6874"/>
      <c r="T6874"/>
      <c r="U6874"/>
      <c r="V6874"/>
      <c r="W6874"/>
      <c r="X6874" s="21"/>
    </row>
    <row r="6875" spans="17:24" x14ac:dyDescent="0.2">
      <c r="Q6875"/>
      <c r="R6875"/>
      <c r="S6875"/>
      <c r="T6875"/>
      <c r="U6875"/>
      <c r="V6875"/>
      <c r="W6875"/>
      <c r="X6875" s="21"/>
    </row>
    <row r="6876" spans="17:24" x14ac:dyDescent="0.2">
      <c r="Q6876"/>
      <c r="R6876"/>
      <c r="S6876"/>
      <c r="T6876"/>
      <c r="U6876"/>
      <c r="V6876"/>
      <c r="W6876"/>
      <c r="X6876" s="21"/>
    </row>
    <row r="6877" spans="17:24" x14ac:dyDescent="0.2">
      <c r="Q6877"/>
      <c r="R6877"/>
      <c r="S6877"/>
      <c r="T6877"/>
      <c r="U6877"/>
      <c r="V6877"/>
      <c r="W6877"/>
      <c r="X6877" s="21"/>
    </row>
    <row r="6878" spans="17:24" x14ac:dyDescent="0.2">
      <c r="Q6878"/>
      <c r="R6878"/>
      <c r="S6878"/>
      <c r="T6878"/>
      <c r="U6878"/>
      <c r="V6878"/>
      <c r="W6878"/>
      <c r="X6878" s="21"/>
    </row>
    <row r="6879" spans="17:24" x14ac:dyDescent="0.2">
      <c r="Q6879"/>
      <c r="R6879"/>
      <c r="S6879"/>
      <c r="T6879"/>
      <c r="U6879"/>
      <c r="V6879"/>
      <c r="W6879"/>
      <c r="X6879" s="21"/>
    </row>
    <row r="6880" spans="17:24" x14ac:dyDescent="0.2">
      <c r="Q6880"/>
      <c r="R6880"/>
      <c r="S6880"/>
      <c r="T6880"/>
      <c r="U6880"/>
      <c r="V6880"/>
      <c r="W6880"/>
      <c r="X6880" s="21"/>
    </row>
    <row r="6881" spans="17:24" x14ac:dyDescent="0.2">
      <c r="Q6881"/>
      <c r="R6881"/>
      <c r="S6881"/>
      <c r="T6881"/>
      <c r="U6881"/>
      <c r="V6881"/>
      <c r="W6881"/>
      <c r="X6881" s="21"/>
    </row>
    <row r="6882" spans="17:24" x14ac:dyDescent="0.2">
      <c r="Q6882"/>
      <c r="R6882"/>
      <c r="S6882"/>
      <c r="T6882"/>
      <c r="U6882"/>
      <c r="V6882"/>
      <c r="W6882"/>
      <c r="X6882" s="21"/>
    </row>
    <row r="6883" spans="17:24" x14ac:dyDescent="0.2">
      <c r="Q6883"/>
      <c r="R6883"/>
      <c r="S6883"/>
      <c r="T6883"/>
      <c r="U6883"/>
      <c r="V6883"/>
      <c r="W6883"/>
      <c r="X6883" s="21"/>
    </row>
    <row r="6884" spans="17:24" x14ac:dyDescent="0.2">
      <c r="Q6884"/>
      <c r="R6884"/>
      <c r="S6884"/>
      <c r="T6884"/>
      <c r="U6884"/>
      <c r="V6884"/>
      <c r="W6884"/>
      <c r="X6884" s="21"/>
    </row>
    <row r="6885" spans="17:24" x14ac:dyDescent="0.2">
      <c r="Q6885"/>
      <c r="R6885"/>
      <c r="S6885"/>
      <c r="T6885"/>
      <c r="U6885"/>
      <c r="V6885"/>
      <c r="W6885"/>
      <c r="X6885" s="21"/>
    </row>
    <row r="6886" spans="17:24" x14ac:dyDescent="0.2">
      <c r="Q6886"/>
      <c r="R6886"/>
      <c r="S6886"/>
      <c r="T6886"/>
      <c r="U6886"/>
      <c r="V6886"/>
      <c r="W6886"/>
      <c r="X6886" s="21"/>
    </row>
    <row r="6887" spans="17:24" x14ac:dyDescent="0.2">
      <c r="Q6887"/>
      <c r="R6887"/>
      <c r="S6887"/>
      <c r="T6887"/>
      <c r="U6887"/>
      <c r="V6887"/>
      <c r="W6887"/>
      <c r="X6887" s="21"/>
    </row>
    <row r="6888" spans="17:24" x14ac:dyDescent="0.2">
      <c r="Q6888"/>
      <c r="R6888"/>
      <c r="S6888"/>
      <c r="T6888"/>
      <c r="U6888"/>
      <c r="V6888"/>
      <c r="W6888"/>
      <c r="X6888" s="21"/>
    </row>
    <row r="6889" spans="17:24" x14ac:dyDescent="0.2">
      <c r="Q6889"/>
      <c r="R6889"/>
      <c r="S6889"/>
      <c r="T6889"/>
      <c r="U6889"/>
      <c r="V6889"/>
      <c r="W6889"/>
      <c r="X6889" s="21"/>
    </row>
    <row r="6890" spans="17:24" x14ac:dyDescent="0.2">
      <c r="Q6890"/>
      <c r="R6890"/>
      <c r="S6890"/>
      <c r="T6890"/>
      <c r="U6890"/>
      <c r="V6890"/>
      <c r="W6890"/>
      <c r="X6890" s="21"/>
    </row>
    <row r="6891" spans="17:24" x14ac:dyDescent="0.2">
      <c r="Q6891"/>
      <c r="R6891"/>
      <c r="S6891"/>
      <c r="T6891"/>
      <c r="U6891"/>
      <c r="V6891"/>
      <c r="W6891"/>
      <c r="X6891" s="21"/>
    </row>
    <row r="6892" spans="17:24" x14ac:dyDescent="0.2">
      <c r="Q6892"/>
      <c r="R6892"/>
      <c r="S6892"/>
      <c r="T6892"/>
      <c r="U6892"/>
      <c r="V6892"/>
      <c r="W6892"/>
      <c r="X6892" s="21"/>
    </row>
    <row r="6893" spans="17:24" x14ac:dyDescent="0.2">
      <c r="Q6893"/>
      <c r="R6893"/>
      <c r="S6893"/>
      <c r="T6893"/>
      <c r="U6893"/>
      <c r="V6893"/>
      <c r="W6893"/>
      <c r="X6893" s="21"/>
    </row>
    <row r="6894" spans="17:24" x14ac:dyDescent="0.2">
      <c r="Q6894"/>
      <c r="R6894"/>
      <c r="S6894"/>
      <c r="T6894"/>
      <c r="U6894"/>
      <c r="V6894"/>
      <c r="W6894"/>
      <c r="X6894" s="21"/>
    </row>
    <row r="6895" spans="17:24" x14ac:dyDescent="0.2">
      <c r="Q6895"/>
      <c r="R6895"/>
      <c r="S6895"/>
      <c r="T6895"/>
      <c r="U6895"/>
      <c r="V6895"/>
      <c r="W6895"/>
      <c r="X6895" s="21"/>
    </row>
    <row r="6896" spans="17:24" x14ac:dyDescent="0.2">
      <c r="Q6896"/>
      <c r="R6896"/>
      <c r="S6896"/>
      <c r="T6896"/>
      <c r="U6896"/>
      <c r="V6896"/>
      <c r="W6896"/>
      <c r="X6896" s="21"/>
    </row>
    <row r="6897" spans="17:24" x14ac:dyDescent="0.2">
      <c r="Q6897"/>
      <c r="R6897"/>
      <c r="S6897"/>
      <c r="T6897"/>
      <c r="U6897"/>
      <c r="V6897"/>
      <c r="W6897"/>
      <c r="X6897" s="21"/>
    </row>
    <row r="6898" spans="17:24" x14ac:dyDescent="0.2">
      <c r="Q6898"/>
      <c r="R6898"/>
      <c r="S6898"/>
      <c r="T6898"/>
      <c r="U6898"/>
      <c r="V6898"/>
      <c r="W6898"/>
      <c r="X6898" s="21"/>
    </row>
    <row r="6899" spans="17:24" x14ac:dyDescent="0.2">
      <c r="Q6899"/>
      <c r="R6899"/>
      <c r="S6899"/>
      <c r="T6899"/>
      <c r="U6899"/>
      <c r="V6899"/>
      <c r="W6899"/>
      <c r="X6899" s="21"/>
    </row>
    <row r="6900" spans="17:24" x14ac:dyDescent="0.2">
      <c r="Q6900"/>
      <c r="R6900"/>
      <c r="S6900"/>
      <c r="T6900"/>
      <c r="U6900"/>
      <c r="V6900"/>
      <c r="W6900"/>
      <c r="X6900" s="21"/>
    </row>
    <row r="6901" spans="17:24" x14ac:dyDescent="0.2">
      <c r="Q6901"/>
      <c r="R6901"/>
      <c r="S6901"/>
      <c r="T6901"/>
      <c r="U6901"/>
      <c r="V6901"/>
      <c r="W6901"/>
      <c r="X6901" s="21"/>
    </row>
    <row r="6902" spans="17:24" x14ac:dyDescent="0.2">
      <c r="Q6902"/>
      <c r="R6902"/>
      <c r="S6902"/>
      <c r="T6902"/>
      <c r="U6902"/>
      <c r="V6902"/>
      <c r="W6902"/>
      <c r="X6902" s="21"/>
    </row>
    <row r="6903" spans="17:24" x14ac:dyDescent="0.2">
      <c r="Q6903"/>
      <c r="R6903"/>
      <c r="S6903"/>
      <c r="T6903"/>
      <c r="U6903"/>
      <c r="V6903"/>
      <c r="W6903"/>
      <c r="X6903" s="21"/>
    </row>
    <row r="6904" spans="17:24" x14ac:dyDescent="0.2">
      <c r="Q6904"/>
      <c r="R6904"/>
      <c r="S6904"/>
      <c r="T6904"/>
      <c r="U6904"/>
      <c r="V6904"/>
      <c r="W6904"/>
      <c r="X6904" s="21"/>
    </row>
    <row r="6905" spans="17:24" x14ac:dyDescent="0.2">
      <c r="Q6905"/>
      <c r="R6905"/>
      <c r="S6905"/>
      <c r="T6905"/>
      <c r="U6905"/>
      <c r="V6905"/>
      <c r="W6905"/>
      <c r="X6905" s="21"/>
    </row>
    <row r="6906" spans="17:24" x14ac:dyDescent="0.2">
      <c r="Q6906"/>
      <c r="R6906"/>
      <c r="S6906"/>
      <c r="T6906"/>
      <c r="U6906"/>
      <c r="V6906"/>
      <c r="W6906"/>
      <c r="X6906" s="21"/>
    </row>
    <row r="6907" spans="17:24" x14ac:dyDescent="0.2">
      <c r="Q6907"/>
      <c r="R6907"/>
      <c r="S6907"/>
      <c r="T6907"/>
      <c r="U6907"/>
      <c r="V6907"/>
      <c r="W6907"/>
      <c r="X6907" s="21"/>
    </row>
    <row r="6908" spans="17:24" x14ac:dyDescent="0.2">
      <c r="Q6908"/>
      <c r="R6908"/>
      <c r="S6908"/>
      <c r="T6908"/>
      <c r="U6908"/>
      <c r="V6908"/>
      <c r="W6908"/>
      <c r="X6908" s="21"/>
    </row>
    <row r="6909" spans="17:24" x14ac:dyDescent="0.2">
      <c r="Q6909"/>
      <c r="R6909"/>
      <c r="S6909"/>
      <c r="T6909"/>
      <c r="U6909"/>
      <c r="V6909"/>
      <c r="W6909"/>
      <c r="X6909" s="21"/>
    </row>
    <row r="6910" spans="17:24" x14ac:dyDescent="0.2">
      <c r="Q6910"/>
      <c r="R6910"/>
      <c r="S6910"/>
      <c r="T6910"/>
      <c r="U6910"/>
      <c r="V6910"/>
      <c r="W6910"/>
      <c r="X6910" s="21"/>
    </row>
    <row r="6911" spans="17:24" x14ac:dyDescent="0.2">
      <c r="Q6911"/>
      <c r="R6911"/>
      <c r="S6911"/>
      <c r="T6911"/>
      <c r="U6911"/>
      <c r="V6911"/>
      <c r="W6911"/>
      <c r="X6911" s="21"/>
    </row>
    <row r="6912" spans="17:24" x14ac:dyDescent="0.2">
      <c r="Q6912"/>
      <c r="R6912"/>
      <c r="S6912"/>
      <c r="T6912"/>
      <c r="U6912"/>
      <c r="V6912"/>
      <c r="W6912"/>
      <c r="X6912" s="21"/>
    </row>
    <row r="6913" spans="17:24" x14ac:dyDescent="0.2">
      <c r="Q6913"/>
      <c r="R6913"/>
      <c r="S6913"/>
      <c r="T6913"/>
      <c r="U6913"/>
      <c r="V6913"/>
      <c r="W6913"/>
      <c r="X6913" s="21"/>
    </row>
    <row r="6914" spans="17:24" x14ac:dyDescent="0.2">
      <c r="Q6914"/>
      <c r="R6914"/>
      <c r="S6914"/>
      <c r="T6914"/>
      <c r="U6914"/>
      <c r="V6914"/>
      <c r="W6914"/>
      <c r="X6914" s="21"/>
    </row>
    <row r="6915" spans="17:24" x14ac:dyDescent="0.2">
      <c r="Q6915"/>
      <c r="R6915"/>
      <c r="S6915"/>
      <c r="T6915"/>
      <c r="U6915"/>
      <c r="V6915"/>
      <c r="W6915"/>
      <c r="X6915" s="21"/>
    </row>
    <row r="6916" spans="17:24" x14ac:dyDescent="0.2">
      <c r="Q6916"/>
      <c r="R6916"/>
      <c r="S6916"/>
      <c r="T6916"/>
      <c r="U6916"/>
      <c r="V6916"/>
      <c r="W6916"/>
      <c r="X6916" s="21"/>
    </row>
    <row r="6917" spans="17:24" x14ac:dyDescent="0.2">
      <c r="Q6917"/>
      <c r="R6917"/>
      <c r="S6917"/>
      <c r="T6917"/>
      <c r="U6917"/>
      <c r="V6917"/>
      <c r="W6917"/>
      <c r="X6917" s="21"/>
    </row>
    <row r="6918" spans="17:24" x14ac:dyDescent="0.2">
      <c r="Q6918"/>
      <c r="R6918"/>
      <c r="S6918"/>
      <c r="T6918"/>
      <c r="U6918"/>
      <c r="V6918"/>
      <c r="W6918"/>
      <c r="X6918" s="21"/>
    </row>
    <row r="6919" spans="17:24" x14ac:dyDescent="0.2">
      <c r="Q6919"/>
      <c r="R6919"/>
      <c r="S6919"/>
      <c r="T6919"/>
      <c r="U6919"/>
      <c r="V6919"/>
      <c r="W6919"/>
      <c r="X6919" s="21"/>
    </row>
    <row r="6920" spans="17:24" x14ac:dyDescent="0.2">
      <c r="Q6920"/>
      <c r="R6920"/>
      <c r="S6920"/>
      <c r="T6920"/>
      <c r="U6920"/>
      <c r="V6920"/>
      <c r="W6920"/>
      <c r="X6920" s="21"/>
    </row>
    <row r="6921" spans="17:24" x14ac:dyDescent="0.2">
      <c r="Q6921"/>
      <c r="R6921"/>
      <c r="S6921"/>
      <c r="T6921"/>
      <c r="U6921"/>
      <c r="V6921"/>
      <c r="W6921"/>
      <c r="X6921" s="21"/>
    </row>
    <row r="6922" spans="17:24" x14ac:dyDescent="0.2">
      <c r="Q6922"/>
      <c r="R6922"/>
      <c r="S6922"/>
      <c r="T6922"/>
      <c r="U6922"/>
      <c r="V6922"/>
      <c r="W6922"/>
      <c r="X6922" s="21"/>
    </row>
    <row r="6923" spans="17:24" x14ac:dyDescent="0.2">
      <c r="Q6923"/>
      <c r="R6923"/>
      <c r="S6923"/>
      <c r="T6923"/>
      <c r="U6923"/>
      <c r="V6923"/>
      <c r="W6923"/>
      <c r="X6923" s="21"/>
    </row>
    <row r="6924" spans="17:24" x14ac:dyDescent="0.2">
      <c r="Q6924"/>
      <c r="R6924"/>
      <c r="S6924"/>
      <c r="T6924"/>
      <c r="U6924"/>
      <c r="V6924"/>
      <c r="W6924"/>
      <c r="X6924" s="21"/>
    </row>
    <row r="6925" spans="17:24" x14ac:dyDescent="0.2">
      <c r="Q6925"/>
      <c r="R6925"/>
      <c r="S6925"/>
      <c r="T6925"/>
      <c r="U6925"/>
      <c r="V6925"/>
      <c r="W6925"/>
      <c r="X6925" s="21"/>
    </row>
    <row r="6926" spans="17:24" x14ac:dyDescent="0.2">
      <c r="Q6926"/>
      <c r="R6926"/>
      <c r="S6926"/>
      <c r="T6926"/>
      <c r="U6926"/>
      <c r="V6926"/>
      <c r="W6926"/>
      <c r="X6926" s="21"/>
    </row>
    <row r="6927" spans="17:24" x14ac:dyDescent="0.2">
      <c r="Q6927"/>
      <c r="R6927"/>
      <c r="S6927"/>
      <c r="T6927"/>
      <c r="U6927"/>
      <c r="V6927"/>
      <c r="W6927"/>
      <c r="X6927" s="21"/>
    </row>
    <row r="6928" spans="17:24" x14ac:dyDescent="0.2">
      <c r="Q6928"/>
      <c r="R6928"/>
      <c r="S6928"/>
      <c r="T6928"/>
      <c r="U6928"/>
      <c r="V6928"/>
      <c r="W6928"/>
      <c r="X6928" s="21"/>
    </row>
    <row r="6929" spans="17:24" x14ac:dyDescent="0.2">
      <c r="Q6929"/>
      <c r="R6929"/>
      <c r="S6929"/>
      <c r="T6929"/>
      <c r="U6929"/>
      <c r="V6929"/>
      <c r="W6929"/>
      <c r="X6929" s="21"/>
    </row>
    <row r="6930" spans="17:24" x14ac:dyDescent="0.2">
      <c r="Q6930"/>
      <c r="R6930"/>
      <c r="S6930"/>
      <c r="T6930"/>
      <c r="U6930"/>
      <c r="V6930"/>
      <c r="W6930"/>
      <c r="X6930" s="21"/>
    </row>
    <row r="6931" spans="17:24" x14ac:dyDescent="0.2">
      <c r="Q6931"/>
      <c r="R6931"/>
      <c r="S6931"/>
      <c r="T6931"/>
      <c r="U6931"/>
      <c r="V6931"/>
      <c r="W6931"/>
      <c r="X6931" s="21"/>
    </row>
    <row r="6932" spans="17:24" x14ac:dyDescent="0.2">
      <c r="Q6932"/>
      <c r="R6932"/>
      <c r="S6932"/>
      <c r="T6932"/>
      <c r="U6932"/>
      <c r="V6932"/>
      <c r="W6932"/>
      <c r="X6932" s="21"/>
    </row>
    <row r="6933" spans="17:24" x14ac:dyDescent="0.2">
      <c r="Q6933"/>
      <c r="R6933"/>
      <c r="S6933"/>
      <c r="T6933"/>
      <c r="U6933"/>
      <c r="V6933"/>
      <c r="W6933"/>
      <c r="X6933" s="21"/>
    </row>
    <row r="6934" spans="17:24" x14ac:dyDescent="0.2">
      <c r="Q6934"/>
      <c r="R6934"/>
      <c r="S6934"/>
      <c r="T6934"/>
      <c r="U6934"/>
      <c r="V6934"/>
      <c r="W6934"/>
      <c r="X6934" s="21"/>
    </row>
    <row r="6935" spans="17:24" x14ac:dyDescent="0.2">
      <c r="Q6935"/>
      <c r="R6935"/>
      <c r="S6935"/>
      <c r="T6935"/>
      <c r="U6935"/>
      <c r="V6935"/>
      <c r="W6935"/>
      <c r="X6935" s="21"/>
    </row>
    <row r="6936" spans="17:24" x14ac:dyDescent="0.2">
      <c r="Q6936"/>
      <c r="R6936"/>
      <c r="S6936"/>
      <c r="T6936"/>
      <c r="U6936"/>
      <c r="V6936"/>
      <c r="W6936"/>
      <c r="X6936" s="21"/>
    </row>
    <row r="6937" spans="17:24" x14ac:dyDescent="0.2">
      <c r="Q6937"/>
      <c r="R6937"/>
      <c r="S6937"/>
      <c r="T6937"/>
      <c r="U6937"/>
      <c r="V6937"/>
      <c r="W6937"/>
      <c r="X6937" s="21"/>
    </row>
    <row r="6938" spans="17:24" x14ac:dyDescent="0.2">
      <c r="Q6938"/>
      <c r="R6938"/>
      <c r="S6938"/>
      <c r="T6938"/>
      <c r="U6938"/>
      <c r="V6938"/>
      <c r="W6938"/>
      <c r="X6938" s="21"/>
    </row>
    <row r="6939" spans="17:24" x14ac:dyDescent="0.2">
      <c r="Q6939"/>
      <c r="R6939"/>
      <c r="S6939"/>
      <c r="T6939"/>
      <c r="U6939"/>
      <c r="V6939"/>
      <c r="W6939"/>
      <c r="X6939" s="21"/>
    </row>
    <row r="6940" spans="17:24" x14ac:dyDescent="0.2">
      <c r="Q6940"/>
      <c r="R6940"/>
      <c r="S6940"/>
      <c r="T6940"/>
      <c r="U6940"/>
      <c r="V6940"/>
      <c r="W6940"/>
      <c r="X6940" s="21"/>
    </row>
    <row r="6941" spans="17:24" x14ac:dyDescent="0.2">
      <c r="Q6941"/>
      <c r="R6941"/>
      <c r="S6941"/>
      <c r="T6941"/>
      <c r="U6941"/>
      <c r="V6941"/>
      <c r="W6941"/>
      <c r="X6941" s="21"/>
    </row>
    <row r="6942" spans="17:24" x14ac:dyDescent="0.2">
      <c r="Q6942"/>
      <c r="R6942"/>
      <c r="S6942"/>
      <c r="T6942"/>
      <c r="U6942"/>
      <c r="V6942"/>
      <c r="W6942"/>
      <c r="X6942" s="21"/>
    </row>
    <row r="6943" spans="17:24" x14ac:dyDescent="0.2">
      <c r="Q6943"/>
      <c r="R6943"/>
      <c r="S6943"/>
      <c r="T6943"/>
      <c r="U6943"/>
      <c r="V6943"/>
      <c r="W6943"/>
      <c r="X6943" s="21"/>
    </row>
    <row r="6944" spans="17:24" x14ac:dyDescent="0.2">
      <c r="Q6944"/>
      <c r="R6944"/>
      <c r="S6944"/>
      <c r="T6944"/>
      <c r="U6944"/>
      <c r="V6944"/>
      <c r="W6944"/>
      <c r="X6944" s="21"/>
    </row>
    <row r="6945" spans="17:24" x14ac:dyDescent="0.2">
      <c r="Q6945"/>
      <c r="R6945"/>
      <c r="S6945"/>
      <c r="T6945"/>
      <c r="U6945"/>
      <c r="V6945"/>
      <c r="W6945"/>
      <c r="X6945" s="21"/>
    </row>
    <row r="6946" spans="17:24" x14ac:dyDescent="0.2">
      <c r="Q6946"/>
      <c r="R6946"/>
      <c r="S6946"/>
      <c r="T6946"/>
      <c r="U6946"/>
      <c r="V6946"/>
      <c r="W6946"/>
      <c r="X6946" s="21"/>
    </row>
    <row r="6947" spans="17:24" x14ac:dyDescent="0.2">
      <c r="Q6947"/>
      <c r="R6947"/>
      <c r="S6947"/>
      <c r="T6947"/>
      <c r="U6947"/>
      <c r="V6947"/>
      <c r="W6947"/>
      <c r="X6947" s="21"/>
    </row>
    <row r="6948" spans="17:24" x14ac:dyDescent="0.2">
      <c r="Q6948"/>
      <c r="R6948"/>
      <c r="S6948"/>
      <c r="T6948"/>
      <c r="U6948"/>
      <c r="V6948"/>
      <c r="W6948"/>
      <c r="X6948" s="21"/>
    </row>
    <row r="6949" spans="17:24" x14ac:dyDescent="0.2">
      <c r="Q6949"/>
      <c r="R6949"/>
      <c r="S6949"/>
      <c r="T6949"/>
      <c r="U6949"/>
      <c r="V6949"/>
      <c r="W6949"/>
      <c r="X6949" s="21"/>
    </row>
    <row r="6950" spans="17:24" x14ac:dyDescent="0.2">
      <c r="Q6950"/>
      <c r="R6950"/>
      <c r="S6950"/>
      <c r="T6950"/>
      <c r="U6950"/>
      <c r="V6950"/>
      <c r="W6950"/>
      <c r="X6950" s="21"/>
    </row>
    <row r="6951" spans="17:24" x14ac:dyDescent="0.2">
      <c r="Q6951"/>
      <c r="R6951"/>
      <c r="S6951"/>
      <c r="T6951"/>
      <c r="U6951"/>
      <c r="V6951"/>
      <c r="W6951"/>
      <c r="X6951" s="21"/>
    </row>
    <row r="6952" spans="17:24" x14ac:dyDescent="0.2">
      <c r="Q6952"/>
      <c r="R6952"/>
      <c r="S6952"/>
      <c r="T6952"/>
      <c r="U6952"/>
      <c r="V6952"/>
      <c r="W6952"/>
      <c r="X6952" s="21"/>
    </row>
    <row r="6953" spans="17:24" x14ac:dyDescent="0.2">
      <c r="Q6953"/>
      <c r="R6953"/>
      <c r="S6953"/>
      <c r="T6953"/>
      <c r="U6953"/>
      <c r="V6953"/>
      <c r="W6953"/>
      <c r="X6953" s="21"/>
    </row>
    <row r="6954" spans="17:24" x14ac:dyDescent="0.2">
      <c r="Q6954"/>
      <c r="R6954"/>
      <c r="S6954"/>
      <c r="T6954"/>
      <c r="U6954"/>
      <c r="V6954"/>
      <c r="W6954"/>
      <c r="X6954" s="21"/>
    </row>
    <row r="6955" spans="17:24" x14ac:dyDescent="0.2">
      <c r="Q6955"/>
      <c r="R6955"/>
      <c r="S6955"/>
      <c r="T6955"/>
      <c r="U6955"/>
      <c r="V6955"/>
      <c r="W6955"/>
      <c r="X6955" s="21"/>
    </row>
    <row r="6956" spans="17:24" x14ac:dyDescent="0.2">
      <c r="Q6956"/>
      <c r="R6956"/>
      <c r="S6956"/>
      <c r="T6956"/>
      <c r="U6956"/>
      <c r="V6956"/>
      <c r="W6956"/>
      <c r="X6956" s="21"/>
    </row>
    <row r="6957" spans="17:24" x14ac:dyDescent="0.2">
      <c r="Q6957"/>
      <c r="R6957"/>
      <c r="S6957"/>
      <c r="T6957"/>
      <c r="U6957"/>
      <c r="V6957"/>
      <c r="W6957"/>
      <c r="X6957" s="21"/>
    </row>
    <row r="6958" spans="17:24" x14ac:dyDescent="0.2">
      <c r="Q6958"/>
      <c r="R6958"/>
      <c r="S6958"/>
      <c r="T6958"/>
      <c r="U6958"/>
      <c r="V6958"/>
      <c r="W6958"/>
      <c r="X6958" s="21"/>
    </row>
    <row r="6959" spans="17:24" x14ac:dyDescent="0.2">
      <c r="Q6959"/>
      <c r="R6959"/>
      <c r="S6959"/>
      <c r="T6959"/>
      <c r="U6959"/>
      <c r="V6959"/>
      <c r="W6959"/>
      <c r="X6959" s="21"/>
    </row>
    <row r="6960" spans="17:24" x14ac:dyDescent="0.2">
      <c r="Q6960"/>
      <c r="R6960"/>
      <c r="S6960"/>
      <c r="T6960"/>
      <c r="U6960"/>
      <c r="V6960"/>
      <c r="W6960"/>
      <c r="X6960" s="21"/>
    </row>
    <row r="6961" spans="17:24" x14ac:dyDescent="0.2">
      <c r="Q6961"/>
      <c r="R6961"/>
      <c r="S6961"/>
      <c r="T6961"/>
      <c r="U6961"/>
      <c r="V6961"/>
      <c r="W6961"/>
      <c r="X6961" s="21"/>
    </row>
    <row r="6962" spans="17:24" x14ac:dyDescent="0.2">
      <c r="Q6962"/>
      <c r="R6962"/>
      <c r="S6962"/>
      <c r="T6962"/>
      <c r="U6962"/>
      <c r="V6962"/>
      <c r="W6962"/>
      <c r="X6962" s="21"/>
    </row>
    <row r="6963" spans="17:24" x14ac:dyDescent="0.2">
      <c r="Q6963"/>
      <c r="R6963"/>
      <c r="S6963"/>
      <c r="T6963"/>
      <c r="U6963"/>
      <c r="V6963"/>
      <c r="W6963"/>
      <c r="X6963" s="21"/>
    </row>
    <row r="6964" spans="17:24" x14ac:dyDescent="0.2">
      <c r="Q6964"/>
      <c r="R6964"/>
      <c r="S6964"/>
      <c r="T6964"/>
      <c r="U6964"/>
      <c r="V6964"/>
      <c r="W6964"/>
      <c r="X6964" s="21"/>
    </row>
    <row r="6965" spans="17:24" x14ac:dyDescent="0.2">
      <c r="Q6965"/>
      <c r="R6965"/>
      <c r="S6965"/>
      <c r="T6965"/>
      <c r="U6965"/>
      <c r="V6965"/>
      <c r="W6965"/>
      <c r="X6965" s="21"/>
    </row>
    <row r="6966" spans="17:24" x14ac:dyDescent="0.2">
      <c r="Q6966"/>
      <c r="R6966"/>
      <c r="S6966"/>
      <c r="T6966"/>
      <c r="U6966"/>
      <c r="V6966"/>
      <c r="W6966"/>
      <c r="X6966" s="21"/>
    </row>
    <row r="6967" spans="17:24" x14ac:dyDescent="0.2">
      <c r="Q6967"/>
      <c r="R6967"/>
      <c r="S6967"/>
      <c r="T6967"/>
      <c r="U6967"/>
      <c r="V6967"/>
      <c r="W6967"/>
      <c r="X6967" s="21"/>
    </row>
    <row r="6968" spans="17:24" x14ac:dyDescent="0.2">
      <c r="Q6968"/>
      <c r="R6968"/>
      <c r="S6968"/>
      <c r="T6968"/>
      <c r="U6968"/>
      <c r="V6968"/>
      <c r="W6968"/>
      <c r="X6968" s="21"/>
    </row>
    <row r="6969" spans="17:24" x14ac:dyDescent="0.2">
      <c r="Q6969"/>
      <c r="R6969"/>
      <c r="S6969"/>
      <c r="T6969"/>
      <c r="U6969"/>
      <c r="V6969"/>
      <c r="W6969"/>
      <c r="X6969" s="21"/>
    </row>
    <row r="6970" spans="17:24" x14ac:dyDescent="0.2">
      <c r="Q6970"/>
      <c r="R6970"/>
      <c r="S6970"/>
      <c r="T6970"/>
      <c r="U6970"/>
      <c r="V6970"/>
      <c r="W6970"/>
      <c r="X6970" s="21"/>
    </row>
    <row r="6971" spans="17:24" x14ac:dyDescent="0.2">
      <c r="Q6971"/>
      <c r="R6971"/>
      <c r="S6971"/>
      <c r="T6971"/>
      <c r="U6971"/>
      <c r="V6971"/>
      <c r="W6971"/>
      <c r="X6971" s="21"/>
    </row>
    <row r="6972" spans="17:24" x14ac:dyDescent="0.2">
      <c r="Q6972"/>
      <c r="R6972"/>
      <c r="S6972"/>
      <c r="T6972"/>
      <c r="U6972"/>
      <c r="V6972"/>
      <c r="W6972"/>
      <c r="X6972" s="21"/>
    </row>
    <row r="6973" spans="17:24" x14ac:dyDescent="0.2">
      <c r="Q6973"/>
      <c r="R6973"/>
      <c r="S6973"/>
      <c r="T6973"/>
      <c r="U6973"/>
      <c r="V6973"/>
      <c r="W6973"/>
      <c r="X6973" s="21"/>
    </row>
    <row r="6974" spans="17:24" x14ac:dyDescent="0.2">
      <c r="Q6974"/>
      <c r="R6974"/>
      <c r="S6974"/>
      <c r="T6974"/>
      <c r="U6974"/>
      <c r="V6974"/>
      <c r="W6974"/>
      <c r="X6974" s="21"/>
    </row>
    <row r="6975" spans="17:24" x14ac:dyDescent="0.2">
      <c r="Q6975"/>
      <c r="R6975"/>
      <c r="S6975"/>
      <c r="T6975"/>
      <c r="U6975"/>
      <c r="V6975"/>
      <c r="W6975"/>
      <c r="X6975" s="21"/>
    </row>
    <row r="6976" spans="17:24" x14ac:dyDescent="0.2">
      <c r="Q6976"/>
      <c r="R6976"/>
      <c r="S6976"/>
      <c r="T6976"/>
      <c r="U6976"/>
      <c r="V6976"/>
      <c r="W6976"/>
      <c r="X6976" s="21"/>
    </row>
    <row r="6977" spans="17:24" x14ac:dyDescent="0.2">
      <c r="Q6977"/>
      <c r="R6977"/>
      <c r="S6977"/>
      <c r="T6977"/>
      <c r="U6977"/>
      <c r="V6977"/>
      <c r="W6977"/>
      <c r="X6977" s="21"/>
    </row>
    <row r="6978" spans="17:24" x14ac:dyDescent="0.2">
      <c r="Q6978"/>
      <c r="R6978"/>
      <c r="S6978"/>
      <c r="T6978"/>
      <c r="U6978"/>
      <c r="V6978"/>
      <c r="W6978"/>
      <c r="X6978" s="21"/>
    </row>
    <row r="6979" spans="17:24" x14ac:dyDescent="0.2">
      <c r="Q6979"/>
      <c r="R6979"/>
      <c r="S6979"/>
      <c r="T6979"/>
      <c r="U6979"/>
      <c r="V6979"/>
      <c r="W6979"/>
      <c r="X6979" s="21"/>
    </row>
    <row r="6980" spans="17:24" x14ac:dyDescent="0.2">
      <c r="Q6980"/>
      <c r="R6980"/>
      <c r="S6980"/>
      <c r="T6980"/>
      <c r="U6980"/>
      <c r="V6980"/>
      <c r="W6980"/>
      <c r="X6980" s="21"/>
    </row>
    <row r="6981" spans="17:24" x14ac:dyDescent="0.2">
      <c r="Q6981"/>
      <c r="R6981"/>
      <c r="S6981"/>
      <c r="T6981"/>
      <c r="U6981"/>
      <c r="V6981"/>
      <c r="W6981"/>
      <c r="X6981" s="21"/>
    </row>
    <row r="6982" spans="17:24" x14ac:dyDescent="0.2">
      <c r="Q6982"/>
      <c r="R6982"/>
      <c r="S6982"/>
      <c r="T6982"/>
      <c r="U6982"/>
      <c r="V6982"/>
      <c r="W6982"/>
      <c r="X6982" s="21"/>
    </row>
    <row r="6983" spans="17:24" x14ac:dyDescent="0.2">
      <c r="Q6983"/>
      <c r="R6983"/>
      <c r="S6983"/>
      <c r="T6983"/>
      <c r="U6983"/>
      <c r="V6983"/>
      <c r="W6983"/>
      <c r="X6983" s="21"/>
    </row>
    <row r="6984" spans="17:24" x14ac:dyDescent="0.2">
      <c r="Q6984"/>
      <c r="R6984"/>
      <c r="S6984"/>
      <c r="T6984"/>
      <c r="U6984"/>
      <c r="V6984"/>
      <c r="W6984"/>
      <c r="X6984" s="21"/>
    </row>
    <row r="6985" spans="17:24" x14ac:dyDescent="0.2">
      <c r="Q6985"/>
      <c r="R6985"/>
      <c r="S6985"/>
      <c r="T6985"/>
      <c r="U6985"/>
      <c r="V6985"/>
      <c r="W6985"/>
      <c r="X6985" s="21"/>
    </row>
    <row r="6986" spans="17:24" x14ac:dyDescent="0.2">
      <c r="Q6986"/>
      <c r="R6986"/>
      <c r="S6986"/>
      <c r="T6986"/>
      <c r="U6986"/>
      <c r="V6986"/>
      <c r="W6986"/>
      <c r="X6986" s="21"/>
    </row>
    <row r="6987" spans="17:24" x14ac:dyDescent="0.2">
      <c r="Q6987"/>
      <c r="R6987"/>
      <c r="S6987"/>
      <c r="T6987"/>
      <c r="U6987"/>
      <c r="V6987"/>
      <c r="W6987"/>
      <c r="X6987" s="21"/>
    </row>
    <row r="6988" spans="17:24" x14ac:dyDescent="0.2">
      <c r="Q6988"/>
      <c r="R6988"/>
      <c r="S6988"/>
      <c r="T6988"/>
      <c r="U6988"/>
      <c r="V6988"/>
      <c r="W6988"/>
      <c r="X6988" s="21"/>
    </row>
    <row r="6989" spans="17:24" x14ac:dyDescent="0.2">
      <c r="Q6989"/>
      <c r="R6989"/>
      <c r="S6989"/>
      <c r="T6989"/>
      <c r="U6989"/>
      <c r="V6989"/>
      <c r="W6989"/>
      <c r="X6989" s="21"/>
    </row>
    <row r="6990" spans="17:24" x14ac:dyDescent="0.2">
      <c r="Q6990"/>
      <c r="R6990"/>
      <c r="S6990"/>
      <c r="T6990"/>
      <c r="U6990"/>
      <c r="V6990"/>
      <c r="W6990"/>
      <c r="X6990" s="21"/>
    </row>
    <row r="6991" spans="17:24" x14ac:dyDescent="0.2">
      <c r="Q6991"/>
      <c r="R6991"/>
      <c r="S6991"/>
      <c r="T6991"/>
      <c r="U6991"/>
      <c r="V6991"/>
      <c r="W6991"/>
      <c r="X6991" s="21"/>
    </row>
    <row r="6992" spans="17:24" x14ac:dyDescent="0.2">
      <c r="Q6992"/>
      <c r="R6992"/>
      <c r="S6992"/>
      <c r="T6992"/>
      <c r="U6992"/>
      <c r="V6992"/>
      <c r="W6992"/>
      <c r="X6992" s="21"/>
    </row>
    <row r="6993" spans="17:24" x14ac:dyDescent="0.2">
      <c r="Q6993"/>
      <c r="R6993"/>
      <c r="S6993"/>
      <c r="T6993"/>
      <c r="U6993"/>
      <c r="V6993"/>
      <c r="W6993"/>
      <c r="X6993" s="21"/>
    </row>
    <row r="6994" spans="17:24" x14ac:dyDescent="0.2">
      <c r="Q6994"/>
      <c r="R6994"/>
      <c r="S6994"/>
      <c r="T6994"/>
      <c r="U6994"/>
      <c r="V6994"/>
      <c r="W6994"/>
      <c r="X6994" s="21"/>
    </row>
    <row r="6995" spans="17:24" x14ac:dyDescent="0.2">
      <c r="Q6995"/>
      <c r="R6995"/>
      <c r="S6995"/>
      <c r="T6995"/>
      <c r="U6995"/>
      <c r="V6995"/>
      <c r="W6995"/>
      <c r="X6995" s="21"/>
    </row>
    <row r="6996" spans="17:24" x14ac:dyDescent="0.2">
      <c r="Q6996"/>
      <c r="R6996"/>
      <c r="S6996"/>
      <c r="T6996"/>
      <c r="U6996"/>
      <c r="V6996"/>
      <c r="W6996"/>
      <c r="X6996" s="21"/>
    </row>
    <row r="6997" spans="17:24" x14ac:dyDescent="0.2">
      <c r="Q6997"/>
      <c r="R6997"/>
      <c r="S6997"/>
      <c r="T6997"/>
      <c r="U6997"/>
      <c r="V6997"/>
      <c r="W6997"/>
      <c r="X6997" s="21"/>
    </row>
    <row r="6998" spans="17:24" x14ac:dyDescent="0.2">
      <c r="Q6998"/>
      <c r="R6998"/>
      <c r="S6998"/>
      <c r="T6998"/>
      <c r="U6998"/>
      <c r="V6998"/>
      <c r="W6998"/>
      <c r="X6998" s="21"/>
    </row>
    <row r="6999" spans="17:24" x14ac:dyDescent="0.2">
      <c r="Q6999"/>
      <c r="R6999"/>
      <c r="S6999"/>
      <c r="T6999"/>
      <c r="U6999"/>
      <c r="V6999"/>
      <c r="W6999"/>
      <c r="X6999" s="21"/>
    </row>
    <row r="7000" spans="17:24" x14ac:dyDescent="0.2">
      <c r="Q7000"/>
      <c r="R7000"/>
      <c r="S7000"/>
      <c r="T7000"/>
      <c r="U7000"/>
      <c r="V7000"/>
      <c r="W7000"/>
      <c r="X7000" s="21"/>
    </row>
    <row r="7001" spans="17:24" x14ac:dyDescent="0.2">
      <c r="Q7001"/>
      <c r="R7001"/>
      <c r="S7001"/>
      <c r="T7001"/>
      <c r="U7001"/>
      <c r="V7001"/>
      <c r="W7001"/>
      <c r="X7001" s="21"/>
    </row>
    <row r="7002" spans="17:24" x14ac:dyDescent="0.2">
      <c r="Q7002"/>
      <c r="R7002"/>
      <c r="S7002"/>
      <c r="T7002"/>
      <c r="U7002"/>
      <c r="V7002"/>
      <c r="W7002"/>
      <c r="X7002" s="21"/>
    </row>
    <row r="7003" spans="17:24" x14ac:dyDescent="0.2">
      <c r="Q7003"/>
      <c r="R7003"/>
      <c r="S7003"/>
      <c r="T7003"/>
      <c r="U7003"/>
      <c r="V7003"/>
      <c r="W7003"/>
      <c r="X7003" s="21"/>
    </row>
    <row r="7004" spans="17:24" x14ac:dyDescent="0.2">
      <c r="Q7004"/>
      <c r="R7004"/>
      <c r="S7004"/>
      <c r="T7004"/>
      <c r="U7004"/>
      <c r="V7004"/>
      <c r="W7004"/>
      <c r="X7004" s="21"/>
    </row>
    <row r="7005" spans="17:24" x14ac:dyDescent="0.2">
      <c r="Q7005"/>
      <c r="R7005"/>
      <c r="S7005"/>
      <c r="T7005"/>
      <c r="U7005"/>
      <c r="V7005"/>
      <c r="W7005"/>
      <c r="X7005" s="21"/>
    </row>
    <row r="7006" spans="17:24" x14ac:dyDescent="0.2">
      <c r="Q7006"/>
      <c r="R7006"/>
      <c r="S7006"/>
      <c r="T7006"/>
      <c r="U7006"/>
      <c r="V7006"/>
      <c r="W7006"/>
      <c r="X7006" s="21"/>
    </row>
    <row r="7007" spans="17:24" x14ac:dyDescent="0.2">
      <c r="Q7007"/>
      <c r="R7007"/>
      <c r="S7007"/>
      <c r="T7007"/>
      <c r="U7007"/>
      <c r="V7007"/>
      <c r="W7007"/>
      <c r="X7007" s="21"/>
    </row>
    <row r="7008" spans="17:24" x14ac:dyDescent="0.2">
      <c r="Q7008"/>
      <c r="R7008"/>
      <c r="S7008"/>
      <c r="T7008"/>
      <c r="U7008"/>
      <c r="V7008"/>
      <c r="W7008"/>
      <c r="X7008" s="21"/>
    </row>
    <row r="7009" spans="17:24" x14ac:dyDescent="0.2">
      <c r="Q7009"/>
      <c r="R7009"/>
      <c r="S7009"/>
      <c r="T7009"/>
      <c r="U7009"/>
      <c r="V7009"/>
      <c r="W7009"/>
      <c r="X7009" s="21"/>
    </row>
    <row r="7010" spans="17:24" x14ac:dyDescent="0.2">
      <c r="Q7010"/>
      <c r="R7010"/>
      <c r="S7010"/>
      <c r="T7010"/>
      <c r="U7010"/>
      <c r="V7010"/>
      <c r="W7010"/>
      <c r="X7010" s="21"/>
    </row>
    <row r="7011" spans="17:24" x14ac:dyDescent="0.2">
      <c r="Q7011"/>
      <c r="R7011"/>
      <c r="S7011"/>
      <c r="T7011"/>
      <c r="U7011"/>
      <c r="V7011"/>
      <c r="W7011"/>
      <c r="X7011" s="21"/>
    </row>
    <row r="7012" spans="17:24" x14ac:dyDescent="0.2">
      <c r="Q7012"/>
      <c r="R7012"/>
      <c r="S7012"/>
      <c r="T7012"/>
      <c r="U7012"/>
      <c r="V7012"/>
      <c r="W7012"/>
      <c r="X7012" s="21"/>
    </row>
    <row r="7013" spans="17:24" x14ac:dyDescent="0.2">
      <c r="Q7013"/>
      <c r="R7013"/>
      <c r="S7013"/>
      <c r="T7013"/>
      <c r="U7013"/>
      <c r="V7013"/>
      <c r="W7013"/>
      <c r="X7013" s="21"/>
    </row>
    <row r="7014" spans="17:24" x14ac:dyDescent="0.2">
      <c r="Q7014"/>
      <c r="R7014"/>
      <c r="S7014"/>
      <c r="T7014"/>
      <c r="U7014"/>
      <c r="V7014"/>
      <c r="W7014"/>
      <c r="X7014" s="21"/>
    </row>
    <row r="7015" spans="17:24" x14ac:dyDescent="0.2">
      <c r="Q7015"/>
      <c r="R7015"/>
      <c r="S7015"/>
      <c r="T7015"/>
      <c r="U7015"/>
      <c r="V7015"/>
      <c r="W7015"/>
      <c r="X7015" s="21"/>
    </row>
    <row r="7016" spans="17:24" x14ac:dyDescent="0.2">
      <c r="Q7016"/>
      <c r="R7016"/>
      <c r="S7016"/>
      <c r="T7016"/>
      <c r="U7016"/>
      <c r="V7016"/>
      <c r="W7016"/>
      <c r="X7016" s="21"/>
    </row>
    <row r="7017" spans="17:24" x14ac:dyDescent="0.2">
      <c r="Q7017"/>
      <c r="R7017"/>
      <c r="S7017"/>
      <c r="T7017"/>
      <c r="U7017"/>
      <c r="V7017"/>
      <c r="W7017"/>
      <c r="X7017" s="21"/>
    </row>
    <row r="7018" spans="17:24" x14ac:dyDescent="0.2">
      <c r="Q7018"/>
      <c r="R7018"/>
      <c r="S7018"/>
      <c r="T7018"/>
      <c r="U7018"/>
      <c r="V7018"/>
      <c r="W7018"/>
      <c r="X7018" s="21"/>
    </row>
    <row r="7019" spans="17:24" x14ac:dyDescent="0.2">
      <c r="Q7019"/>
      <c r="R7019"/>
      <c r="S7019"/>
      <c r="T7019"/>
      <c r="U7019"/>
      <c r="V7019"/>
      <c r="W7019"/>
      <c r="X7019" s="21"/>
    </row>
    <row r="7020" spans="17:24" x14ac:dyDescent="0.2">
      <c r="Q7020"/>
      <c r="R7020"/>
      <c r="S7020"/>
      <c r="T7020"/>
      <c r="U7020"/>
      <c r="V7020"/>
      <c r="W7020"/>
      <c r="X7020" s="21"/>
    </row>
    <row r="7021" spans="17:24" x14ac:dyDescent="0.2">
      <c r="Q7021"/>
      <c r="R7021"/>
      <c r="S7021"/>
      <c r="T7021"/>
      <c r="U7021"/>
      <c r="V7021"/>
      <c r="W7021"/>
      <c r="X7021" s="21"/>
    </row>
    <row r="7022" spans="17:24" x14ac:dyDescent="0.2">
      <c r="Q7022"/>
      <c r="R7022"/>
      <c r="S7022"/>
      <c r="T7022"/>
      <c r="U7022"/>
      <c r="V7022"/>
      <c r="W7022"/>
      <c r="X7022" s="21"/>
    </row>
    <row r="7023" spans="17:24" x14ac:dyDescent="0.2">
      <c r="Q7023"/>
      <c r="R7023"/>
      <c r="S7023"/>
      <c r="T7023"/>
      <c r="U7023"/>
      <c r="V7023"/>
      <c r="W7023"/>
      <c r="X7023" s="21"/>
    </row>
    <row r="7024" spans="17:24" x14ac:dyDescent="0.2">
      <c r="Q7024"/>
      <c r="R7024"/>
      <c r="S7024"/>
      <c r="T7024"/>
      <c r="U7024"/>
      <c r="V7024"/>
      <c r="W7024"/>
      <c r="X7024" s="21"/>
    </row>
    <row r="7025" spans="17:24" x14ac:dyDescent="0.2">
      <c r="Q7025"/>
      <c r="R7025"/>
      <c r="S7025"/>
      <c r="T7025"/>
      <c r="U7025"/>
      <c r="V7025"/>
      <c r="W7025"/>
      <c r="X7025" s="21"/>
    </row>
    <row r="7026" spans="17:24" x14ac:dyDescent="0.2">
      <c r="Q7026"/>
      <c r="R7026"/>
      <c r="S7026"/>
      <c r="T7026"/>
      <c r="U7026"/>
      <c r="V7026"/>
      <c r="W7026"/>
      <c r="X7026" s="21"/>
    </row>
    <row r="7027" spans="17:24" x14ac:dyDescent="0.2">
      <c r="Q7027"/>
      <c r="R7027"/>
      <c r="S7027"/>
      <c r="T7027"/>
      <c r="U7027"/>
      <c r="V7027"/>
      <c r="W7027"/>
      <c r="X7027" s="21"/>
    </row>
    <row r="7028" spans="17:24" x14ac:dyDescent="0.2">
      <c r="Q7028"/>
      <c r="R7028"/>
      <c r="S7028"/>
      <c r="T7028"/>
      <c r="U7028"/>
      <c r="V7028"/>
      <c r="W7028"/>
      <c r="X7028" s="21"/>
    </row>
    <row r="7029" spans="17:24" x14ac:dyDescent="0.2">
      <c r="Q7029"/>
      <c r="R7029"/>
      <c r="S7029"/>
      <c r="T7029"/>
      <c r="U7029"/>
      <c r="V7029"/>
      <c r="W7029"/>
      <c r="X7029" s="21"/>
    </row>
    <row r="7030" spans="17:24" x14ac:dyDescent="0.2">
      <c r="Q7030"/>
      <c r="R7030"/>
      <c r="S7030"/>
      <c r="T7030"/>
      <c r="U7030"/>
      <c r="V7030"/>
      <c r="W7030"/>
      <c r="X7030" s="21"/>
    </row>
    <row r="7031" spans="17:24" x14ac:dyDescent="0.2">
      <c r="Q7031"/>
      <c r="R7031"/>
      <c r="S7031"/>
      <c r="T7031"/>
      <c r="U7031"/>
      <c r="V7031"/>
      <c r="W7031"/>
      <c r="X7031" s="21"/>
    </row>
    <row r="7032" spans="17:24" x14ac:dyDescent="0.2">
      <c r="Q7032"/>
      <c r="R7032"/>
      <c r="S7032"/>
      <c r="T7032"/>
      <c r="U7032"/>
      <c r="V7032"/>
      <c r="W7032"/>
      <c r="X7032" s="21"/>
    </row>
    <row r="7033" spans="17:24" x14ac:dyDescent="0.2">
      <c r="Q7033"/>
      <c r="R7033"/>
      <c r="S7033"/>
      <c r="T7033"/>
      <c r="U7033"/>
      <c r="V7033"/>
      <c r="W7033"/>
      <c r="X7033" s="21"/>
    </row>
    <row r="7034" spans="17:24" x14ac:dyDescent="0.2">
      <c r="Q7034"/>
      <c r="R7034"/>
      <c r="S7034"/>
      <c r="T7034"/>
      <c r="U7034"/>
      <c r="V7034"/>
      <c r="W7034"/>
      <c r="X7034" s="21"/>
    </row>
    <row r="7035" spans="17:24" x14ac:dyDescent="0.2">
      <c r="Q7035"/>
      <c r="R7035"/>
      <c r="S7035"/>
      <c r="T7035"/>
      <c r="U7035"/>
      <c r="V7035"/>
      <c r="W7035"/>
      <c r="X7035" s="21"/>
    </row>
    <row r="7036" spans="17:24" x14ac:dyDescent="0.2">
      <c r="Q7036"/>
      <c r="R7036"/>
      <c r="S7036"/>
      <c r="T7036"/>
      <c r="U7036"/>
      <c r="V7036"/>
      <c r="W7036"/>
      <c r="X7036" s="21"/>
    </row>
    <row r="7037" spans="17:24" x14ac:dyDescent="0.2">
      <c r="Q7037"/>
      <c r="R7037"/>
      <c r="S7037"/>
      <c r="T7037"/>
      <c r="U7037"/>
      <c r="V7037"/>
      <c r="W7037"/>
      <c r="X7037" s="21"/>
    </row>
    <row r="7038" spans="17:24" x14ac:dyDescent="0.2">
      <c r="Q7038"/>
      <c r="R7038"/>
      <c r="S7038"/>
      <c r="T7038"/>
      <c r="U7038"/>
      <c r="V7038"/>
      <c r="W7038"/>
      <c r="X7038" s="21"/>
    </row>
    <row r="7039" spans="17:24" x14ac:dyDescent="0.2">
      <c r="Q7039"/>
      <c r="R7039"/>
      <c r="S7039"/>
      <c r="T7039"/>
      <c r="U7039"/>
      <c r="V7039"/>
      <c r="W7039"/>
      <c r="X7039" s="21"/>
    </row>
    <row r="7040" spans="17:24" x14ac:dyDescent="0.2">
      <c r="Q7040"/>
      <c r="R7040"/>
      <c r="S7040"/>
      <c r="T7040"/>
      <c r="U7040"/>
      <c r="V7040"/>
      <c r="W7040"/>
      <c r="X7040" s="21"/>
    </row>
    <row r="7041" spans="17:24" x14ac:dyDescent="0.2">
      <c r="Q7041"/>
      <c r="R7041"/>
      <c r="S7041"/>
      <c r="T7041"/>
      <c r="U7041"/>
      <c r="V7041"/>
      <c r="W7041"/>
      <c r="X7041" s="21"/>
    </row>
    <row r="7042" spans="17:24" x14ac:dyDescent="0.2">
      <c r="Q7042"/>
      <c r="R7042"/>
      <c r="S7042"/>
      <c r="T7042"/>
      <c r="U7042"/>
      <c r="V7042"/>
      <c r="W7042"/>
      <c r="X7042" s="21"/>
    </row>
    <row r="7043" spans="17:24" x14ac:dyDescent="0.2">
      <c r="Q7043"/>
      <c r="R7043"/>
      <c r="S7043"/>
      <c r="T7043"/>
      <c r="U7043"/>
      <c r="V7043"/>
      <c r="W7043"/>
      <c r="X7043" s="21"/>
    </row>
    <row r="7044" spans="17:24" x14ac:dyDescent="0.2">
      <c r="Q7044"/>
      <c r="R7044"/>
      <c r="S7044"/>
      <c r="T7044"/>
      <c r="U7044"/>
      <c r="V7044"/>
      <c r="W7044"/>
      <c r="X7044" s="21"/>
    </row>
    <row r="7045" spans="17:24" x14ac:dyDescent="0.2">
      <c r="Q7045"/>
      <c r="R7045"/>
      <c r="S7045"/>
      <c r="T7045"/>
      <c r="U7045"/>
      <c r="V7045"/>
      <c r="W7045"/>
      <c r="X7045" s="21"/>
    </row>
    <row r="7046" spans="17:24" x14ac:dyDescent="0.2">
      <c r="Q7046"/>
      <c r="R7046"/>
      <c r="S7046"/>
      <c r="T7046"/>
      <c r="U7046"/>
      <c r="V7046"/>
      <c r="W7046"/>
      <c r="X7046" s="21"/>
    </row>
    <row r="7047" spans="17:24" x14ac:dyDescent="0.2">
      <c r="Q7047"/>
      <c r="R7047"/>
      <c r="S7047"/>
      <c r="T7047"/>
      <c r="U7047"/>
      <c r="V7047"/>
      <c r="W7047"/>
      <c r="X7047" s="21"/>
    </row>
    <row r="7048" spans="17:24" x14ac:dyDescent="0.2">
      <c r="Q7048"/>
      <c r="R7048"/>
      <c r="S7048"/>
      <c r="T7048"/>
      <c r="U7048"/>
      <c r="V7048"/>
      <c r="W7048"/>
      <c r="X7048" s="21"/>
    </row>
    <row r="7049" spans="17:24" x14ac:dyDescent="0.2">
      <c r="Q7049"/>
      <c r="R7049"/>
      <c r="S7049"/>
      <c r="T7049"/>
      <c r="U7049"/>
      <c r="V7049"/>
      <c r="W7049"/>
      <c r="X7049" s="21"/>
    </row>
    <row r="7050" spans="17:24" x14ac:dyDescent="0.2">
      <c r="Q7050"/>
      <c r="R7050"/>
      <c r="S7050"/>
      <c r="T7050"/>
      <c r="U7050"/>
      <c r="V7050"/>
      <c r="W7050"/>
      <c r="X7050" s="21"/>
    </row>
    <row r="7051" spans="17:24" x14ac:dyDescent="0.2">
      <c r="Q7051"/>
      <c r="R7051"/>
      <c r="S7051"/>
      <c r="T7051"/>
      <c r="U7051"/>
      <c r="V7051"/>
      <c r="W7051"/>
      <c r="X7051" s="21"/>
    </row>
    <row r="7052" spans="17:24" x14ac:dyDescent="0.2">
      <c r="Q7052"/>
      <c r="R7052"/>
      <c r="S7052"/>
      <c r="T7052"/>
      <c r="U7052"/>
      <c r="V7052"/>
      <c r="W7052"/>
      <c r="X7052" s="21"/>
    </row>
    <row r="7053" spans="17:24" x14ac:dyDescent="0.2">
      <c r="Q7053"/>
      <c r="R7053"/>
      <c r="S7053"/>
      <c r="T7053"/>
      <c r="U7053"/>
      <c r="V7053"/>
      <c r="W7053"/>
      <c r="X7053" s="21"/>
    </row>
    <row r="7054" spans="17:24" x14ac:dyDescent="0.2">
      <c r="Q7054"/>
      <c r="R7054"/>
      <c r="S7054"/>
      <c r="T7054"/>
      <c r="U7054"/>
      <c r="V7054"/>
      <c r="W7054"/>
      <c r="X7054" s="21"/>
    </row>
    <row r="7055" spans="17:24" x14ac:dyDescent="0.2">
      <c r="Q7055"/>
      <c r="R7055"/>
      <c r="S7055"/>
      <c r="T7055"/>
      <c r="U7055"/>
      <c r="V7055"/>
      <c r="W7055"/>
      <c r="X7055" s="21"/>
    </row>
    <row r="7056" spans="17:24" x14ac:dyDescent="0.2">
      <c r="Q7056"/>
      <c r="R7056"/>
      <c r="S7056"/>
      <c r="T7056"/>
      <c r="U7056"/>
      <c r="V7056"/>
      <c r="W7056"/>
      <c r="X7056" s="21"/>
    </row>
    <row r="7057" spans="17:24" x14ac:dyDescent="0.2">
      <c r="Q7057"/>
      <c r="R7057"/>
      <c r="S7057"/>
      <c r="T7057"/>
      <c r="U7057"/>
      <c r="V7057"/>
      <c r="W7057"/>
      <c r="X7057" s="21"/>
    </row>
    <row r="7058" spans="17:24" x14ac:dyDescent="0.2">
      <c r="Q7058"/>
      <c r="R7058"/>
      <c r="S7058"/>
      <c r="T7058"/>
      <c r="U7058"/>
      <c r="V7058"/>
      <c r="W7058"/>
      <c r="X7058" s="21"/>
    </row>
    <row r="7059" spans="17:24" x14ac:dyDescent="0.2">
      <c r="Q7059"/>
      <c r="R7059"/>
      <c r="S7059"/>
      <c r="T7059"/>
      <c r="U7059"/>
      <c r="V7059"/>
      <c r="W7059"/>
      <c r="X7059" s="21"/>
    </row>
    <row r="7060" spans="17:24" x14ac:dyDescent="0.2">
      <c r="Q7060"/>
      <c r="R7060"/>
      <c r="S7060"/>
      <c r="T7060"/>
      <c r="U7060"/>
      <c r="V7060"/>
      <c r="W7060"/>
      <c r="X7060" s="21"/>
    </row>
    <row r="7061" spans="17:24" x14ac:dyDescent="0.2">
      <c r="Q7061"/>
      <c r="R7061"/>
      <c r="S7061"/>
      <c r="T7061"/>
      <c r="U7061"/>
      <c r="V7061"/>
      <c r="W7061"/>
      <c r="X7061" s="21"/>
    </row>
    <row r="7062" spans="17:24" x14ac:dyDescent="0.2">
      <c r="Q7062"/>
      <c r="R7062"/>
      <c r="S7062"/>
      <c r="T7062"/>
      <c r="U7062"/>
      <c r="V7062"/>
      <c r="W7062"/>
      <c r="X7062" s="21"/>
    </row>
    <row r="7063" spans="17:24" x14ac:dyDescent="0.2">
      <c r="Q7063"/>
      <c r="R7063"/>
      <c r="S7063"/>
      <c r="T7063"/>
      <c r="U7063"/>
      <c r="V7063"/>
      <c r="W7063"/>
      <c r="X7063" s="21"/>
    </row>
    <row r="7064" spans="17:24" x14ac:dyDescent="0.2">
      <c r="Q7064"/>
      <c r="R7064"/>
      <c r="S7064"/>
      <c r="T7064"/>
      <c r="U7064"/>
      <c r="V7064"/>
      <c r="W7064"/>
      <c r="X7064" s="21"/>
    </row>
    <row r="7065" spans="17:24" x14ac:dyDescent="0.2">
      <c r="Q7065"/>
      <c r="R7065"/>
      <c r="S7065"/>
      <c r="T7065"/>
      <c r="U7065"/>
      <c r="V7065"/>
      <c r="W7065"/>
      <c r="X7065" s="21"/>
    </row>
    <row r="7066" spans="17:24" x14ac:dyDescent="0.2">
      <c r="Q7066"/>
      <c r="R7066"/>
      <c r="S7066"/>
      <c r="T7066"/>
      <c r="U7066"/>
      <c r="V7066"/>
      <c r="W7066"/>
      <c r="X7066" s="21"/>
    </row>
    <row r="7067" spans="17:24" x14ac:dyDescent="0.2">
      <c r="Q7067"/>
      <c r="R7067"/>
      <c r="S7067"/>
      <c r="T7067"/>
      <c r="U7067"/>
      <c r="V7067"/>
      <c r="W7067"/>
      <c r="X7067" s="21"/>
    </row>
    <row r="7068" spans="17:24" x14ac:dyDescent="0.2">
      <c r="Q7068"/>
      <c r="R7068"/>
      <c r="S7068"/>
      <c r="T7068"/>
      <c r="U7068"/>
      <c r="V7068"/>
      <c r="W7068"/>
      <c r="X7068" s="21"/>
    </row>
    <row r="7069" spans="17:24" x14ac:dyDescent="0.2">
      <c r="Q7069"/>
      <c r="R7069"/>
      <c r="S7069"/>
      <c r="T7069"/>
      <c r="U7069"/>
      <c r="V7069"/>
      <c r="W7069"/>
      <c r="X7069" s="21"/>
    </row>
    <row r="7070" spans="17:24" x14ac:dyDescent="0.2">
      <c r="Q7070"/>
      <c r="R7070"/>
      <c r="S7070"/>
      <c r="T7070"/>
      <c r="U7070"/>
      <c r="V7070"/>
      <c r="W7070"/>
      <c r="X7070" s="21"/>
    </row>
    <row r="7071" spans="17:24" x14ac:dyDescent="0.2">
      <c r="Q7071"/>
      <c r="R7071"/>
      <c r="S7071"/>
      <c r="T7071"/>
      <c r="U7071"/>
      <c r="V7071"/>
      <c r="W7071"/>
      <c r="X7071" s="21"/>
    </row>
    <row r="7072" spans="17:24" x14ac:dyDescent="0.2">
      <c r="Q7072"/>
      <c r="R7072"/>
      <c r="S7072"/>
      <c r="T7072"/>
      <c r="U7072"/>
      <c r="V7072"/>
      <c r="W7072"/>
      <c r="X7072" s="21"/>
    </row>
    <row r="7073" spans="17:24" x14ac:dyDescent="0.2">
      <c r="Q7073"/>
      <c r="R7073"/>
      <c r="S7073"/>
      <c r="T7073"/>
      <c r="U7073"/>
      <c r="V7073"/>
      <c r="W7073"/>
      <c r="X7073" s="21"/>
    </row>
    <row r="7074" spans="17:24" x14ac:dyDescent="0.2">
      <c r="Q7074"/>
      <c r="R7074"/>
      <c r="S7074"/>
      <c r="T7074"/>
      <c r="U7074"/>
      <c r="V7074"/>
      <c r="W7074"/>
      <c r="X7074" s="21"/>
    </row>
    <row r="7075" spans="17:24" x14ac:dyDescent="0.2">
      <c r="Q7075"/>
      <c r="R7075"/>
      <c r="S7075"/>
      <c r="T7075"/>
      <c r="U7075"/>
      <c r="V7075"/>
      <c r="W7075"/>
      <c r="X7075" s="21"/>
    </row>
    <row r="7076" spans="17:24" x14ac:dyDescent="0.2">
      <c r="Q7076"/>
      <c r="R7076"/>
      <c r="S7076"/>
      <c r="T7076"/>
      <c r="U7076"/>
      <c r="V7076"/>
      <c r="W7076"/>
      <c r="X7076" s="21"/>
    </row>
    <row r="7077" spans="17:24" x14ac:dyDescent="0.2">
      <c r="Q7077"/>
      <c r="R7077"/>
      <c r="S7077"/>
      <c r="T7077"/>
      <c r="U7077"/>
      <c r="V7077"/>
      <c r="W7077"/>
      <c r="X7077" s="21"/>
    </row>
    <row r="7078" spans="17:24" x14ac:dyDescent="0.2">
      <c r="Q7078"/>
      <c r="R7078"/>
      <c r="S7078"/>
      <c r="T7078"/>
      <c r="U7078"/>
      <c r="V7078"/>
      <c r="W7078"/>
      <c r="X7078" s="21"/>
    </row>
    <row r="7079" spans="17:24" x14ac:dyDescent="0.2">
      <c r="Q7079"/>
      <c r="R7079"/>
      <c r="S7079"/>
      <c r="T7079"/>
      <c r="U7079"/>
      <c r="V7079"/>
      <c r="W7079"/>
      <c r="X7079" s="21"/>
    </row>
    <row r="7080" spans="17:24" x14ac:dyDescent="0.2">
      <c r="Q7080"/>
      <c r="R7080"/>
      <c r="S7080"/>
      <c r="T7080"/>
      <c r="U7080"/>
      <c r="V7080"/>
      <c r="W7080"/>
      <c r="X7080" s="21"/>
    </row>
    <row r="7081" spans="17:24" x14ac:dyDescent="0.2">
      <c r="Q7081"/>
      <c r="R7081"/>
      <c r="S7081"/>
      <c r="T7081"/>
      <c r="U7081"/>
      <c r="V7081"/>
      <c r="W7081"/>
      <c r="X7081" s="21"/>
    </row>
    <row r="7082" spans="17:24" x14ac:dyDescent="0.2">
      <c r="Q7082"/>
      <c r="R7082"/>
      <c r="S7082"/>
      <c r="T7082"/>
      <c r="U7082"/>
      <c r="V7082"/>
      <c r="W7082"/>
      <c r="X7082" s="21"/>
    </row>
    <row r="7083" spans="17:24" x14ac:dyDescent="0.2">
      <c r="Q7083"/>
      <c r="R7083"/>
      <c r="S7083"/>
      <c r="T7083"/>
      <c r="U7083"/>
      <c r="V7083"/>
      <c r="W7083"/>
      <c r="X7083" s="21"/>
    </row>
    <row r="7084" spans="17:24" x14ac:dyDescent="0.2">
      <c r="Q7084"/>
      <c r="R7084"/>
      <c r="S7084"/>
      <c r="T7084"/>
      <c r="U7084"/>
      <c r="V7084"/>
      <c r="W7084"/>
      <c r="X7084" s="21"/>
    </row>
    <row r="7085" spans="17:24" x14ac:dyDescent="0.2">
      <c r="Q7085"/>
      <c r="R7085"/>
      <c r="S7085"/>
      <c r="T7085"/>
      <c r="U7085"/>
      <c r="V7085"/>
      <c r="W7085"/>
      <c r="X7085" s="21"/>
    </row>
    <row r="7086" spans="17:24" x14ac:dyDescent="0.2">
      <c r="Q7086"/>
      <c r="R7086"/>
      <c r="S7086"/>
      <c r="T7086"/>
      <c r="U7086"/>
      <c r="V7086"/>
      <c r="W7086"/>
      <c r="X7086" s="21"/>
    </row>
    <row r="7087" spans="17:24" x14ac:dyDescent="0.2">
      <c r="Q7087"/>
      <c r="R7087"/>
      <c r="S7087"/>
      <c r="T7087"/>
      <c r="U7087"/>
      <c r="V7087"/>
      <c r="W7087"/>
      <c r="X7087" s="21"/>
    </row>
    <row r="7088" spans="17:24" x14ac:dyDescent="0.2">
      <c r="Q7088"/>
      <c r="R7088"/>
      <c r="S7088"/>
      <c r="T7088"/>
      <c r="U7088"/>
      <c r="V7088"/>
      <c r="W7088"/>
      <c r="X7088" s="21"/>
    </row>
    <row r="7089" spans="17:24" x14ac:dyDescent="0.2">
      <c r="Q7089"/>
      <c r="R7089"/>
      <c r="S7089"/>
      <c r="T7089"/>
      <c r="U7089"/>
      <c r="V7089"/>
      <c r="W7089"/>
      <c r="X7089" s="21"/>
    </row>
    <row r="7090" spans="17:24" x14ac:dyDescent="0.2">
      <c r="Q7090"/>
      <c r="R7090"/>
      <c r="S7090"/>
      <c r="T7090"/>
      <c r="U7090"/>
      <c r="V7090"/>
      <c r="W7090"/>
      <c r="X7090" s="21"/>
    </row>
    <row r="7091" spans="17:24" x14ac:dyDescent="0.2">
      <c r="Q7091"/>
      <c r="R7091"/>
      <c r="S7091"/>
      <c r="T7091"/>
      <c r="U7091"/>
      <c r="V7091"/>
      <c r="W7091"/>
      <c r="X7091" s="21"/>
    </row>
    <row r="7092" spans="17:24" x14ac:dyDescent="0.2">
      <c r="Q7092"/>
      <c r="R7092"/>
      <c r="S7092"/>
      <c r="T7092"/>
      <c r="U7092"/>
      <c r="V7092"/>
      <c r="W7092"/>
      <c r="X7092" s="21"/>
    </row>
    <row r="7093" spans="17:24" x14ac:dyDescent="0.2">
      <c r="Q7093"/>
      <c r="R7093"/>
      <c r="S7093"/>
      <c r="T7093"/>
      <c r="U7093"/>
      <c r="V7093"/>
      <c r="W7093"/>
      <c r="X7093" s="21"/>
    </row>
    <row r="7094" spans="17:24" x14ac:dyDescent="0.2">
      <c r="Q7094"/>
      <c r="R7094"/>
      <c r="S7094"/>
      <c r="T7094"/>
      <c r="U7094"/>
      <c r="V7094"/>
      <c r="W7094"/>
      <c r="X7094" s="21"/>
    </row>
    <row r="7095" spans="17:24" x14ac:dyDescent="0.2">
      <c r="Q7095"/>
      <c r="R7095"/>
      <c r="S7095"/>
      <c r="T7095"/>
      <c r="U7095"/>
      <c r="V7095"/>
      <c r="W7095"/>
      <c r="X7095" s="21"/>
    </row>
    <row r="7096" spans="17:24" x14ac:dyDescent="0.2">
      <c r="Q7096"/>
      <c r="R7096"/>
      <c r="S7096"/>
      <c r="T7096"/>
      <c r="U7096"/>
      <c r="V7096"/>
      <c r="W7096"/>
      <c r="X7096" s="21"/>
    </row>
    <row r="7097" spans="17:24" x14ac:dyDescent="0.2">
      <c r="Q7097"/>
      <c r="R7097"/>
      <c r="S7097"/>
      <c r="T7097"/>
      <c r="U7097"/>
      <c r="V7097"/>
      <c r="W7097"/>
      <c r="X7097" s="21"/>
    </row>
    <row r="7098" spans="17:24" x14ac:dyDescent="0.2">
      <c r="Q7098"/>
      <c r="R7098"/>
      <c r="S7098"/>
      <c r="T7098"/>
      <c r="U7098"/>
      <c r="V7098"/>
      <c r="W7098"/>
      <c r="X7098" s="21"/>
    </row>
    <row r="7099" spans="17:24" x14ac:dyDescent="0.2">
      <c r="Q7099"/>
      <c r="R7099"/>
      <c r="S7099"/>
      <c r="T7099"/>
      <c r="U7099"/>
      <c r="V7099"/>
      <c r="W7099"/>
      <c r="X7099" s="21"/>
    </row>
    <row r="7100" spans="17:24" x14ac:dyDescent="0.2">
      <c r="Q7100"/>
      <c r="R7100"/>
      <c r="S7100"/>
      <c r="T7100"/>
      <c r="U7100"/>
      <c r="V7100"/>
      <c r="W7100"/>
      <c r="X7100" s="21"/>
    </row>
    <row r="7101" spans="17:24" x14ac:dyDescent="0.2">
      <c r="Q7101"/>
      <c r="R7101"/>
      <c r="S7101"/>
      <c r="T7101"/>
      <c r="U7101"/>
      <c r="V7101"/>
      <c r="W7101"/>
      <c r="X7101" s="21"/>
    </row>
    <row r="7102" spans="17:24" x14ac:dyDescent="0.2">
      <c r="Q7102"/>
      <c r="R7102"/>
      <c r="S7102"/>
      <c r="T7102"/>
      <c r="U7102"/>
      <c r="V7102"/>
      <c r="W7102"/>
      <c r="X7102" s="21"/>
    </row>
    <row r="7103" spans="17:24" x14ac:dyDescent="0.2">
      <c r="Q7103"/>
      <c r="R7103"/>
      <c r="S7103"/>
      <c r="T7103"/>
      <c r="U7103"/>
      <c r="V7103"/>
      <c r="W7103"/>
      <c r="X7103" s="21"/>
    </row>
    <row r="7104" spans="17:24" x14ac:dyDescent="0.2">
      <c r="Q7104"/>
      <c r="R7104"/>
      <c r="S7104"/>
      <c r="T7104"/>
      <c r="U7104"/>
      <c r="V7104"/>
      <c r="W7104"/>
      <c r="X7104" s="21"/>
    </row>
    <row r="7105" spans="17:24" x14ac:dyDescent="0.2">
      <c r="Q7105"/>
      <c r="R7105"/>
      <c r="S7105"/>
      <c r="T7105"/>
      <c r="U7105"/>
      <c r="V7105"/>
      <c r="W7105"/>
      <c r="X7105" s="21"/>
    </row>
    <row r="7106" spans="17:24" x14ac:dyDescent="0.2">
      <c r="Q7106"/>
      <c r="R7106"/>
      <c r="S7106"/>
      <c r="T7106"/>
      <c r="U7106"/>
      <c r="V7106"/>
      <c r="W7106"/>
      <c r="X7106" s="21"/>
    </row>
    <row r="7107" spans="17:24" x14ac:dyDescent="0.2">
      <c r="Q7107"/>
      <c r="R7107"/>
      <c r="S7107"/>
      <c r="T7107"/>
      <c r="U7107"/>
      <c r="V7107"/>
      <c r="W7107"/>
      <c r="X7107" s="21"/>
    </row>
    <row r="7108" spans="17:24" x14ac:dyDescent="0.2">
      <c r="Q7108"/>
      <c r="R7108"/>
      <c r="S7108"/>
      <c r="T7108"/>
      <c r="U7108"/>
      <c r="V7108"/>
      <c r="W7108"/>
      <c r="X7108" s="21"/>
    </row>
    <row r="7109" spans="17:24" x14ac:dyDescent="0.2">
      <c r="Q7109"/>
      <c r="R7109"/>
      <c r="S7109"/>
      <c r="T7109"/>
      <c r="U7109"/>
      <c r="V7109"/>
      <c r="W7109"/>
      <c r="X7109" s="21"/>
    </row>
    <row r="7110" spans="17:24" x14ac:dyDescent="0.2">
      <c r="Q7110"/>
      <c r="R7110"/>
      <c r="S7110"/>
      <c r="T7110"/>
      <c r="U7110"/>
      <c r="V7110"/>
      <c r="W7110"/>
      <c r="X7110" s="21"/>
    </row>
    <row r="7111" spans="17:24" x14ac:dyDescent="0.2">
      <c r="Q7111"/>
      <c r="R7111"/>
      <c r="S7111"/>
      <c r="T7111"/>
      <c r="U7111"/>
      <c r="V7111"/>
      <c r="W7111"/>
      <c r="X7111" s="21"/>
    </row>
    <row r="7112" spans="17:24" x14ac:dyDescent="0.2">
      <c r="Q7112"/>
      <c r="R7112"/>
      <c r="S7112"/>
      <c r="T7112"/>
      <c r="U7112"/>
      <c r="V7112"/>
      <c r="W7112"/>
      <c r="X7112" s="21"/>
    </row>
    <row r="7113" spans="17:24" x14ac:dyDescent="0.2">
      <c r="Q7113"/>
      <c r="R7113"/>
      <c r="S7113"/>
      <c r="T7113"/>
      <c r="U7113"/>
      <c r="V7113"/>
      <c r="W7113"/>
      <c r="X7113" s="21"/>
    </row>
    <row r="7114" spans="17:24" x14ac:dyDescent="0.2">
      <c r="Q7114"/>
      <c r="R7114"/>
      <c r="S7114"/>
      <c r="T7114"/>
      <c r="U7114"/>
      <c r="V7114"/>
      <c r="W7114"/>
      <c r="X7114" s="21"/>
    </row>
    <row r="7115" spans="17:24" x14ac:dyDescent="0.2">
      <c r="Q7115"/>
      <c r="R7115"/>
      <c r="S7115"/>
      <c r="T7115"/>
      <c r="U7115"/>
      <c r="V7115"/>
      <c r="W7115"/>
      <c r="X7115" s="21"/>
    </row>
    <row r="7116" spans="17:24" x14ac:dyDescent="0.2">
      <c r="Q7116"/>
      <c r="R7116"/>
      <c r="S7116"/>
      <c r="T7116"/>
      <c r="U7116"/>
      <c r="V7116"/>
      <c r="W7116"/>
      <c r="X7116" s="21"/>
    </row>
    <row r="7117" spans="17:24" x14ac:dyDescent="0.2">
      <c r="Q7117"/>
      <c r="R7117"/>
      <c r="S7117"/>
      <c r="T7117"/>
      <c r="U7117"/>
      <c r="V7117"/>
      <c r="W7117"/>
      <c r="X7117" s="21"/>
    </row>
    <row r="7118" spans="17:24" x14ac:dyDescent="0.2">
      <c r="Q7118"/>
      <c r="R7118"/>
      <c r="S7118"/>
      <c r="T7118"/>
      <c r="U7118"/>
      <c r="V7118"/>
      <c r="W7118"/>
      <c r="X7118" s="21"/>
    </row>
    <row r="7119" spans="17:24" x14ac:dyDescent="0.2">
      <c r="Q7119"/>
      <c r="R7119"/>
      <c r="S7119"/>
      <c r="T7119"/>
      <c r="U7119"/>
      <c r="V7119"/>
      <c r="W7119"/>
      <c r="X7119" s="21"/>
    </row>
    <row r="7120" spans="17:24" x14ac:dyDescent="0.2">
      <c r="Q7120"/>
      <c r="R7120"/>
      <c r="S7120"/>
      <c r="T7120"/>
      <c r="U7120"/>
      <c r="V7120"/>
      <c r="W7120"/>
      <c r="X7120" s="21"/>
    </row>
    <row r="7121" spans="17:24" x14ac:dyDescent="0.2">
      <c r="Q7121"/>
      <c r="R7121"/>
      <c r="S7121"/>
      <c r="T7121"/>
      <c r="U7121"/>
      <c r="V7121"/>
      <c r="W7121"/>
      <c r="X7121" s="21"/>
    </row>
    <row r="7122" spans="17:24" x14ac:dyDescent="0.2">
      <c r="Q7122"/>
      <c r="R7122"/>
      <c r="S7122"/>
      <c r="T7122"/>
      <c r="U7122"/>
      <c r="V7122"/>
      <c r="W7122"/>
      <c r="X7122" s="21"/>
    </row>
    <row r="7123" spans="17:24" x14ac:dyDescent="0.2">
      <c r="Q7123"/>
      <c r="R7123"/>
      <c r="S7123"/>
      <c r="T7123"/>
      <c r="U7123"/>
      <c r="V7123"/>
      <c r="W7123"/>
      <c r="X7123" s="21"/>
    </row>
    <row r="7124" spans="17:24" x14ac:dyDescent="0.2">
      <c r="Q7124"/>
      <c r="R7124"/>
      <c r="S7124"/>
      <c r="T7124"/>
      <c r="U7124"/>
      <c r="V7124"/>
      <c r="W7124"/>
      <c r="X7124" s="21"/>
    </row>
    <row r="7125" spans="17:24" x14ac:dyDescent="0.2">
      <c r="Q7125"/>
      <c r="R7125"/>
      <c r="S7125"/>
      <c r="T7125"/>
      <c r="U7125"/>
      <c r="V7125"/>
      <c r="W7125"/>
      <c r="X7125" s="21"/>
    </row>
    <row r="7126" spans="17:24" x14ac:dyDescent="0.2">
      <c r="Q7126"/>
      <c r="R7126"/>
      <c r="S7126"/>
      <c r="T7126"/>
      <c r="U7126"/>
      <c r="V7126"/>
      <c r="W7126"/>
      <c r="X7126" s="21"/>
    </row>
    <row r="7127" spans="17:24" x14ac:dyDescent="0.2">
      <c r="Q7127"/>
      <c r="R7127"/>
      <c r="S7127"/>
      <c r="T7127"/>
      <c r="U7127"/>
      <c r="V7127"/>
      <c r="W7127"/>
      <c r="X7127" s="21"/>
    </row>
    <row r="7128" spans="17:24" x14ac:dyDescent="0.2">
      <c r="Q7128"/>
      <c r="R7128"/>
      <c r="S7128"/>
      <c r="T7128"/>
      <c r="U7128"/>
      <c r="V7128"/>
      <c r="W7128"/>
      <c r="X7128" s="21"/>
    </row>
    <row r="7129" spans="17:24" x14ac:dyDescent="0.2">
      <c r="Q7129"/>
      <c r="R7129"/>
      <c r="S7129"/>
      <c r="T7129"/>
      <c r="U7129"/>
      <c r="V7129"/>
      <c r="W7129"/>
      <c r="X7129" s="21"/>
    </row>
    <row r="7130" spans="17:24" x14ac:dyDescent="0.2">
      <c r="Q7130"/>
      <c r="R7130"/>
      <c r="S7130"/>
      <c r="T7130"/>
      <c r="U7130"/>
      <c r="V7130"/>
      <c r="W7130"/>
      <c r="X7130" s="21"/>
    </row>
    <row r="7131" spans="17:24" x14ac:dyDescent="0.2">
      <c r="Q7131"/>
      <c r="R7131"/>
      <c r="S7131"/>
      <c r="T7131"/>
      <c r="U7131"/>
      <c r="V7131"/>
      <c r="W7131"/>
      <c r="X7131" s="21"/>
    </row>
    <row r="7132" spans="17:24" x14ac:dyDescent="0.2">
      <c r="Q7132"/>
      <c r="R7132"/>
      <c r="S7132"/>
      <c r="T7132"/>
      <c r="U7132"/>
      <c r="V7132"/>
      <c r="W7132"/>
      <c r="X7132" s="21"/>
    </row>
    <row r="7133" spans="17:24" x14ac:dyDescent="0.2">
      <c r="Q7133"/>
      <c r="R7133"/>
      <c r="S7133"/>
      <c r="T7133"/>
      <c r="U7133"/>
      <c r="V7133"/>
      <c r="W7133"/>
      <c r="X7133" s="21"/>
    </row>
    <row r="7134" spans="17:24" x14ac:dyDescent="0.2">
      <c r="Q7134"/>
      <c r="R7134"/>
      <c r="S7134"/>
      <c r="T7134"/>
      <c r="U7134"/>
      <c r="V7134"/>
      <c r="W7134"/>
      <c r="X7134" s="21"/>
    </row>
    <row r="7135" spans="17:24" x14ac:dyDescent="0.2">
      <c r="Q7135"/>
      <c r="R7135"/>
      <c r="S7135"/>
      <c r="T7135"/>
      <c r="U7135"/>
      <c r="V7135"/>
      <c r="W7135"/>
      <c r="X7135" s="21"/>
    </row>
    <row r="7136" spans="17:24" x14ac:dyDescent="0.2">
      <c r="Q7136"/>
      <c r="R7136"/>
      <c r="S7136"/>
      <c r="T7136"/>
      <c r="U7136"/>
      <c r="V7136"/>
      <c r="W7136"/>
      <c r="X7136" s="21"/>
    </row>
    <row r="7137" spans="17:24" x14ac:dyDescent="0.2">
      <c r="Q7137"/>
      <c r="R7137"/>
      <c r="S7137"/>
      <c r="T7137"/>
      <c r="U7137"/>
      <c r="V7137"/>
      <c r="W7137"/>
      <c r="X7137" s="21"/>
    </row>
    <row r="7138" spans="17:24" x14ac:dyDescent="0.2">
      <c r="Q7138"/>
      <c r="R7138"/>
      <c r="S7138"/>
      <c r="T7138"/>
      <c r="U7138"/>
      <c r="V7138"/>
      <c r="W7138"/>
      <c r="X7138" s="21"/>
    </row>
    <row r="7139" spans="17:24" x14ac:dyDescent="0.2">
      <c r="Q7139"/>
      <c r="R7139"/>
      <c r="S7139"/>
      <c r="T7139"/>
      <c r="U7139"/>
      <c r="V7139"/>
      <c r="W7139"/>
      <c r="X7139" s="21"/>
    </row>
    <row r="7140" spans="17:24" x14ac:dyDescent="0.2">
      <c r="Q7140"/>
      <c r="R7140"/>
      <c r="S7140"/>
      <c r="T7140"/>
      <c r="U7140"/>
      <c r="V7140"/>
      <c r="W7140"/>
      <c r="X7140" s="21"/>
    </row>
    <row r="7141" spans="17:24" x14ac:dyDescent="0.2">
      <c r="Q7141"/>
      <c r="R7141"/>
      <c r="S7141"/>
      <c r="T7141"/>
      <c r="U7141"/>
      <c r="V7141"/>
      <c r="W7141"/>
      <c r="X7141" s="21"/>
    </row>
    <row r="7142" spans="17:24" x14ac:dyDescent="0.2">
      <c r="Q7142"/>
      <c r="R7142"/>
      <c r="S7142"/>
      <c r="T7142"/>
      <c r="U7142"/>
      <c r="V7142"/>
      <c r="W7142"/>
      <c r="X7142" s="21"/>
    </row>
    <row r="7143" spans="17:24" x14ac:dyDescent="0.2">
      <c r="Q7143"/>
      <c r="R7143"/>
      <c r="S7143"/>
      <c r="T7143"/>
      <c r="U7143"/>
      <c r="V7143"/>
      <c r="W7143"/>
      <c r="X7143" s="21"/>
    </row>
    <row r="7144" spans="17:24" x14ac:dyDescent="0.2">
      <c r="Q7144"/>
      <c r="R7144"/>
      <c r="S7144"/>
      <c r="T7144"/>
      <c r="U7144"/>
      <c r="V7144"/>
      <c r="W7144"/>
      <c r="X7144" s="21"/>
    </row>
    <row r="7145" spans="17:24" x14ac:dyDescent="0.2">
      <c r="Q7145"/>
      <c r="R7145"/>
      <c r="S7145"/>
      <c r="T7145"/>
      <c r="U7145"/>
      <c r="V7145"/>
      <c r="W7145"/>
      <c r="X7145" s="21"/>
    </row>
    <row r="7146" spans="17:24" x14ac:dyDescent="0.2">
      <c r="Q7146"/>
      <c r="R7146"/>
      <c r="S7146"/>
      <c r="T7146"/>
      <c r="U7146"/>
      <c r="V7146"/>
      <c r="W7146"/>
      <c r="X7146" s="21"/>
    </row>
    <row r="7147" spans="17:24" x14ac:dyDescent="0.2">
      <c r="Q7147"/>
      <c r="R7147"/>
      <c r="S7147"/>
      <c r="T7147"/>
      <c r="U7147"/>
      <c r="V7147"/>
      <c r="W7147"/>
      <c r="X7147" s="21"/>
    </row>
    <row r="7148" spans="17:24" x14ac:dyDescent="0.2">
      <c r="Q7148"/>
      <c r="R7148"/>
      <c r="S7148"/>
      <c r="T7148"/>
      <c r="U7148"/>
      <c r="V7148"/>
      <c r="W7148"/>
      <c r="X7148" s="21"/>
    </row>
    <row r="7149" spans="17:24" x14ac:dyDescent="0.2">
      <c r="Q7149"/>
      <c r="R7149"/>
      <c r="S7149"/>
      <c r="T7149"/>
      <c r="U7149"/>
      <c r="V7149"/>
      <c r="W7149"/>
      <c r="X7149" s="21"/>
    </row>
    <row r="7150" spans="17:24" x14ac:dyDescent="0.2">
      <c r="Q7150"/>
      <c r="R7150"/>
      <c r="S7150"/>
      <c r="T7150"/>
      <c r="U7150"/>
      <c r="V7150"/>
      <c r="W7150"/>
      <c r="X7150" s="21"/>
    </row>
    <row r="7151" spans="17:24" x14ac:dyDescent="0.2">
      <c r="Q7151"/>
      <c r="R7151"/>
      <c r="S7151"/>
      <c r="T7151"/>
      <c r="U7151"/>
      <c r="V7151"/>
      <c r="W7151"/>
      <c r="X7151" s="21"/>
    </row>
    <row r="7152" spans="17:24" x14ac:dyDescent="0.2">
      <c r="Q7152"/>
      <c r="R7152"/>
      <c r="S7152"/>
      <c r="T7152"/>
      <c r="U7152"/>
      <c r="V7152"/>
      <c r="W7152"/>
      <c r="X7152" s="21"/>
    </row>
    <row r="7153" spans="17:24" x14ac:dyDescent="0.2">
      <c r="Q7153"/>
      <c r="R7153"/>
      <c r="S7153"/>
      <c r="T7153"/>
      <c r="U7153"/>
      <c r="V7153"/>
      <c r="W7153"/>
      <c r="X7153" s="21"/>
    </row>
    <row r="7154" spans="17:24" x14ac:dyDescent="0.2">
      <c r="Q7154"/>
      <c r="R7154"/>
      <c r="S7154"/>
      <c r="T7154"/>
      <c r="U7154"/>
      <c r="V7154"/>
      <c r="W7154"/>
      <c r="X7154" s="21"/>
    </row>
    <row r="7155" spans="17:24" x14ac:dyDescent="0.2">
      <c r="Q7155"/>
      <c r="R7155"/>
      <c r="S7155"/>
      <c r="T7155"/>
      <c r="U7155"/>
      <c r="V7155"/>
      <c r="W7155"/>
      <c r="X7155" s="21"/>
    </row>
    <row r="7156" spans="17:24" x14ac:dyDescent="0.2">
      <c r="Q7156"/>
      <c r="R7156"/>
      <c r="S7156"/>
      <c r="T7156"/>
      <c r="U7156"/>
      <c r="V7156"/>
      <c r="W7156"/>
      <c r="X7156" s="21"/>
    </row>
    <row r="7157" spans="17:24" x14ac:dyDescent="0.2">
      <c r="Q7157"/>
      <c r="R7157"/>
      <c r="S7157"/>
      <c r="T7157"/>
      <c r="U7157"/>
      <c r="V7157"/>
      <c r="W7157"/>
      <c r="X7157" s="21"/>
    </row>
    <row r="7158" spans="17:24" x14ac:dyDescent="0.2">
      <c r="Q7158"/>
      <c r="R7158"/>
      <c r="S7158"/>
      <c r="T7158"/>
      <c r="U7158"/>
      <c r="V7158"/>
      <c r="W7158"/>
      <c r="X7158" s="21"/>
    </row>
    <row r="7159" spans="17:24" x14ac:dyDescent="0.2">
      <c r="Q7159"/>
      <c r="R7159"/>
      <c r="S7159"/>
      <c r="T7159"/>
      <c r="U7159"/>
      <c r="V7159"/>
      <c r="W7159"/>
      <c r="X7159" s="21"/>
    </row>
    <row r="7160" spans="17:24" x14ac:dyDescent="0.2">
      <c r="Q7160"/>
      <c r="R7160"/>
      <c r="S7160"/>
      <c r="T7160"/>
      <c r="U7160"/>
      <c r="V7160"/>
      <c r="W7160"/>
      <c r="X7160" s="21"/>
    </row>
    <row r="7161" spans="17:24" x14ac:dyDescent="0.2">
      <c r="Q7161"/>
      <c r="R7161"/>
      <c r="S7161"/>
      <c r="T7161"/>
      <c r="U7161"/>
      <c r="V7161"/>
      <c r="W7161"/>
      <c r="X7161" s="21"/>
    </row>
    <row r="7162" spans="17:24" x14ac:dyDescent="0.2">
      <c r="Q7162"/>
      <c r="R7162"/>
      <c r="S7162"/>
      <c r="T7162"/>
      <c r="U7162"/>
      <c r="V7162"/>
      <c r="W7162"/>
      <c r="X7162" s="21"/>
    </row>
    <row r="7163" spans="17:24" x14ac:dyDescent="0.2">
      <c r="Q7163"/>
      <c r="R7163"/>
      <c r="S7163"/>
      <c r="T7163"/>
      <c r="U7163"/>
      <c r="V7163"/>
      <c r="W7163"/>
      <c r="X7163" s="21"/>
    </row>
    <row r="7164" spans="17:24" x14ac:dyDescent="0.2">
      <c r="Q7164"/>
      <c r="R7164"/>
      <c r="S7164"/>
      <c r="T7164"/>
      <c r="U7164"/>
      <c r="V7164"/>
      <c r="W7164"/>
      <c r="X7164" s="21"/>
    </row>
    <row r="7165" spans="17:24" x14ac:dyDescent="0.2">
      <c r="Q7165"/>
      <c r="R7165"/>
      <c r="S7165"/>
      <c r="T7165"/>
      <c r="U7165"/>
      <c r="V7165"/>
      <c r="W7165"/>
      <c r="X7165" s="21"/>
    </row>
    <row r="7166" spans="17:24" x14ac:dyDescent="0.2">
      <c r="Q7166"/>
      <c r="R7166"/>
      <c r="S7166"/>
      <c r="T7166"/>
      <c r="U7166"/>
      <c r="V7166"/>
      <c r="W7166"/>
      <c r="X7166" s="21"/>
    </row>
    <row r="7167" spans="17:24" x14ac:dyDescent="0.2">
      <c r="Q7167"/>
      <c r="R7167"/>
      <c r="S7167"/>
      <c r="T7167"/>
      <c r="U7167"/>
      <c r="V7167"/>
      <c r="W7167"/>
      <c r="X7167" s="21"/>
    </row>
    <row r="7168" spans="17:24" x14ac:dyDescent="0.2">
      <c r="Q7168"/>
      <c r="R7168"/>
      <c r="S7168"/>
      <c r="T7168"/>
      <c r="U7168"/>
      <c r="V7168"/>
      <c r="W7168"/>
      <c r="X7168" s="21"/>
    </row>
    <row r="7169" spans="17:24" x14ac:dyDescent="0.2">
      <c r="Q7169"/>
      <c r="R7169"/>
      <c r="S7169"/>
      <c r="T7169"/>
      <c r="U7169"/>
      <c r="V7169"/>
      <c r="W7169"/>
      <c r="X7169" s="21"/>
    </row>
    <row r="7170" spans="17:24" x14ac:dyDescent="0.2">
      <c r="Q7170"/>
      <c r="R7170"/>
      <c r="S7170"/>
      <c r="T7170"/>
      <c r="U7170"/>
      <c r="V7170"/>
      <c r="W7170"/>
      <c r="X7170" s="21"/>
    </row>
    <row r="7171" spans="17:24" x14ac:dyDescent="0.2">
      <c r="Q7171"/>
      <c r="R7171"/>
      <c r="S7171"/>
      <c r="T7171"/>
      <c r="U7171"/>
      <c r="V7171"/>
      <c r="W7171"/>
      <c r="X7171" s="21"/>
    </row>
    <row r="7172" spans="17:24" x14ac:dyDescent="0.2">
      <c r="Q7172"/>
      <c r="R7172"/>
      <c r="S7172"/>
      <c r="T7172"/>
      <c r="U7172"/>
      <c r="V7172"/>
      <c r="W7172"/>
      <c r="X7172" s="21"/>
    </row>
    <row r="7173" spans="17:24" x14ac:dyDescent="0.2">
      <c r="Q7173"/>
      <c r="R7173"/>
      <c r="S7173"/>
      <c r="T7173"/>
      <c r="U7173"/>
      <c r="V7173"/>
      <c r="W7173"/>
      <c r="X7173" s="21"/>
    </row>
    <row r="7174" spans="17:24" x14ac:dyDescent="0.2">
      <c r="Q7174"/>
      <c r="R7174"/>
      <c r="S7174"/>
      <c r="T7174"/>
      <c r="U7174"/>
      <c r="V7174"/>
      <c r="W7174"/>
      <c r="X7174" s="21"/>
    </row>
    <row r="7175" spans="17:24" x14ac:dyDescent="0.2">
      <c r="Q7175"/>
      <c r="R7175"/>
      <c r="S7175"/>
      <c r="T7175"/>
      <c r="U7175"/>
      <c r="V7175"/>
      <c r="W7175"/>
      <c r="X7175" s="21"/>
    </row>
    <row r="7176" spans="17:24" x14ac:dyDescent="0.2">
      <c r="Q7176"/>
      <c r="R7176"/>
      <c r="S7176"/>
      <c r="T7176"/>
      <c r="U7176"/>
      <c r="V7176"/>
      <c r="W7176"/>
      <c r="X7176" s="21"/>
    </row>
    <row r="7177" spans="17:24" x14ac:dyDescent="0.2">
      <c r="Q7177"/>
      <c r="R7177"/>
      <c r="S7177"/>
      <c r="T7177"/>
      <c r="U7177"/>
      <c r="V7177"/>
      <c r="W7177"/>
      <c r="X7177" s="21"/>
    </row>
    <row r="7178" spans="17:24" x14ac:dyDescent="0.2">
      <c r="Q7178"/>
      <c r="R7178"/>
      <c r="S7178"/>
      <c r="T7178"/>
      <c r="U7178"/>
      <c r="V7178"/>
      <c r="W7178"/>
      <c r="X7178" s="21"/>
    </row>
    <row r="7179" spans="17:24" x14ac:dyDescent="0.2">
      <c r="Q7179"/>
      <c r="R7179"/>
      <c r="S7179"/>
      <c r="T7179"/>
      <c r="U7179"/>
      <c r="V7179"/>
      <c r="W7179"/>
      <c r="X7179" s="21"/>
    </row>
    <row r="7180" spans="17:24" x14ac:dyDescent="0.2">
      <c r="Q7180"/>
      <c r="R7180"/>
      <c r="S7180"/>
      <c r="T7180"/>
      <c r="U7180"/>
      <c r="V7180"/>
      <c r="W7180"/>
      <c r="X7180" s="21"/>
    </row>
    <row r="7181" spans="17:24" x14ac:dyDescent="0.2">
      <c r="Q7181"/>
      <c r="R7181"/>
      <c r="S7181"/>
      <c r="T7181"/>
      <c r="U7181"/>
      <c r="V7181"/>
      <c r="W7181"/>
      <c r="X7181" s="21"/>
    </row>
    <row r="7182" spans="17:24" x14ac:dyDescent="0.2">
      <c r="Q7182"/>
      <c r="R7182"/>
      <c r="S7182"/>
      <c r="T7182"/>
      <c r="U7182"/>
      <c r="V7182"/>
      <c r="W7182"/>
      <c r="X7182" s="21"/>
    </row>
    <row r="7183" spans="17:24" x14ac:dyDescent="0.2">
      <c r="Q7183"/>
      <c r="R7183"/>
      <c r="S7183"/>
      <c r="T7183"/>
      <c r="U7183"/>
      <c r="V7183"/>
      <c r="W7183"/>
      <c r="X7183" s="21"/>
    </row>
    <row r="7184" spans="17:24" x14ac:dyDescent="0.2">
      <c r="Q7184"/>
      <c r="R7184"/>
      <c r="S7184"/>
      <c r="T7184"/>
      <c r="U7184"/>
      <c r="V7184"/>
      <c r="W7184"/>
      <c r="X7184" s="21"/>
    </row>
    <row r="7185" spans="17:24" x14ac:dyDescent="0.2">
      <c r="Q7185"/>
      <c r="R7185"/>
      <c r="S7185"/>
      <c r="T7185"/>
      <c r="U7185"/>
      <c r="V7185"/>
      <c r="W7185"/>
      <c r="X7185" s="21"/>
    </row>
    <row r="7186" spans="17:24" x14ac:dyDescent="0.2">
      <c r="Q7186"/>
      <c r="R7186"/>
      <c r="S7186"/>
      <c r="T7186"/>
      <c r="U7186"/>
      <c r="V7186"/>
      <c r="W7186"/>
      <c r="X7186" s="21"/>
    </row>
    <row r="7187" spans="17:24" x14ac:dyDescent="0.2">
      <c r="Q7187"/>
      <c r="R7187"/>
      <c r="S7187"/>
      <c r="T7187"/>
      <c r="U7187"/>
      <c r="V7187"/>
      <c r="W7187"/>
      <c r="X7187" s="21"/>
    </row>
    <row r="7188" spans="17:24" x14ac:dyDescent="0.2">
      <c r="Q7188"/>
      <c r="R7188"/>
      <c r="S7188"/>
      <c r="T7188"/>
      <c r="U7188"/>
      <c r="V7188"/>
      <c r="W7188"/>
      <c r="X7188" s="21"/>
    </row>
    <row r="7189" spans="17:24" x14ac:dyDescent="0.2">
      <c r="Q7189"/>
      <c r="R7189"/>
      <c r="S7189"/>
      <c r="T7189"/>
      <c r="U7189"/>
      <c r="V7189"/>
      <c r="W7189"/>
      <c r="X7189" s="21"/>
    </row>
    <row r="7190" spans="17:24" x14ac:dyDescent="0.2">
      <c r="Q7190"/>
      <c r="R7190"/>
      <c r="S7190"/>
      <c r="T7190"/>
      <c r="U7190"/>
      <c r="V7190"/>
      <c r="W7190"/>
      <c r="X7190" s="21"/>
    </row>
    <row r="7191" spans="17:24" x14ac:dyDescent="0.2">
      <c r="Q7191"/>
      <c r="R7191"/>
      <c r="S7191"/>
      <c r="T7191"/>
      <c r="U7191"/>
      <c r="V7191"/>
      <c r="W7191"/>
      <c r="X7191" s="21"/>
    </row>
    <row r="7192" spans="17:24" x14ac:dyDescent="0.2">
      <c r="Q7192"/>
      <c r="R7192"/>
      <c r="S7192"/>
      <c r="T7192"/>
      <c r="U7192"/>
      <c r="V7192"/>
      <c r="W7192"/>
      <c r="X7192" s="21"/>
    </row>
    <row r="7193" spans="17:24" x14ac:dyDescent="0.2">
      <c r="Q7193"/>
      <c r="R7193"/>
      <c r="S7193"/>
      <c r="T7193"/>
      <c r="U7193"/>
      <c r="V7193"/>
      <c r="W7193"/>
      <c r="X7193" s="21"/>
    </row>
    <row r="7194" spans="17:24" x14ac:dyDescent="0.2">
      <c r="Q7194"/>
      <c r="R7194"/>
      <c r="S7194"/>
      <c r="T7194"/>
      <c r="U7194"/>
      <c r="V7194"/>
      <c r="W7194"/>
      <c r="X7194" s="21"/>
    </row>
    <row r="7195" spans="17:24" x14ac:dyDescent="0.2">
      <c r="Q7195"/>
      <c r="R7195"/>
      <c r="S7195"/>
      <c r="T7195"/>
      <c r="U7195"/>
      <c r="V7195"/>
      <c r="W7195"/>
      <c r="X7195" s="21"/>
    </row>
    <row r="7196" spans="17:24" x14ac:dyDescent="0.2">
      <c r="Q7196"/>
      <c r="R7196"/>
      <c r="S7196"/>
      <c r="T7196"/>
      <c r="U7196"/>
      <c r="V7196"/>
      <c r="W7196"/>
      <c r="X7196" s="21"/>
    </row>
    <row r="7197" spans="17:24" x14ac:dyDescent="0.2">
      <c r="Q7197"/>
      <c r="R7197"/>
      <c r="S7197"/>
      <c r="T7197"/>
      <c r="U7197"/>
      <c r="V7197"/>
      <c r="W7197"/>
      <c r="X7197" s="21"/>
    </row>
    <row r="7198" spans="17:24" x14ac:dyDescent="0.2">
      <c r="Q7198"/>
      <c r="R7198"/>
      <c r="S7198"/>
      <c r="T7198"/>
      <c r="U7198"/>
      <c r="V7198"/>
      <c r="W7198"/>
      <c r="X7198" s="21"/>
    </row>
    <row r="7199" spans="17:24" x14ac:dyDescent="0.2">
      <c r="Q7199"/>
      <c r="R7199"/>
      <c r="S7199"/>
      <c r="T7199"/>
      <c r="U7199"/>
      <c r="V7199"/>
      <c r="W7199"/>
      <c r="X7199" s="21"/>
    </row>
    <row r="7200" spans="17:24" x14ac:dyDescent="0.2">
      <c r="Q7200"/>
      <c r="R7200"/>
      <c r="S7200"/>
      <c r="T7200"/>
      <c r="U7200"/>
      <c r="V7200"/>
      <c r="W7200"/>
      <c r="X7200" s="21"/>
    </row>
    <row r="7201" spans="17:24" x14ac:dyDescent="0.2">
      <c r="Q7201"/>
      <c r="R7201"/>
      <c r="S7201"/>
      <c r="T7201"/>
      <c r="U7201"/>
      <c r="V7201"/>
      <c r="W7201"/>
      <c r="X7201" s="21"/>
    </row>
    <row r="7202" spans="17:24" x14ac:dyDescent="0.2">
      <c r="Q7202"/>
      <c r="R7202"/>
      <c r="S7202"/>
      <c r="T7202"/>
      <c r="U7202"/>
      <c r="V7202"/>
      <c r="W7202"/>
      <c r="X7202" s="21"/>
    </row>
    <row r="7203" spans="17:24" x14ac:dyDescent="0.2">
      <c r="Q7203"/>
      <c r="R7203"/>
      <c r="S7203"/>
      <c r="T7203"/>
      <c r="U7203"/>
      <c r="V7203"/>
      <c r="W7203"/>
      <c r="X7203" s="21"/>
    </row>
    <row r="7204" spans="17:24" x14ac:dyDescent="0.2">
      <c r="Q7204"/>
      <c r="R7204"/>
      <c r="S7204"/>
      <c r="T7204"/>
      <c r="U7204"/>
      <c r="V7204"/>
      <c r="W7204"/>
      <c r="X7204" s="21"/>
    </row>
    <row r="7205" spans="17:24" x14ac:dyDescent="0.2">
      <c r="Q7205"/>
      <c r="R7205"/>
      <c r="S7205"/>
      <c r="T7205"/>
      <c r="U7205"/>
      <c r="V7205"/>
      <c r="W7205"/>
      <c r="X7205" s="21"/>
    </row>
    <row r="7206" spans="17:24" x14ac:dyDescent="0.2">
      <c r="Q7206"/>
      <c r="R7206"/>
      <c r="S7206"/>
      <c r="T7206"/>
      <c r="U7206"/>
      <c r="V7206"/>
      <c r="W7206"/>
      <c r="X7206" s="21"/>
    </row>
    <row r="7207" spans="17:24" x14ac:dyDescent="0.2">
      <c r="Q7207"/>
      <c r="R7207"/>
      <c r="S7207"/>
      <c r="T7207"/>
      <c r="U7207"/>
      <c r="V7207"/>
      <c r="W7207"/>
      <c r="X7207" s="21"/>
    </row>
    <row r="7208" spans="17:24" x14ac:dyDescent="0.2">
      <c r="Q7208"/>
      <c r="R7208"/>
      <c r="S7208"/>
      <c r="T7208"/>
      <c r="U7208"/>
      <c r="V7208"/>
      <c r="W7208"/>
      <c r="X7208" s="21"/>
    </row>
    <row r="7209" spans="17:24" x14ac:dyDescent="0.2">
      <c r="Q7209"/>
      <c r="R7209"/>
      <c r="S7209"/>
      <c r="T7209"/>
      <c r="U7209"/>
      <c r="V7209"/>
      <c r="W7209"/>
      <c r="X7209" s="21"/>
    </row>
    <row r="7210" spans="17:24" x14ac:dyDescent="0.2">
      <c r="Q7210"/>
      <c r="R7210"/>
      <c r="S7210"/>
      <c r="T7210"/>
      <c r="U7210"/>
      <c r="V7210"/>
      <c r="W7210"/>
      <c r="X7210" s="21"/>
    </row>
    <row r="7211" spans="17:24" x14ac:dyDescent="0.2">
      <c r="Q7211"/>
      <c r="R7211"/>
      <c r="S7211"/>
      <c r="T7211"/>
      <c r="U7211"/>
      <c r="V7211"/>
      <c r="W7211"/>
      <c r="X7211" s="21"/>
    </row>
    <row r="7212" spans="17:24" x14ac:dyDescent="0.2">
      <c r="Q7212"/>
      <c r="R7212"/>
      <c r="S7212"/>
      <c r="T7212"/>
      <c r="U7212"/>
      <c r="V7212"/>
      <c r="W7212"/>
      <c r="X7212" s="21"/>
    </row>
    <row r="7213" spans="17:24" x14ac:dyDescent="0.2">
      <c r="Q7213"/>
      <c r="R7213"/>
      <c r="S7213"/>
      <c r="T7213"/>
      <c r="U7213"/>
      <c r="V7213"/>
      <c r="W7213"/>
      <c r="X7213" s="21"/>
    </row>
    <row r="7214" spans="17:24" x14ac:dyDescent="0.2">
      <c r="Q7214"/>
      <c r="R7214"/>
      <c r="S7214"/>
      <c r="T7214"/>
      <c r="U7214"/>
      <c r="V7214"/>
      <c r="W7214"/>
      <c r="X7214" s="21"/>
    </row>
    <row r="7215" spans="17:24" x14ac:dyDescent="0.2">
      <c r="Q7215"/>
      <c r="R7215"/>
      <c r="S7215"/>
      <c r="T7215"/>
      <c r="U7215"/>
      <c r="V7215"/>
      <c r="W7215"/>
      <c r="X7215" s="21"/>
    </row>
    <row r="7216" spans="17:24" x14ac:dyDescent="0.2">
      <c r="Q7216"/>
      <c r="R7216"/>
      <c r="S7216"/>
      <c r="T7216"/>
      <c r="U7216"/>
      <c r="V7216"/>
      <c r="W7216"/>
      <c r="X7216" s="21"/>
    </row>
    <row r="7217" spans="17:24" x14ac:dyDescent="0.2">
      <c r="Q7217"/>
      <c r="R7217"/>
      <c r="S7217"/>
      <c r="T7217"/>
      <c r="U7217"/>
      <c r="V7217"/>
      <c r="W7217"/>
      <c r="X7217" s="21"/>
    </row>
    <row r="7218" spans="17:24" x14ac:dyDescent="0.2">
      <c r="Q7218"/>
      <c r="R7218"/>
      <c r="S7218"/>
      <c r="T7218"/>
      <c r="U7218"/>
      <c r="V7218"/>
      <c r="W7218"/>
      <c r="X7218" s="21"/>
    </row>
    <row r="7219" spans="17:24" x14ac:dyDescent="0.2">
      <c r="Q7219"/>
      <c r="R7219"/>
      <c r="S7219"/>
      <c r="T7219"/>
      <c r="U7219"/>
      <c r="V7219"/>
      <c r="W7219"/>
      <c r="X7219" s="21"/>
    </row>
    <row r="7220" spans="17:24" x14ac:dyDescent="0.2">
      <c r="Q7220"/>
      <c r="R7220"/>
      <c r="S7220"/>
      <c r="T7220"/>
      <c r="U7220"/>
      <c r="V7220"/>
      <c r="W7220"/>
      <c r="X7220" s="21"/>
    </row>
    <row r="7221" spans="17:24" x14ac:dyDescent="0.2">
      <c r="Q7221"/>
      <c r="R7221"/>
      <c r="S7221"/>
      <c r="T7221"/>
      <c r="U7221"/>
      <c r="V7221"/>
      <c r="W7221"/>
      <c r="X7221" s="21"/>
    </row>
    <row r="7222" spans="17:24" x14ac:dyDescent="0.2">
      <c r="Q7222"/>
      <c r="R7222"/>
      <c r="S7222"/>
      <c r="T7222"/>
      <c r="U7222"/>
      <c r="V7222"/>
      <c r="W7222"/>
      <c r="X7222" s="21"/>
    </row>
    <row r="7223" spans="17:24" x14ac:dyDescent="0.2">
      <c r="Q7223"/>
      <c r="R7223"/>
      <c r="S7223"/>
      <c r="T7223"/>
      <c r="U7223"/>
      <c r="V7223"/>
      <c r="W7223"/>
      <c r="X7223" s="21"/>
    </row>
    <row r="7224" spans="17:24" x14ac:dyDescent="0.2">
      <c r="Q7224"/>
      <c r="R7224"/>
      <c r="S7224"/>
      <c r="T7224"/>
      <c r="U7224"/>
      <c r="V7224"/>
      <c r="W7224"/>
      <c r="X7224" s="21"/>
    </row>
    <row r="7225" spans="17:24" x14ac:dyDescent="0.2">
      <c r="Q7225"/>
      <c r="R7225"/>
      <c r="S7225"/>
      <c r="T7225"/>
      <c r="U7225"/>
      <c r="V7225"/>
      <c r="W7225"/>
      <c r="X7225" s="21"/>
    </row>
    <row r="7226" spans="17:24" x14ac:dyDescent="0.2">
      <c r="Q7226"/>
      <c r="R7226"/>
      <c r="S7226"/>
      <c r="T7226"/>
      <c r="U7226"/>
      <c r="V7226"/>
      <c r="W7226"/>
      <c r="X7226" s="21"/>
    </row>
    <row r="7227" spans="17:24" x14ac:dyDescent="0.2">
      <c r="Q7227"/>
      <c r="R7227"/>
      <c r="S7227"/>
      <c r="T7227"/>
      <c r="U7227"/>
      <c r="V7227"/>
      <c r="W7227"/>
      <c r="X7227" s="21"/>
    </row>
    <row r="7228" spans="17:24" x14ac:dyDescent="0.2">
      <c r="Q7228"/>
      <c r="R7228"/>
      <c r="S7228"/>
      <c r="T7228"/>
      <c r="U7228"/>
      <c r="V7228"/>
      <c r="W7228"/>
      <c r="X7228" s="21"/>
    </row>
    <row r="7229" spans="17:24" x14ac:dyDescent="0.2">
      <c r="Q7229"/>
      <c r="R7229"/>
      <c r="S7229"/>
      <c r="T7229"/>
      <c r="U7229"/>
      <c r="V7229"/>
      <c r="W7229"/>
      <c r="X7229" s="21"/>
    </row>
    <row r="7230" spans="17:24" x14ac:dyDescent="0.2">
      <c r="Q7230"/>
      <c r="R7230"/>
      <c r="S7230"/>
      <c r="T7230"/>
      <c r="U7230"/>
      <c r="V7230"/>
      <c r="W7230"/>
      <c r="X7230" s="21"/>
    </row>
    <row r="7231" spans="17:24" x14ac:dyDescent="0.2">
      <c r="Q7231"/>
      <c r="R7231"/>
      <c r="S7231"/>
      <c r="T7231"/>
      <c r="U7231"/>
      <c r="V7231"/>
      <c r="W7231"/>
      <c r="X7231" s="21"/>
    </row>
    <row r="7232" spans="17:24" x14ac:dyDescent="0.2">
      <c r="Q7232"/>
      <c r="R7232"/>
      <c r="S7232"/>
      <c r="T7232"/>
      <c r="U7232"/>
      <c r="V7232"/>
      <c r="W7232"/>
      <c r="X7232" s="21"/>
    </row>
    <row r="7233" spans="17:24" x14ac:dyDescent="0.2">
      <c r="Q7233"/>
      <c r="R7233"/>
      <c r="S7233"/>
      <c r="T7233"/>
      <c r="U7233"/>
      <c r="V7233"/>
      <c r="W7233"/>
      <c r="X7233" s="21"/>
    </row>
    <row r="7234" spans="17:24" x14ac:dyDescent="0.2">
      <c r="Q7234"/>
      <c r="R7234"/>
      <c r="S7234"/>
      <c r="T7234"/>
      <c r="U7234"/>
      <c r="V7234"/>
      <c r="W7234"/>
      <c r="X7234" s="21"/>
    </row>
    <row r="7235" spans="17:24" x14ac:dyDescent="0.2">
      <c r="Q7235"/>
      <c r="R7235"/>
      <c r="S7235"/>
      <c r="T7235"/>
      <c r="U7235"/>
      <c r="V7235"/>
      <c r="W7235"/>
      <c r="X7235" s="21"/>
    </row>
    <row r="7236" spans="17:24" x14ac:dyDescent="0.2">
      <c r="Q7236"/>
      <c r="R7236"/>
      <c r="S7236"/>
      <c r="T7236"/>
      <c r="U7236"/>
      <c r="V7236"/>
      <c r="W7236"/>
      <c r="X7236" s="21"/>
    </row>
    <row r="7237" spans="17:24" x14ac:dyDescent="0.2">
      <c r="Q7237"/>
      <c r="R7237"/>
      <c r="S7237"/>
      <c r="T7237"/>
      <c r="U7237"/>
      <c r="V7237"/>
      <c r="W7237"/>
      <c r="X7237" s="21"/>
    </row>
    <row r="7238" spans="17:24" x14ac:dyDescent="0.2">
      <c r="Q7238"/>
      <c r="R7238"/>
      <c r="S7238"/>
      <c r="T7238"/>
      <c r="U7238"/>
      <c r="V7238"/>
      <c r="W7238"/>
      <c r="X7238" s="21"/>
    </row>
    <row r="7239" spans="17:24" x14ac:dyDescent="0.2">
      <c r="Q7239"/>
      <c r="R7239"/>
      <c r="S7239"/>
      <c r="T7239"/>
      <c r="U7239"/>
      <c r="V7239"/>
      <c r="W7239"/>
      <c r="X7239" s="21"/>
    </row>
    <row r="7240" spans="17:24" x14ac:dyDescent="0.2">
      <c r="Q7240"/>
      <c r="R7240"/>
      <c r="S7240"/>
      <c r="T7240"/>
      <c r="U7240"/>
      <c r="V7240"/>
      <c r="W7240"/>
      <c r="X7240" s="21"/>
    </row>
    <row r="7241" spans="17:24" x14ac:dyDescent="0.2">
      <c r="Q7241"/>
      <c r="R7241"/>
      <c r="S7241"/>
      <c r="T7241"/>
      <c r="U7241"/>
      <c r="V7241"/>
      <c r="W7241"/>
      <c r="X7241" s="21"/>
    </row>
    <row r="7242" spans="17:24" x14ac:dyDescent="0.2">
      <c r="Q7242"/>
      <c r="R7242"/>
      <c r="S7242"/>
      <c r="T7242"/>
      <c r="U7242"/>
      <c r="V7242"/>
      <c r="W7242"/>
      <c r="X7242" s="21"/>
    </row>
    <row r="7243" spans="17:24" x14ac:dyDescent="0.2">
      <c r="Q7243"/>
      <c r="R7243"/>
      <c r="S7243"/>
      <c r="T7243"/>
      <c r="U7243"/>
      <c r="V7243"/>
      <c r="W7243"/>
      <c r="X7243" s="21"/>
    </row>
    <row r="7244" spans="17:24" x14ac:dyDescent="0.2">
      <c r="Q7244"/>
      <c r="R7244"/>
      <c r="S7244"/>
      <c r="T7244"/>
      <c r="U7244"/>
      <c r="V7244"/>
      <c r="W7244"/>
      <c r="X7244" s="21"/>
    </row>
    <row r="7245" spans="17:24" x14ac:dyDescent="0.2">
      <c r="Q7245"/>
      <c r="R7245"/>
      <c r="S7245"/>
      <c r="T7245"/>
      <c r="U7245"/>
      <c r="V7245"/>
      <c r="W7245"/>
      <c r="X7245" s="21"/>
    </row>
    <row r="7246" spans="17:24" x14ac:dyDescent="0.2">
      <c r="Q7246"/>
      <c r="R7246"/>
      <c r="S7246"/>
      <c r="T7246"/>
      <c r="U7246"/>
      <c r="V7246"/>
      <c r="W7246"/>
      <c r="X7246" s="21"/>
    </row>
    <row r="7247" spans="17:24" x14ac:dyDescent="0.2">
      <c r="Q7247"/>
      <c r="R7247"/>
      <c r="S7247"/>
      <c r="T7247"/>
      <c r="U7247"/>
      <c r="V7247"/>
      <c r="W7247"/>
      <c r="X7247" s="21"/>
    </row>
    <row r="7248" spans="17:24" x14ac:dyDescent="0.2">
      <c r="Q7248"/>
      <c r="R7248"/>
      <c r="S7248"/>
      <c r="T7248"/>
      <c r="U7248"/>
      <c r="V7248"/>
      <c r="W7248"/>
      <c r="X7248" s="21"/>
    </row>
    <row r="7249" spans="17:24" x14ac:dyDescent="0.2">
      <c r="Q7249"/>
      <c r="R7249"/>
      <c r="S7249"/>
      <c r="T7249"/>
      <c r="U7249"/>
      <c r="V7249"/>
      <c r="W7249"/>
      <c r="X7249" s="21"/>
    </row>
    <row r="7250" spans="17:24" x14ac:dyDescent="0.2">
      <c r="Q7250"/>
      <c r="R7250"/>
      <c r="S7250"/>
      <c r="T7250"/>
      <c r="U7250"/>
      <c r="V7250"/>
      <c r="W7250"/>
      <c r="X7250" s="21"/>
    </row>
    <row r="7251" spans="17:24" x14ac:dyDescent="0.2">
      <c r="Q7251"/>
      <c r="R7251"/>
      <c r="S7251"/>
      <c r="T7251"/>
      <c r="U7251"/>
      <c r="V7251"/>
      <c r="W7251"/>
      <c r="X7251" s="21"/>
    </row>
    <row r="7252" spans="17:24" x14ac:dyDescent="0.2">
      <c r="Q7252"/>
      <c r="R7252"/>
      <c r="S7252"/>
      <c r="T7252"/>
      <c r="U7252"/>
      <c r="V7252"/>
      <c r="W7252"/>
      <c r="X7252" s="21"/>
    </row>
    <row r="7253" spans="17:24" x14ac:dyDescent="0.2">
      <c r="Q7253"/>
      <c r="R7253"/>
      <c r="S7253"/>
      <c r="T7253"/>
      <c r="U7253"/>
      <c r="V7253"/>
      <c r="W7253"/>
      <c r="X7253" s="21"/>
    </row>
    <row r="7254" spans="17:24" x14ac:dyDescent="0.2">
      <c r="Q7254"/>
      <c r="R7254"/>
      <c r="S7254"/>
      <c r="T7254"/>
      <c r="U7254"/>
      <c r="V7254"/>
      <c r="W7254"/>
      <c r="X7254" s="21"/>
    </row>
    <row r="7255" spans="17:24" x14ac:dyDescent="0.2">
      <c r="Q7255"/>
      <c r="R7255"/>
      <c r="S7255"/>
      <c r="T7255"/>
      <c r="U7255"/>
      <c r="V7255"/>
      <c r="W7255"/>
      <c r="X7255" s="21"/>
    </row>
    <row r="7256" spans="17:24" x14ac:dyDescent="0.2">
      <c r="Q7256"/>
      <c r="R7256"/>
      <c r="S7256"/>
      <c r="T7256"/>
      <c r="U7256"/>
      <c r="V7256"/>
      <c r="W7256"/>
      <c r="X7256" s="21"/>
    </row>
    <row r="7257" spans="17:24" x14ac:dyDescent="0.2">
      <c r="Q7257"/>
      <c r="R7257"/>
      <c r="S7257"/>
      <c r="T7257"/>
      <c r="U7257"/>
      <c r="V7257"/>
      <c r="W7257"/>
      <c r="X7257" s="21"/>
    </row>
    <row r="7258" spans="17:24" x14ac:dyDescent="0.2">
      <c r="Q7258"/>
      <c r="R7258"/>
      <c r="S7258"/>
      <c r="T7258"/>
      <c r="U7258"/>
      <c r="V7258"/>
      <c r="W7258"/>
      <c r="X7258" s="21"/>
    </row>
    <row r="7259" spans="17:24" x14ac:dyDescent="0.2">
      <c r="Q7259"/>
      <c r="R7259"/>
      <c r="S7259"/>
      <c r="T7259"/>
      <c r="U7259"/>
      <c r="V7259"/>
      <c r="W7259"/>
      <c r="X7259" s="21"/>
    </row>
    <row r="7260" spans="17:24" x14ac:dyDescent="0.2">
      <c r="Q7260"/>
      <c r="R7260"/>
      <c r="S7260"/>
      <c r="T7260"/>
      <c r="U7260"/>
      <c r="V7260"/>
      <c r="W7260"/>
      <c r="X7260" s="21"/>
    </row>
    <row r="7261" spans="17:24" x14ac:dyDescent="0.2">
      <c r="Q7261"/>
      <c r="R7261"/>
      <c r="S7261"/>
      <c r="T7261"/>
      <c r="U7261"/>
      <c r="V7261"/>
      <c r="W7261"/>
      <c r="X7261" s="21"/>
    </row>
    <row r="7262" spans="17:24" x14ac:dyDescent="0.2">
      <c r="Q7262"/>
      <c r="R7262"/>
      <c r="S7262"/>
      <c r="T7262"/>
      <c r="U7262"/>
      <c r="V7262"/>
      <c r="W7262"/>
      <c r="X7262" s="21"/>
    </row>
    <row r="7263" spans="17:24" x14ac:dyDescent="0.2">
      <c r="Q7263"/>
      <c r="R7263"/>
      <c r="S7263"/>
      <c r="T7263"/>
      <c r="U7263"/>
      <c r="V7263"/>
      <c r="W7263"/>
      <c r="X7263" s="21"/>
    </row>
    <row r="7264" spans="17:24" x14ac:dyDescent="0.2">
      <c r="Q7264"/>
      <c r="R7264"/>
      <c r="S7264"/>
      <c r="T7264"/>
      <c r="U7264"/>
      <c r="V7264"/>
      <c r="W7264"/>
      <c r="X7264" s="21"/>
    </row>
    <row r="7265" spans="17:24" x14ac:dyDescent="0.2">
      <c r="Q7265"/>
      <c r="R7265"/>
      <c r="S7265"/>
      <c r="T7265"/>
      <c r="U7265"/>
      <c r="V7265"/>
      <c r="W7265"/>
      <c r="X7265" s="21"/>
    </row>
    <row r="7266" spans="17:24" x14ac:dyDescent="0.2">
      <c r="Q7266"/>
      <c r="R7266"/>
      <c r="S7266"/>
      <c r="T7266"/>
      <c r="U7266"/>
      <c r="V7266"/>
      <c r="W7266"/>
      <c r="X7266" s="21"/>
    </row>
    <row r="7267" spans="17:24" x14ac:dyDescent="0.2">
      <c r="Q7267"/>
      <c r="R7267"/>
      <c r="S7267"/>
      <c r="T7267"/>
      <c r="U7267"/>
      <c r="V7267"/>
      <c r="W7267"/>
      <c r="X7267" s="21"/>
    </row>
    <row r="7268" spans="17:24" x14ac:dyDescent="0.2">
      <c r="Q7268"/>
      <c r="R7268"/>
      <c r="S7268"/>
      <c r="T7268"/>
      <c r="U7268"/>
      <c r="V7268"/>
      <c r="W7268"/>
      <c r="X7268" s="21"/>
    </row>
    <row r="7269" spans="17:24" x14ac:dyDescent="0.2">
      <c r="Q7269"/>
      <c r="R7269"/>
      <c r="S7269"/>
      <c r="T7269"/>
      <c r="U7269"/>
      <c r="V7269"/>
      <c r="W7269"/>
      <c r="X7269" s="21"/>
    </row>
    <row r="7270" spans="17:24" x14ac:dyDescent="0.2">
      <c r="Q7270"/>
      <c r="R7270"/>
      <c r="S7270"/>
      <c r="T7270"/>
      <c r="U7270"/>
      <c r="V7270"/>
      <c r="W7270"/>
      <c r="X7270" s="21"/>
    </row>
    <row r="7271" spans="17:24" x14ac:dyDescent="0.2">
      <c r="Q7271"/>
      <c r="R7271"/>
      <c r="S7271"/>
      <c r="T7271"/>
      <c r="U7271"/>
      <c r="V7271"/>
      <c r="W7271"/>
      <c r="X7271" s="21"/>
    </row>
    <row r="7272" spans="17:24" x14ac:dyDescent="0.2">
      <c r="Q7272"/>
      <c r="R7272"/>
      <c r="S7272"/>
      <c r="T7272"/>
      <c r="U7272"/>
      <c r="V7272"/>
      <c r="W7272"/>
      <c r="X7272" s="21"/>
    </row>
    <row r="7273" spans="17:24" x14ac:dyDescent="0.2">
      <c r="Q7273"/>
      <c r="R7273"/>
      <c r="S7273"/>
      <c r="T7273"/>
      <c r="U7273"/>
      <c r="V7273"/>
      <c r="W7273"/>
      <c r="X7273" s="21"/>
    </row>
    <row r="7274" spans="17:24" x14ac:dyDescent="0.2">
      <c r="Q7274"/>
      <c r="R7274"/>
      <c r="S7274"/>
      <c r="T7274"/>
      <c r="U7274"/>
      <c r="V7274"/>
      <c r="W7274"/>
      <c r="X7274" s="21"/>
    </row>
    <row r="7275" spans="17:24" x14ac:dyDescent="0.2">
      <c r="Q7275"/>
      <c r="R7275"/>
      <c r="S7275"/>
      <c r="T7275"/>
      <c r="U7275"/>
      <c r="V7275"/>
      <c r="W7275"/>
      <c r="X7275" s="21"/>
    </row>
    <row r="7276" spans="17:24" x14ac:dyDescent="0.2">
      <c r="Q7276"/>
      <c r="R7276"/>
      <c r="S7276"/>
      <c r="T7276"/>
      <c r="U7276"/>
      <c r="V7276"/>
      <c r="W7276"/>
      <c r="X7276" s="21"/>
    </row>
    <row r="7277" spans="17:24" x14ac:dyDescent="0.2">
      <c r="Q7277"/>
      <c r="R7277"/>
      <c r="S7277"/>
      <c r="T7277"/>
      <c r="U7277"/>
      <c r="V7277"/>
      <c r="W7277"/>
      <c r="X7277" s="21"/>
    </row>
    <row r="7278" spans="17:24" x14ac:dyDescent="0.2">
      <c r="Q7278"/>
      <c r="R7278"/>
      <c r="S7278"/>
      <c r="T7278"/>
      <c r="U7278"/>
      <c r="V7278"/>
      <c r="W7278"/>
      <c r="X7278" s="21"/>
    </row>
    <row r="7279" spans="17:24" x14ac:dyDescent="0.2">
      <c r="Q7279"/>
      <c r="R7279"/>
      <c r="S7279"/>
      <c r="T7279"/>
      <c r="U7279"/>
      <c r="V7279"/>
      <c r="W7279"/>
      <c r="X7279" s="21"/>
    </row>
    <row r="7280" spans="17:24" x14ac:dyDescent="0.2">
      <c r="Q7280"/>
      <c r="R7280"/>
      <c r="S7280"/>
      <c r="T7280"/>
      <c r="U7280"/>
      <c r="V7280"/>
      <c r="W7280"/>
      <c r="X7280" s="21"/>
    </row>
    <row r="7281" spans="17:24" x14ac:dyDescent="0.2">
      <c r="Q7281"/>
      <c r="R7281"/>
      <c r="S7281"/>
      <c r="T7281"/>
      <c r="U7281"/>
      <c r="V7281"/>
      <c r="W7281"/>
      <c r="X7281" s="21"/>
    </row>
    <row r="7282" spans="17:24" x14ac:dyDescent="0.2">
      <c r="Q7282"/>
      <c r="R7282"/>
      <c r="S7282"/>
      <c r="T7282"/>
      <c r="U7282"/>
      <c r="V7282"/>
      <c r="W7282"/>
      <c r="X7282" s="21"/>
    </row>
    <row r="7283" spans="17:24" x14ac:dyDescent="0.2">
      <c r="Q7283"/>
      <c r="R7283"/>
      <c r="S7283"/>
      <c r="T7283"/>
      <c r="U7283"/>
      <c r="V7283"/>
      <c r="W7283"/>
      <c r="X7283" s="21"/>
    </row>
    <row r="7284" spans="17:24" x14ac:dyDescent="0.2">
      <c r="Q7284"/>
      <c r="R7284"/>
      <c r="S7284"/>
      <c r="T7284"/>
      <c r="U7284"/>
      <c r="V7284"/>
      <c r="W7284"/>
      <c r="X7284" s="21"/>
    </row>
    <row r="7285" spans="17:24" x14ac:dyDescent="0.2">
      <c r="Q7285"/>
      <c r="R7285"/>
      <c r="S7285"/>
      <c r="T7285"/>
      <c r="U7285"/>
      <c r="V7285"/>
      <c r="W7285"/>
      <c r="X7285" s="21"/>
    </row>
    <row r="7286" spans="17:24" x14ac:dyDescent="0.2">
      <c r="Q7286"/>
      <c r="R7286"/>
      <c r="S7286"/>
      <c r="T7286"/>
      <c r="U7286"/>
      <c r="V7286"/>
      <c r="W7286"/>
      <c r="X7286" s="21"/>
    </row>
    <row r="7287" spans="17:24" x14ac:dyDescent="0.2">
      <c r="Q7287"/>
      <c r="R7287"/>
      <c r="S7287"/>
      <c r="T7287"/>
      <c r="U7287"/>
      <c r="V7287"/>
      <c r="W7287"/>
      <c r="X7287" s="21"/>
    </row>
    <row r="7288" spans="17:24" x14ac:dyDescent="0.2">
      <c r="Q7288"/>
      <c r="R7288"/>
      <c r="S7288"/>
      <c r="T7288"/>
      <c r="U7288"/>
      <c r="V7288"/>
      <c r="W7288"/>
      <c r="X7288" s="21"/>
    </row>
    <row r="7289" spans="17:24" x14ac:dyDescent="0.2">
      <c r="Q7289"/>
      <c r="R7289"/>
      <c r="S7289"/>
      <c r="T7289"/>
      <c r="U7289"/>
      <c r="V7289"/>
      <c r="W7289"/>
      <c r="X7289" s="21"/>
    </row>
    <row r="7290" spans="17:24" x14ac:dyDescent="0.2">
      <c r="Q7290"/>
      <c r="R7290"/>
      <c r="S7290"/>
      <c r="T7290"/>
      <c r="U7290"/>
      <c r="V7290"/>
      <c r="W7290"/>
      <c r="X7290" s="21"/>
    </row>
    <row r="7291" spans="17:24" x14ac:dyDescent="0.2">
      <c r="Q7291"/>
      <c r="R7291"/>
      <c r="S7291"/>
      <c r="T7291"/>
      <c r="U7291"/>
      <c r="V7291"/>
      <c r="W7291"/>
      <c r="X7291" s="21"/>
    </row>
    <row r="7292" spans="17:24" x14ac:dyDescent="0.2">
      <c r="Q7292"/>
      <c r="R7292"/>
      <c r="S7292"/>
      <c r="T7292"/>
      <c r="U7292"/>
      <c r="V7292"/>
      <c r="W7292"/>
      <c r="X7292" s="21"/>
    </row>
    <row r="7293" spans="17:24" x14ac:dyDescent="0.2">
      <c r="Q7293"/>
      <c r="R7293"/>
      <c r="S7293"/>
      <c r="T7293"/>
      <c r="U7293"/>
      <c r="V7293"/>
      <c r="W7293"/>
      <c r="X7293" s="21"/>
    </row>
    <row r="7294" spans="17:24" x14ac:dyDescent="0.2">
      <c r="Q7294"/>
      <c r="R7294"/>
      <c r="S7294"/>
      <c r="T7294"/>
      <c r="U7294"/>
      <c r="V7294"/>
      <c r="W7294"/>
      <c r="X7294" s="21"/>
    </row>
    <row r="7295" spans="17:24" x14ac:dyDescent="0.2">
      <c r="Q7295"/>
      <c r="R7295"/>
      <c r="S7295"/>
      <c r="T7295"/>
      <c r="U7295"/>
      <c r="V7295"/>
      <c r="W7295"/>
      <c r="X7295" s="21"/>
    </row>
    <row r="7296" spans="17:24" x14ac:dyDescent="0.2">
      <c r="Q7296"/>
      <c r="R7296"/>
      <c r="S7296"/>
      <c r="T7296"/>
      <c r="U7296"/>
      <c r="V7296"/>
      <c r="W7296"/>
      <c r="X7296" s="21"/>
    </row>
    <row r="7297" spans="17:24" x14ac:dyDescent="0.2">
      <c r="Q7297"/>
      <c r="R7297"/>
      <c r="S7297"/>
      <c r="T7297"/>
      <c r="U7297"/>
      <c r="V7297"/>
      <c r="W7297"/>
      <c r="X7297" s="21"/>
    </row>
    <row r="7298" spans="17:24" x14ac:dyDescent="0.2">
      <c r="Q7298"/>
      <c r="R7298"/>
      <c r="S7298"/>
      <c r="T7298"/>
      <c r="U7298"/>
      <c r="V7298"/>
      <c r="W7298"/>
      <c r="X7298" s="21"/>
    </row>
    <row r="7299" spans="17:24" x14ac:dyDescent="0.2">
      <c r="Q7299"/>
      <c r="R7299"/>
      <c r="S7299"/>
      <c r="T7299"/>
      <c r="U7299"/>
      <c r="V7299"/>
      <c r="W7299"/>
      <c r="X7299" s="21"/>
    </row>
    <row r="7300" spans="17:24" x14ac:dyDescent="0.2">
      <c r="Q7300"/>
      <c r="R7300"/>
      <c r="S7300"/>
      <c r="T7300"/>
      <c r="U7300"/>
      <c r="V7300"/>
      <c r="W7300"/>
      <c r="X7300" s="21"/>
    </row>
    <row r="7301" spans="17:24" x14ac:dyDescent="0.2">
      <c r="Q7301"/>
      <c r="R7301"/>
      <c r="S7301"/>
      <c r="T7301"/>
      <c r="U7301"/>
      <c r="V7301"/>
      <c r="W7301"/>
      <c r="X7301" s="21"/>
    </row>
    <row r="7302" spans="17:24" x14ac:dyDescent="0.2">
      <c r="Q7302"/>
      <c r="R7302"/>
      <c r="S7302"/>
      <c r="T7302"/>
      <c r="U7302"/>
      <c r="V7302"/>
      <c r="W7302"/>
      <c r="X7302" s="21"/>
    </row>
    <row r="7303" spans="17:24" x14ac:dyDescent="0.2">
      <c r="Q7303"/>
      <c r="R7303"/>
      <c r="S7303"/>
      <c r="T7303"/>
      <c r="U7303"/>
      <c r="V7303"/>
      <c r="W7303"/>
      <c r="X7303" s="21"/>
    </row>
    <row r="7304" spans="17:24" x14ac:dyDescent="0.2">
      <c r="Q7304"/>
      <c r="R7304"/>
      <c r="S7304"/>
      <c r="T7304"/>
      <c r="U7304"/>
      <c r="V7304"/>
      <c r="W7304"/>
      <c r="X7304" s="21"/>
    </row>
    <row r="7305" spans="17:24" x14ac:dyDescent="0.2">
      <c r="Q7305"/>
      <c r="R7305"/>
      <c r="S7305"/>
      <c r="T7305"/>
      <c r="U7305"/>
      <c r="V7305"/>
      <c r="W7305"/>
      <c r="X7305" s="21"/>
    </row>
    <row r="7306" spans="17:24" x14ac:dyDescent="0.2">
      <c r="Q7306"/>
      <c r="R7306"/>
      <c r="S7306"/>
      <c r="T7306"/>
      <c r="U7306"/>
      <c r="V7306"/>
      <c r="W7306"/>
      <c r="X7306" s="21"/>
    </row>
    <row r="7307" spans="17:24" x14ac:dyDescent="0.2">
      <c r="Q7307"/>
      <c r="R7307"/>
      <c r="S7307"/>
      <c r="T7307"/>
      <c r="U7307"/>
      <c r="V7307"/>
      <c r="W7307"/>
      <c r="X7307" s="21"/>
    </row>
    <row r="7308" spans="17:24" x14ac:dyDescent="0.2">
      <c r="Q7308"/>
      <c r="R7308"/>
      <c r="S7308"/>
      <c r="T7308"/>
      <c r="U7308"/>
      <c r="V7308"/>
      <c r="W7308"/>
      <c r="X7308" s="21"/>
    </row>
    <row r="7309" spans="17:24" x14ac:dyDescent="0.2">
      <c r="Q7309"/>
      <c r="R7309"/>
      <c r="S7309"/>
      <c r="T7309"/>
      <c r="U7309"/>
      <c r="V7309"/>
      <c r="W7309"/>
      <c r="X7309" s="21"/>
    </row>
    <row r="7310" spans="17:24" x14ac:dyDescent="0.2">
      <c r="Q7310"/>
      <c r="R7310"/>
      <c r="S7310"/>
      <c r="T7310"/>
      <c r="U7310"/>
      <c r="V7310"/>
      <c r="W7310"/>
      <c r="X7310" s="21"/>
    </row>
    <row r="7311" spans="17:24" x14ac:dyDescent="0.2">
      <c r="Q7311"/>
      <c r="R7311"/>
      <c r="S7311"/>
      <c r="T7311"/>
      <c r="U7311"/>
      <c r="V7311"/>
      <c r="W7311"/>
      <c r="X7311" s="21"/>
    </row>
    <row r="7312" spans="17:24" x14ac:dyDescent="0.2">
      <c r="Q7312"/>
      <c r="R7312"/>
      <c r="S7312"/>
      <c r="T7312"/>
      <c r="U7312"/>
      <c r="V7312"/>
      <c r="W7312"/>
      <c r="X7312" s="21"/>
    </row>
    <row r="7313" spans="17:24" x14ac:dyDescent="0.2">
      <c r="Q7313"/>
      <c r="R7313"/>
      <c r="S7313"/>
      <c r="T7313"/>
      <c r="U7313"/>
      <c r="V7313"/>
      <c r="W7313"/>
      <c r="X7313" s="21"/>
    </row>
    <row r="7314" spans="17:24" x14ac:dyDescent="0.2">
      <c r="Q7314"/>
      <c r="R7314"/>
      <c r="S7314"/>
      <c r="T7314"/>
      <c r="U7314"/>
      <c r="V7314"/>
      <c r="W7314"/>
      <c r="X7314" s="21"/>
    </row>
    <row r="7315" spans="17:24" x14ac:dyDescent="0.2">
      <c r="Q7315"/>
      <c r="R7315"/>
      <c r="S7315"/>
      <c r="T7315"/>
      <c r="U7315"/>
      <c r="V7315"/>
      <c r="W7315"/>
      <c r="X7315" s="21"/>
    </row>
    <row r="7316" spans="17:24" x14ac:dyDescent="0.2">
      <c r="Q7316"/>
      <c r="R7316"/>
      <c r="S7316"/>
      <c r="T7316"/>
      <c r="U7316"/>
      <c r="V7316"/>
      <c r="W7316"/>
      <c r="X7316" s="21"/>
    </row>
    <row r="7317" spans="17:24" x14ac:dyDescent="0.2">
      <c r="Q7317"/>
      <c r="R7317"/>
      <c r="S7317"/>
      <c r="T7317"/>
      <c r="U7317"/>
      <c r="V7317"/>
      <c r="W7317"/>
      <c r="X7317" s="21"/>
    </row>
    <row r="7318" spans="17:24" x14ac:dyDescent="0.2">
      <c r="Q7318"/>
      <c r="R7318"/>
      <c r="S7318"/>
      <c r="T7318"/>
      <c r="U7318"/>
      <c r="V7318"/>
      <c r="W7318"/>
      <c r="X7318" s="21"/>
    </row>
    <row r="7319" spans="17:24" x14ac:dyDescent="0.2">
      <c r="Q7319"/>
      <c r="R7319"/>
      <c r="S7319"/>
      <c r="T7319"/>
      <c r="U7319"/>
      <c r="V7319"/>
      <c r="W7319"/>
      <c r="X7319" s="21"/>
    </row>
    <row r="7320" spans="17:24" x14ac:dyDescent="0.2">
      <c r="Q7320"/>
      <c r="R7320"/>
      <c r="S7320"/>
      <c r="T7320"/>
      <c r="U7320"/>
      <c r="V7320"/>
      <c r="W7320"/>
      <c r="X7320" s="21"/>
    </row>
    <row r="7321" spans="17:24" x14ac:dyDescent="0.2">
      <c r="Q7321"/>
      <c r="R7321"/>
      <c r="S7321"/>
      <c r="T7321"/>
      <c r="U7321"/>
      <c r="V7321"/>
      <c r="W7321"/>
      <c r="X7321" s="21"/>
    </row>
    <row r="7322" spans="17:24" x14ac:dyDescent="0.2">
      <c r="Q7322"/>
      <c r="R7322"/>
      <c r="S7322"/>
      <c r="T7322"/>
      <c r="U7322"/>
      <c r="V7322"/>
      <c r="W7322"/>
      <c r="X7322" s="21"/>
    </row>
    <row r="7323" spans="17:24" x14ac:dyDescent="0.2">
      <c r="Q7323"/>
      <c r="R7323"/>
      <c r="S7323"/>
      <c r="T7323"/>
      <c r="U7323"/>
      <c r="V7323"/>
      <c r="W7323"/>
      <c r="X7323" s="21"/>
    </row>
    <row r="7324" spans="17:24" x14ac:dyDescent="0.2">
      <c r="Q7324"/>
      <c r="R7324"/>
      <c r="S7324"/>
      <c r="T7324"/>
      <c r="U7324"/>
      <c r="V7324"/>
      <c r="W7324"/>
      <c r="X7324" s="21"/>
    </row>
    <row r="7325" spans="17:24" x14ac:dyDescent="0.2">
      <c r="Q7325"/>
      <c r="R7325"/>
      <c r="S7325"/>
      <c r="T7325"/>
      <c r="U7325"/>
      <c r="V7325"/>
      <c r="W7325"/>
      <c r="X7325" s="21"/>
    </row>
    <row r="7326" spans="17:24" x14ac:dyDescent="0.2">
      <c r="Q7326"/>
      <c r="R7326"/>
      <c r="S7326"/>
      <c r="T7326"/>
      <c r="U7326"/>
      <c r="V7326"/>
      <c r="W7326"/>
      <c r="X7326" s="21"/>
    </row>
    <row r="7327" spans="17:24" x14ac:dyDescent="0.2">
      <c r="Q7327"/>
      <c r="R7327"/>
      <c r="S7327"/>
      <c r="T7327"/>
      <c r="U7327"/>
      <c r="V7327"/>
      <c r="W7327"/>
      <c r="X7327" s="21"/>
    </row>
    <row r="7328" spans="17:24" x14ac:dyDescent="0.2">
      <c r="Q7328"/>
      <c r="R7328"/>
      <c r="S7328"/>
      <c r="T7328"/>
      <c r="U7328"/>
      <c r="V7328"/>
      <c r="W7328"/>
      <c r="X7328" s="21"/>
    </row>
    <row r="7329" spans="17:24" x14ac:dyDescent="0.2">
      <c r="Q7329"/>
      <c r="R7329"/>
      <c r="S7329"/>
      <c r="T7329"/>
      <c r="U7329"/>
      <c r="V7329"/>
      <c r="W7329"/>
      <c r="X7329" s="21"/>
    </row>
    <row r="7330" spans="17:24" x14ac:dyDescent="0.2">
      <c r="Q7330"/>
      <c r="R7330"/>
      <c r="S7330"/>
      <c r="T7330"/>
      <c r="U7330"/>
      <c r="V7330"/>
      <c r="W7330"/>
      <c r="X7330" s="21"/>
    </row>
    <row r="7331" spans="17:24" x14ac:dyDescent="0.2">
      <c r="Q7331"/>
      <c r="R7331"/>
      <c r="S7331"/>
      <c r="T7331"/>
      <c r="U7331"/>
      <c r="V7331"/>
      <c r="W7331"/>
      <c r="X7331" s="21"/>
    </row>
    <row r="7332" spans="17:24" x14ac:dyDescent="0.2">
      <c r="Q7332"/>
      <c r="R7332"/>
      <c r="S7332"/>
      <c r="T7332"/>
      <c r="U7332"/>
      <c r="V7332"/>
      <c r="W7332"/>
      <c r="X7332" s="21"/>
    </row>
    <row r="7333" spans="17:24" x14ac:dyDescent="0.2">
      <c r="Q7333"/>
      <c r="R7333"/>
      <c r="S7333"/>
      <c r="T7333"/>
      <c r="U7333"/>
      <c r="V7333"/>
      <c r="W7333"/>
      <c r="X7333" s="21"/>
    </row>
    <row r="7334" spans="17:24" x14ac:dyDescent="0.2">
      <c r="Q7334"/>
      <c r="R7334"/>
      <c r="S7334"/>
      <c r="T7334"/>
      <c r="U7334"/>
      <c r="V7334"/>
      <c r="W7334"/>
      <c r="X7334" s="21"/>
    </row>
    <row r="7335" spans="17:24" x14ac:dyDescent="0.2">
      <c r="Q7335"/>
      <c r="R7335"/>
      <c r="S7335"/>
      <c r="T7335"/>
      <c r="U7335"/>
      <c r="V7335"/>
      <c r="W7335"/>
      <c r="X7335" s="21"/>
    </row>
    <row r="7336" spans="17:24" x14ac:dyDescent="0.2">
      <c r="Q7336"/>
      <c r="R7336"/>
      <c r="S7336"/>
      <c r="T7336"/>
      <c r="U7336"/>
      <c r="V7336"/>
      <c r="W7336"/>
      <c r="X7336" s="21"/>
    </row>
    <row r="7337" spans="17:24" x14ac:dyDescent="0.2">
      <c r="Q7337"/>
      <c r="R7337"/>
      <c r="S7337"/>
      <c r="T7337"/>
      <c r="U7337"/>
      <c r="V7337"/>
      <c r="W7337"/>
      <c r="X7337" s="21"/>
    </row>
    <row r="7338" spans="17:24" x14ac:dyDescent="0.2">
      <c r="Q7338"/>
      <c r="R7338"/>
      <c r="S7338"/>
      <c r="T7338"/>
      <c r="U7338"/>
      <c r="V7338"/>
      <c r="W7338"/>
      <c r="X7338" s="21"/>
    </row>
    <row r="7339" spans="17:24" x14ac:dyDescent="0.2">
      <c r="Q7339"/>
      <c r="R7339"/>
      <c r="S7339"/>
      <c r="T7339"/>
      <c r="U7339"/>
      <c r="V7339"/>
      <c r="W7339"/>
      <c r="X7339" s="21"/>
    </row>
    <row r="7340" spans="17:24" x14ac:dyDescent="0.2">
      <c r="Q7340"/>
      <c r="R7340"/>
      <c r="S7340"/>
      <c r="T7340"/>
      <c r="U7340"/>
      <c r="V7340"/>
      <c r="W7340"/>
      <c r="X7340" s="21"/>
    </row>
    <row r="7341" spans="17:24" x14ac:dyDescent="0.2">
      <c r="Q7341"/>
      <c r="R7341"/>
      <c r="S7341"/>
      <c r="T7341"/>
      <c r="U7341"/>
      <c r="V7341"/>
      <c r="W7341"/>
      <c r="X7341" s="21"/>
    </row>
    <row r="7342" spans="17:24" x14ac:dyDescent="0.2">
      <c r="Q7342"/>
      <c r="R7342"/>
      <c r="S7342"/>
      <c r="T7342"/>
      <c r="U7342"/>
      <c r="V7342"/>
      <c r="W7342"/>
      <c r="X7342" s="21"/>
    </row>
    <row r="7343" spans="17:24" x14ac:dyDescent="0.2">
      <c r="Q7343"/>
      <c r="R7343"/>
      <c r="S7343"/>
      <c r="T7343"/>
      <c r="U7343"/>
      <c r="V7343"/>
      <c r="W7343"/>
      <c r="X7343" s="21"/>
    </row>
    <row r="7344" spans="17:24" x14ac:dyDescent="0.2">
      <c r="Q7344"/>
      <c r="R7344"/>
      <c r="S7344"/>
      <c r="T7344"/>
      <c r="U7344"/>
      <c r="V7344"/>
      <c r="W7344"/>
      <c r="X7344" s="21"/>
    </row>
    <row r="7345" spans="17:24" x14ac:dyDescent="0.2">
      <c r="Q7345"/>
      <c r="R7345"/>
      <c r="S7345"/>
      <c r="T7345"/>
      <c r="U7345"/>
      <c r="V7345"/>
      <c r="W7345"/>
      <c r="X7345" s="21"/>
    </row>
    <row r="7346" spans="17:24" x14ac:dyDescent="0.2">
      <c r="Q7346"/>
      <c r="R7346"/>
      <c r="S7346"/>
      <c r="T7346"/>
      <c r="U7346"/>
      <c r="V7346"/>
      <c r="W7346"/>
      <c r="X7346" s="21"/>
    </row>
    <row r="7347" spans="17:24" x14ac:dyDescent="0.2">
      <c r="Q7347"/>
      <c r="R7347"/>
      <c r="S7347"/>
      <c r="T7347"/>
      <c r="U7347"/>
      <c r="V7347"/>
      <c r="W7347"/>
      <c r="X7347" s="21"/>
    </row>
    <row r="7348" spans="17:24" x14ac:dyDescent="0.2">
      <c r="Q7348"/>
      <c r="R7348"/>
      <c r="S7348"/>
      <c r="T7348"/>
      <c r="U7348"/>
      <c r="V7348"/>
      <c r="W7348"/>
      <c r="X7348" s="21"/>
    </row>
    <row r="7349" spans="17:24" x14ac:dyDescent="0.2">
      <c r="Q7349"/>
      <c r="R7349"/>
      <c r="S7349"/>
      <c r="T7349"/>
      <c r="U7349"/>
      <c r="V7349"/>
      <c r="W7349"/>
      <c r="X7349" s="21"/>
    </row>
    <row r="7350" spans="17:24" x14ac:dyDescent="0.2">
      <c r="Q7350"/>
      <c r="R7350"/>
      <c r="S7350"/>
      <c r="T7350"/>
      <c r="U7350"/>
      <c r="V7350"/>
      <c r="W7350"/>
      <c r="X7350" s="21"/>
    </row>
    <row r="7351" spans="17:24" x14ac:dyDescent="0.2">
      <c r="Q7351"/>
      <c r="R7351"/>
      <c r="S7351"/>
      <c r="T7351"/>
      <c r="U7351"/>
      <c r="V7351"/>
      <c r="W7351"/>
      <c r="X7351" s="21"/>
    </row>
    <row r="7352" spans="17:24" x14ac:dyDescent="0.2">
      <c r="Q7352"/>
      <c r="R7352"/>
      <c r="S7352"/>
      <c r="T7352"/>
      <c r="U7352"/>
      <c r="V7352"/>
      <c r="W7352"/>
      <c r="X7352" s="21"/>
    </row>
    <row r="7353" spans="17:24" x14ac:dyDescent="0.2">
      <c r="Q7353"/>
      <c r="R7353"/>
      <c r="S7353"/>
      <c r="T7353"/>
      <c r="U7353"/>
      <c r="V7353"/>
      <c r="W7353"/>
      <c r="X7353" s="21"/>
    </row>
    <row r="7354" spans="17:24" x14ac:dyDescent="0.2">
      <c r="Q7354"/>
      <c r="R7354"/>
      <c r="S7354"/>
      <c r="T7354"/>
      <c r="U7354"/>
      <c r="V7354"/>
      <c r="W7354"/>
      <c r="X7354" s="21"/>
    </row>
    <row r="7355" spans="17:24" x14ac:dyDescent="0.2">
      <c r="Q7355"/>
      <c r="R7355"/>
      <c r="S7355"/>
      <c r="T7355"/>
      <c r="U7355"/>
      <c r="V7355"/>
      <c r="W7355"/>
      <c r="X7355" s="21"/>
    </row>
    <row r="7356" spans="17:24" x14ac:dyDescent="0.2">
      <c r="Q7356"/>
      <c r="R7356"/>
      <c r="S7356"/>
      <c r="T7356"/>
      <c r="U7356"/>
      <c r="V7356"/>
      <c r="W7356"/>
      <c r="X7356" s="21"/>
    </row>
    <row r="7357" spans="17:24" x14ac:dyDescent="0.2">
      <c r="Q7357"/>
      <c r="R7357"/>
      <c r="S7357"/>
      <c r="T7357"/>
      <c r="U7357"/>
      <c r="V7357"/>
      <c r="W7357"/>
      <c r="X7357" s="21"/>
    </row>
    <row r="7358" spans="17:24" x14ac:dyDescent="0.2">
      <c r="Q7358"/>
      <c r="R7358"/>
      <c r="S7358"/>
      <c r="T7358"/>
      <c r="U7358"/>
      <c r="V7358"/>
      <c r="W7358"/>
      <c r="X7358" s="21"/>
    </row>
    <row r="7359" spans="17:24" x14ac:dyDescent="0.2">
      <c r="Q7359"/>
      <c r="R7359"/>
      <c r="S7359"/>
      <c r="T7359"/>
      <c r="U7359"/>
      <c r="V7359"/>
      <c r="W7359"/>
      <c r="X7359" s="21"/>
    </row>
    <row r="7360" spans="17:24" x14ac:dyDescent="0.2">
      <c r="Q7360"/>
      <c r="R7360"/>
      <c r="S7360"/>
      <c r="T7360"/>
      <c r="U7360"/>
      <c r="V7360"/>
      <c r="W7360"/>
      <c r="X7360" s="21"/>
    </row>
    <row r="7361" spans="17:24" x14ac:dyDescent="0.2">
      <c r="Q7361"/>
      <c r="R7361"/>
      <c r="S7361"/>
      <c r="T7361"/>
      <c r="U7361"/>
      <c r="V7361"/>
      <c r="W7361"/>
      <c r="X7361" s="21"/>
    </row>
    <row r="7362" spans="17:24" x14ac:dyDescent="0.2">
      <c r="Q7362"/>
      <c r="R7362"/>
      <c r="S7362"/>
      <c r="T7362"/>
      <c r="U7362"/>
      <c r="V7362"/>
      <c r="W7362"/>
      <c r="X7362" s="21"/>
    </row>
    <row r="7363" spans="17:24" x14ac:dyDescent="0.2">
      <c r="Q7363"/>
      <c r="R7363"/>
      <c r="S7363"/>
      <c r="T7363"/>
      <c r="U7363"/>
      <c r="V7363"/>
      <c r="W7363"/>
      <c r="X7363" s="21"/>
    </row>
    <row r="7364" spans="17:24" x14ac:dyDescent="0.2">
      <c r="Q7364"/>
      <c r="R7364"/>
      <c r="S7364"/>
      <c r="T7364"/>
      <c r="U7364"/>
      <c r="V7364"/>
      <c r="W7364"/>
      <c r="X7364" s="21"/>
    </row>
    <row r="7365" spans="17:24" x14ac:dyDescent="0.2">
      <c r="Q7365"/>
      <c r="R7365"/>
      <c r="S7365"/>
      <c r="T7365"/>
      <c r="U7365"/>
      <c r="V7365"/>
      <c r="W7365"/>
      <c r="X7365" s="21"/>
    </row>
    <row r="7366" spans="17:24" x14ac:dyDescent="0.2">
      <c r="Q7366"/>
      <c r="R7366"/>
      <c r="S7366"/>
      <c r="T7366"/>
      <c r="U7366"/>
      <c r="V7366"/>
      <c r="W7366"/>
      <c r="X7366" s="21"/>
    </row>
    <row r="7367" spans="17:24" x14ac:dyDescent="0.2">
      <c r="Q7367"/>
      <c r="R7367"/>
      <c r="S7367"/>
      <c r="T7367"/>
      <c r="U7367"/>
      <c r="V7367"/>
      <c r="W7367"/>
      <c r="X7367" s="21"/>
    </row>
    <row r="7368" spans="17:24" x14ac:dyDescent="0.2">
      <c r="Q7368"/>
      <c r="R7368"/>
      <c r="S7368"/>
      <c r="T7368"/>
      <c r="U7368"/>
      <c r="V7368"/>
      <c r="W7368"/>
      <c r="X7368" s="21"/>
    </row>
    <row r="7369" spans="17:24" x14ac:dyDescent="0.2">
      <c r="Q7369"/>
      <c r="R7369"/>
      <c r="S7369"/>
      <c r="T7369"/>
      <c r="U7369"/>
      <c r="V7369"/>
      <c r="W7369"/>
      <c r="X7369" s="21"/>
    </row>
    <row r="7370" spans="17:24" x14ac:dyDescent="0.2">
      <c r="Q7370"/>
      <c r="R7370"/>
      <c r="S7370"/>
      <c r="T7370"/>
      <c r="U7370"/>
      <c r="V7370"/>
      <c r="W7370"/>
      <c r="X7370" s="21"/>
    </row>
    <row r="7371" spans="17:24" x14ac:dyDescent="0.2">
      <c r="Q7371"/>
      <c r="R7371"/>
      <c r="S7371"/>
      <c r="T7371"/>
      <c r="U7371"/>
      <c r="V7371"/>
      <c r="W7371"/>
      <c r="X7371" s="21"/>
    </row>
    <row r="7372" spans="17:24" x14ac:dyDescent="0.2">
      <c r="Q7372"/>
      <c r="R7372"/>
      <c r="S7372"/>
      <c r="T7372"/>
      <c r="U7372"/>
      <c r="V7372"/>
      <c r="W7372"/>
      <c r="X7372" s="21"/>
    </row>
    <row r="7373" spans="17:24" x14ac:dyDescent="0.2">
      <c r="Q7373"/>
      <c r="R7373"/>
      <c r="S7373"/>
      <c r="T7373"/>
      <c r="U7373"/>
      <c r="V7373"/>
      <c r="W7373"/>
      <c r="X7373" s="21"/>
    </row>
    <row r="7374" spans="17:24" x14ac:dyDescent="0.2">
      <c r="Q7374"/>
      <c r="R7374"/>
      <c r="S7374"/>
      <c r="T7374"/>
      <c r="U7374"/>
      <c r="V7374"/>
      <c r="W7374"/>
      <c r="X7374" s="21"/>
    </row>
    <row r="7375" spans="17:24" x14ac:dyDescent="0.2">
      <c r="Q7375"/>
      <c r="R7375"/>
      <c r="S7375"/>
      <c r="T7375"/>
      <c r="U7375"/>
      <c r="V7375"/>
      <c r="W7375"/>
      <c r="X7375" s="21"/>
    </row>
    <row r="7376" spans="17:24" x14ac:dyDescent="0.2">
      <c r="Q7376"/>
      <c r="R7376"/>
      <c r="S7376"/>
      <c r="T7376"/>
      <c r="U7376"/>
      <c r="V7376"/>
      <c r="W7376"/>
      <c r="X7376" s="21"/>
    </row>
    <row r="7377" spans="17:24" x14ac:dyDescent="0.2">
      <c r="Q7377"/>
      <c r="R7377"/>
      <c r="S7377"/>
      <c r="T7377"/>
      <c r="U7377"/>
      <c r="V7377"/>
      <c r="W7377"/>
      <c r="X7377" s="21"/>
    </row>
    <row r="7378" spans="17:24" x14ac:dyDescent="0.2">
      <c r="Q7378"/>
      <c r="R7378"/>
      <c r="S7378"/>
      <c r="T7378"/>
      <c r="U7378"/>
      <c r="V7378"/>
      <c r="W7378"/>
      <c r="X7378" s="21"/>
    </row>
    <row r="7379" spans="17:24" x14ac:dyDescent="0.2">
      <c r="Q7379"/>
      <c r="R7379"/>
      <c r="S7379"/>
      <c r="T7379"/>
      <c r="U7379"/>
      <c r="V7379"/>
      <c r="W7379"/>
      <c r="X7379" s="21"/>
    </row>
    <row r="7380" spans="17:24" x14ac:dyDescent="0.2">
      <c r="Q7380"/>
      <c r="R7380"/>
      <c r="S7380"/>
      <c r="T7380"/>
      <c r="U7380"/>
      <c r="V7380"/>
      <c r="W7380"/>
      <c r="X7380" s="21"/>
    </row>
    <row r="7381" spans="17:24" x14ac:dyDescent="0.2">
      <c r="Q7381"/>
      <c r="R7381"/>
      <c r="S7381"/>
      <c r="T7381"/>
      <c r="U7381"/>
      <c r="V7381"/>
      <c r="W7381"/>
      <c r="X7381" s="21"/>
    </row>
    <row r="7382" spans="17:24" x14ac:dyDescent="0.2">
      <c r="Q7382"/>
      <c r="R7382"/>
      <c r="S7382"/>
      <c r="T7382"/>
      <c r="U7382"/>
      <c r="V7382"/>
      <c r="W7382"/>
      <c r="X7382" s="21"/>
    </row>
    <row r="7383" spans="17:24" x14ac:dyDescent="0.2">
      <c r="Q7383"/>
      <c r="R7383"/>
      <c r="S7383"/>
      <c r="T7383"/>
      <c r="U7383"/>
      <c r="V7383"/>
      <c r="W7383"/>
      <c r="X7383" s="21"/>
    </row>
    <row r="7384" spans="17:24" x14ac:dyDescent="0.2">
      <c r="Q7384"/>
      <c r="R7384"/>
      <c r="S7384"/>
      <c r="T7384"/>
      <c r="U7384"/>
      <c r="V7384"/>
      <c r="W7384"/>
      <c r="X7384" s="21"/>
    </row>
    <row r="7385" spans="17:24" x14ac:dyDescent="0.2">
      <c r="Q7385"/>
      <c r="R7385"/>
      <c r="S7385"/>
      <c r="T7385"/>
      <c r="U7385"/>
      <c r="V7385"/>
      <c r="W7385"/>
      <c r="X7385" s="21"/>
    </row>
    <row r="7386" spans="17:24" x14ac:dyDescent="0.2">
      <c r="Q7386"/>
      <c r="R7386"/>
      <c r="S7386"/>
      <c r="T7386"/>
      <c r="U7386"/>
      <c r="V7386"/>
      <c r="W7386"/>
      <c r="X7386" s="21"/>
    </row>
    <row r="7387" spans="17:24" x14ac:dyDescent="0.2">
      <c r="Q7387"/>
      <c r="R7387"/>
      <c r="S7387"/>
      <c r="T7387"/>
      <c r="U7387"/>
      <c r="V7387"/>
      <c r="W7387"/>
      <c r="X7387" s="21"/>
    </row>
    <row r="7388" spans="17:24" x14ac:dyDescent="0.2">
      <c r="Q7388"/>
      <c r="R7388"/>
      <c r="S7388"/>
      <c r="T7388"/>
      <c r="U7388"/>
      <c r="V7388"/>
      <c r="W7388"/>
      <c r="X7388" s="21"/>
    </row>
    <row r="7389" spans="17:24" x14ac:dyDescent="0.2">
      <c r="Q7389"/>
      <c r="R7389"/>
      <c r="S7389"/>
      <c r="T7389"/>
      <c r="U7389"/>
      <c r="V7389"/>
      <c r="W7389"/>
      <c r="X7389" s="21"/>
    </row>
    <row r="7390" spans="17:24" x14ac:dyDescent="0.2">
      <c r="Q7390"/>
      <c r="R7390"/>
      <c r="S7390"/>
      <c r="T7390"/>
      <c r="U7390"/>
      <c r="V7390"/>
      <c r="W7390"/>
      <c r="X7390" s="21"/>
    </row>
    <row r="7391" spans="17:24" x14ac:dyDescent="0.2">
      <c r="Q7391"/>
      <c r="R7391"/>
      <c r="S7391"/>
      <c r="T7391"/>
      <c r="U7391"/>
      <c r="V7391"/>
      <c r="W7391"/>
      <c r="X7391" s="21"/>
    </row>
    <row r="7392" spans="17:24" x14ac:dyDescent="0.2">
      <c r="Q7392"/>
      <c r="R7392"/>
      <c r="S7392"/>
      <c r="T7392"/>
      <c r="U7392"/>
      <c r="V7392"/>
      <c r="W7392"/>
      <c r="X7392" s="21"/>
    </row>
    <row r="7393" spans="17:24" x14ac:dyDescent="0.2">
      <c r="Q7393"/>
      <c r="R7393"/>
      <c r="S7393"/>
      <c r="T7393"/>
      <c r="U7393"/>
      <c r="V7393"/>
      <c r="W7393"/>
      <c r="X7393" s="21"/>
    </row>
    <row r="7394" spans="17:24" x14ac:dyDescent="0.2">
      <c r="Q7394"/>
      <c r="R7394"/>
      <c r="S7394"/>
      <c r="T7394"/>
      <c r="U7394"/>
      <c r="V7394"/>
      <c r="W7394"/>
      <c r="X7394" s="21"/>
    </row>
    <row r="7395" spans="17:24" x14ac:dyDescent="0.2">
      <c r="Q7395"/>
      <c r="R7395"/>
      <c r="S7395"/>
      <c r="T7395"/>
      <c r="U7395"/>
      <c r="V7395"/>
      <c r="W7395"/>
      <c r="X7395" s="21"/>
    </row>
    <row r="7396" spans="17:24" x14ac:dyDescent="0.2">
      <c r="Q7396"/>
      <c r="R7396"/>
      <c r="S7396"/>
      <c r="T7396"/>
      <c r="U7396"/>
      <c r="V7396"/>
      <c r="W7396"/>
      <c r="X7396" s="21"/>
    </row>
    <row r="7397" spans="17:24" x14ac:dyDescent="0.2">
      <c r="Q7397"/>
      <c r="R7397"/>
      <c r="S7397"/>
      <c r="T7397"/>
      <c r="U7397"/>
      <c r="V7397"/>
      <c r="W7397"/>
      <c r="X7397" s="21"/>
    </row>
    <row r="7398" spans="17:24" x14ac:dyDescent="0.2">
      <c r="Q7398"/>
      <c r="R7398"/>
      <c r="S7398"/>
      <c r="T7398"/>
      <c r="U7398"/>
      <c r="V7398"/>
      <c r="W7398"/>
      <c r="X7398" s="21"/>
    </row>
    <row r="7399" spans="17:24" x14ac:dyDescent="0.2">
      <c r="Q7399"/>
      <c r="R7399"/>
      <c r="S7399"/>
      <c r="T7399"/>
      <c r="U7399"/>
      <c r="V7399"/>
      <c r="W7399"/>
      <c r="X7399" s="21"/>
    </row>
    <row r="7400" spans="17:24" x14ac:dyDescent="0.2">
      <c r="Q7400"/>
      <c r="R7400"/>
      <c r="S7400"/>
      <c r="T7400"/>
      <c r="U7400"/>
      <c r="V7400"/>
      <c r="W7400"/>
      <c r="X7400" s="21"/>
    </row>
    <row r="7401" spans="17:24" x14ac:dyDescent="0.2">
      <c r="Q7401"/>
      <c r="R7401"/>
      <c r="S7401"/>
      <c r="T7401"/>
      <c r="U7401"/>
      <c r="V7401"/>
      <c r="W7401"/>
      <c r="X7401" s="21"/>
    </row>
    <row r="7402" spans="17:24" x14ac:dyDescent="0.2">
      <c r="Q7402"/>
      <c r="R7402"/>
      <c r="S7402"/>
      <c r="T7402"/>
      <c r="U7402"/>
      <c r="V7402"/>
      <c r="W7402"/>
      <c r="X7402" s="21"/>
    </row>
    <row r="7403" spans="17:24" x14ac:dyDescent="0.2">
      <c r="Q7403"/>
      <c r="R7403"/>
      <c r="S7403"/>
      <c r="T7403"/>
      <c r="U7403"/>
      <c r="V7403"/>
      <c r="W7403"/>
      <c r="X7403" s="21"/>
    </row>
    <row r="7404" spans="17:24" x14ac:dyDescent="0.2">
      <c r="Q7404"/>
      <c r="R7404"/>
      <c r="S7404"/>
      <c r="T7404"/>
      <c r="U7404"/>
      <c r="V7404"/>
      <c r="W7404"/>
      <c r="X7404" s="21"/>
    </row>
    <row r="7405" spans="17:24" x14ac:dyDescent="0.2">
      <c r="Q7405"/>
      <c r="R7405"/>
      <c r="S7405"/>
      <c r="T7405"/>
      <c r="U7405"/>
      <c r="V7405"/>
      <c r="W7405"/>
      <c r="X7405" s="21"/>
    </row>
    <row r="7406" spans="17:24" x14ac:dyDescent="0.2">
      <c r="Q7406"/>
      <c r="R7406"/>
      <c r="S7406"/>
      <c r="T7406"/>
      <c r="U7406"/>
      <c r="V7406"/>
      <c r="W7406"/>
      <c r="X7406" s="21"/>
    </row>
    <row r="7407" spans="17:24" x14ac:dyDescent="0.2">
      <c r="Q7407"/>
      <c r="R7407"/>
      <c r="S7407"/>
      <c r="T7407"/>
      <c r="U7407"/>
      <c r="V7407"/>
      <c r="W7407"/>
      <c r="X7407" s="21"/>
    </row>
    <row r="7408" spans="17:24" x14ac:dyDescent="0.2">
      <c r="Q7408"/>
      <c r="R7408"/>
      <c r="S7408"/>
      <c r="T7408"/>
      <c r="U7408"/>
      <c r="V7408"/>
      <c r="W7408"/>
      <c r="X7408" s="21"/>
    </row>
    <row r="7409" spans="17:24" x14ac:dyDescent="0.2">
      <c r="Q7409"/>
      <c r="R7409"/>
      <c r="S7409"/>
      <c r="T7409"/>
      <c r="U7409"/>
      <c r="V7409"/>
      <c r="W7409"/>
      <c r="X7409" s="21"/>
    </row>
    <row r="7410" spans="17:24" x14ac:dyDescent="0.2">
      <c r="Q7410"/>
      <c r="R7410"/>
      <c r="S7410"/>
      <c r="T7410"/>
      <c r="U7410"/>
      <c r="V7410"/>
      <c r="W7410"/>
      <c r="X7410" s="21"/>
    </row>
    <row r="7411" spans="17:24" x14ac:dyDescent="0.2">
      <c r="Q7411"/>
      <c r="R7411"/>
      <c r="S7411"/>
      <c r="T7411"/>
      <c r="U7411"/>
      <c r="V7411"/>
      <c r="W7411"/>
      <c r="X7411" s="21"/>
    </row>
    <row r="7412" spans="17:24" x14ac:dyDescent="0.2">
      <c r="Q7412"/>
      <c r="R7412"/>
      <c r="S7412"/>
      <c r="T7412"/>
      <c r="U7412"/>
      <c r="V7412"/>
      <c r="W7412"/>
      <c r="X7412" s="21"/>
    </row>
    <row r="7413" spans="17:24" x14ac:dyDescent="0.2">
      <c r="Q7413"/>
      <c r="R7413"/>
      <c r="S7413"/>
      <c r="T7413"/>
      <c r="U7413"/>
      <c r="V7413"/>
      <c r="W7413"/>
      <c r="X7413" s="21"/>
    </row>
    <row r="7414" spans="17:24" x14ac:dyDescent="0.2">
      <c r="Q7414"/>
      <c r="R7414"/>
      <c r="S7414"/>
      <c r="T7414"/>
      <c r="U7414"/>
      <c r="V7414"/>
      <c r="W7414"/>
      <c r="X7414" s="21"/>
    </row>
    <row r="7415" spans="17:24" x14ac:dyDescent="0.2">
      <c r="Q7415"/>
      <c r="R7415"/>
      <c r="S7415"/>
      <c r="T7415"/>
      <c r="U7415"/>
      <c r="V7415"/>
      <c r="W7415"/>
      <c r="X7415" s="21"/>
    </row>
    <row r="7416" spans="17:24" x14ac:dyDescent="0.2">
      <c r="Q7416"/>
      <c r="R7416"/>
      <c r="S7416"/>
      <c r="T7416"/>
      <c r="U7416"/>
      <c r="V7416"/>
      <c r="W7416"/>
      <c r="X7416" s="21"/>
    </row>
    <row r="7417" spans="17:24" x14ac:dyDescent="0.2">
      <c r="Q7417"/>
      <c r="R7417"/>
      <c r="S7417"/>
      <c r="T7417"/>
      <c r="U7417"/>
      <c r="V7417"/>
      <c r="W7417"/>
      <c r="X7417" s="21"/>
    </row>
    <row r="7418" spans="17:24" x14ac:dyDescent="0.2">
      <c r="Q7418"/>
      <c r="R7418"/>
      <c r="S7418"/>
      <c r="T7418"/>
      <c r="U7418"/>
      <c r="V7418"/>
      <c r="W7418"/>
      <c r="X7418" s="21"/>
    </row>
    <row r="7419" spans="17:24" x14ac:dyDescent="0.2">
      <c r="Q7419"/>
      <c r="R7419"/>
      <c r="S7419"/>
      <c r="T7419"/>
      <c r="U7419"/>
      <c r="V7419"/>
      <c r="W7419"/>
      <c r="X7419" s="21"/>
    </row>
    <row r="7420" spans="17:24" x14ac:dyDescent="0.2">
      <c r="Q7420"/>
      <c r="R7420"/>
      <c r="S7420"/>
      <c r="T7420"/>
      <c r="U7420"/>
      <c r="V7420"/>
      <c r="W7420"/>
      <c r="X7420" s="21"/>
    </row>
    <row r="7421" spans="17:24" x14ac:dyDescent="0.2">
      <c r="Q7421"/>
      <c r="R7421"/>
      <c r="S7421"/>
      <c r="T7421"/>
      <c r="U7421"/>
      <c r="V7421"/>
      <c r="W7421"/>
      <c r="X7421" s="21"/>
    </row>
    <row r="7422" spans="17:24" x14ac:dyDescent="0.2">
      <c r="Q7422"/>
      <c r="R7422"/>
      <c r="S7422"/>
      <c r="T7422"/>
      <c r="U7422"/>
      <c r="V7422"/>
      <c r="W7422"/>
      <c r="X7422" s="21"/>
    </row>
    <row r="7423" spans="17:24" x14ac:dyDescent="0.2">
      <c r="Q7423"/>
      <c r="R7423"/>
      <c r="S7423"/>
      <c r="T7423"/>
      <c r="U7423"/>
      <c r="V7423"/>
      <c r="W7423"/>
      <c r="X7423" s="21"/>
    </row>
    <row r="7424" spans="17:24" x14ac:dyDescent="0.2">
      <c r="Q7424"/>
      <c r="R7424"/>
      <c r="S7424"/>
      <c r="T7424"/>
      <c r="U7424"/>
      <c r="V7424"/>
      <c r="W7424"/>
      <c r="X7424" s="21"/>
    </row>
    <row r="7425" spans="17:24" x14ac:dyDescent="0.2">
      <c r="Q7425"/>
      <c r="R7425"/>
      <c r="S7425"/>
      <c r="T7425"/>
      <c r="U7425"/>
      <c r="V7425"/>
      <c r="W7425"/>
      <c r="X7425" s="21"/>
    </row>
    <row r="7426" spans="17:24" x14ac:dyDescent="0.2">
      <c r="Q7426"/>
      <c r="R7426"/>
      <c r="S7426"/>
      <c r="T7426"/>
      <c r="U7426"/>
      <c r="V7426"/>
      <c r="W7426"/>
      <c r="X7426" s="21"/>
    </row>
    <row r="7427" spans="17:24" x14ac:dyDescent="0.2">
      <c r="Q7427"/>
      <c r="R7427"/>
      <c r="S7427"/>
      <c r="T7427"/>
      <c r="U7427"/>
      <c r="V7427"/>
      <c r="W7427"/>
      <c r="X7427" s="21"/>
    </row>
    <row r="7428" spans="17:24" x14ac:dyDescent="0.2">
      <c r="Q7428"/>
      <c r="R7428"/>
      <c r="S7428"/>
      <c r="T7428"/>
      <c r="U7428"/>
      <c r="V7428"/>
      <c r="W7428"/>
      <c r="X7428" s="21"/>
    </row>
    <row r="7429" spans="17:24" x14ac:dyDescent="0.2">
      <c r="Q7429"/>
      <c r="R7429"/>
      <c r="S7429"/>
      <c r="T7429"/>
      <c r="U7429"/>
      <c r="V7429"/>
      <c r="W7429"/>
      <c r="X7429" s="21"/>
    </row>
    <row r="7430" spans="17:24" x14ac:dyDescent="0.2">
      <c r="Q7430"/>
      <c r="R7430"/>
      <c r="S7430"/>
      <c r="T7430"/>
      <c r="U7430"/>
      <c r="V7430"/>
      <c r="W7430"/>
      <c r="X7430" s="21"/>
    </row>
    <row r="7431" spans="17:24" x14ac:dyDescent="0.2">
      <c r="Q7431"/>
      <c r="R7431"/>
      <c r="S7431"/>
      <c r="T7431"/>
      <c r="U7431"/>
      <c r="V7431"/>
      <c r="W7431"/>
      <c r="X7431" s="21"/>
    </row>
    <row r="7432" spans="17:24" x14ac:dyDescent="0.2">
      <c r="Q7432"/>
      <c r="R7432"/>
      <c r="S7432"/>
      <c r="T7432"/>
      <c r="U7432"/>
      <c r="V7432"/>
      <c r="W7432"/>
      <c r="X7432" s="21"/>
    </row>
    <row r="7433" spans="17:24" x14ac:dyDescent="0.2">
      <c r="Q7433"/>
      <c r="R7433"/>
      <c r="S7433"/>
      <c r="T7433"/>
      <c r="U7433"/>
      <c r="V7433"/>
      <c r="W7433"/>
      <c r="X7433" s="21"/>
    </row>
    <row r="7434" spans="17:24" x14ac:dyDescent="0.2">
      <c r="Q7434"/>
      <c r="R7434"/>
      <c r="S7434"/>
      <c r="T7434"/>
      <c r="U7434"/>
      <c r="V7434"/>
      <c r="W7434"/>
      <c r="X7434" s="21"/>
    </row>
    <row r="7435" spans="17:24" x14ac:dyDescent="0.2">
      <c r="Q7435"/>
      <c r="R7435"/>
      <c r="S7435"/>
      <c r="T7435"/>
      <c r="U7435"/>
      <c r="V7435"/>
      <c r="W7435"/>
      <c r="X7435" s="21"/>
    </row>
    <row r="7436" spans="17:24" x14ac:dyDescent="0.2">
      <c r="Q7436"/>
      <c r="R7436"/>
      <c r="S7436"/>
      <c r="T7436"/>
      <c r="U7436"/>
      <c r="V7436"/>
      <c r="W7436"/>
      <c r="X7436" s="21"/>
    </row>
    <row r="7437" spans="17:24" x14ac:dyDescent="0.2">
      <c r="Q7437"/>
      <c r="R7437"/>
      <c r="S7437"/>
      <c r="T7437"/>
      <c r="U7437"/>
      <c r="V7437"/>
      <c r="W7437"/>
      <c r="X7437" s="21"/>
    </row>
    <row r="7438" spans="17:24" x14ac:dyDescent="0.2">
      <c r="Q7438"/>
      <c r="R7438"/>
      <c r="S7438"/>
      <c r="T7438"/>
      <c r="U7438"/>
      <c r="V7438"/>
      <c r="W7438"/>
      <c r="X7438" s="21"/>
    </row>
    <row r="7439" spans="17:24" x14ac:dyDescent="0.2">
      <c r="Q7439"/>
      <c r="R7439"/>
      <c r="S7439"/>
      <c r="T7439"/>
      <c r="U7439"/>
      <c r="V7439"/>
      <c r="W7439"/>
      <c r="X7439" s="21"/>
    </row>
    <row r="7440" spans="17:24" x14ac:dyDescent="0.2">
      <c r="Q7440"/>
      <c r="R7440"/>
      <c r="S7440"/>
      <c r="T7440"/>
      <c r="U7440"/>
      <c r="V7440"/>
      <c r="W7440"/>
      <c r="X7440" s="21"/>
    </row>
    <row r="7441" spans="17:24" x14ac:dyDescent="0.2">
      <c r="Q7441"/>
      <c r="R7441"/>
      <c r="S7441"/>
      <c r="T7441"/>
      <c r="U7441"/>
      <c r="V7441"/>
      <c r="W7441"/>
      <c r="X7441" s="21"/>
    </row>
    <row r="7442" spans="17:24" x14ac:dyDescent="0.2">
      <c r="Q7442"/>
      <c r="R7442"/>
      <c r="S7442"/>
      <c r="T7442"/>
      <c r="U7442"/>
      <c r="V7442"/>
      <c r="W7442"/>
      <c r="X7442" s="21"/>
    </row>
    <row r="7443" spans="17:24" x14ac:dyDescent="0.2">
      <c r="Q7443"/>
      <c r="R7443"/>
      <c r="S7443"/>
      <c r="T7443"/>
      <c r="U7443"/>
      <c r="V7443"/>
      <c r="W7443"/>
      <c r="X7443" s="21"/>
    </row>
    <row r="7444" spans="17:24" x14ac:dyDescent="0.2">
      <c r="Q7444"/>
      <c r="R7444"/>
      <c r="S7444"/>
      <c r="T7444"/>
      <c r="U7444"/>
      <c r="V7444"/>
      <c r="W7444"/>
      <c r="X7444" s="21"/>
    </row>
    <row r="7445" spans="17:24" x14ac:dyDescent="0.2">
      <c r="Q7445"/>
      <c r="R7445"/>
      <c r="S7445"/>
      <c r="T7445"/>
      <c r="U7445"/>
      <c r="V7445"/>
      <c r="W7445"/>
      <c r="X7445" s="21"/>
    </row>
    <row r="7446" spans="17:24" x14ac:dyDescent="0.2">
      <c r="Q7446"/>
      <c r="R7446"/>
      <c r="S7446"/>
      <c r="T7446"/>
      <c r="U7446"/>
      <c r="V7446"/>
      <c r="W7446"/>
      <c r="X7446" s="21"/>
    </row>
    <row r="7447" spans="17:24" x14ac:dyDescent="0.2">
      <c r="Q7447"/>
      <c r="R7447"/>
      <c r="S7447"/>
      <c r="T7447"/>
      <c r="U7447"/>
      <c r="V7447"/>
      <c r="W7447"/>
      <c r="X7447" s="21"/>
    </row>
    <row r="7448" spans="17:24" x14ac:dyDescent="0.2">
      <c r="Q7448"/>
      <c r="R7448"/>
      <c r="S7448"/>
      <c r="T7448"/>
      <c r="U7448"/>
      <c r="V7448"/>
      <c r="W7448"/>
      <c r="X7448" s="21"/>
    </row>
    <row r="7449" spans="17:24" x14ac:dyDescent="0.2">
      <c r="Q7449"/>
      <c r="R7449"/>
      <c r="S7449"/>
      <c r="T7449"/>
      <c r="U7449"/>
      <c r="V7449"/>
      <c r="W7449"/>
      <c r="X7449" s="21"/>
    </row>
    <row r="7450" spans="17:24" x14ac:dyDescent="0.2">
      <c r="Q7450"/>
      <c r="R7450"/>
      <c r="S7450"/>
      <c r="T7450"/>
      <c r="U7450"/>
      <c r="V7450"/>
      <c r="W7450"/>
      <c r="X7450" s="21"/>
    </row>
    <row r="7451" spans="17:24" x14ac:dyDescent="0.2">
      <c r="Q7451"/>
      <c r="R7451"/>
      <c r="S7451"/>
      <c r="T7451"/>
      <c r="U7451"/>
      <c r="V7451"/>
      <c r="W7451"/>
      <c r="X7451" s="21"/>
    </row>
    <row r="7452" spans="17:24" x14ac:dyDescent="0.2">
      <c r="Q7452"/>
      <c r="R7452"/>
      <c r="S7452"/>
      <c r="T7452"/>
      <c r="U7452"/>
      <c r="V7452"/>
      <c r="W7452"/>
      <c r="X7452" s="21"/>
    </row>
    <row r="7453" spans="17:24" x14ac:dyDescent="0.2">
      <c r="Q7453"/>
      <c r="R7453"/>
      <c r="S7453"/>
      <c r="T7453"/>
      <c r="U7453"/>
      <c r="V7453"/>
      <c r="W7453"/>
      <c r="X7453" s="21"/>
    </row>
    <row r="7454" spans="17:24" x14ac:dyDescent="0.2">
      <c r="Q7454"/>
      <c r="R7454"/>
      <c r="S7454"/>
      <c r="T7454"/>
      <c r="U7454"/>
      <c r="V7454"/>
      <c r="W7454"/>
      <c r="X7454" s="21"/>
    </row>
    <row r="7455" spans="17:24" x14ac:dyDescent="0.2">
      <c r="Q7455"/>
      <c r="R7455"/>
      <c r="S7455"/>
      <c r="T7455"/>
      <c r="U7455"/>
      <c r="V7455"/>
      <c r="W7455"/>
      <c r="X7455" s="21"/>
    </row>
    <row r="7456" spans="17:24" x14ac:dyDescent="0.2">
      <c r="Q7456"/>
      <c r="R7456"/>
      <c r="S7456"/>
      <c r="T7456"/>
      <c r="U7456"/>
      <c r="V7456"/>
      <c r="W7456"/>
      <c r="X7456" s="21"/>
    </row>
    <row r="7457" spans="17:24" x14ac:dyDescent="0.2">
      <c r="Q7457"/>
      <c r="R7457"/>
      <c r="S7457"/>
      <c r="T7457"/>
      <c r="U7457"/>
      <c r="V7457"/>
      <c r="W7457"/>
      <c r="X7457" s="21"/>
    </row>
    <row r="7458" spans="17:24" x14ac:dyDescent="0.2">
      <c r="Q7458"/>
      <c r="R7458"/>
      <c r="S7458"/>
      <c r="T7458"/>
      <c r="U7458"/>
      <c r="V7458"/>
      <c r="W7458"/>
      <c r="X7458" s="21"/>
    </row>
    <row r="7459" spans="17:24" x14ac:dyDescent="0.2">
      <c r="Q7459"/>
      <c r="R7459"/>
      <c r="S7459"/>
      <c r="T7459"/>
      <c r="U7459"/>
      <c r="V7459"/>
      <c r="W7459"/>
      <c r="X7459" s="21"/>
    </row>
    <row r="7460" spans="17:24" x14ac:dyDescent="0.2">
      <c r="Q7460"/>
      <c r="R7460"/>
      <c r="S7460"/>
      <c r="T7460"/>
      <c r="U7460"/>
      <c r="V7460"/>
      <c r="W7460"/>
      <c r="X7460" s="21"/>
    </row>
    <row r="7461" spans="17:24" x14ac:dyDescent="0.2">
      <c r="Q7461"/>
      <c r="R7461"/>
      <c r="S7461"/>
      <c r="T7461"/>
      <c r="U7461"/>
      <c r="V7461"/>
      <c r="W7461"/>
      <c r="X7461" s="21"/>
    </row>
    <row r="7462" spans="17:24" x14ac:dyDescent="0.2">
      <c r="Q7462"/>
      <c r="R7462"/>
      <c r="S7462"/>
      <c r="T7462"/>
      <c r="U7462"/>
      <c r="V7462"/>
      <c r="W7462"/>
      <c r="X7462" s="21"/>
    </row>
    <row r="7463" spans="17:24" x14ac:dyDescent="0.2">
      <c r="Q7463"/>
      <c r="R7463"/>
      <c r="S7463"/>
      <c r="T7463"/>
      <c r="U7463"/>
      <c r="V7463"/>
      <c r="W7463"/>
      <c r="X7463" s="21"/>
    </row>
    <row r="7464" spans="17:24" x14ac:dyDescent="0.2">
      <c r="Q7464"/>
      <c r="R7464"/>
      <c r="S7464"/>
      <c r="T7464"/>
      <c r="U7464"/>
      <c r="V7464"/>
      <c r="W7464"/>
      <c r="X7464" s="21"/>
    </row>
    <row r="7465" spans="17:24" x14ac:dyDescent="0.2">
      <c r="Q7465"/>
      <c r="R7465"/>
      <c r="S7465"/>
      <c r="T7465"/>
      <c r="U7465"/>
      <c r="V7465"/>
      <c r="W7465"/>
      <c r="X7465" s="21"/>
    </row>
    <row r="7466" spans="17:24" x14ac:dyDescent="0.2">
      <c r="Q7466"/>
      <c r="R7466"/>
      <c r="S7466"/>
      <c r="T7466"/>
      <c r="U7466"/>
      <c r="V7466"/>
      <c r="W7466"/>
      <c r="X7466" s="21"/>
    </row>
    <row r="7467" spans="17:24" x14ac:dyDescent="0.2">
      <c r="Q7467"/>
      <c r="R7467"/>
      <c r="S7467"/>
      <c r="T7467"/>
      <c r="U7467"/>
      <c r="V7467"/>
      <c r="W7467"/>
      <c r="X7467" s="21"/>
    </row>
    <row r="7468" spans="17:24" x14ac:dyDescent="0.2">
      <c r="Q7468"/>
      <c r="R7468"/>
      <c r="S7468"/>
      <c r="T7468"/>
      <c r="U7468"/>
      <c r="V7468"/>
      <c r="W7468"/>
      <c r="X7468" s="21"/>
    </row>
    <row r="7469" spans="17:24" x14ac:dyDescent="0.2">
      <c r="Q7469"/>
      <c r="R7469"/>
      <c r="S7469"/>
      <c r="T7469"/>
      <c r="U7469"/>
      <c r="V7469"/>
      <c r="W7469"/>
      <c r="X7469" s="21"/>
    </row>
    <row r="7470" spans="17:24" x14ac:dyDescent="0.2">
      <c r="Q7470"/>
      <c r="R7470"/>
      <c r="S7470"/>
      <c r="T7470"/>
      <c r="U7470"/>
      <c r="V7470"/>
      <c r="W7470"/>
      <c r="X7470" s="21"/>
    </row>
    <row r="7471" spans="17:24" x14ac:dyDescent="0.2">
      <c r="Q7471"/>
      <c r="R7471"/>
      <c r="S7471"/>
      <c r="T7471"/>
      <c r="U7471"/>
      <c r="V7471"/>
      <c r="W7471"/>
      <c r="X7471" s="21"/>
    </row>
    <row r="7472" spans="17:24" x14ac:dyDescent="0.2">
      <c r="Q7472"/>
      <c r="R7472"/>
      <c r="S7472"/>
      <c r="T7472"/>
      <c r="U7472"/>
      <c r="V7472"/>
      <c r="W7472"/>
      <c r="X7472" s="21"/>
    </row>
    <row r="7473" spans="17:24" x14ac:dyDescent="0.2">
      <c r="Q7473"/>
      <c r="R7473"/>
      <c r="S7473"/>
      <c r="T7473"/>
      <c r="U7473"/>
      <c r="V7473"/>
      <c r="W7473"/>
      <c r="X7473" s="21"/>
    </row>
    <row r="7474" spans="17:24" x14ac:dyDescent="0.2">
      <c r="Q7474"/>
      <c r="R7474"/>
      <c r="S7474"/>
      <c r="T7474"/>
      <c r="U7474"/>
      <c r="V7474"/>
      <c r="W7474"/>
      <c r="X7474" s="21"/>
    </row>
    <row r="7475" spans="17:24" x14ac:dyDescent="0.2">
      <c r="Q7475"/>
      <c r="R7475"/>
      <c r="S7475"/>
      <c r="T7475"/>
      <c r="U7475"/>
      <c r="V7475"/>
      <c r="W7475"/>
      <c r="X7475" s="21"/>
    </row>
    <row r="7476" spans="17:24" x14ac:dyDescent="0.2">
      <c r="Q7476"/>
      <c r="R7476"/>
      <c r="S7476"/>
      <c r="T7476"/>
      <c r="U7476"/>
      <c r="V7476"/>
      <c r="W7476"/>
      <c r="X7476" s="21"/>
    </row>
    <row r="7477" spans="17:24" x14ac:dyDescent="0.2">
      <c r="Q7477"/>
      <c r="R7477"/>
      <c r="S7477"/>
      <c r="T7477"/>
      <c r="U7477"/>
      <c r="V7477"/>
      <c r="W7477"/>
      <c r="X7477" s="21"/>
    </row>
    <row r="7478" spans="17:24" x14ac:dyDescent="0.2">
      <c r="Q7478"/>
      <c r="R7478"/>
      <c r="S7478"/>
      <c r="T7478"/>
      <c r="U7478"/>
      <c r="V7478"/>
      <c r="W7478"/>
      <c r="X7478" s="21"/>
    </row>
    <row r="7479" spans="17:24" x14ac:dyDescent="0.2">
      <c r="Q7479"/>
      <c r="R7479"/>
      <c r="S7479"/>
      <c r="T7479"/>
      <c r="U7479"/>
      <c r="V7479"/>
      <c r="W7479"/>
      <c r="X7479" s="21"/>
    </row>
    <row r="7480" spans="17:24" x14ac:dyDescent="0.2">
      <c r="Q7480"/>
      <c r="R7480"/>
      <c r="S7480"/>
      <c r="T7480"/>
      <c r="U7480"/>
      <c r="V7480"/>
      <c r="W7480"/>
      <c r="X7480" s="21"/>
    </row>
    <row r="7481" spans="17:24" x14ac:dyDescent="0.2">
      <c r="Q7481"/>
      <c r="R7481"/>
      <c r="S7481"/>
      <c r="T7481"/>
      <c r="U7481"/>
      <c r="V7481"/>
      <c r="W7481"/>
      <c r="X7481" s="21"/>
    </row>
    <row r="7482" spans="17:24" x14ac:dyDescent="0.2">
      <c r="Q7482"/>
      <c r="R7482"/>
      <c r="S7482"/>
      <c r="T7482"/>
      <c r="U7482"/>
      <c r="V7482"/>
      <c r="W7482"/>
      <c r="X7482" s="21"/>
    </row>
    <row r="7483" spans="17:24" x14ac:dyDescent="0.2">
      <c r="Q7483"/>
      <c r="R7483"/>
      <c r="S7483"/>
      <c r="T7483"/>
      <c r="U7483"/>
      <c r="V7483"/>
      <c r="W7483"/>
      <c r="X7483" s="21"/>
    </row>
    <row r="7484" spans="17:24" x14ac:dyDescent="0.2">
      <c r="Q7484"/>
      <c r="R7484"/>
      <c r="S7484"/>
      <c r="T7484"/>
      <c r="U7484"/>
      <c r="V7484"/>
      <c r="W7484"/>
      <c r="X7484" s="21"/>
    </row>
    <row r="7485" spans="17:24" x14ac:dyDescent="0.2">
      <c r="Q7485"/>
      <c r="R7485"/>
      <c r="S7485"/>
      <c r="T7485"/>
      <c r="U7485"/>
      <c r="V7485"/>
      <c r="W7485"/>
      <c r="X7485" s="21"/>
    </row>
    <row r="7486" spans="17:24" x14ac:dyDescent="0.2">
      <c r="Q7486"/>
      <c r="R7486"/>
      <c r="S7486"/>
      <c r="T7486"/>
      <c r="U7486"/>
      <c r="V7486"/>
      <c r="W7486"/>
      <c r="X7486" s="21"/>
    </row>
    <row r="7487" spans="17:24" x14ac:dyDescent="0.2">
      <c r="Q7487"/>
      <c r="R7487"/>
      <c r="S7487"/>
      <c r="T7487"/>
      <c r="U7487"/>
      <c r="V7487"/>
      <c r="W7487"/>
      <c r="X7487" s="21"/>
    </row>
    <row r="7488" spans="17:24" x14ac:dyDescent="0.2">
      <c r="Q7488"/>
      <c r="R7488"/>
      <c r="S7488"/>
      <c r="T7488"/>
      <c r="U7488"/>
      <c r="V7488"/>
      <c r="W7488"/>
      <c r="X7488" s="21"/>
    </row>
    <row r="7489" spans="17:24" x14ac:dyDescent="0.2">
      <c r="Q7489"/>
      <c r="R7489"/>
      <c r="S7489"/>
      <c r="T7489"/>
      <c r="U7489"/>
      <c r="V7489"/>
      <c r="W7489"/>
      <c r="X7489" s="21"/>
    </row>
    <row r="7490" spans="17:24" x14ac:dyDescent="0.2">
      <c r="Q7490"/>
      <c r="R7490"/>
      <c r="S7490"/>
      <c r="T7490"/>
      <c r="U7490"/>
      <c r="V7490"/>
      <c r="W7490"/>
      <c r="X7490" s="21"/>
    </row>
    <row r="7491" spans="17:24" x14ac:dyDescent="0.2">
      <c r="Q7491"/>
      <c r="R7491"/>
      <c r="S7491"/>
      <c r="T7491"/>
      <c r="U7491"/>
      <c r="V7491"/>
      <c r="W7491"/>
      <c r="X7491" s="21"/>
    </row>
    <row r="7492" spans="17:24" x14ac:dyDescent="0.2">
      <c r="Q7492"/>
      <c r="R7492"/>
      <c r="S7492"/>
      <c r="T7492"/>
      <c r="U7492"/>
      <c r="V7492"/>
      <c r="W7492"/>
      <c r="X7492" s="21"/>
    </row>
    <row r="7493" spans="17:24" x14ac:dyDescent="0.2">
      <c r="Q7493"/>
      <c r="R7493"/>
      <c r="S7493"/>
      <c r="T7493"/>
      <c r="U7493"/>
      <c r="V7493"/>
      <c r="W7493"/>
      <c r="X7493" s="21"/>
    </row>
    <row r="7494" spans="17:24" x14ac:dyDescent="0.2">
      <c r="Q7494"/>
      <c r="R7494"/>
      <c r="S7494"/>
      <c r="T7494"/>
      <c r="U7494"/>
      <c r="V7494"/>
      <c r="W7494"/>
      <c r="X7494" s="21"/>
    </row>
    <row r="7495" spans="17:24" x14ac:dyDescent="0.2">
      <c r="Q7495"/>
      <c r="R7495"/>
      <c r="S7495"/>
      <c r="T7495"/>
      <c r="U7495"/>
      <c r="V7495"/>
      <c r="W7495"/>
      <c r="X7495" s="21"/>
    </row>
    <row r="7496" spans="17:24" x14ac:dyDescent="0.2">
      <c r="Q7496"/>
      <c r="R7496"/>
      <c r="S7496"/>
      <c r="T7496"/>
      <c r="U7496"/>
      <c r="V7496"/>
      <c r="W7496"/>
      <c r="X7496" s="21"/>
    </row>
    <row r="7497" spans="17:24" x14ac:dyDescent="0.2">
      <c r="Q7497"/>
      <c r="R7497"/>
      <c r="S7497"/>
      <c r="T7497"/>
      <c r="U7497"/>
      <c r="V7497"/>
      <c r="W7497"/>
      <c r="X7497" s="21"/>
    </row>
    <row r="7498" spans="17:24" x14ac:dyDescent="0.2">
      <c r="Q7498"/>
      <c r="R7498"/>
      <c r="S7498"/>
      <c r="T7498"/>
      <c r="U7498"/>
      <c r="V7498"/>
      <c r="W7498"/>
      <c r="X7498" s="21"/>
    </row>
    <row r="7499" spans="17:24" x14ac:dyDescent="0.2">
      <c r="Q7499"/>
      <c r="R7499"/>
      <c r="S7499"/>
      <c r="T7499"/>
      <c r="U7499"/>
      <c r="V7499"/>
      <c r="W7499"/>
      <c r="X7499" s="21"/>
    </row>
    <row r="7500" spans="17:24" x14ac:dyDescent="0.2">
      <c r="Q7500"/>
      <c r="R7500"/>
      <c r="S7500"/>
      <c r="T7500"/>
      <c r="U7500"/>
      <c r="V7500"/>
      <c r="W7500"/>
      <c r="X7500" s="21"/>
    </row>
    <row r="7501" spans="17:24" x14ac:dyDescent="0.2">
      <c r="Q7501"/>
      <c r="R7501"/>
      <c r="S7501"/>
      <c r="T7501"/>
      <c r="U7501"/>
      <c r="V7501"/>
      <c r="W7501"/>
      <c r="X7501" s="21"/>
    </row>
    <row r="7502" spans="17:24" x14ac:dyDescent="0.2">
      <c r="Q7502"/>
      <c r="R7502"/>
      <c r="S7502"/>
      <c r="T7502"/>
      <c r="U7502"/>
      <c r="V7502"/>
      <c r="W7502"/>
      <c r="X7502" s="21"/>
    </row>
    <row r="7503" spans="17:24" x14ac:dyDescent="0.2">
      <c r="Q7503"/>
      <c r="R7503"/>
      <c r="S7503"/>
      <c r="T7503"/>
      <c r="U7503"/>
      <c r="V7503"/>
      <c r="W7503"/>
      <c r="X7503" s="21"/>
    </row>
    <row r="7504" spans="17:24" x14ac:dyDescent="0.2">
      <c r="Q7504"/>
      <c r="R7504"/>
      <c r="S7504"/>
      <c r="T7504"/>
      <c r="U7504"/>
      <c r="V7504"/>
      <c r="W7504"/>
      <c r="X7504" s="21"/>
    </row>
    <row r="7505" spans="17:24" x14ac:dyDescent="0.2">
      <c r="Q7505"/>
      <c r="R7505"/>
      <c r="S7505"/>
      <c r="T7505"/>
      <c r="U7505"/>
      <c r="V7505"/>
      <c r="W7505"/>
      <c r="X7505" s="21"/>
    </row>
    <row r="7506" spans="17:24" x14ac:dyDescent="0.2">
      <c r="Q7506"/>
      <c r="R7506"/>
      <c r="S7506"/>
      <c r="T7506"/>
      <c r="U7506"/>
      <c r="V7506"/>
      <c r="W7506"/>
      <c r="X7506" s="21"/>
    </row>
    <row r="7507" spans="17:24" x14ac:dyDescent="0.2">
      <c r="Q7507"/>
      <c r="R7507"/>
      <c r="S7507"/>
      <c r="T7507"/>
      <c r="U7507"/>
      <c r="V7507"/>
      <c r="W7507"/>
      <c r="X7507" s="21"/>
    </row>
    <row r="7508" spans="17:24" x14ac:dyDescent="0.2">
      <c r="Q7508"/>
      <c r="R7508"/>
      <c r="S7508"/>
      <c r="T7508"/>
      <c r="U7508"/>
      <c r="V7508"/>
      <c r="W7508"/>
      <c r="X7508" s="21"/>
    </row>
    <row r="7509" spans="17:24" x14ac:dyDescent="0.2">
      <c r="Q7509"/>
      <c r="R7509"/>
      <c r="S7509"/>
      <c r="T7509"/>
      <c r="U7509"/>
      <c r="V7509"/>
      <c r="W7509"/>
      <c r="X7509" s="21"/>
    </row>
    <row r="7510" spans="17:24" x14ac:dyDescent="0.2">
      <c r="Q7510"/>
      <c r="R7510"/>
      <c r="S7510"/>
      <c r="T7510"/>
      <c r="U7510"/>
      <c r="V7510"/>
      <c r="W7510"/>
      <c r="X7510" s="21"/>
    </row>
    <row r="7511" spans="17:24" x14ac:dyDescent="0.2">
      <c r="Q7511"/>
      <c r="R7511"/>
      <c r="S7511"/>
      <c r="T7511"/>
      <c r="U7511"/>
      <c r="V7511"/>
      <c r="W7511"/>
      <c r="X7511" s="21"/>
    </row>
    <row r="7512" spans="17:24" x14ac:dyDescent="0.2">
      <c r="Q7512"/>
      <c r="R7512"/>
      <c r="S7512"/>
      <c r="T7512"/>
      <c r="U7512"/>
      <c r="V7512"/>
      <c r="W7512"/>
      <c r="X7512" s="21"/>
    </row>
    <row r="7513" spans="17:24" x14ac:dyDescent="0.2">
      <c r="Q7513"/>
      <c r="R7513"/>
      <c r="S7513"/>
      <c r="T7513"/>
      <c r="U7513"/>
      <c r="V7513"/>
      <c r="W7513"/>
      <c r="X7513" s="21"/>
    </row>
    <row r="7514" spans="17:24" x14ac:dyDescent="0.2">
      <c r="Q7514"/>
      <c r="R7514"/>
      <c r="S7514"/>
      <c r="T7514"/>
      <c r="U7514"/>
      <c r="V7514"/>
      <c r="W7514"/>
      <c r="X7514" s="21"/>
    </row>
    <row r="7515" spans="17:24" x14ac:dyDescent="0.2">
      <c r="Q7515"/>
      <c r="R7515"/>
      <c r="S7515"/>
      <c r="T7515"/>
      <c r="U7515"/>
      <c r="V7515"/>
      <c r="W7515"/>
      <c r="X7515" s="21"/>
    </row>
    <row r="7516" spans="17:24" x14ac:dyDescent="0.2">
      <c r="Q7516"/>
      <c r="R7516"/>
      <c r="S7516"/>
      <c r="T7516"/>
      <c r="U7516"/>
      <c r="V7516"/>
      <c r="W7516"/>
      <c r="X7516" s="21"/>
    </row>
    <row r="7517" spans="17:24" x14ac:dyDescent="0.2">
      <c r="Q7517"/>
      <c r="R7517"/>
      <c r="S7517"/>
      <c r="T7517"/>
      <c r="U7517"/>
      <c r="V7517"/>
      <c r="W7517"/>
      <c r="X7517" s="21"/>
    </row>
    <row r="7518" spans="17:24" x14ac:dyDescent="0.2">
      <c r="Q7518"/>
      <c r="R7518"/>
      <c r="S7518"/>
      <c r="T7518"/>
      <c r="U7518"/>
      <c r="V7518"/>
      <c r="W7518"/>
      <c r="X7518" s="21"/>
    </row>
    <row r="7519" spans="17:24" x14ac:dyDescent="0.2">
      <c r="Q7519"/>
      <c r="R7519"/>
      <c r="S7519"/>
      <c r="T7519"/>
      <c r="U7519"/>
      <c r="V7519"/>
      <c r="W7519"/>
      <c r="X7519" s="21"/>
    </row>
    <row r="7520" spans="17:24" x14ac:dyDescent="0.2">
      <c r="Q7520"/>
      <c r="R7520"/>
      <c r="S7520"/>
      <c r="T7520"/>
      <c r="U7520"/>
      <c r="V7520"/>
      <c r="W7520"/>
      <c r="X7520" s="21"/>
    </row>
    <row r="7521" spans="17:24" x14ac:dyDescent="0.2">
      <c r="Q7521"/>
      <c r="R7521"/>
      <c r="S7521"/>
      <c r="T7521"/>
      <c r="U7521"/>
      <c r="V7521"/>
      <c r="W7521"/>
      <c r="X7521" s="21"/>
    </row>
    <row r="7522" spans="17:24" x14ac:dyDescent="0.2">
      <c r="Q7522"/>
      <c r="R7522"/>
      <c r="S7522"/>
      <c r="T7522"/>
      <c r="U7522"/>
      <c r="V7522"/>
      <c r="W7522"/>
      <c r="X7522" s="21"/>
    </row>
    <row r="7523" spans="17:24" x14ac:dyDescent="0.2">
      <c r="Q7523"/>
      <c r="R7523"/>
      <c r="S7523"/>
      <c r="T7523"/>
      <c r="U7523"/>
      <c r="V7523"/>
      <c r="W7523"/>
      <c r="X7523" s="21"/>
    </row>
    <row r="7524" spans="17:24" x14ac:dyDescent="0.2">
      <c r="Q7524"/>
      <c r="R7524"/>
      <c r="S7524"/>
      <c r="T7524"/>
      <c r="U7524"/>
      <c r="V7524"/>
      <c r="W7524"/>
      <c r="X7524" s="21"/>
    </row>
    <row r="7525" spans="17:24" x14ac:dyDescent="0.2">
      <c r="Q7525"/>
      <c r="R7525"/>
      <c r="S7525"/>
      <c r="T7525"/>
      <c r="U7525"/>
      <c r="V7525"/>
      <c r="W7525"/>
      <c r="X7525" s="21"/>
    </row>
    <row r="7526" spans="17:24" x14ac:dyDescent="0.2">
      <c r="Q7526"/>
      <c r="R7526"/>
      <c r="S7526"/>
      <c r="T7526"/>
      <c r="U7526"/>
      <c r="V7526"/>
      <c r="W7526"/>
      <c r="X7526" s="21"/>
    </row>
    <row r="7527" spans="17:24" x14ac:dyDescent="0.2">
      <c r="Q7527"/>
      <c r="R7527"/>
      <c r="S7527"/>
      <c r="T7527"/>
      <c r="U7527"/>
      <c r="V7527"/>
      <c r="W7527"/>
      <c r="X7527" s="21"/>
    </row>
    <row r="7528" spans="17:24" x14ac:dyDescent="0.2">
      <c r="Q7528"/>
      <c r="R7528"/>
      <c r="S7528"/>
      <c r="T7528"/>
      <c r="U7528"/>
      <c r="V7528"/>
      <c r="W7528"/>
      <c r="X7528" s="21"/>
    </row>
    <row r="7529" spans="17:24" x14ac:dyDescent="0.2">
      <c r="Q7529"/>
      <c r="R7529"/>
      <c r="S7529"/>
      <c r="T7529"/>
      <c r="U7529"/>
      <c r="V7529"/>
      <c r="W7529"/>
      <c r="X7529" s="21"/>
    </row>
    <row r="7530" spans="17:24" x14ac:dyDescent="0.2">
      <c r="Q7530"/>
      <c r="R7530"/>
      <c r="S7530"/>
      <c r="T7530"/>
      <c r="U7530"/>
      <c r="V7530"/>
      <c r="W7530"/>
      <c r="X7530" s="21"/>
    </row>
    <row r="7531" spans="17:24" x14ac:dyDescent="0.2">
      <c r="Q7531"/>
      <c r="R7531"/>
      <c r="S7531"/>
      <c r="T7531"/>
      <c r="U7531"/>
      <c r="V7531"/>
      <c r="W7531"/>
      <c r="X7531" s="21"/>
    </row>
    <row r="7532" spans="17:24" x14ac:dyDescent="0.2">
      <c r="Q7532"/>
      <c r="R7532"/>
      <c r="S7532"/>
      <c r="T7532"/>
      <c r="U7532"/>
      <c r="V7532"/>
      <c r="W7532"/>
      <c r="X7532" s="21"/>
    </row>
    <row r="7533" spans="17:24" x14ac:dyDescent="0.2">
      <c r="Q7533"/>
      <c r="R7533"/>
      <c r="S7533"/>
      <c r="T7533"/>
      <c r="U7533"/>
      <c r="V7533"/>
      <c r="W7533"/>
      <c r="X7533" s="21"/>
    </row>
    <row r="7534" spans="17:24" x14ac:dyDescent="0.2">
      <c r="Q7534"/>
      <c r="R7534"/>
      <c r="S7534"/>
      <c r="T7534"/>
      <c r="U7534"/>
      <c r="V7534"/>
      <c r="W7534"/>
      <c r="X7534" s="21"/>
    </row>
    <row r="7535" spans="17:24" x14ac:dyDescent="0.2">
      <c r="Q7535"/>
      <c r="R7535"/>
      <c r="S7535"/>
      <c r="T7535"/>
      <c r="U7535"/>
      <c r="V7535"/>
      <c r="W7535"/>
      <c r="X7535" s="21"/>
    </row>
    <row r="7536" spans="17:24" x14ac:dyDescent="0.2">
      <c r="Q7536"/>
      <c r="R7536"/>
      <c r="S7536"/>
      <c r="T7536"/>
      <c r="U7536"/>
      <c r="V7536"/>
      <c r="W7536"/>
      <c r="X7536" s="21"/>
    </row>
    <row r="7537" spans="17:24" x14ac:dyDescent="0.2">
      <c r="Q7537"/>
      <c r="R7537"/>
      <c r="S7537"/>
      <c r="T7537"/>
      <c r="U7537"/>
      <c r="V7537"/>
      <c r="W7537"/>
      <c r="X7537" s="21"/>
    </row>
    <row r="7538" spans="17:24" x14ac:dyDescent="0.2">
      <c r="Q7538"/>
      <c r="R7538"/>
      <c r="S7538"/>
      <c r="T7538"/>
      <c r="U7538"/>
      <c r="V7538"/>
      <c r="W7538"/>
      <c r="X7538" s="21"/>
    </row>
    <row r="7539" spans="17:24" x14ac:dyDescent="0.2">
      <c r="Q7539"/>
      <c r="R7539"/>
      <c r="S7539"/>
      <c r="T7539"/>
      <c r="U7539"/>
      <c r="V7539"/>
      <c r="W7539"/>
      <c r="X7539" s="21"/>
    </row>
    <row r="7540" spans="17:24" x14ac:dyDescent="0.2">
      <c r="Q7540"/>
      <c r="R7540"/>
      <c r="S7540"/>
      <c r="T7540"/>
      <c r="U7540"/>
      <c r="V7540"/>
      <c r="W7540"/>
      <c r="X7540" s="21"/>
    </row>
    <row r="7541" spans="17:24" x14ac:dyDescent="0.2">
      <c r="Q7541"/>
      <c r="R7541"/>
      <c r="S7541"/>
      <c r="T7541"/>
      <c r="U7541"/>
      <c r="V7541"/>
      <c r="W7541"/>
      <c r="X7541" s="21"/>
    </row>
    <row r="7542" spans="17:24" x14ac:dyDescent="0.2">
      <c r="Q7542"/>
      <c r="R7542"/>
      <c r="S7542"/>
      <c r="T7542"/>
      <c r="U7542"/>
      <c r="V7542"/>
      <c r="W7542"/>
      <c r="X7542" s="21"/>
    </row>
    <row r="7543" spans="17:24" x14ac:dyDescent="0.2">
      <c r="Q7543"/>
      <c r="R7543"/>
      <c r="S7543"/>
      <c r="T7543"/>
      <c r="U7543"/>
      <c r="V7543"/>
      <c r="W7543"/>
      <c r="X7543" s="21"/>
    </row>
    <row r="7544" spans="17:24" x14ac:dyDescent="0.2">
      <c r="Q7544"/>
      <c r="R7544"/>
      <c r="S7544"/>
      <c r="T7544"/>
      <c r="U7544"/>
      <c r="V7544"/>
      <c r="W7544"/>
      <c r="X7544" s="21"/>
    </row>
    <row r="7545" spans="17:24" x14ac:dyDescent="0.2">
      <c r="Q7545"/>
      <c r="R7545"/>
      <c r="S7545"/>
      <c r="T7545"/>
      <c r="U7545"/>
      <c r="V7545"/>
      <c r="W7545"/>
      <c r="X7545" s="21"/>
    </row>
    <row r="7546" spans="17:24" x14ac:dyDescent="0.2">
      <c r="Q7546"/>
      <c r="R7546"/>
      <c r="S7546"/>
      <c r="T7546"/>
      <c r="U7546"/>
      <c r="V7546"/>
      <c r="W7546"/>
      <c r="X7546" s="21"/>
    </row>
    <row r="7547" spans="17:24" x14ac:dyDescent="0.2">
      <c r="Q7547"/>
      <c r="R7547"/>
      <c r="S7547"/>
      <c r="T7547"/>
      <c r="U7547"/>
      <c r="V7547"/>
      <c r="W7547"/>
      <c r="X7547" s="21"/>
    </row>
    <row r="7548" spans="17:24" x14ac:dyDescent="0.2">
      <c r="Q7548"/>
      <c r="R7548"/>
      <c r="S7548"/>
      <c r="T7548"/>
      <c r="U7548"/>
      <c r="V7548"/>
      <c r="W7548"/>
      <c r="X7548" s="21"/>
    </row>
    <row r="7549" spans="17:24" x14ac:dyDescent="0.2">
      <c r="Q7549"/>
      <c r="R7549"/>
      <c r="S7549"/>
      <c r="T7549"/>
      <c r="U7549"/>
      <c r="V7549"/>
      <c r="W7549"/>
      <c r="X7549" s="21"/>
    </row>
    <row r="7550" spans="17:24" x14ac:dyDescent="0.2">
      <c r="Q7550"/>
      <c r="R7550"/>
      <c r="S7550"/>
      <c r="T7550"/>
      <c r="U7550"/>
      <c r="V7550"/>
      <c r="W7550"/>
      <c r="X7550" s="21"/>
    </row>
    <row r="7551" spans="17:24" x14ac:dyDescent="0.2">
      <c r="Q7551"/>
      <c r="R7551"/>
      <c r="S7551"/>
      <c r="T7551"/>
      <c r="U7551"/>
      <c r="V7551"/>
      <c r="W7551"/>
      <c r="X7551" s="21"/>
    </row>
    <row r="7552" spans="17:24" x14ac:dyDescent="0.2">
      <c r="Q7552"/>
      <c r="R7552"/>
      <c r="S7552"/>
      <c r="T7552"/>
      <c r="U7552"/>
      <c r="V7552"/>
      <c r="W7552"/>
      <c r="X7552" s="21"/>
    </row>
    <row r="7553" spans="17:24" x14ac:dyDescent="0.2">
      <c r="Q7553"/>
      <c r="R7553"/>
      <c r="S7553"/>
      <c r="T7553"/>
      <c r="U7553"/>
      <c r="V7553"/>
      <c r="W7553"/>
      <c r="X7553" s="21"/>
    </row>
    <row r="7554" spans="17:24" x14ac:dyDescent="0.2">
      <c r="Q7554"/>
      <c r="R7554"/>
      <c r="S7554"/>
      <c r="T7554"/>
      <c r="U7554"/>
      <c r="V7554"/>
      <c r="W7554"/>
      <c r="X7554" s="21"/>
    </row>
    <row r="7555" spans="17:24" x14ac:dyDescent="0.2">
      <c r="Q7555"/>
      <c r="R7555"/>
      <c r="S7555"/>
      <c r="T7555"/>
      <c r="U7555"/>
      <c r="V7555"/>
      <c r="W7555"/>
      <c r="X7555" s="21"/>
    </row>
    <row r="7556" spans="17:24" x14ac:dyDescent="0.2">
      <c r="Q7556"/>
      <c r="R7556"/>
      <c r="S7556"/>
      <c r="T7556"/>
      <c r="U7556"/>
      <c r="V7556"/>
      <c r="W7556"/>
      <c r="X7556" s="21"/>
    </row>
    <row r="7557" spans="17:24" x14ac:dyDescent="0.2">
      <c r="Q7557"/>
      <c r="R7557"/>
      <c r="S7557"/>
      <c r="T7557"/>
      <c r="U7557"/>
      <c r="V7557"/>
      <c r="W7557"/>
      <c r="X7557" s="21"/>
    </row>
    <row r="7558" spans="17:24" x14ac:dyDescent="0.2">
      <c r="Q7558"/>
      <c r="R7558"/>
      <c r="S7558"/>
      <c r="T7558"/>
      <c r="U7558"/>
      <c r="V7558"/>
      <c r="W7558"/>
      <c r="X7558" s="21"/>
    </row>
    <row r="7559" spans="17:24" x14ac:dyDescent="0.2">
      <c r="Q7559"/>
      <c r="R7559"/>
      <c r="S7559"/>
      <c r="T7559"/>
      <c r="U7559"/>
      <c r="V7559"/>
      <c r="W7559"/>
      <c r="X7559" s="21"/>
    </row>
    <row r="7560" spans="17:24" x14ac:dyDescent="0.2">
      <c r="Q7560"/>
      <c r="R7560"/>
      <c r="S7560"/>
      <c r="T7560"/>
      <c r="U7560"/>
      <c r="V7560"/>
      <c r="W7560"/>
      <c r="X7560" s="21"/>
    </row>
    <row r="7561" spans="17:24" x14ac:dyDescent="0.2">
      <c r="Q7561"/>
      <c r="R7561"/>
      <c r="S7561"/>
      <c r="T7561"/>
      <c r="U7561"/>
      <c r="V7561"/>
      <c r="W7561"/>
      <c r="X7561" s="21"/>
    </row>
    <row r="7562" spans="17:24" x14ac:dyDescent="0.2">
      <c r="Q7562"/>
      <c r="R7562"/>
      <c r="S7562"/>
      <c r="T7562"/>
      <c r="U7562"/>
      <c r="V7562"/>
      <c r="W7562"/>
      <c r="X7562" s="21"/>
    </row>
    <row r="7563" spans="17:24" x14ac:dyDescent="0.2">
      <c r="Q7563"/>
      <c r="R7563"/>
      <c r="S7563"/>
      <c r="T7563"/>
      <c r="U7563"/>
      <c r="V7563"/>
      <c r="W7563"/>
      <c r="X7563" s="21"/>
    </row>
    <row r="7564" spans="17:24" x14ac:dyDescent="0.2">
      <c r="Q7564"/>
      <c r="R7564"/>
      <c r="S7564"/>
      <c r="T7564"/>
      <c r="U7564"/>
      <c r="V7564"/>
      <c r="W7564"/>
      <c r="X7564" s="21"/>
    </row>
    <row r="7565" spans="17:24" x14ac:dyDescent="0.2">
      <c r="Q7565"/>
      <c r="R7565"/>
      <c r="S7565"/>
      <c r="T7565"/>
      <c r="U7565"/>
      <c r="V7565"/>
      <c r="W7565"/>
      <c r="X7565" s="21"/>
    </row>
    <row r="7566" spans="17:24" x14ac:dyDescent="0.2">
      <c r="Q7566"/>
      <c r="R7566"/>
      <c r="S7566"/>
      <c r="T7566"/>
      <c r="U7566"/>
      <c r="V7566"/>
      <c r="W7566"/>
      <c r="X7566" s="21"/>
    </row>
    <row r="7567" spans="17:24" x14ac:dyDescent="0.2">
      <c r="Q7567"/>
      <c r="R7567"/>
      <c r="S7567"/>
      <c r="T7567"/>
      <c r="U7567"/>
      <c r="V7567"/>
      <c r="W7567"/>
      <c r="X7567" s="21"/>
    </row>
    <row r="7568" spans="17:24" x14ac:dyDescent="0.2">
      <c r="Q7568"/>
      <c r="R7568"/>
      <c r="S7568"/>
      <c r="T7568"/>
      <c r="U7568"/>
      <c r="V7568"/>
      <c r="W7568"/>
      <c r="X7568" s="21"/>
    </row>
    <row r="7569" spans="17:24" x14ac:dyDescent="0.2">
      <c r="Q7569"/>
      <c r="R7569"/>
      <c r="S7569"/>
      <c r="T7569"/>
      <c r="U7569"/>
      <c r="V7569"/>
      <c r="W7569"/>
      <c r="X7569" s="21"/>
    </row>
    <row r="7570" spans="17:24" x14ac:dyDescent="0.2">
      <c r="Q7570"/>
      <c r="R7570"/>
      <c r="S7570"/>
      <c r="T7570"/>
      <c r="U7570"/>
      <c r="V7570"/>
      <c r="W7570"/>
      <c r="X7570" s="21"/>
    </row>
    <row r="7571" spans="17:24" x14ac:dyDescent="0.2">
      <c r="Q7571"/>
      <c r="R7571"/>
      <c r="S7571"/>
      <c r="T7571"/>
      <c r="U7571"/>
      <c r="V7571"/>
      <c r="W7571"/>
      <c r="X7571" s="21"/>
    </row>
    <row r="7572" spans="17:24" x14ac:dyDescent="0.2">
      <c r="Q7572"/>
      <c r="R7572"/>
      <c r="S7572"/>
      <c r="T7572"/>
      <c r="U7572"/>
      <c r="V7572"/>
      <c r="W7572"/>
      <c r="X7572" s="21"/>
    </row>
    <row r="7573" spans="17:24" x14ac:dyDescent="0.2">
      <c r="Q7573"/>
      <c r="R7573"/>
      <c r="S7573"/>
      <c r="T7573"/>
      <c r="U7573"/>
      <c r="V7573"/>
      <c r="W7573"/>
      <c r="X7573" s="21"/>
    </row>
    <row r="7574" spans="17:24" x14ac:dyDescent="0.2">
      <c r="Q7574"/>
      <c r="R7574"/>
      <c r="S7574"/>
      <c r="T7574"/>
      <c r="U7574"/>
      <c r="V7574"/>
      <c r="W7574"/>
      <c r="X7574" s="21"/>
    </row>
    <row r="7575" spans="17:24" x14ac:dyDescent="0.2">
      <c r="Q7575"/>
      <c r="R7575"/>
      <c r="S7575"/>
      <c r="T7575"/>
      <c r="U7575"/>
      <c r="V7575"/>
      <c r="W7575"/>
      <c r="X7575" s="21"/>
    </row>
    <row r="7576" spans="17:24" x14ac:dyDescent="0.2">
      <c r="Q7576"/>
      <c r="R7576"/>
      <c r="S7576"/>
      <c r="T7576"/>
      <c r="U7576"/>
      <c r="V7576"/>
      <c r="W7576"/>
      <c r="X7576" s="21"/>
    </row>
    <row r="7577" spans="17:24" x14ac:dyDescent="0.2">
      <c r="Q7577"/>
      <c r="R7577"/>
      <c r="S7577"/>
      <c r="T7577"/>
      <c r="U7577"/>
      <c r="V7577"/>
      <c r="W7577"/>
      <c r="X7577" s="21"/>
    </row>
    <row r="7578" spans="17:24" x14ac:dyDescent="0.2">
      <c r="Q7578"/>
      <c r="R7578"/>
      <c r="S7578"/>
      <c r="T7578"/>
      <c r="U7578"/>
      <c r="V7578"/>
      <c r="W7578"/>
      <c r="X7578" s="21"/>
    </row>
    <row r="7579" spans="17:24" x14ac:dyDescent="0.2">
      <c r="Q7579"/>
      <c r="R7579"/>
      <c r="S7579"/>
      <c r="T7579"/>
      <c r="U7579"/>
      <c r="V7579"/>
      <c r="W7579"/>
      <c r="X7579" s="21"/>
    </row>
    <row r="7580" spans="17:24" x14ac:dyDescent="0.2">
      <c r="Q7580"/>
      <c r="R7580"/>
      <c r="S7580"/>
      <c r="T7580"/>
      <c r="U7580"/>
      <c r="V7580"/>
      <c r="W7580"/>
      <c r="X7580" s="21"/>
    </row>
    <row r="7581" spans="17:24" x14ac:dyDescent="0.2">
      <c r="Q7581"/>
      <c r="R7581"/>
      <c r="S7581"/>
      <c r="T7581"/>
      <c r="U7581"/>
      <c r="V7581"/>
      <c r="W7581"/>
      <c r="X7581" s="21"/>
    </row>
    <row r="7582" spans="17:24" x14ac:dyDescent="0.2">
      <c r="Q7582"/>
      <c r="R7582"/>
      <c r="S7582"/>
      <c r="T7582"/>
      <c r="U7582"/>
      <c r="V7582"/>
      <c r="W7582"/>
      <c r="X7582" s="21"/>
    </row>
    <row r="7583" spans="17:24" x14ac:dyDescent="0.2">
      <c r="Q7583"/>
      <c r="R7583"/>
      <c r="S7583"/>
      <c r="T7583"/>
      <c r="U7583"/>
      <c r="V7583"/>
      <c r="W7583"/>
      <c r="X7583" s="21"/>
    </row>
    <row r="7584" spans="17:24" x14ac:dyDescent="0.2">
      <c r="Q7584"/>
      <c r="R7584"/>
      <c r="S7584"/>
      <c r="T7584"/>
      <c r="U7584"/>
      <c r="V7584"/>
      <c r="W7584"/>
      <c r="X7584" s="21"/>
    </row>
    <row r="7585" spans="17:24" x14ac:dyDescent="0.2">
      <c r="Q7585"/>
      <c r="R7585"/>
      <c r="S7585"/>
      <c r="T7585"/>
      <c r="U7585"/>
      <c r="V7585"/>
      <c r="W7585"/>
      <c r="X7585" s="21"/>
    </row>
    <row r="7586" spans="17:24" x14ac:dyDescent="0.2">
      <c r="Q7586"/>
      <c r="R7586"/>
      <c r="S7586"/>
      <c r="T7586"/>
      <c r="U7586"/>
      <c r="V7586"/>
      <c r="W7586"/>
      <c r="X7586" s="21"/>
    </row>
    <row r="7587" spans="17:24" x14ac:dyDescent="0.2">
      <c r="Q7587"/>
      <c r="R7587"/>
      <c r="S7587"/>
      <c r="T7587"/>
      <c r="U7587"/>
      <c r="V7587"/>
      <c r="W7587"/>
      <c r="X7587" s="21"/>
    </row>
    <row r="7588" spans="17:24" x14ac:dyDescent="0.2">
      <c r="Q7588"/>
      <c r="R7588"/>
      <c r="S7588"/>
      <c r="T7588"/>
      <c r="U7588"/>
      <c r="V7588"/>
      <c r="W7588"/>
      <c r="X7588" s="21"/>
    </row>
    <row r="7589" spans="17:24" x14ac:dyDescent="0.2">
      <c r="Q7589"/>
      <c r="R7589"/>
      <c r="S7589"/>
      <c r="T7589"/>
      <c r="U7589"/>
      <c r="V7589"/>
      <c r="W7589"/>
      <c r="X7589" s="21"/>
    </row>
    <row r="7590" spans="17:24" x14ac:dyDescent="0.2">
      <c r="Q7590"/>
      <c r="R7590"/>
      <c r="S7590"/>
      <c r="T7590"/>
      <c r="U7590"/>
      <c r="V7590"/>
      <c r="W7590"/>
      <c r="X7590" s="21"/>
    </row>
    <row r="7591" spans="17:24" x14ac:dyDescent="0.2">
      <c r="Q7591"/>
      <c r="R7591"/>
      <c r="S7591"/>
      <c r="T7591"/>
      <c r="U7591"/>
      <c r="V7591"/>
      <c r="W7591"/>
      <c r="X7591" s="21"/>
    </row>
    <row r="7592" spans="17:24" x14ac:dyDescent="0.2">
      <c r="Q7592"/>
      <c r="R7592"/>
      <c r="S7592"/>
      <c r="T7592"/>
      <c r="U7592"/>
      <c r="V7592"/>
      <c r="W7592"/>
      <c r="X7592" s="21"/>
    </row>
    <row r="7593" spans="17:24" x14ac:dyDescent="0.2">
      <c r="Q7593"/>
      <c r="R7593"/>
      <c r="S7593"/>
      <c r="T7593"/>
      <c r="U7593"/>
      <c r="V7593"/>
      <c r="W7593"/>
      <c r="X7593" s="21"/>
    </row>
    <row r="7594" spans="17:24" x14ac:dyDescent="0.2">
      <c r="Q7594"/>
      <c r="R7594"/>
      <c r="S7594"/>
      <c r="T7594"/>
      <c r="U7594"/>
      <c r="V7594"/>
      <c r="W7594"/>
      <c r="X7594" s="21"/>
    </row>
    <row r="7595" spans="17:24" x14ac:dyDescent="0.2">
      <c r="Q7595"/>
      <c r="R7595"/>
      <c r="S7595"/>
      <c r="T7595"/>
      <c r="U7595"/>
      <c r="V7595"/>
      <c r="W7595"/>
      <c r="X7595" s="21"/>
    </row>
    <row r="7596" spans="17:24" x14ac:dyDescent="0.2">
      <c r="Q7596"/>
      <c r="R7596"/>
      <c r="S7596"/>
      <c r="T7596"/>
      <c r="U7596"/>
      <c r="V7596"/>
      <c r="W7596"/>
      <c r="X7596" s="21"/>
    </row>
    <row r="7597" spans="17:24" x14ac:dyDescent="0.2">
      <c r="Q7597"/>
      <c r="R7597"/>
      <c r="S7597"/>
      <c r="T7597"/>
      <c r="U7597"/>
      <c r="V7597"/>
      <c r="W7597"/>
      <c r="X7597" s="21"/>
    </row>
    <row r="7598" spans="17:24" x14ac:dyDescent="0.2">
      <c r="Q7598"/>
      <c r="R7598"/>
      <c r="S7598"/>
      <c r="T7598"/>
      <c r="U7598"/>
      <c r="V7598"/>
      <c r="W7598"/>
      <c r="X7598" s="21"/>
    </row>
    <row r="7599" spans="17:24" x14ac:dyDescent="0.2">
      <c r="Q7599"/>
      <c r="R7599"/>
      <c r="S7599"/>
      <c r="T7599"/>
      <c r="U7599"/>
      <c r="V7599"/>
      <c r="W7599"/>
      <c r="X7599" s="21"/>
    </row>
    <row r="7600" spans="17:24" x14ac:dyDescent="0.2">
      <c r="Q7600"/>
      <c r="R7600"/>
      <c r="S7600"/>
      <c r="T7600"/>
      <c r="U7600"/>
      <c r="V7600"/>
      <c r="W7600"/>
      <c r="X7600" s="21"/>
    </row>
    <row r="7601" spans="17:24" x14ac:dyDescent="0.2">
      <c r="Q7601"/>
      <c r="R7601"/>
      <c r="S7601"/>
      <c r="T7601"/>
      <c r="U7601"/>
      <c r="V7601"/>
      <c r="W7601"/>
      <c r="X7601" s="21"/>
    </row>
    <row r="7602" spans="17:24" x14ac:dyDescent="0.2">
      <c r="Q7602"/>
      <c r="R7602"/>
      <c r="S7602"/>
      <c r="T7602"/>
      <c r="U7602"/>
      <c r="V7602"/>
      <c r="W7602"/>
      <c r="X7602" s="21"/>
    </row>
    <row r="7603" spans="17:24" x14ac:dyDescent="0.2">
      <c r="Q7603"/>
      <c r="R7603"/>
      <c r="S7603"/>
      <c r="T7603"/>
      <c r="U7603"/>
      <c r="V7603"/>
      <c r="W7603"/>
      <c r="X7603" s="21"/>
    </row>
    <row r="7604" spans="17:24" x14ac:dyDescent="0.2">
      <c r="Q7604"/>
      <c r="R7604"/>
      <c r="S7604"/>
      <c r="T7604"/>
      <c r="U7604"/>
      <c r="V7604"/>
      <c r="W7604"/>
      <c r="X7604" s="21"/>
    </row>
    <row r="7605" spans="17:24" x14ac:dyDescent="0.2">
      <c r="Q7605"/>
      <c r="R7605"/>
      <c r="S7605"/>
      <c r="T7605"/>
      <c r="U7605"/>
      <c r="V7605"/>
      <c r="W7605"/>
      <c r="X7605" s="21"/>
    </row>
    <row r="7606" spans="17:24" x14ac:dyDescent="0.2">
      <c r="Q7606"/>
      <c r="R7606"/>
      <c r="S7606"/>
      <c r="T7606"/>
      <c r="U7606"/>
      <c r="V7606"/>
      <c r="W7606"/>
      <c r="X7606" s="21"/>
    </row>
    <row r="7607" spans="17:24" x14ac:dyDescent="0.2">
      <c r="Q7607"/>
      <c r="R7607"/>
      <c r="S7607"/>
      <c r="T7607"/>
      <c r="U7607"/>
      <c r="V7607"/>
      <c r="W7607"/>
      <c r="X7607" s="21"/>
    </row>
    <row r="7608" spans="17:24" x14ac:dyDescent="0.2">
      <c r="Q7608"/>
      <c r="R7608"/>
      <c r="S7608"/>
      <c r="T7608"/>
      <c r="U7608"/>
      <c r="V7608"/>
      <c r="W7608"/>
      <c r="X7608" s="21"/>
    </row>
    <row r="7609" spans="17:24" x14ac:dyDescent="0.2">
      <c r="Q7609"/>
      <c r="R7609"/>
      <c r="S7609"/>
      <c r="T7609"/>
      <c r="U7609"/>
      <c r="V7609"/>
      <c r="W7609"/>
      <c r="X7609" s="21"/>
    </row>
    <row r="7610" spans="17:24" x14ac:dyDescent="0.2">
      <c r="Q7610"/>
      <c r="R7610"/>
      <c r="S7610"/>
      <c r="T7610"/>
      <c r="U7610"/>
      <c r="V7610"/>
      <c r="W7610"/>
      <c r="X7610" s="21"/>
    </row>
    <row r="7611" spans="17:24" x14ac:dyDescent="0.2">
      <c r="Q7611"/>
      <c r="R7611"/>
      <c r="S7611"/>
      <c r="T7611"/>
      <c r="U7611"/>
      <c r="V7611"/>
      <c r="W7611"/>
      <c r="X7611" s="21"/>
    </row>
    <row r="7612" spans="17:24" x14ac:dyDescent="0.2">
      <c r="Q7612"/>
      <c r="R7612"/>
      <c r="S7612"/>
      <c r="T7612"/>
      <c r="U7612"/>
      <c r="V7612"/>
      <c r="W7612"/>
      <c r="X7612" s="21"/>
    </row>
    <row r="7613" spans="17:24" x14ac:dyDescent="0.2">
      <c r="Q7613"/>
      <c r="R7613"/>
      <c r="S7613"/>
      <c r="T7613"/>
      <c r="U7613"/>
      <c r="V7613"/>
      <c r="W7613"/>
      <c r="X7613" s="21"/>
    </row>
    <row r="7614" spans="17:24" x14ac:dyDescent="0.2">
      <c r="Q7614"/>
      <c r="R7614"/>
      <c r="S7614"/>
      <c r="T7614"/>
      <c r="U7614"/>
      <c r="V7614"/>
      <c r="W7614"/>
      <c r="X7614" s="21"/>
    </row>
    <row r="7615" spans="17:24" x14ac:dyDescent="0.2">
      <c r="Q7615"/>
      <c r="R7615"/>
      <c r="S7615"/>
      <c r="T7615"/>
      <c r="U7615"/>
      <c r="V7615"/>
      <c r="W7615"/>
      <c r="X7615" s="21"/>
    </row>
    <row r="7616" spans="17:24" x14ac:dyDescent="0.2">
      <c r="Q7616"/>
      <c r="R7616"/>
      <c r="S7616"/>
      <c r="T7616"/>
      <c r="U7616"/>
      <c r="V7616"/>
      <c r="W7616"/>
      <c r="X7616" s="21"/>
    </row>
    <row r="7617" spans="17:24" x14ac:dyDescent="0.2">
      <c r="Q7617"/>
      <c r="R7617"/>
      <c r="S7617"/>
      <c r="T7617"/>
      <c r="U7617"/>
      <c r="V7617"/>
      <c r="W7617"/>
      <c r="X7617" s="21"/>
    </row>
    <row r="7618" spans="17:24" x14ac:dyDescent="0.2">
      <c r="Q7618"/>
      <c r="R7618"/>
      <c r="S7618"/>
      <c r="T7618"/>
      <c r="U7618"/>
      <c r="V7618"/>
      <c r="W7618"/>
      <c r="X7618" s="21"/>
    </row>
    <row r="7619" spans="17:24" x14ac:dyDescent="0.2">
      <c r="Q7619"/>
      <c r="R7619"/>
      <c r="S7619"/>
      <c r="T7619"/>
      <c r="U7619"/>
      <c r="V7619"/>
      <c r="W7619"/>
      <c r="X7619" s="21"/>
    </row>
    <row r="7620" spans="17:24" x14ac:dyDescent="0.2">
      <c r="Q7620"/>
      <c r="R7620"/>
      <c r="S7620"/>
      <c r="T7620"/>
      <c r="U7620"/>
      <c r="V7620"/>
      <c r="W7620"/>
      <c r="X7620" s="21"/>
    </row>
    <row r="7621" spans="17:24" x14ac:dyDescent="0.2">
      <c r="Q7621"/>
      <c r="R7621"/>
      <c r="S7621"/>
      <c r="T7621"/>
      <c r="U7621"/>
      <c r="V7621"/>
      <c r="W7621"/>
      <c r="X7621" s="21"/>
    </row>
    <row r="7622" spans="17:24" x14ac:dyDescent="0.2">
      <c r="Q7622"/>
      <c r="R7622"/>
      <c r="S7622"/>
      <c r="T7622"/>
      <c r="U7622"/>
      <c r="V7622"/>
      <c r="W7622"/>
      <c r="X7622" s="21"/>
    </row>
    <row r="7623" spans="17:24" x14ac:dyDescent="0.2">
      <c r="Q7623"/>
      <c r="R7623"/>
      <c r="S7623"/>
      <c r="T7623"/>
      <c r="U7623"/>
      <c r="V7623"/>
      <c r="W7623"/>
      <c r="X7623" s="21"/>
    </row>
    <row r="7624" spans="17:24" x14ac:dyDescent="0.2">
      <c r="Q7624"/>
      <c r="R7624"/>
      <c r="S7624"/>
      <c r="T7624"/>
      <c r="U7624"/>
      <c r="V7624"/>
      <c r="W7624"/>
      <c r="X7624" s="21"/>
    </row>
    <row r="7625" spans="17:24" x14ac:dyDescent="0.2">
      <c r="Q7625"/>
      <c r="R7625"/>
      <c r="S7625"/>
      <c r="T7625"/>
      <c r="U7625"/>
      <c r="V7625"/>
      <c r="W7625"/>
      <c r="X7625" s="21"/>
    </row>
    <row r="7626" spans="17:24" x14ac:dyDescent="0.2">
      <c r="Q7626"/>
      <c r="R7626"/>
      <c r="S7626"/>
      <c r="T7626"/>
      <c r="U7626"/>
      <c r="V7626"/>
      <c r="W7626"/>
      <c r="X7626" s="21"/>
    </row>
    <row r="7627" spans="17:24" x14ac:dyDescent="0.2">
      <c r="Q7627"/>
      <c r="R7627"/>
      <c r="S7627"/>
      <c r="T7627"/>
      <c r="U7627"/>
      <c r="V7627"/>
      <c r="W7627"/>
      <c r="X7627" s="21"/>
    </row>
    <row r="7628" spans="17:24" x14ac:dyDescent="0.2">
      <c r="Q7628"/>
      <c r="R7628"/>
      <c r="S7628"/>
      <c r="T7628"/>
      <c r="U7628"/>
      <c r="V7628"/>
      <c r="W7628"/>
      <c r="X7628" s="21"/>
    </row>
    <row r="7629" spans="17:24" x14ac:dyDescent="0.2">
      <c r="Q7629"/>
      <c r="R7629"/>
      <c r="S7629"/>
      <c r="T7629"/>
      <c r="U7629"/>
      <c r="V7629"/>
      <c r="W7629"/>
      <c r="X7629" s="21"/>
    </row>
    <row r="7630" spans="17:24" x14ac:dyDescent="0.2">
      <c r="Q7630"/>
      <c r="R7630"/>
      <c r="S7630"/>
      <c r="T7630"/>
      <c r="U7630"/>
      <c r="V7630"/>
      <c r="W7630"/>
      <c r="X7630" s="21"/>
    </row>
    <row r="7631" spans="17:24" x14ac:dyDescent="0.2">
      <c r="Q7631"/>
      <c r="R7631"/>
      <c r="S7631"/>
      <c r="T7631"/>
      <c r="U7631"/>
      <c r="V7631"/>
      <c r="W7631"/>
      <c r="X7631" s="21"/>
    </row>
    <row r="7632" spans="17:24" x14ac:dyDescent="0.2">
      <c r="Q7632"/>
      <c r="R7632"/>
      <c r="S7632"/>
      <c r="T7632"/>
      <c r="U7632"/>
      <c r="V7632"/>
      <c r="W7632"/>
      <c r="X7632" s="21"/>
    </row>
    <row r="7633" spans="17:24" x14ac:dyDescent="0.2">
      <c r="Q7633"/>
      <c r="R7633"/>
      <c r="S7633"/>
      <c r="T7633"/>
      <c r="U7633"/>
      <c r="V7633"/>
      <c r="W7633"/>
      <c r="X7633" s="21"/>
    </row>
    <row r="7634" spans="17:24" x14ac:dyDescent="0.2">
      <c r="Q7634"/>
      <c r="R7634"/>
      <c r="S7634"/>
      <c r="T7634"/>
      <c r="U7634"/>
      <c r="V7634"/>
      <c r="W7634"/>
      <c r="X7634" s="21"/>
    </row>
    <row r="7635" spans="17:24" x14ac:dyDescent="0.2">
      <c r="Q7635"/>
      <c r="R7635"/>
      <c r="S7635"/>
      <c r="T7635"/>
      <c r="U7635"/>
      <c r="V7635"/>
      <c r="W7635"/>
      <c r="X7635" s="21"/>
    </row>
    <row r="7636" spans="17:24" x14ac:dyDescent="0.2">
      <c r="Q7636"/>
      <c r="R7636"/>
      <c r="S7636"/>
      <c r="T7636"/>
      <c r="U7636"/>
      <c r="V7636"/>
      <c r="W7636"/>
      <c r="X7636" s="21"/>
    </row>
    <row r="7637" spans="17:24" x14ac:dyDescent="0.2">
      <c r="Q7637"/>
      <c r="R7637"/>
      <c r="S7637"/>
      <c r="T7637"/>
      <c r="U7637"/>
      <c r="V7637"/>
      <c r="W7637"/>
      <c r="X7637" s="21"/>
    </row>
    <row r="7638" spans="17:24" x14ac:dyDescent="0.2">
      <c r="Q7638"/>
      <c r="R7638"/>
      <c r="S7638"/>
      <c r="T7638"/>
      <c r="U7638"/>
      <c r="V7638"/>
      <c r="W7638"/>
      <c r="X7638" s="21"/>
    </row>
    <row r="7639" spans="17:24" x14ac:dyDescent="0.2">
      <c r="Q7639"/>
      <c r="R7639"/>
      <c r="S7639"/>
      <c r="T7639"/>
      <c r="U7639"/>
      <c r="V7639"/>
      <c r="W7639"/>
      <c r="X7639" s="21"/>
    </row>
    <row r="7640" spans="17:24" x14ac:dyDescent="0.2">
      <c r="Q7640"/>
      <c r="R7640"/>
      <c r="S7640"/>
      <c r="T7640"/>
      <c r="U7640"/>
      <c r="V7640"/>
      <c r="W7640"/>
      <c r="X7640" s="21"/>
    </row>
    <row r="7641" spans="17:24" x14ac:dyDescent="0.2">
      <c r="Q7641"/>
      <c r="R7641"/>
      <c r="S7641"/>
      <c r="T7641"/>
      <c r="U7641"/>
      <c r="V7641"/>
      <c r="W7641"/>
      <c r="X7641" s="21"/>
    </row>
    <row r="7642" spans="17:24" x14ac:dyDescent="0.2">
      <c r="Q7642"/>
      <c r="R7642"/>
      <c r="S7642"/>
      <c r="T7642"/>
      <c r="U7642"/>
      <c r="V7642"/>
      <c r="W7642"/>
      <c r="X7642" s="21"/>
    </row>
    <row r="7643" spans="17:24" x14ac:dyDescent="0.2">
      <c r="Q7643"/>
      <c r="R7643"/>
      <c r="S7643"/>
      <c r="T7643"/>
      <c r="U7643"/>
      <c r="V7643"/>
      <c r="W7643"/>
      <c r="X7643" s="21"/>
    </row>
    <row r="7644" spans="17:24" x14ac:dyDescent="0.2">
      <c r="Q7644"/>
      <c r="R7644"/>
      <c r="S7644"/>
      <c r="T7644"/>
      <c r="U7644"/>
      <c r="V7644"/>
      <c r="W7644"/>
      <c r="X7644" s="21"/>
    </row>
    <row r="7645" spans="17:24" x14ac:dyDescent="0.2">
      <c r="Q7645"/>
      <c r="R7645"/>
      <c r="S7645"/>
      <c r="T7645"/>
      <c r="U7645"/>
      <c r="V7645"/>
      <c r="W7645"/>
      <c r="X7645" s="21"/>
    </row>
    <row r="7646" spans="17:24" x14ac:dyDescent="0.2">
      <c r="Q7646"/>
      <c r="R7646"/>
      <c r="S7646"/>
      <c r="T7646"/>
      <c r="U7646"/>
      <c r="V7646"/>
      <c r="W7646"/>
      <c r="X7646" s="21"/>
    </row>
    <row r="7647" spans="17:24" x14ac:dyDescent="0.2">
      <c r="Q7647"/>
      <c r="R7647"/>
      <c r="S7647"/>
      <c r="T7647"/>
      <c r="U7647"/>
      <c r="V7647"/>
      <c r="W7647"/>
      <c r="X7647" s="21"/>
    </row>
    <row r="7648" spans="17:24" x14ac:dyDescent="0.2">
      <c r="Q7648"/>
      <c r="R7648"/>
      <c r="S7648"/>
      <c r="T7648"/>
      <c r="U7648"/>
      <c r="V7648"/>
      <c r="W7648"/>
      <c r="X7648" s="21"/>
    </row>
    <row r="7649" spans="17:24" x14ac:dyDescent="0.2">
      <c r="Q7649"/>
      <c r="R7649"/>
      <c r="S7649"/>
      <c r="T7649"/>
      <c r="U7649"/>
      <c r="V7649"/>
      <c r="W7649"/>
      <c r="X7649" s="21"/>
    </row>
    <row r="7650" spans="17:24" x14ac:dyDescent="0.2">
      <c r="Q7650"/>
      <c r="R7650"/>
      <c r="S7650"/>
      <c r="T7650"/>
      <c r="U7650"/>
      <c r="V7650"/>
      <c r="W7650"/>
      <c r="X7650" s="21"/>
    </row>
    <row r="7651" spans="17:24" x14ac:dyDescent="0.2">
      <c r="Q7651"/>
      <c r="R7651"/>
      <c r="S7651"/>
      <c r="T7651"/>
      <c r="U7651"/>
      <c r="V7651"/>
      <c r="W7651"/>
      <c r="X7651" s="21"/>
    </row>
    <row r="7652" spans="17:24" x14ac:dyDescent="0.2">
      <c r="Q7652"/>
      <c r="R7652"/>
      <c r="S7652"/>
      <c r="T7652"/>
      <c r="U7652"/>
      <c r="V7652"/>
      <c r="W7652"/>
      <c r="X7652" s="21"/>
    </row>
    <row r="7653" spans="17:24" x14ac:dyDescent="0.2">
      <c r="Q7653"/>
      <c r="R7653"/>
      <c r="S7653"/>
      <c r="T7653"/>
      <c r="U7653"/>
      <c r="V7653"/>
      <c r="W7653"/>
      <c r="X7653" s="21"/>
    </row>
    <row r="7654" spans="17:24" x14ac:dyDescent="0.2">
      <c r="Q7654"/>
      <c r="R7654"/>
      <c r="S7654"/>
      <c r="T7654"/>
      <c r="U7654"/>
      <c r="V7654"/>
      <c r="W7654"/>
      <c r="X7654" s="21"/>
    </row>
    <row r="7655" spans="17:24" x14ac:dyDescent="0.2">
      <c r="Q7655"/>
      <c r="R7655"/>
      <c r="S7655"/>
      <c r="T7655"/>
      <c r="U7655"/>
      <c r="V7655"/>
      <c r="W7655"/>
      <c r="X7655" s="21"/>
    </row>
    <row r="7656" spans="17:24" x14ac:dyDescent="0.2">
      <c r="Q7656"/>
      <c r="R7656"/>
      <c r="S7656"/>
      <c r="T7656"/>
      <c r="U7656"/>
      <c r="V7656"/>
      <c r="W7656"/>
      <c r="X7656" s="21"/>
    </row>
    <row r="7657" spans="17:24" x14ac:dyDescent="0.2">
      <c r="Q7657"/>
      <c r="R7657"/>
      <c r="S7657"/>
      <c r="T7657"/>
      <c r="U7657"/>
      <c r="V7657"/>
      <c r="W7657"/>
      <c r="X7657" s="21"/>
    </row>
    <row r="7658" spans="17:24" x14ac:dyDescent="0.2">
      <c r="Q7658"/>
      <c r="R7658"/>
      <c r="S7658"/>
      <c r="T7658"/>
      <c r="U7658"/>
      <c r="V7658"/>
      <c r="W7658"/>
      <c r="X7658" s="21"/>
    </row>
    <row r="7659" spans="17:24" x14ac:dyDescent="0.2">
      <c r="Q7659"/>
      <c r="R7659"/>
      <c r="S7659"/>
      <c r="T7659"/>
      <c r="U7659"/>
      <c r="V7659"/>
      <c r="W7659"/>
      <c r="X7659" s="21"/>
    </row>
    <row r="7660" spans="17:24" x14ac:dyDescent="0.2">
      <c r="Q7660"/>
      <c r="R7660"/>
      <c r="S7660"/>
      <c r="T7660"/>
      <c r="U7660"/>
      <c r="V7660"/>
      <c r="W7660"/>
      <c r="X7660" s="21"/>
    </row>
    <row r="7661" spans="17:24" x14ac:dyDescent="0.2">
      <c r="Q7661"/>
      <c r="R7661"/>
      <c r="S7661"/>
      <c r="T7661"/>
      <c r="U7661"/>
      <c r="V7661"/>
      <c r="W7661"/>
      <c r="X7661" s="21"/>
    </row>
    <row r="7662" spans="17:24" x14ac:dyDescent="0.2">
      <c r="Q7662"/>
      <c r="R7662"/>
      <c r="S7662"/>
      <c r="T7662"/>
      <c r="U7662"/>
      <c r="V7662"/>
      <c r="W7662"/>
      <c r="X7662" s="21"/>
    </row>
    <row r="7663" spans="17:24" x14ac:dyDescent="0.2">
      <c r="Q7663"/>
      <c r="R7663"/>
      <c r="S7663"/>
      <c r="T7663"/>
      <c r="U7663"/>
      <c r="V7663"/>
      <c r="W7663"/>
      <c r="X7663" s="21"/>
    </row>
    <row r="7664" spans="17:24" x14ac:dyDescent="0.2">
      <c r="Q7664"/>
      <c r="R7664"/>
      <c r="S7664"/>
      <c r="T7664"/>
      <c r="U7664"/>
      <c r="V7664"/>
      <c r="W7664"/>
      <c r="X7664" s="21"/>
    </row>
    <row r="7665" spans="17:24" x14ac:dyDescent="0.2">
      <c r="Q7665"/>
      <c r="R7665"/>
      <c r="S7665"/>
      <c r="T7665"/>
      <c r="U7665"/>
      <c r="V7665"/>
      <c r="W7665"/>
      <c r="X7665" s="21"/>
    </row>
    <row r="7666" spans="17:24" x14ac:dyDescent="0.2">
      <c r="Q7666"/>
      <c r="R7666"/>
      <c r="S7666"/>
      <c r="T7666"/>
      <c r="U7666"/>
      <c r="V7666"/>
      <c r="W7666"/>
      <c r="X7666" s="21"/>
    </row>
    <row r="7667" spans="17:24" x14ac:dyDescent="0.2">
      <c r="Q7667"/>
      <c r="R7667"/>
      <c r="S7667"/>
      <c r="T7667"/>
      <c r="U7667"/>
      <c r="V7667"/>
      <c r="W7667"/>
      <c r="X7667" s="21"/>
    </row>
    <row r="7668" spans="17:24" x14ac:dyDescent="0.2">
      <c r="Q7668"/>
      <c r="R7668"/>
      <c r="S7668"/>
      <c r="T7668"/>
      <c r="U7668"/>
      <c r="V7668"/>
      <c r="W7668"/>
      <c r="X7668" s="21"/>
    </row>
    <row r="7669" spans="17:24" x14ac:dyDescent="0.2">
      <c r="Q7669"/>
      <c r="R7669"/>
      <c r="S7669"/>
      <c r="T7669"/>
      <c r="U7669"/>
      <c r="V7669"/>
      <c r="W7669"/>
      <c r="X7669" s="21"/>
    </row>
    <row r="7670" spans="17:24" x14ac:dyDescent="0.2">
      <c r="Q7670"/>
      <c r="R7670"/>
      <c r="S7670"/>
      <c r="T7670"/>
      <c r="U7670"/>
      <c r="V7670"/>
      <c r="W7670"/>
      <c r="X7670" s="21"/>
    </row>
    <row r="7671" spans="17:24" x14ac:dyDescent="0.2">
      <c r="Q7671"/>
      <c r="R7671"/>
      <c r="S7671"/>
      <c r="T7671"/>
      <c r="U7671"/>
      <c r="V7671"/>
      <c r="W7671"/>
      <c r="X7671" s="21"/>
    </row>
    <row r="7672" spans="17:24" x14ac:dyDescent="0.2">
      <c r="Q7672"/>
      <c r="R7672"/>
      <c r="S7672"/>
      <c r="T7672"/>
      <c r="U7672"/>
      <c r="V7672"/>
      <c r="W7672"/>
      <c r="X7672" s="21"/>
    </row>
    <row r="7673" spans="17:24" x14ac:dyDescent="0.2">
      <c r="Q7673"/>
      <c r="R7673"/>
      <c r="S7673"/>
      <c r="T7673"/>
      <c r="U7673"/>
      <c r="V7673"/>
      <c r="W7673"/>
      <c r="X7673" s="21"/>
    </row>
    <row r="7674" spans="17:24" x14ac:dyDescent="0.2">
      <c r="Q7674"/>
      <c r="R7674"/>
      <c r="S7674"/>
      <c r="T7674"/>
      <c r="U7674"/>
      <c r="V7674"/>
      <c r="W7674"/>
      <c r="X7674" s="21"/>
    </row>
    <row r="7675" spans="17:24" x14ac:dyDescent="0.2">
      <c r="Q7675"/>
      <c r="R7675"/>
      <c r="S7675"/>
      <c r="T7675"/>
      <c r="U7675"/>
      <c r="V7675"/>
      <c r="W7675"/>
      <c r="X7675" s="21"/>
    </row>
    <row r="7676" spans="17:24" x14ac:dyDescent="0.2">
      <c r="Q7676"/>
      <c r="R7676"/>
      <c r="S7676"/>
      <c r="T7676"/>
      <c r="U7676"/>
      <c r="V7676"/>
      <c r="W7676"/>
      <c r="X7676" s="21"/>
    </row>
    <row r="7677" spans="17:24" x14ac:dyDescent="0.2">
      <c r="Q7677"/>
      <c r="R7677"/>
      <c r="S7677"/>
      <c r="T7677"/>
      <c r="U7677"/>
      <c r="V7677"/>
      <c r="W7677"/>
      <c r="X7677" s="21"/>
    </row>
    <row r="7678" spans="17:24" x14ac:dyDescent="0.2">
      <c r="Q7678"/>
      <c r="R7678"/>
      <c r="S7678"/>
      <c r="T7678"/>
      <c r="U7678"/>
      <c r="V7678"/>
      <c r="W7678"/>
      <c r="X7678" s="21"/>
    </row>
    <row r="7679" spans="17:24" x14ac:dyDescent="0.2">
      <c r="Q7679"/>
      <c r="R7679"/>
      <c r="S7679"/>
      <c r="T7679"/>
      <c r="U7679"/>
      <c r="V7679"/>
      <c r="W7679"/>
      <c r="X7679" s="21"/>
    </row>
    <row r="7680" spans="17:24" x14ac:dyDescent="0.2">
      <c r="Q7680"/>
      <c r="R7680"/>
      <c r="S7680"/>
      <c r="T7680"/>
      <c r="U7680"/>
      <c r="V7680"/>
      <c r="W7680"/>
      <c r="X7680" s="21"/>
    </row>
    <row r="7681" spans="17:24" x14ac:dyDescent="0.2">
      <c r="Q7681"/>
      <c r="R7681"/>
      <c r="S7681"/>
      <c r="T7681"/>
      <c r="U7681"/>
      <c r="V7681"/>
      <c r="W7681"/>
      <c r="X7681" s="21"/>
    </row>
    <row r="7682" spans="17:24" x14ac:dyDescent="0.2">
      <c r="Q7682"/>
      <c r="R7682"/>
      <c r="S7682"/>
      <c r="T7682"/>
      <c r="U7682"/>
      <c r="V7682"/>
      <c r="W7682"/>
      <c r="X7682" s="21"/>
    </row>
    <row r="7683" spans="17:24" x14ac:dyDescent="0.2">
      <c r="Q7683"/>
      <c r="R7683"/>
      <c r="S7683"/>
      <c r="T7683"/>
      <c r="U7683"/>
      <c r="V7683"/>
      <c r="W7683"/>
      <c r="X7683" s="21"/>
    </row>
    <row r="7684" spans="17:24" x14ac:dyDescent="0.2">
      <c r="Q7684"/>
      <c r="R7684"/>
      <c r="S7684"/>
      <c r="T7684"/>
      <c r="U7684"/>
      <c r="V7684"/>
      <c r="W7684"/>
      <c r="X7684" s="21"/>
    </row>
    <row r="7685" spans="17:24" x14ac:dyDescent="0.2">
      <c r="Q7685"/>
      <c r="R7685"/>
      <c r="S7685"/>
      <c r="T7685"/>
      <c r="U7685"/>
      <c r="V7685"/>
      <c r="W7685"/>
      <c r="X7685" s="21"/>
    </row>
    <row r="7686" spans="17:24" x14ac:dyDescent="0.2">
      <c r="Q7686"/>
      <c r="R7686"/>
      <c r="S7686"/>
      <c r="T7686"/>
      <c r="U7686"/>
      <c r="V7686"/>
      <c r="W7686"/>
      <c r="X7686" s="21"/>
    </row>
    <row r="7687" spans="17:24" x14ac:dyDescent="0.2">
      <c r="Q7687"/>
      <c r="R7687"/>
      <c r="S7687"/>
      <c r="T7687"/>
      <c r="U7687"/>
      <c r="V7687"/>
      <c r="W7687"/>
      <c r="X7687" s="21"/>
    </row>
    <row r="7688" spans="17:24" x14ac:dyDescent="0.2">
      <c r="Q7688"/>
      <c r="R7688"/>
      <c r="S7688"/>
      <c r="T7688"/>
      <c r="U7688"/>
      <c r="V7688"/>
      <c r="W7688"/>
      <c r="X7688" s="21"/>
    </row>
    <row r="7689" spans="17:24" x14ac:dyDescent="0.2">
      <c r="Q7689"/>
      <c r="R7689"/>
      <c r="S7689"/>
      <c r="T7689"/>
      <c r="U7689"/>
      <c r="V7689"/>
      <c r="W7689"/>
      <c r="X7689" s="21"/>
    </row>
    <row r="7690" spans="17:24" x14ac:dyDescent="0.2">
      <c r="Q7690"/>
      <c r="R7690"/>
      <c r="S7690"/>
      <c r="T7690"/>
      <c r="U7690"/>
      <c r="V7690"/>
      <c r="W7690"/>
      <c r="X7690" s="21"/>
    </row>
    <row r="7691" spans="17:24" x14ac:dyDescent="0.2">
      <c r="Q7691"/>
      <c r="R7691"/>
      <c r="S7691"/>
      <c r="T7691"/>
      <c r="U7691"/>
      <c r="V7691"/>
      <c r="W7691"/>
      <c r="X7691" s="21"/>
    </row>
    <row r="7692" spans="17:24" x14ac:dyDescent="0.2">
      <c r="Q7692"/>
      <c r="R7692"/>
      <c r="S7692"/>
      <c r="T7692"/>
      <c r="U7692"/>
      <c r="V7692"/>
      <c r="W7692"/>
      <c r="X7692" s="21"/>
    </row>
    <row r="7693" spans="17:24" x14ac:dyDescent="0.2">
      <c r="Q7693"/>
      <c r="R7693"/>
      <c r="S7693"/>
      <c r="T7693"/>
      <c r="U7693"/>
      <c r="V7693"/>
      <c r="W7693"/>
      <c r="X7693" s="21"/>
    </row>
    <row r="7694" spans="17:24" x14ac:dyDescent="0.2">
      <c r="Q7694"/>
      <c r="R7694"/>
      <c r="S7694"/>
      <c r="T7694"/>
      <c r="U7694"/>
      <c r="V7694"/>
      <c r="W7694"/>
      <c r="X7694" s="21"/>
    </row>
    <row r="7695" spans="17:24" x14ac:dyDescent="0.2">
      <c r="Q7695"/>
      <c r="R7695"/>
      <c r="S7695"/>
      <c r="T7695"/>
      <c r="U7695"/>
      <c r="V7695"/>
      <c r="W7695"/>
      <c r="X7695" s="21"/>
    </row>
    <row r="7696" spans="17:24" x14ac:dyDescent="0.2">
      <c r="Q7696"/>
      <c r="R7696"/>
      <c r="S7696"/>
      <c r="T7696"/>
      <c r="U7696"/>
      <c r="V7696"/>
      <c r="W7696"/>
      <c r="X7696" s="21"/>
    </row>
    <row r="7697" spans="17:24" x14ac:dyDescent="0.2">
      <c r="Q7697"/>
      <c r="R7697"/>
      <c r="S7697"/>
      <c r="T7697"/>
      <c r="U7697"/>
      <c r="V7697"/>
      <c r="W7697"/>
      <c r="X7697" s="21"/>
    </row>
    <row r="7698" spans="17:24" x14ac:dyDescent="0.2">
      <c r="Q7698"/>
      <c r="R7698"/>
      <c r="S7698"/>
      <c r="T7698"/>
      <c r="U7698"/>
      <c r="V7698"/>
      <c r="W7698"/>
      <c r="X7698" s="21"/>
    </row>
    <row r="7699" spans="17:24" x14ac:dyDescent="0.2">
      <c r="Q7699"/>
      <c r="R7699"/>
      <c r="S7699"/>
      <c r="T7699"/>
      <c r="U7699"/>
      <c r="V7699"/>
      <c r="W7699"/>
      <c r="X7699" s="21"/>
    </row>
    <row r="7700" spans="17:24" x14ac:dyDescent="0.2">
      <c r="Q7700"/>
      <c r="R7700"/>
      <c r="S7700"/>
      <c r="T7700"/>
      <c r="U7700"/>
      <c r="V7700"/>
      <c r="W7700"/>
      <c r="X7700" s="21"/>
    </row>
    <row r="7701" spans="17:24" x14ac:dyDescent="0.2">
      <c r="Q7701"/>
      <c r="R7701"/>
      <c r="S7701"/>
      <c r="T7701"/>
      <c r="U7701"/>
      <c r="V7701"/>
      <c r="W7701"/>
      <c r="X7701" s="21"/>
    </row>
    <row r="7702" spans="17:24" x14ac:dyDescent="0.2">
      <c r="Q7702"/>
      <c r="R7702"/>
      <c r="S7702"/>
      <c r="T7702"/>
      <c r="U7702"/>
      <c r="V7702"/>
      <c r="W7702"/>
      <c r="X7702" s="21"/>
    </row>
    <row r="7703" spans="17:24" x14ac:dyDescent="0.2">
      <c r="Q7703"/>
      <c r="R7703"/>
      <c r="S7703"/>
      <c r="T7703"/>
      <c r="U7703"/>
      <c r="V7703"/>
      <c r="W7703"/>
      <c r="X7703" s="21"/>
    </row>
    <row r="7704" spans="17:24" x14ac:dyDescent="0.2">
      <c r="Q7704"/>
      <c r="R7704"/>
      <c r="S7704"/>
      <c r="T7704"/>
      <c r="U7704"/>
      <c r="V7704"/>
      <c r="W7704"/>
      <c r="X7704" s="21"/>
    </row>
    <row r="7705" spans="17:24" x14ac:dyDescent="0.2">
      <c r="Q7705"/>
      <c r="R7705"/>
      <c r="S7705"/>
      <c r="T7705"/>
      <c r="U7705"/>
      <c r="V7705"/>
      <c r="W7705"/>
      <c r="X7705" s="21"/>
    </row>
    <row r="7706" spans="17:24" x14ac:dyDescent="0.2">
      <c r="Q7706"/>
      <c r="R7706"/>
      <c r="S7706"/>
      <c r="T7706"/>
      <c r="U7706"/>
      <c r="V7706"/>
      <c r="W7706"/>
      <c r="X7706" s="21"/>
    </row>
    <row r="7707" spans="17:24" x14ac:dyDescent="0.2">
      <c r="Q7707"/>
      <c r="R7707"/>
      <c r="S7707"/>
      <c r="T7707"/>
      <c r="U7707"/>
      <c r="V7707"/>
      <c r="W7707"/>
      <c r="X7707" s="21"/>
    </row>
    <row r="7708" spans="17:24" x14ac:dyDescent="0.2">
      <c r="Q7708"/>
      <c r="R7708"/>
      <c r="S7708"/>
      <c r="T7708"/>
      <c r="U7708"/>
      <c r="V7708"/>
      <c r="W7708"/>
      <c r="X7708" s="21"/>
    </row>
    <row r="7709" spans="17:24" x14ac:dyDescent="0.2">
      <c r="Q7709"/>
      <c r="R7709"/>
      <c r="S7709"/>
      <c r="T7709"/>
      <c r="U7709"/>
      <c r="V7709"/>
      <c r="W7709"/>
      <c r="X7709" s="21"/>
    </row>
    <row r="7710" spans="17:24" x14ac:dyDescent="0.2">
      <c r="Q7710"/>
      <c r="R7710"/>
      <c r="S7710"/>
      <c r="T7710"/>
      <c r="U7710"/>
      <c r="V7710"/>
      <c r="W7710"/>
      <c r="X7710" s="21"/>
    </row>
    <row r="7711" spans="17:24" x14ac:dyDescent="0.2">
      <c r="Q7711"/>
      <c r="R7711"/>
      <c r="S7711"/>
      <c r="T7711"/>
      <c r="U7711"/>
      <c r="V7711"/>
      <c r="W7711"/>
      <c r="X7711" s="21"/>
    </row>
    <row r="7712" spans="17:24" x14ac:dyDescent="0.2">
      <c r="Q7712"/>
      <c r="R7712"/>
      <c r="S7712"/>
      <c r="T7712"/>
      <c r="U7712"/>
      <c r="V7712"/>
      <c r="W7712"/>
      <c r="X7712" s="21"/>
    </row>
    <row r="7713" spans="17:24" x14ac:dyDescent="0.2">
      <c r="Q7713"/>
      <c r="R7713"/>
      <c r="S7713"/>
      <c r="T7713"/>
      <c r="U7713"/>
      <c r="V7713"/>
      <c r="W7713"/>
      <c r="X7713" s="21"/>
    </row>
    <row r="7714" spans="17:24" x14ac:dyDescent="0.2">
      <c r="Q7714"/>
      <c r="R7714"/>
      <c r="S7714"/>
      <c r="T7714"/>
      <c r="U7714"/>
      <c r="V7714"/>
      <c r="W7714"/>
      <c r="X7714" s="21"/>
    </row>
    <row r="7715" spans="17:24" x14ac:dyDescent="0.2">
      <c r="Q7715"/>
      <c r="R7715"/>
      <c r="S7715"/>
      <c r="T7715"/>
      <c r="U7715"/>
      <c r="V7715"/>
      <c r="W7715"/>
      <c r="X7715" s="21"/>
    </row>
    <row r="7716" spans="17:24" x14ac:dyDescent="0.2">
      <c r="Q7716"/>
      <c r="R7716"/>
      <c r="S7716"/>
      <c r="T7716"/>
      <c r="U7716"/>
      <c r="V7716"/>
      <c r="W7716"/>
      <c r="X7716" s="21"/>
    </row>
    <row r="7717" spans="17:24" x14ac:dyDescent="0.2">
      <c r="Q7717"/>
      <c r="R7717"/>
      <c r="S7717"/>
      <c r="T7717"/>
      <c r="U7717"/>
      <c r="V7717"/>
      <c r="W7717"/>
      <c r="X7717" s="21"/>
    </row>
    <row r="7718" spans="17:24" x14ac:dyDescent="0.2">
      <c r="Q7718"/>
      <c r="R7718"/>
      <c r="S7718"/>
      <c r="T7718"/>
      <c r="U7718"/>
      <c r="V7718"/>
      <c r="W7718"/>
      <c r="X7718" s="21"/>
    </row>
    <row r="7719" spans="17:24" x14ac:dyDescent="0.2">
      <c r="Q7719"/>
      <c r="R7719"/>
      <c r="S7719"/>
      <c r="T7719"/>
      <c r="U7719"/>
      <c r="V7719"/>
      <c r="W7719"/>
      <c r="X7719" s="21"/>
    </row>
    <row r="7720" spans="17:24" x14ac:dyDescent="0.2">
      <c r="Q7720"/>
      <c r="R7720"/>
      <c r="S7720"/>
      <c r="T7720"/>
      <c r="U7720"/>
      <c r="V7720"/>
      <c r="W7720"/>
      <c r="X7720" s="21"/>
    </row>
    <row r="7721" spans="17:24" x14ac:dyDescent="0.2">
      <c r="Q7721"/>
      <c r="R7721"/>
      <c r="S7721"/>
      <c r="T7721"/>
      <c r="U7721"/>
      <c r="V7721"/>
      <c r="W7721"/>
      <c r="X7721" s="21"/>
    </row>
    <row r="7722" spans="17:24" x14ac:dyDescent="0.2">
      <c r="Q7722"/>
      <c r="R7722"/>
      <c r="S7722"/>
      <c r="T7722"/>
      <c r="U7722"/>
      <c r="V7722"/>
      <c r="W7722"/>
      <c r="X7722" s="21"/>
    </row>
    <row r="7723" spans="17:24" x14ac:dyDescent="0.2">
      <c r="Q7723"/>
      <c r="R7723"/>
      <c r="S7723"/>
      <c r="T7723"/>
      <c r="U7723"/>
      <c r="V7723"/>
      <c r="W7723"/>
      <c r="X7723" s="21"/>
    </row>
    <row r="7724" spans="17:24" x14ac:dyDescent="0.2">
      <c r="Q7724"/>
      <c r="R7724"/>
      <c r="S7724"/>
      <c r="T7724"/>
      <c r="U7724"/>
      <c r="V7724"/>
      <c r="W7724"/>
      <c r="X7724" s="21"/>
    </row>
    <row r="7725" spans="17:24" x14ac:dyDescent="0.2">
      <c r="Q7725"/>
      <c r="R7725"/>
      <c r="S7725"/>
      <c r="T7725"/>
      <c r="U7725"/>
      <c r="V7725"/>
      <c r="W7725"/>
      <c r="X7725" s="21"/>
    </row>
    <row r="7726" spans="17:24" x14ac:dyDescent="0.2">
      <c r="Q7726"/>
      <c r="R7726"/>
      <c r="S7726"/>
      <c r="T7726"/>
      <c r="U7726"/>
      <c r="V7726"/>
      <c r="W7726"/>
      <c r="X7726" s="21"/>
    </row>
    <row r="7727" spans="17:24" x14ac:dyDescent="0.2">
      <c r="Q7727"/>
      <c r="R7727"/>
      <c r="S7727"/>
      <c r="T7727"/>
      <c r="U7727"/>
      <c r="V7727"/>
      <c r="W7727"/>
      <c r="X7727" s="21"/>
    </row>
    <row r="7728" spans="17:24" x14ac:dyDescent="0.2">
      <c r="Q7728"/>
      <c r="R7728"/>
      <c r="S7728"/>
      <c r="T7728"/>
      <c r="U7728"/>
      <c r="V7728"/>
      <c r="W7728"/>
      <c r="X7728" s="21"/>
    </row>
    <row r="7729" spans="17:24" x14ac:dyDescent="0.2">
      <c r="Q7729"/>
      <c r="R7729"/>
      <c r="S7729"/>
      <c r="T7729"/>
      <c r="U7729"/>
      <c r="V7729"/>
      <c r="W7729"/>
      <c r="X7729" s="21"/>
    </row>
    <row r="7730" spans="17:24" x14ac:dyDescent="0.2">
      <c r="Q7730"/>
      <c r="R7730"/>
      <c r="S7730"/>
      <c r="T7730"/>
      <c r="U7730"/>
      <c r="V7730"/>
      <c r="W7730"/>
      <c r="X7730" s="21"/>
    </row>
    <row r="7731" spans="17:24" x14ac:dyDescent="0.2">
      <c r="Q7731"/>
      <c r="R7731"/>
      <c r="S7731"/>
      <c r="T7731"/>
      <c r="U7731"/>
      <c r="V7731"/>
      <c r="W7731"/>
      <c r="X7731" s="21"/>
    </row>
    <row r="7732" spans="17:24" x14ac:dyDescent="0.2">
      <c r="Q7732"/>
      <c r="R7732"/>
      <c r="S7732"/>
      <c r="T7732"/>
      <c r="U7732"/>
      <c r="V7732"/>
      <c r="W7732"/>
      <c r="X7732" s="21"/>
    </row>
    <row r="7733" spans="17:24" x14ac:dyDescent="0.2">
      <c r="Q7733"/>
      <c r="R7733"/>
      <c r="S7733"/>
      <c r="T7733"/>
      <c r="U7733"/>
      <c r="V7733"/>
      <c r="W7733"/>
      <c r="X7733" s="21"/>
    </row>
    <row r="7734" spans="17:24" x14ac:dyDescent="0.2">
      <c r="Q7734"/>
      <c r="R7734"/>
      <c r="S7734"/>
      <c r="T7734"/>
      <c r="U7734"/>
      <c r="V7734"/>
      <c r="W7734"/>
      <c r="X7734" s="21"/>
    </row>
    <row r="7735" spans="17:24" x14ac:dyDescent="0.2">
      <c r="Q7735"/>
      <c r="R7735"/>
      <c r="S7735"/>
      <c r="T7735"/>
      <c r="U7735"/>
      <c r="V7735"/>
      <c r="W7735"/>
      <c r="X7735" s="21"/>
    </row>
    <row r="7736" spans="17:24" x14ac:dyDescent="0.2">
      <c r="Q7736"/>
      <c r="R7736"/>
      <c r="S7736"/>
      <c r="T7736"/>
      <c r="U7736"/>
      <c r="V7736"/>
      <c r="W7736"/>
      <c r="X7736" s="21"/>
    </row>
    <row r="7737" spans="17:24" x14ac:dyDescent="0.2">
      <c r="Q7737"/>
      <c r="R7737"/>
      <c r="S7737"/>
      <c r="T7737"/>
      <c r="U7737"/>
      <c r="V7737"/>
      <c r="W7737"/>
      <c r="X7737" s="21"/>
    </row>
    <row r="7738" spans="17:24" x14ac:dyDescent="0.2">
      <c r="Q7738"/>
      <c r="R7738"/>
      <c r="S7738"/>
      <c r="T7738"/>
      <c r="U7738"/>
      <c r="V7738"/>
      <c r="W7738"/>
      <c r="X7738" s="21"/>
    </row>
    <row r="7739" spans="17:24" x14ac:dyDescent="0.2">
      <c r="Q7739"/>
      <c r="R7739"/>
      <c r="S7739"/>
      <c r="T7739"/>
      <c r="U7739"/>
      <c r="V7739"/>
      <c r="W7739"/>
      <c r="X7739" s="21"/>
    </row>
    <row r="7740" spans="17:24" x14ac:dyDescent="0.2">
      <c r="Q7740"/>
      <c r="R7740"/>
      <c r="S7740"/>
      <c r="T7740"/>
      <c r="U7740"/>
      <c r="V7740"/>
      <c r="W7740"/>
      <c r="X7740" s="21"/>
    </row>
    <row r="7741" spans="17:24" x14ac:dyDescent="0.2">
      <c r="Q7741"/>
      <c r="R7741"/>
      <c r="S7741"/>
      <c r="T7741"/>
      <c r="U7741"/>
      <c r="V7741"/>
      <c r="W7741"/>
      <c r="X7741" s="21"/>
    </row>
    <row r="7742" spans="17:24" x14ac:dyDescent="0.2">
      <c r="Q7742"/>
      <c r="R7742"/>
      <c r="S7742"/>
      <c r="T7742"/>
      <c r="U7742"/>
      <c r="V7742"/>
      <c r="W7742"/>
      <c r="X7742" s="21"/>
    </row>
    <row r="7743" spans="17:24" x14ac:dyDescent="0.2">
      <c r="Q7743"/>
      <c r="R7743"/>
      <c r="S7743"/>
      <c r="T7743"/>
      <c r="U7743"/>
      <c r="V7743"/>
      <c r="W7743"/>
      <c r="X7743" s="21"/>
    </row>
    <row r="7744" spans="17:24" x14ac:dyDescent="0.2">
      <c r="Q7744"/>
      <c r="R7744"/>
      <c r="S7744"/>
      <c r="T7744"/>
      <c r="U7744"/>
      <c r="V7744"/>
      <c r="W7744"/>
      <c r="X7744" s="21"/>
    </row>
    <row r="7745" spans="17:24" x14ac:dyDescent="0.2">
      <c r="Q7745"/>
      <c r="R7745"/>
      <c r="S7745"/>
      <c r="T7745"/>
      <c r="U7745"/>
      <c r="V7745"/>
      <c r="W7745"/>
      <c r="X7745" s="21"/>
    </row>
    <row r="7746" spans="17:24" x14ac:dyDescent="0.2">
      <c r="Q7746"/>
      <c r="R7746"/>
      <c r="S7746"/>
      <c r="T7746"/>
      <c r="U7746"/>
      <c r="V7746"/>
      <c r="W7746"/>
      <c r="X7746" s="21"/>
    </row>
    <row r="7747" spans="17:24" x14ac:dyDescent="0.2">
      <c r="Q7747"/>
      <c r="R7747"/>
      <c r="S7747"/>
      <c r="T7747"/>
      <c r="U7747"/>
      <c r="V7747"/>
      <c r="W7747"/>
      <c r="X7747" s="21"/>
    </row>
    <row r="7748" spans="17:24" x14ac:dyDescent="0.2">
      <c r="Q7748"/>
      <c r="R7748"/>
      <c r="S7748"/>
      <c r="T7748"/>
      <c r="U7748"/>
      <c r="V7748"/>
      <c r="W7748"/>
      <c r="X7748" s="21"/>
    </row>
    <row r="7749" spans="17:24" x14ac:dyDescent="0.2">
      <c r="Q7749"/>
      <c r="R7749"/>
      <c r="S7749"/>
      <c r="T7749"/>
      <c r="U7749"/>
      <c r="V7749"/>
      <c r="W7749"/>
      <c r="X7749" s="21"/>
    </row>
    <row r="7750" spans="17:24" x14ac:dyDescent="0.2">
      <c r="Q7750"/>
      <c r="R7750"/>
      <c r="S7750"/>
      <c r="T7750"/>
      <c r="U7750"/>
      <c r="V7750"/>
      <c r="W7750"/>
      <c r="X7750" s="21"/>
    </row>
    <row r="7751" spans="17:24" x14ac:dyDescent="0.2">
      <c r="Q7751"/>
      <c r="R7751"/>
      <c r="S7751"/>
      <c r="T7751"/>
      <c r="U7751"/>
      <c r="V7751"/>
      <c r="W7751"/>
      <c r="X7751" s="21"/>
    </row>
    <row r="7752" spans="17:24" x14ac:dyDescent="0.2">
      <c r="Q7752"/>
      <c r="R7752"/>
      <c r="S7752"/>
      <c r="T7752"/>
      <c r="U7752"/>
      <c r="V7752"/>
      <c r="W7752"/>
      <c r="X7752" s="21"/>
    </row>
    <row r="7753" spans="17:24" x14ac:dyDescent="0.2">
      <c r="Q7753"/>
      <c r="R7753"/>
      <c r="S7753"/>
      <c r="T7753"/>
      <c r="U7753"/>
      <c r="V7753"/>
      <c r="W7753"/>
      <c r="X7753" s="21"/>
    </row>
    <row r="7754" spans="17:24" x14ac:dyDescent="0.2">
      <c r="Q7754"/>
      <c r="R7754"/>
      <c r="S7754"/>
      <c r="T7754"/>
      <c r="U7754"/>
      <c r="V7754"/>
      <c r="W7754"/>
      <c r="X7754" s="21"/>
    </row>
    <row r="7755" spans="17:24" x14ac:dyDescent="0.2">
      <c r="Q7755"/>
      <c r="R7755"/>
      <c r="S7755"/>
      <c r="T7755"/>
      <c r="U7755"/>
      <c r="V7755"/>
      <c r="W7755"/>
      <c r="X7755" s="21"/>
    </row>
    <row r="7756" spans="17:24" x14ac:dyDescent="0.2">
      <c r="Q7756"/>
      <c r="R7756"/>
      <c r="S7756"/>
      <c r="T7756"/>
      <c r="U7756"/>
      <c r="V7756"/>
      <c r="W7756"/>
      <c r="X7756" s="21"/>
    </row>
    <row r="7757" spans="17:24" x14ac:dyDescent="0.2">
      <c r="Q7757"/>
      <c r="R7757"/>
      <c r="S7757"/>
      <c r="T7757"/>
      <c r="U7757"/>
      <c r="V7757"/>
      <c r="W7757"/>
      <c r="X7757" s="21"/>
    </row>
    <row r="7758" spans="17:24" x14ac:dyDescent="0.2">
      <c r="Q7758"/>
      <c r="R7758"/>
      <c r="S7758"/>
      <c r="T7758"/>
      <c r="U7758"/>
      <c r="V7758"/>
      <c r="W7758"/>
      <c r="X7758" s="21"/>
    </row>
    <row r="7759" spans="17:24" x14ac:dyDescent="0.2">
      <c r="Q7759"/>
      <c r="R7759"/>
      <c r="S7759"/>
      <c r="T7759"/>
      <c r="U7759"/>
      <c r="V7759"/>
      <c r="W7759"/>
      <c r="X7759" s="21"/>
    </row>
    <row r="7760" spans="17:24" x14ac:dyDescent="0.2">
      <c r="Q7760"/>
      <c r="R7760"/>
      <c r="S7760"/>
      <c r="T7760"/>
      <c r="U7760"/>
      <c r="V7760"/>
      <c r="W7760"/>
      <c r="X7760" s="21"/>
    </row>
    <row r="7761" spans="17:24" x14ac:dyDescent="0.2">
      <c r="Q7761"/>
      <c r="R7761"/>
      <c r="S7761"/>
      <c r="T7761"/>
      <c r="U7761"/>
      <c r="V7761"/>
      <c r="W7761"/>
      <c r="X7761" s="21"/>
    </row>
    <row r="7762" spans="17:24" x14ac:dyDescent="0.2">
      <c r="Q7762"/>
      <c r="R7762"/>
      <c r="S7762"/>
      <c r="T7762"/>
      <c r="U7762"/>
      <c r="V7762"/>
      <c r="W7762"/>
      <c r="X7762" s="21"/>
    </row>
    <row r="7763" spans="17:24" x14ac:dyDescent="0.2">
      <c r="Q7763"/>
      <c r="R7763"/>
      <c r="S7763"/>
      <c r="T7763"/>
      <c r="U7763"/>
      <c r="V7763"/>
      <c r="W7763"/>
      <c r="X7763" s="21"/>
    </row>
    <row r="7764" spans="17:24" x14ac:dyDescent="0.2">
      <c r="Q7764"/>
      <c r="R7764"/>
      <c r="S7764"/>
      <c r="T7764"/>
      <c r="U7764"/>
      <c r="V7764"/>
      <c r="W7764"/>
      <c r="X7764" s="21"/>
    </row>
    <row r="7765" spans="17:24" x14ac:dyDescent="0.2">
      <c r="Q7765"/>
      <c r="R7765"/>
      <c r="S7765"/>
      <c r="T7765"/>
      <c r="U7765"/>
      <c r="V7765"/>
      <c r="W7765"/>
      <c r="X7765" s="21"/>
    </row>
    <row r="7766" spans="17:24" x14ac:dyDescent="0.2">
      <c r="Q7766"/>
      <c r="R7766"/>
      <c r="S7766"/>
      <c r="T7766"/>
      <c r="U7766"/>
      <c r="V7766"/>
      <c r="W7766"/>
      <c r="X7766" s="21"/>
    </row>
    <row r="7767" spans="17:24" x14ac:dyDescent="0.2">
      <c r="Q7767"/>
      <c r="R7767"/>
      <c r="S7767"/>
      <c r="T7767"/>
      <c r="U7767"/>
      <c r="V7767"/>
      <c r="W7767"/>
      <c r="X7767" s="21"/>
    </row>
    <row r="7768" spans="17:24" x14ac:dyDescent="0.2">
      <c r="Q7768"/>
      <c r="R7768"/>
      <c r="S7768"/>
      <c r="T7768"/>
      <c r="U7768"/>
      <c r="V7768"/>
      <c r="W7768"/>
      <c r="X7768" s="21"/>
    </row>
    <row r="7769" spans="17:24" x14ac:dyDescent="0.2">
      <c r="Q7769"/>
      <c r="R7769"/>
      <c r="S7769"/>
      <c r="T7769"/>
      <c r="U7769"/>
      <c r="V7769"/>
      <c r="W7769"/>
      <c r="X7769" s="21"/>
    </row>
    <row r="7770" spans="17:24" x14ac:dyDescent="0.2">
      <c r="Q7770"/>
      <c r="R7770"/>
      <c r="S7770"/>
      <c r="T7770"/>
      <c r="U7770"/>
      <c r="V7770"/>
      <c r="W7770"/>
      <c r="X7770" s="21"/>
    </row>
    <row r="7771" spans="17:24" x14ac:dyDescent="0.2">
      <c r="Q7771"/>
      <c r="R7771"/>
      <c r="S7771"/>
      <c r="T7771"/>
      <c r="U7771"/>
      <c r="V7771"/>
      <c r="W7771"/>
      <c r="X7771" s="21"/>
    </row>
    <row r="7772" spans="17:24" x14ac:dyDescent="0.2">
      <c r="Q7772"/>
      <c r="R7772"/>
      <c r="S7772"/>
      <c r="T7772"/>
      <c r="U7772"/>
      <c r="V7772"/>
      <c r="W7772"/>
      <c r="X7772" s="21"/>
    </row>
    <row r="7773" spans="17:24" x14ac:dyDescent="0.2">
      <c r="Q7773"/>
      <c r="R7773"/>
      <c r="S7773"/>
      <c r="T7773"/>
      <c r="U7773"/>
      <c r="V7773"/>
      <c r="W7773"/>
      <c r="X7773" s="21"/>
    </row>
    <row r="7774" spans="17:24" x14ac:dyDescent="0.2">
      <c r="Q7774"/>
      <c r="R7774"/>
      <c r="S7774"/>
      <c r="T7774"/>
      <c r="U7774"/>
      <c r="V7774"/>
      <c r="W7774"/>
      <c r="X7774" s="21"/>
    </row>
    <row r="7775" spans="17:24" x14ac:dyDescent="0.2">
      <c r="Q7775"/>
      <c r="R7775"/>
      <c r="S7775"/>
      <c r="T7775"/>
      <c r="U7775"/>
      <c r="V7775"/>
      <c r="W7775"/>
      <c r="X7775" s="21"/>
    </row>
    <row r="7776" spans="17:24" x14ac:dyDescent="0.2">
      <c r="Q7776"/>
      <c r="R7776"/>
      <c r="S7776"/>
      <c r="T7776"/>
      <c r="U7776"/>
      <c r="V7776"/>
      <c r="W7776"/>
      <c r="X7776" s="21"/>
    </row>
    <row r="7777" spans="17:24" x14ac:dyDescent="0.2">
      <c r="Q7777"/>
      <c r="R7777"/>
      <c r="S7777"/>
      <c r="T7777"/>
      <c r="U7777"/>
      <c r="V7777"/>
      <c r="W7777"/>
      <c r="X7777" s="21"/>
    </row>
    <row r="7778" spans="17:24" x14ac:dyDescent="0.2">
      <c r="Q7778"/>
      <c r="R7778"/>
      <c r="S7778"/>
      <c r="T7778"/>
      <c r="U7778"/>
      <c r="V7778"/>
      <c r="W7778"/>
      <c r="X7778" s="21"/>
    </row>
    <row r="7779" spans="17:24" x14ac:dyDescent="0.2">
      <c r="Q7779"/>
      <c r="R7779"/>
      <c r="S7779"/>
      <c r="T7779"/>
      <c r="U7779"/>
      <c r="V7779"/>
      <c r="W7779"/>
      <c r="X7779" s="21"/>
    </row>
    <row r="7780" spans="17:24" x14ac:dyDescent="0.2">
      <c r="Q7780"/>
      <c r="R7780"/>
      <c r="S7780"/>
      <c r="T7780"/>
      <c r="U7780"/>
      <c r="V7780"/>
      <c r="W7780"/>
      <c r="X7780" s="21"/>
    </row>
    <row r="7781" spans="17:24" x14ac:dyDescent="0.2">
      <c r="Q7781"/>
      <c r="R7781"/>
      <c r="S7781"/>
      <c r="T7781"/>
      <c r="U7781"/>
      <c r="V7781"/>
      <c r="W7781"/>
      <c r="X7781" s="21"/>
    </row>
    <row r="7782" spans="17:24" x14ac:dyDescent="0.2">
      <c r="Q7782"/>
      <c r="R7782"/>
      <c r="S7782"/>
      <c r="T7782"/>
      <c r="U7782"/>
      <c r="V7782"/>
      <c r="W7782"/>
      <c r="X7782" s="21"/>
    </row>
    <row r="7783" spans="17:24" x14ac:dyDescent="0.2">
      <c r="Q7783"/>
      <c r="R7783"/>
      <c r="S7783"/>
      <c r="T7783"/>
      <c r="U7783"/>
      <c r="V7783"/>
      <c r="W7783"/>
      <c r="X7783" s="21"/>
    </row>
    <row r="7784" spans="17:24" x14ac:dyDescent="0.2">
      <c r="Q7784"/>
      <c r="R7784"/>
      <c r="S7784"/>
      <c r="T7784"/>
      <c r="U7784"/>
      <c r="V7784"/>
      <c r="W7784"/>
      <c r="X7784" s="21"/>
    </row>
    <row r="7785" spans="17:24" x14ac:dyDescent="0.2">
      <c r="Q7785"/>
      <c r="R7785"/>
      <c r="S7785"/>
      <c r="T7785"/>
      <c r="U7785"/>
      <c r="V7785"/>
      <c r="W7785"/>
      <c r="X7785" s="21"/>
    </row>
    <row r="7786" spans="17:24" x14ac:dyDescent="0.2">
      <c r="Q7786"/>
      <c r="R7786"/>
      <c r="S7786"/>
      <c r="T7786"/>
      <c r="U7786"/>
      <c r="V7786"/>
      <c r="W7786"/>
      <c r="X7786" s="21"/>
    </row>
    <row r="7787" spans="17:24" x14ac:dyDescent="0.2">
      <c r="Q7787"/>
      <c r="R7787"/>
      <c r="S7787"/>
      <c r="T7787"/>
      <c r="U7787"/>
      <c r="V7787"/>
      <c r="W7787"/>
      <c r="X7787" s="21"/>
    </row>
    <row r="7788" spans="17:24" x14ac:dyDescent="0.2">
      <c r="Q7788"/>
      <c r="R7788"/>
      <c r="S7788"/>
      <c r="T7788"/>
      <c r="U7788"/>
      <c r="V7788"/>
      <c r="W7788"/>
      <c r="X7788" s="21"/>
    </row>
    <row r="7789" spans="17:24" x14ac:dyDescent="0.2">
      <c r="Q7789"/>
      <c r="R7789"/>
      <c r="S7789"/>
      <c r="T7789"/>
      <c r="U7789"/>
      <c r="V7789"/>
      <c r="W7789"/>
      <c r="X7789" s="21"/>
    </row>
    <row r="7790" spans="17:24" x14ac:dyDescent="0.2">
      <c r="Q7790"/>
      <c r="R7790"/>
      <c r="S7790"/>
      <c r="T7790"/>
      <c r="U7790"/>
      <c r="V7790"/>
      <c r="W7790"/>
      <c r="X7790" s="21"/>
    </row>
    <row r="7791" spans="17:24" x14ac:dyDescent="0.2">
      <c r="Q7791"/>
      <c r="R7791"/>
      <c r="S7791"/>
      <c r="T7791"/>
      <c r="U7791"/>
      <c r="V7791"/>
      <c r="W7791"/>
      <c r="X7791" s="21"/>
    </row>
    <row r="7792" spans="17:24" x14ac:dyDescent="0.2">
      <c r="Q7792"/>
      <c r="R7792"/>
      <c r="S7792"/>
      <c r="T7792"/>
      <c r="U7792"/>
      <c r="V7792"/>
      <c r="W7792"/>
      <c r="X7792" s="21"/>
    </row>
    <row r="7793" spans="17:24" x14ac:dyDescent="0.2">
      <c r="Q7793"/>
      <c r="R7793"/>
      <c r="S7793"/>
      <c r="T7793"/>
      <c r="U7793"/>
      <c r="V7793"/>
      <c r="W7793"/>
      <c r="X7793" s="21"/>
    </row>
    <row r="7794" spans="17:24" x14ac:dyDescent="0.2">
      <c r="Q7794"/>
      <c r="R7794"/>
      <c r="S7794"/>
      <c r="T7794"/>
      <c r="U7794"/>
      <c r="V7794"/>
      <c r="W7794"/>
      <c r="X7794" s="21"/>
    </row>
    <row r="7795" spans="17:24" x14ac:dyDescent="0.2">
      <c r="Q7795"/>
      <c r="R7795"/>
      <c r="S7795"/>
      <c r="T7795"/>
      <c r="U7795"/>
      <c r="V7795"/>
      <c r="W7795"/>
      <c r="X7795" s="21"/>
    </row>
    <row r="7796" spans="17:24" x14ac:dyDescent="0.2">
      <c r="Q7796"/>
      <c r="R7796"/>
      <c r="S7796"/>
      <c r="T7796"/>
      <c r="U7796"/>
      <c r="V7796"/>
      <c r="W7796"/>
      <c r="X7796" s="21"/>
    </row>
    <row r="7797" spans="17:24" x14ac:dyDescent="0.2">
      <c r="Q7797"/>
      <c r="R7797"/>
      <c r="S7797"/>
      <c r="T7797"/>
      <c r="U7797"/>
      <c r="V7797"/>
      <c r="W7797"/>
      <c r="X7797" s="21"/>
    </row>
    <row r="7798" spans="17:24" x14ac:dyDescent="0.2">
      <c r="Q7798"/>
      <c r="R7798"/>
      <c r="S7798"/>
      <c r="T7798"/>
      <c r="U7798"/>
      <c r="V7798"/>
      <c r="W7798"/>
      <c r="X7798" s="21"/>
    </row>
    <row r="7799" spans="17:24" x14ac:dyDescent="0.2">
      <c r="Q7799"/>
      <c r="R7799"/>
      <c r="S7799"/>
      <c r="T7799"/>
      <c r="U7799"/>
      <c r="V7799"/>
      <c r="W7799"/>
      <c r="X7799" s="21"/>
    </row>
    <row r="7800" spans="17:24" x14ac:dyDescent="0.2">
      <c r="Q7800"/>
      <c r="R7800"/>
      <c r="S7800"/>
      <c r="T7800"/>
      <c r="U7800"/>
      <c r="V7800"/>
      <c r="W7800"/>
      <c r="X7800" s="21"/>
    </row>
    <row r="7801" spans="17:24" x14ac:dyDescent="0.2">
      <c r="Q7801"/>
      <c r="R7801"/>
      <c r="S7801"/>
      <c r="T7801"/>
      <c r="U7801"/>
      <c r="V7801"/>
      <c r="W7801"/>
      <c r="X7801" s="21"/>
    </row>
    <row r="7802" spans="17:24" x14ac:dyDescent="0.2">
      <c r="Q7802"/>
      <c r="R7802"/>
      <c r="S7802"/>
      <c r="T7802"/>
      <c r="U7802"/>
      <c r="V7802"/>
      <c r="W7802"/>
      <c r="X7802" s="21"/>
    </row>
    <row r="7803" spans="17:24" x14ac:dyDescent="0.2">
      <c r="Q7803"/>
      <c r="R7803"/>
      <c r="S7803"/>
      <c r="T7803"/>
      <c r="U7803"/>
      <c r="V7803"/>
      <c r="W7803"/>
      <c r="X7803" s="21"/>
    </row>
    <row r="7804" spans="17:24" x14ac:dyDescent="0.2">
      <c r="Q7804"/>
      <c r="R7804"/>
      <c r="S7804"/>
      <c r="T7804"/>
      <c r="U7804"/>
      <c r="V7804"/>
      <c r="W7804"/>
      <c r="X7804" s="21"/>
    </row>
    <row r="7805" spans="17:24" x14ac:dyDescent="0.2">
      <c r="Q7805"/>
      <c r="R7805"/>
      <c r="S7805"/>
      <c r="T7805"/>
      <c r="U7805"/>
      <c r="V7805"/>
      <c r="W7805"/>
      <c r="X7805" s="21"/>
    </row>
    <row r="7806" spans="17:24" x14ac:dyDescent="0.2">
      <c r="Q7806"/>
      <c r="R7806"/>
      <c r="S7806"/>
      <c r="T7806"/>
      <c r="U7806"/>
      <c r="V7806"/>
      <c r="W7806"/>
      <c r="X7806" s="21"/>
    </row>
    <row r="7807" spans="17:24" x14ac:dyDescent="0.2">
      <c r="Q7807"/>
      <c r="R7807"/>
      <c r="S7807"/>
      <c r="T7807"/>
      <c r="U7807"/>
      <c r="V7807"/>
      <c r="W7807"/>
      <c r="X7807" s="21"/>
    </row>
    <row r="7808" spans="17:24" x14ac:dyDescent="0.2">
      <c r="Q7808"/>
      <c r="R7808"/>
      <c r="S7808"/>
      <c r="T7808"/>
      <c r="U7808"/>
      <c r="V7808"/>
      <c r="W7808"/>
      <c r="X7808" s="21"/>
    </row>
    <row r="7809" spans="17:24" x14ac:dyDescent="0.2">
      <c r="Q7809"/>
      <c r="R7809"/>
      <c r="S7809"/>
      <c r="T7809"/>
      <c r="U7809"/>
      <c r="V7809"/>
      <c r="W7809"/>
      <c r="X7809" s="21"/>
    </row>
    <row r="7810" spans="17:24" x14ac:dyDescent="0.2">
      <c r="Q7810"/>
      <c r="R7810"/>
      <c r="S7810"/>
      <c r="T7810"/>
      <c r="U7810"/>
      <c r="V7810"/>
      <c r="W7810"/>
      <c r="X7810" s="21"/>
    </row>
    <row r="7811" spans="17:24" x14ac:dyDescent="0.2">
      <c r="Q7811"/>
      <c r="R7811"/>
      <c r="S7811"/>
      <c r="T7811"/>
      <c r="U7811"/>
      <c r="V7811"/>
      <c r="W7811"/>
      <c r="X7811" s="21"/>
    </row>
    <row r="7812" spans="17:24" x14ac:dyDescent="0.2">
      <c r="Q7812"/>
      <c r="R7812"/>
      <c r="S7812"/>
      <c r="T7812"/>
      <c r="U7812"/>
      <c r="V7812"/>
      <c r="W7812"/>
      <c r="X7812" s="21"/>
    </row>
    <row r="7813" spans="17:24" x14ac:dyDescent="0.2">
      <c r="Q7813"/>
      <c r="R7813"/>
      <c r="S7813"/>
      <c r="T7813"/>
      <c r="U7813"/>
      <c r="V7813"/>
      <c r="W7813"/>
      <c r="X7813" s="21"/>
    </row>
    <row r="7814" spans="17:24" x14ac:dyDescent="0.2">
      <c r="Q7814"/>
      <c r="R7814"/>
      <c r="S7814"/>
      <c r="T7814"/>
      <c r="U7814"/>
      <c r="V7814"/>
      <c r="W7814"/>
      <c r="X7814" s="21"/>
    </row>
    <row r="7815" spans="17:24" x14ac:dyDescent="0.2">
      <c r="Q7815"/>
      <c r="R7815"/>
      <c r="S7815"/>
      <c r="T7815"/>
      <c r="U7815"/>
      <c r="V7815"/>
      <c r="W7815"/>
      <c r="X7815" s="21"/>
    </row>
    <row r="7816" spans="17:24" x14ac:dyDescent="0.2">
      <c r="Q7816"/>
      <c r="R7816"/>
      <c r="S7816"/>
      <c r="T7816"/>
      <c r="U7816"/>
      <c r="V7816"/>
      <c r="W7816"/>
      <c r="X7816" s="21"/>
    </row>
    <row r="7817" spans="17:24" x14ac:dyDescent="0.2">
      <c r="Q7817"/>
      <c r="R7817"/>
      <c r="S7817"/>
      <c r="T7817"/>
      <c r="U7817"/>
      <c r="V7817"/>
      <c r="W7817"/>
      <c r="X7817" s="21"/>
    </row>
    <row r="7818" spans="17:24" x14ac:dyDescent="0.2">
      <c r="Q7818"/>
      <c r="R7818"/>
      <c r="S7818"/>
      <c r="T7818"/>
      <c r="U7818"/>
      <c r="V7818"/>
      <c r="W7818"/>
      <c r="X7818" s="21"/>
    </row>
    <row r="7819" spans="17:24" x14ac:dyDescent="0.2">
      <c r="Q7819"/>
      <c r="R7819"/>
      <c r="S7819"/>
      <c r="T7819"/>
      <c r="U7819"/>
      <c r="V7819"/>
      <c r="W7819"/>
      <c r="X7819" s="21"/>
    </row>
    <row r="7820" spans="17:24" x14ac:dyDescent="0.2">
      <c r="Q7820"/>
      <c r="R7820"/>
      <c r="S7820"/>
      <c r="T7820"/>
      <c r="U7820"/>
      <c r="V7820"/>
      <c r="W7820"/>
      <c r="X7820" s="21"/>
    </row>
    <row r="7821" spans="17:24" x14ac:dyDescent="0.2">
      <c r="Q7821"/>
      <c r="R7821"/>
      <c r="S7821"/>
      <c r="T7821"/>
      <c r="U7821"/>
      <c r="V7821"/>
      <c r="W7821"/>
      <c r="X7821" s="21"/>
    </row>
    <row r="7822" spans="17:24" x14ac:dyDescent="0.2">
      <c r="Q7822"/>
      <c r="R7822"/>
      <c r="S7822"/>
      <c r="T7822"/>
      <c r="U7822"/>
      <c r="V7822"/>
      <c r="W7822"/>
      <c r="X7822" s="21"/>
    </row>
    <row r="7823" spans="17:24" x14ac:dyDescent="0.2">
      <c r="Q7823"/>
      <c r="R7823"/>
      <c r="S7823"/>
      <c r="T7823"/>
      <c r="U7823"/>
      <c r="V7823"/>
      <c r="W7823"/>
      <c r="X7823" s="21"/>
    </row>
    <row r="7824" spans="17:24" x14ac:dyDescent="0.2">
      <c r="Q7824"/>
      <c r="R7824"/>
      <c r="S7824"/>
      <c r="T7824"/>
      <c r="U7824"/>
      <c r="V7824"/>
      <c r="W7824"/>
      <c r="X7824" s="21"/>
    </row>
    <row r="7825" spans="17:24" x14ac:dyDescent="0.2">
      <c r="Q7825"/>
      <c r="R7825"/>
      <c r="S7825"/>
      <c r="T7825"/>
      <c r="U7825"/>
      <c r="V7825"/>
      <c r="W7825"/>
      <c r="X7825" s="21"/>
    </row>
    <row r="7826" spans="17:24" x14ac:dyDescent="0.2">
      <c r="Q7826"/>
      <c r="R7826"/>
      <c r="S7826"/>
      <c r="T7826"/>
      <c r="U7826"/>
      <c r="V7826"/>
      <c r="W7826"/>
      <c r="X7826" s="21"/>
    </row>
    <row r="7827" spans="17:24" x14ac:dyDescent="0.2">
      <c r="Q7827"/>
      <c r="R7827"/>
      <c r="S7827"/>
      <c r="T7827"/>
      <c r="U7827"/>
      <c r="V7827"/>
      <c r="W7827"/>
      <c r="X7827" s="21"/>
    </row>
    <row r="7828" spans="17:24" x14ac:dyDescent="0.2">
      <c r="Q7828"/>
      <c r="R7828"/>
      <c r="S7828"/>
      <c r="T7828"/>
      <c r="U7828"/>
      <c r="V7828"/>
      <c r="W7828"/>
      <c r="X7828" s="21"/>
    </row>
    <row r="7829" spans="17:24" x14ac:dyDescent="0.2">
      <c r="Q7829"/>
      <c r="R7829"/>
      <c r="S7829"/>
      <c r="T7829"/>
      <c r="U7829"/>
      <c r="V7829"/>
      <c r="W7829"/>
      <c r="X7829" s="21"/>
    </row>
    <row r="7830" spans="17:24" x14ac:dyDescent="0.2">
      <c r="Q7830"/>
      <c r="R7830"/>
      <c r="S7830"/>
      <c r="T7830"/>
      <c r="U7830"/>
      <c r="V7830"/>
      <c r="W7830"/>
      <c r="X7830" s="21"/>
    </row>
    <row r="7831" spans="17:24" x14ac:dyDescent="0.2">
      <c r="Q7831"/>
      <c r="R7831"/>
      <c r="S7831"/>
      <c r="T7831"/>
      <c r="U7831"/>
      <c r="V7831"/>
      <c r="W7831"/>
      <c r="X7831" s="21"/>
    </row>
    <row r="7832" spans="17:24" x14ac:dyDescent="0.2">
      <c r="Q7832"/>
      <c r="R7832"/>
      <c r="S7832"/>
      <c r="T7832"/>
      <c r="U7832"/>
      <c r="V7832"/>
      <c r="W7832"/>
      <c r="X7832" s="21"/>
    </row>
    <row r="7833" spans="17:24" x14ac:dyDescent="0.2">
      <c r="Q7833"/>
      <c r="R7833"/>
      <c r="S7833"/>
      <c r="T7833"/>
      <c r="U7833"/>
      <c r="V7833"/>
      <c r="W7833"/>
      <c r="X7833" s="21"/>
    </row>
    <row r="7834" spans="17:24" x14ac:dyDescent="0.2">
      <c r="Q7834"/>
      <c r="R7834"/>
      <c r="S7834"/>
      <c r="T7834"/>
      <c r="U7834"/>
      <c r="V7834"/>
      <c r="W7834"/>
      <c r="X7834" s="21"/>
    </row>
    <row r="7835" spans="17:24" x14ac:dyDescent="0.2">
      <c r="Q7835"/>
      <c r="R7835"/>
      <c r="S7835"/>
      <c r="T7835"/>
      <c r="U7835"/>
      <c r="V7835"/>
      <c r="W7835"/>
      <c r="X7835" s="21"/>
    </row>
    <row r="7836" spans="17:24" x14ac:dyDescent="0.2">
      <c r="Q7836"/>
      <c r="R7836"/>
      <c r="S7836"/>
      <c r="T7836"/>
      <c r="U7836"/>
      <c r="V7836"/>
      <c r="W7836"/>
      <c r="X7836" s="21"/>
    </row>
    <row r="7837" spans="17:24" x14ac:dyDescent="0.2">
      <c r="Q7837"/>
      <c r="R7837"/>
      <c r="S7837"/>
      <c r="T7837"/>
      <c r="U7837"/>
      <c r="V7837"/>
      <c r="W7837"/>
      <c r="X7837" s="21"/>
    </row>
    <row r="7838" spans="17:24" x14ac:dyDescent="0.2">
      <c r="Q7838"/>
      <c r="R7838"/>
      <c r="S7838"/>
      <c r="T7838"/>
      <c r="U7838"/>
      <c r="V7838"/>
      <c r="W7838"/>
      <c r="X7838" s="21"/>
    </row>
    <row r="7839" spans="17:24" x14ac:dyDescent="0.2">
      <c r="Q7839"/>
      <c r="R7839"/>
      <c r="S7839"/>
      <c r="T7839"/>
      <c r="U7839"/>
      <c r="V7839"/>
      <c r="W7839"/>
      <c r="X7839" s="21"/>
    </row>
    <row r="7840" spans="17:24" x14ac:dyDescent="0.2">
      <c r="Q7840"/>
      <c r="R7840"/>
      <c r="S7840"/>
      <c r="T7840"/>
      <c r="U7840"/>
      <c r="V7840"/>
      <c r="W7840"/>
      <c r="X7840" s="21"/>
    </row>
    <row r="7841" spans="17:24" x14ac:dyDescent="0.2">
      <c r="Q7841"/>
      <c r="R7841"/>
      <c r="S7841"/>
      <c r="T7841"/>
      <c r="U7841"/>
      <c r="V7841"/>
      <c r="W7841"/>
      <c r="X7841" s="21"/>
    </row>
    <row r="7842" spans="17:24" x14ac:dyDescent="0.2">
      <c r="Q7842"/>
      <c r="R7842"/>
      <c r="S7842"/>
      <c r="T7842"/>
      <c r="U7842"/>
      <c r="V7842"/>
      <c r="W7842"/>
      <c r="X7842" s="21"/>
    </row>
    <row r="7843" spans="17:24" x14ac:dyDescent="0.2">
      <c r="Q7843"/>
      <c r="R7843"/>
      <c r="S7843"/>
      <c r="T7843"/>
      <c r="U7843"/>
      <c r="V7843"/>
      <c r="W7843"/>
      <c r="X7843" s="21"/>
    </row>
    <row r="7844" spans="17:24" x14ac:dyDescent="0.2">
      <c r="Q7844"/>
      <c r="R7844"/>
      <c r="S7844"/>
      <c r="T7844"/>
      <c r="U7844"/>
      <c r="V7844"/>
      <c r="W7844"/>
      <c r="X7844" s="21"/>
    </row>
    <row r="7845" spans="17:24" x14ac:dyDescent="0.2">
      <c r="Q7845"/>
      <c r="R7845"/>
      <c r="S7845"/>
      <c r="T7845"/>
      <c r="U7845"/>
      <c r="V7845"/>
      <c r="W7845"/>
      <c r="X7845" s="21"/>
    </row>
    <row r="7846" spans="17:24" x14ac:dyDescent="0.2">
      <c r="Q7846"/>
      <c r="R7846"/>
      <c r="S7846"/>
      <c r="T7846"/>
      <c r="U7846"/>
      <c r="V7846"/>
      <c r="W7846"/>
      <c r="X7846" s="21"/>
    </row>
    <row r="7847" spans="17:24" x14ac:dyDescent="0.2">
      <c r="Q7847"/>
      <c r="R7847"/>
      <c r="S7847"/>
      <c r="T7847"/>
      <c r="U7847"/>
      <c r="V7847"/>
      <c r="W7847"/>
      <c r="X7847" s="21"/>
    </row>
    <row r="7848" spans="17:24" x14ac:dyDescent="0.2">
      <c r="Q7848"/>
      <c r="R7848"/>
      <c r="S7848"/>
      <c r="T7848"/>
      <c r="U7848"/>
      <c r="V7848"/>
      <c r="W7848"/>
      <c r="X7848" s="21"/>
    </row>
    <row r="7849" spans="17:24" x14ac:dyDescent="0.2">
      <c r="Q7849"/>
      <c r="R7849"/>
      <c r="S7849"/>
      <c r="T7849"/>
      <c r="U7849"/>
      <c r="V7849"/>
      <c r="W7849"/>
      <c r="X7849" s="21"/>
    </row>
    <row r="7850" spans="17:24" x14ac:dyDescent="0.2">
      <c r="Q7850"/>
      <c r="R7850"/>
      <c r="S7850"/>
      <c r="T7850"/>
      <c r="U7850"/>
      <c r="V7850"/>
      <c r="W7850"/>
      <c r="X7850" s="21"/>
    </row>
    <row r="7851" spans="17:24" x14ac:dyDescent="0.2">
      <c r="Q7851"/>
      <c r="R7851"/>
      <c r="S7851"/>
      <c r="T7851"/>
      <c r="U7851"/>
      <c r="V7851"/>
      <c r="W7851"/>
      <c r="X7851" s="21"/>
    </row>
    <row r="7852" spans="17:24" x14ac:dyDescent="0.2">
      <c r="Q7852"/>
      <c r="R7852"/>
      <c r="S7852"/>
      <c r="T7852"/>
      <c r="U7852"/>
      <c r="V7852"/>
      <c r="W7852"/>
      <c r="X7852" s="21"/>
    </row>
    <row r="7853" spans="17:24" x14ac:dyDescent="0.2">
      <c r="Q7853"/>
      <c r="R7853"/>
      <c r="S7853"/>
      <c r="T7853"/>
      <c r="U7853"/>
      <c r="V7853"/>
      <c r="W7853"/>
      <c r="X7853" s="21"/>
    </row>
    <row r="7854" spans="17:24" x14ac:dyDescent="0.2">
      <c r="Q7854"/>
      <c r="R7854"/>
      <c r="S7854"/>
      <c r="T7854"/>
      <c r="U7854"/>
      <c r="V7854"/>
      <c r="W7854"/>
      <c r="X7854" s="21"/>
    </row>
    <row r="7855" spans="17:24" x14ac:dyDescent="0.2">
      <c r="Q7855"/>
      <c r="R7855"/>
      <c r="S7855"/>
      <c r="T7855"/>
      <c r="U7855"/>
      <c r="V7855"/>
      <c r="W7855"/>
      <c r="X7855" s="21"/>
    </row>
    <row r="7856" spans="17:24" x14ac:dyDescent="0.2">
      <c r="Q7856"/>
      <c r="R7856"/>
      <c r="S7856"/>
      <c r="T7856"/>
      <c r="U7856"/>
      <c r="V7856"/>
      <c r="W7856"/>
      <c r="X7856" s="21"/>
    </row>
    <row r="7857" spans="17:24" x14ac:dyDescent="0.2">
      <c r="Q7857"/>
      <c r="R7857"/>
      <c r="S7857"/>
      <c r="T7857"/>
      <c r="U7857"/>
      <c r="V7857"/>
      <c r="W7857"/>
      <c r="X7857" s="21"/>
    </row>
    <row r="7858" spans="17:24" x14ac:dyDescent="0.2">
      <c r="Q7858"/>
      <c r="R7858"/>
      <c r="S7858"/>
      <c r="T7858"/>
      <c r="U7858"/>
      <c r="V7858"/>
      <c r="W7858"/>
      <c r="X7858" s="21"/>
    </row>
    <row r="7859" spans="17:24" x14ac:dyDescent="0.2">
      <c r="Q7859"/>
      <c r="R7859"/>
      <c r="S7859"/>
      <c r="T7859"/>
      <c r="U7859"/>
      <c r="V7859"/>
      <c r="W7859"/>
      <c r="X7859" s="21"/>
    </row>
    <row r="7860" spans="17:24" x14ac:dyDescent="0.2">
      <c r="Q7860"/>
      <c r="R7860"/>
      <c r="S7860"/>
      <c r="T7860"/>
      <c r="U7860"/>
      <c r="V7860"/>
      <c r="W7860"/>
      <c r="X7860" s="21"/>
    </row>
    <row r="7861" spans="17:24" x14ac:dyDescent="0.2">
      <c r="Q7861"/>
      <c r="R7861"/>
      <c r="S7861"/>
      <c r="T7861"/>
      <c r="U7861"/>
      <c r="V7861"/>
      <c r="W7861"/>
      <c r="X7861" s="21"/>
    </row>
    <row r="7862" spans="17:24" x14ac:dyDescent="0.2">
      <c r="Q7862"/>
      <c r="R7862"/>
      <c r="S7862"/>
      <c r="T7862"/>
      <c r="U7862"/>
      <c r="V7862"/>
      <c r="W7862"/>
      <c r="X7862" s="21"/>
    </row>
    <row r="7863" spans="17:24" x14ac:dyDescent="0.2">
      <c r="Q7863"/>
      <c r="R7863"/>
      <c r="S7863"/>
      <c r="T7863"/>
      <c r="U7863"/>
      <c r="V7863"/>
      <c r="W7863"/>
      <c r="X7863" s="21"/>
    </row>
    <row r="7864" spans="17:24" x14ac:dyDescent="0.2">
      <c r="Q7864"/>
      <c r="R7864"/>
      <c r="S7864"/>
      <c r="T7864"/>
      <c r="U7864"/>
      <c r="V7864"/>
      <c r="W7864"/>
      <c r="X7864" s="21"/>
    </row>
    <row r="7865" spans="17:24" x14ac:dyDescent="0.2">
      <c r="Q7865"/>
      <c r="R7865"/>
      <c r="S7865"/>
      <c r="T7865"/>
      <c r="U7865"/>
      <c r="V7865"/>
      <c r="W7865"/>
      <c r="X7865" s="21"/>
    </row>
    <row r="7866" spans="17:24" x14ac:dyDescent="0.2">
      <c r="Q7866"/>
      <c r="R7866"/>
      <c r="S7866"/>
      <c r="T7866"/>
      <c r="U7866"/>
      <c r="V7866"/>
      <c r="W7866"/>
      <c r="X7866" s="21"/>
    </row>
    <row r="7867" spans="17:24" x14ac:dyDescent="0.2">
      <c r="Q7867"/>
      <c r="R7867"/>
      <c r="S7867"/>
      <c r="T7867"/>
      <c r="U7867"/>
      <c r="V7867"/>
      <c r="W7867"/>
      <c r="X7867" s="21"/>
    </row>
    <row r="7868" spans="17:24" x14ac:dyDescent="0.2">
      <c r="Q7868"/>
      <c r="R7868"/>
      <c r="S7868"/>
      <c r="T7868"/>
      <c r="U7868"/>
      <c r="V7868"/>
      <c r="W7868"/>
      <c r="X7868" s="21"/>
    </row>
    <row r="7869" spans="17:24" x14ac:dyDescent="0.2">
      <c r="Q7869"/>
      <c r="R7869"/>
      <c r="S7869"/>
      <c r="T7869"/>
      <c r="U7869"/>
      <c r="V7869"/>
      <c r="W7869"/>
      <c r="X7869" s="21"/>
    </row>
    <row r="7870" spans="17:24" x14ac:dyDescent="0.2">
      <c r="Q7870"/>
      <c r="R7870"/>
      <c r="S7870"/>
      <c r="T7870"/>
      <c r="U7870"/>
      <c r="V7870"/>
      <c r="W7870"/>
      <c r="X7870" s="21"/>
    </row>
    <row r="7871" spans="17:24" x14ac:dyDescent="0.2">
      <c r="Q7871"/>
      <c r="R7871"/>
      <c r="S7871"/>
      <c r="T7871"/>
      <c r="U7871"/>
      <c r="V7871"/>
      <c r="W7871"/>
      <c r="X7871" s="21"/>
    </row>
    <row r="7872" spans="17:24" x14ac:dyDescent="0.2">
      <c r="Q7872"/>
      <c r="R7872"/>
      <c r="S7872"/>
      <c r="T7872"/>
      <c r="U7872"/>
      <c r="V7872"/>
      <c r="W7872"/>
      <c r="X7872" s="21"/>
    </row>
    <row r="7873" spans="17:24" x14ac:dyDescent="0.2">
      <c r="Q7873"/>
      <c r="R7873"/>
      <c r="S7873"/>
      <c r="T7873"/>
      <c r="U7873"/>
      <c r="V7873"/>
      <c r="W7873"/>
      <c r="X7873" s="21"/>
    </row>
    <row r="7874" spans="17:24" x14ac:dyDescent="0.2">
      <c r="Q7874"/>
      <c r="R7874"/>
      <c r="S7874"/>
      <c r="T7874"/>
      <c r="U7874"/>
      <c r="V7874"/>
      <c r="W7874"/>
      <c r="X7874" s="21"/>
    </row>
    <row r="7875" spans="17:24" x14ac:dyDescent="0.2">
      <c r="Q7875"/>
      <c r="R7875"/>
      <c r="S7875"/>
      <c r="T7875"/>
      <c r="U7875"/>
      <c r="V7875"/>
      <c r="W7875"/>
      <c r="X7875" s="21"/>
    </row>
    <row r="7876" spans="17:24" x14ac:dyDescent="0.2">
      <c r="Q7876"/>
      <c r="R7876"/>
      <c r="S7876"/>
      <c r="T7876"/>
      <c r="U7876"/>
      <c r="V7876"/>
      <c r="W7876"/>
      <c r="X7876" s="21"/>
    </row>
    <row r="7877" spans="17:24" x14ac:dyDescent="0.2">
      <c r="Q7877"/>
      <c r="R7877"/>
      <c r="S7877"/>
      <c r="T7877"/>
      <c r="U7877"/>
      <c r="V7877"/>
      <c r="W7877"/>
      <c r="X7877" s="21"/>
    </row>
    <row r="7878" spans="17:24" x14ac:dyDescent="0.2">
      <c r="Q7878"/>
      <c r="R7878"/>
      <c r="S7878"/>
      <c r="T7878"/>
      <c r="U7878"/>
      <c r="V7878"/>
      <c r="W7878"/>
      <c r="X7878" s="21"/>
    </row>
    <row r="7879" spans="17:24" x14ac:dyDescent="0.2">
      <c r="Q7879"/>
      <c r="R7879"/>
      <c r="S7879"/>
      <c r="T7879"/>
      <c r="U7879"/>
      <c r="V7879"/>
      <c r="W7879"/>
      <c r="X7879" s="21"/>
    </row>
    <row r="7880" spans="17:24" x14ac:dyDescent="0.2">
      <c r="Q7880"/>
      <c r="R7880"/>
      <c r="S7880"/>
      <c r="T7880"/>
      <c r="U7880"/>
      <c r="V7880"/>
      <c r="W7880"/>
      <c r="X7880" s="21"/>
    </row>
    <row r="7881" spans="17:24" x14ac:dyDescent="0.2">
      <c r="Q7881"/>
      <c r="R7881"/>
      <c r="S7881"/>
      <c r="T7881"/>
      <c r="U7881"/>
      <c r="V7881"/>
      <c r="W7881"/>
      <c r="X7881" s="21"/>
    </row>
    <row r="7882" spans="17:24" x14ac:dyDescent="0.2">
      <c r="Q7882"/>
      <c r="R7882"/>
      <c r="S7882"/>
      <c r="T7882"/>
      <c r="U7882"/>
      <c r="V7882"/>
      <c r="W7882"/>
      <c r="X7882" s="21"/>
    </row>
    <row r="7883" spans="17:24" x14ac:dyDescent="0.2">
      <c r="Q7883"/>
      <c r="R7883"/>
      <c r="S7883"/>
      <c r="T7883"/>
      <c r="U7883"/>
      <c r="V7883"/>
      <c r="W7883"/>
      <c r="X7883" s="21"/>
    </row>
    <row r="7884" spans="17:24" x14ac:dyDescent="0.2">
      <c r="Q7884"/>
      <c r="R7884"/>
      <c r="S7884"/>
      <c r="T7884"/>
      <c r="U7884"/>
      <c r="V7884"/>
      <c r="W7884"/>
      <c r="X7884" s="21"/>
    </row>
    <row r="7885" spans="17:24" x14ac:dyDescent="0.2">
      <c r="Q7885"/>
      <c r="R7885"/>
      <c r="S7885"/>
      <c r="T7885"/>
      <c r="U7885"/>
      <c r="V7885"/>
      <c r="W7885"/>
      <c r="X7885" s="21"/>
    </row>
    <row r="7886" spans="17:24" x14ac:dyDescent="0.2">
      <c r="Q7886"/>
      <c r="R7886"/>
      <c r="S7886"/>
      <c r="T7886"/>
      <c r="U7886"/>
      <c r="V7886"/>
      <c r="W7886"/>
      <c r="X7886" s="21"/>
    </row>
    <row r="7887" spans="17:24" x14ac:dyDescent="0.2">
      <c r="Q7887"/>
      <c r="R7887"/>
      <c r="S7887"/>
      <c r="T7887"/>
      <c r="U7887"/>
      <c r="V7887"/>
      <c r="W7887"/>
      <c r="X7887" s="21"/>
    </row>
    <row r="7888" spans="17:24" x14ac:dyDescent="0.2">
      <c r="Q7888"/>
      <c r="R7888"/>
      <c r="S7888"/>
      <c r="T7888"/>
      <c r="U7888"/>
      <c r="V7888"/>
      <c r="W7888"/>
      <c r="X7888" s="21"/>
    </row>
    <row r="7889" spans="17:24" x14ac:dyDescent="0.2">
      <c r="Q7889"/>
      <c r="R7889"/>
      <c r="S7889"/>
      <c r="T7889"/>
      <c r="U7889"/>
      <c r="V7889"/>
      <c r="W7889"/>
      <c r="X7889" s="21"/>
    </row>
    <row r="7890" spans="17:24" x14ac:dyDescent="0.2">
      <c r="Q7890"/>
      <c r="R7890"/>
      <c r="S7890"/>
      <c r="T7890"/>
      <c r="U7890"/>
      <c r="V7890"/>
      <c r="W7890"/>
      <c r="X7890" s="21"/>
    </row>
    <row r="7891" spans="17:24" x14ac:dyDescent="0.2">
      <c r="Q7891"/>
      <c r="R7891"/>
      <c r="S7891"/>
      <c r="T7891"/>
      <c r="U7891"/>
      <c r="V7891"/>
      <c r="W7891"/>
      <c r="X7891" s="21"/>
    </row>
    <row r="7892" spans="17:24" x14ac:dyDescent="0.2">
      <c r="Q7892"/>
      <c r="R7892"/>
      <c r="S7892"/>
      <c r="T7892"/>
      <c r="U7892"/>
      <c r="V7892"/>
      <c r="W7892"/>
      <c r="X7892" s="21"/>
    </row>
    <row r="7893" spans="17:24" x14ac:dyDescent="0.2">
      <c r="Q7893"/>
      <c r="R7893"/>
      <c r="S7893"/>
      <c r="T7893"/>
      <c r="U7893"/>
      <c r="V7893"/>
      <c r="W7893"/>
      <c r="X7893" s="21"/>
    </row>
    <row r="7894" spans="17:24" x14ac:dyDescent="0.2">
      <c r="Q7894"/>
      <c r="R7894"/>
      <c r="S7894"/>
      <c r="T7894"/>
      <c r="U7894"/>
      <c r="V7894"/>
      <c r="W7894"/>
      <c r="X7894" s="21"/>
    </row>
    <row r="7895" spans="17:24" x14ac:dyDescent="0.2">
      <c r="Q7895"/>
      <c r="R7895"/>
      <c r="S7895"/>
      <c r="T7895"/>
      <c r="U7895"/>
      <c r="V7895"/>
      <c r="W7895"/>
      <c r="X7895" s="21"/>
    </row>
    <row r="7896" spans="17:24" x14ac:dyDescent="0.2">
      <c r="Q7896"/>
      <c r="R7896"/>
      <c r="S7896"/>
      <c r="T7896"/>
      <c r="U7896"/>
      <c r="V7896"/>
      <c r="W7896"/>
      <c r="X7896" s="21"/>
    </row>
    <row r="7897" spans="17:24" x14ac:dyDescent="0.2">
      <c r="Q7897"/>
      <c r="R7897"/>
      <c r="S7897"/>
      <c r="T7897"/>
      <c r="U7897"/>
      <c r="V7897"/>
      <c r="W7897"/>
      <c r="X7897" s="21"/>
    </row>
    <row r="7898" spans="17:24" x14ac:dyDescent="0.2">
      <c r="Q7898"/>
      <c r="R7898"/>
      <c r="S7898"/>
      <c r="T7898"/>
      <c r="U7898"/>
      <c r="V7898"/>
      <c r="W7898"/>
      <c r="X7898" s="21"/>
    </row>
    <row r="7899" spans="17:24" x14ac:dyDescent="0.2">
      <c r="Q7899"/>
      <c r="R7899"/>
      <c r="S7899"/>
      <c r="T7899"/>
      <c r="U7899"/>
      <c r="V7899"/>
      <c r="W7899"/>
      <c r="X7899" s="21"/>
    </row>
    <row r="7900" spans="17:24" x14ac:dyDescent="0.2">
      <c r="Q7900"/>
      <c r="R7900"/>
      <c r="S7900"/>
      <c r="T7900"/>
      <c r="U7900"/>
      <c r="V7900"/>
      <c r="W7900"/>
      <c r="X7900" s="21"/>
    </row>
    <row r="7901" spans="17:24" x14ac:dyDescent="0.2">
      <c r="Q7901"/>
      <c r="R7901"/>
      <c r="S7901"/>
      <c r="T7901"/>
      <c r="U7901"/>
      <c r="V7901"/>
      <c r="W7901"/>
      <c r="X7901" s="21"/>
    </row>
    <row r="7902" spans="17:24" x14ac:dyDescent="0.2">
      <c r="Q7902"/>
      <c r="R7902"/>
      <c r="S7902"/>
      <c r="T7902"/>
      <c r="U7902"/>
      <c r="V7902"/>
      <c r="W7902"/>
      <c r="X7902" s="21"/>
    </row>
    <row r="7903" spans="17:24" x14ac:dyDescent="0.2">
      <c r="Q7903"/>
      <c r="R7903"/>
      <c r="S7903"/>
      <c r="T7903"/>
      <c r="U7903"/>
      <c r="V7903"/>
      <c r="W7903"/>
      <c r="X7903" s="21"/>
    </row>
    <row r="7904" spans="17:24" x14ac:dyDescent="0.2">
      <c r="Q7904"/>
      <c r="R7904"/>
      <c r="S7904"/>
      <c r="T7904"/>
      <c r="U7904"/>
      <c r="V7904"/>
      <c r="W7904"/>
      <c r="X7904" s="21"/>
    </row>
    <row r="7905" spans="17:24" x14ac:dyDescent="0.2">
      <c r="Q7905"/>
      <c r="R7905"/>
      <c r="S7905"/>
      <c r="T7905"/>
      <c r="U7905"/>
      <c r="V7905"/>
      <c r="W7905"/>
      <c r="X7905" s="21"/>
    </row>
    <row r="7906" spans="17:24" x14ac:dyDescent="0.2">
      <c r="Q7906"/>
      <c r="R7906"/>
      <c r="S7906"/>
      <c r="T7906"/>
      <c r="U7906"/>
      <c r="V7906"/>
      <c r="W7906"/>
      <c r="X7906" s="21"/>
    </row>
    <row r="7907" spans="17:24" x14ac:dyDescent="0.2">
      <c r="Q7907"/>
      <c r="R7907"/>
      <c r="S7907"/>
      <c r="T7907"/>
      <c r="U7907"/>
      <c r="V7907"/>
      <c r="W7907"/>
      <c r="X7907" s="21"/>
    </row>
    <row r="7908" spans="17:24" x14ac:dyDescent="0.2">
      <c r="Q7908"/>
      <c r="R7908"/>
      <c r="S7908"/>
      <c r="T7908"/>
      <c r="U7908"/>
      <c r="V7908"/>
      <c r="W7908"/>
      <c r="X7908" s="21"/>
    </row>
    <row r="7909" spans="17:24" x14ac:dyDescent="0.2">
      <c r="Q7909"/>
      <c r="R7909"/>
      <c r="S7909"/>
      <c r="T7909"/>
      <c r="U7909"/>
      <c r="V7909"/>
      <c r="W7909"/>
      <c r="X7909" s="21"/>
    </row>
    <row r="7910" spans="17:24" x14ac:dyDescent="0.2">
      <c r="Q7910"/>
      <c r="R7910"/>
      <c r="S7910"/>
      <c r="T7910"/>
      <c r="U7910"/>
      <c r="V7910"/>
      <c r="W7910"/>
      <c r="X7910" s="21"/>
    </row>
    <row r="7911" spans="17:24" x14ac:dyDescent="0.2">
      <c r="Q7911"/>
      <c r="R7911"/>
      <c r="S7911"/>
      <c r="T7911"/>
      <c r="U7911"/>
      <c r="V7911"/>
      <c r="W7911"/>
      <c r="X7911" s="21"/>
    </row>
    <row r="7912" spans="17:24" x14ac:dyDescent="0.2">
      <c r="Q7912"/>
      <c r="R7912"/>
      <c r="S7912"/>
      <c r="T7912"/>
      <c r="U7912"/>
      <c r="V7912"/>
      <c r="W7912"/>
      <c r="X7912" s="21"/>
    </row>
    <row r="7913" spans="17:24" x14ac:dyDescent="0.2">
      <c r="Q7913"/>
      <c r="R7913"/>
      <c r="S7913"/>
      <c r="T7913"/>
      <c r="U7913"/>
      <c r="V7913"/>
      <c r="W7913"/>
      <c r="X7913" s="21"/>
    </row>
    <row r="7914" spans="17:24" x14ac:dyDescent="0.2">
      <c r="Q7914"/>
      <c r="R7914"/>
      <c r="S7914"/>
      <c r="T7914"/>
      <c r="U7914"/>
      <c r="V7914"/>
      <c r="W7914"/>
      <c r="X7914" s="21"/>
    </row>
    <row r="7915" spans="17:24" x14ac:dyDescent="0.2">
      <c r="Q7915"/>
      <c r="R7915"/>
      <c r="S7915"/>
      <c r="T7915"/>
      <c r="U7915"/>
      <c r="V7915"/>
      <c r="W7915"/>
      <c r="X7915" s="21"/>
    </row>
    <row r="7916" spans="17:24" x14ac:dyDescent="0.2">
      <c r="Q7916"/>
      <c r="R7916"/>
      <c r="S7916"/>
      <c r="T7916"/>
      <c r="U7916"/>
      <c r="V7916"/>
      <c r="W7916"/>
      <c r="X7916" s="21"/>
    </row>
    <row r="7917" spans="17:24" x14ac:dyDescent="0.2">
      <c r="Q7917"/>
      <c r="R7917"/>
      <c r="S7917"/>
      <c r="T7917"/>
      <c r="U7917"/>
      <c r="V7917"/>
      <c r="W7917"/>
      <c r="X7917" s="21"/>
    </row>
    <row r="7918" spans="17:24" x14ac:dyDescent="0.2">
      <c r="Q7918"/>
      <c r="R7918"/>
      <c r="S7918"/>
      <c r="T7918"/>
      <c r="U7918"/>
      <c r="V7918"/>
      <c r="W7918"/>
      <c r="X7918" s="21"/>
    </row>
    <row r="7919" spans="17:24" x14ac:dyDescent="0.2">
      <c r="Q7919"/>
      <c r="R7919"/>
      <c r="S7919"/>
      <c r="T7919"/>
      <c r="U7919"/>
      <c r="V7919"/>
      <c r="W7919"/>
      <c r="X7919" s="21"/>
    </row>
    <row r="7920" spans="17:24" x14ac:dyDescent="0.2">
      <c r="Q7920"/>
      <c r="R7920"/>
      <c r="S7920"/>
      <c r="T7920"/>
      <c r="U7920"/>
      <c r="V7920"/>
      <c r="W7920"/>
      <c r="X7920" s="21"/>
    </row>
    <row r="7921" spans="17:24" x14ac:dyDescent="0.2">
      <c r="Q7921"/>
      <c r="R7921"/>
      <c r="S7921"/>
      <c r="T7921"/>
      <c r="U7921"/>
      <c r="V7921"/>
      <c r="W7921"/>
      <c r="X7921" s="21"/>
    </row>
    <row r="7922" spans="17:24" x14ac:dyDescent="0.2">
      <c r="Q7922"/>
      <c r="R7922"/>
      <c r="S7922"/>
      <c r="T7922"/>
      <c r="U7922"/>
      <c r="V7922"/>
      <c r="W7922"/>
      <c r="X7922" s="21"/>
    </row>
    <row r="7923" spans="17:24" x14ac:dyDescent="0.2">
      <c r="Q7923"/>
      <c r="R7923"/>
      <c r="S7923"/>
      <c r="T7923"/>
      <c r="U7923"/>
      <c r="V7923"/>
      <c r="W7923"/>
      <c r="X7923" s="21"/>
    </row>
    <row r="7924" spans="17:24" x14ac:dyDescent="0.2">
      <c r="Q7924"/>
      <c r="R7924"/>
      <c r="S7924"/>
      <c r="T7924"/>
      <c r="U7924"/>
      <c r="V7924"/>
      <c r="W7924"/>
      <c r="X7924" s="21"/>
    </row>
    <row r="7925" spans="17:24" x14ac:dyDescent="0.2">
      <c r="Q7925"/>
      <c r="R7925"/>
      <c r="S7925"/>
      <c r="T7925"/>
      <c r="U7925"/>
      <c r="V7925"/>
      <c r="W7925"/>
      <c r="X7925" s="21"/>
    </row>
    <row r="7926" spans="17:24" x14ac:dyDescent="0.2">
      <c r="Q7926"/>
      <c r="R7926"/>
      <c r="S7926"/>
      <c r="T7926"/>
      <c r="U7926"/>
      <c r="V7926"/>
      <c r="W7926"/>
      <c r="X7926" s="21"/>
    </row>
    <row r="7927" spans="17:24" x14ac:dyDescent="0.2">
      <c r="Q7927"/>
      <c r="R7927"/>
      <c r="S7927"/>
      <c r="T7927"/>
      <c r="U7927"/>
      <c r="V7927"/>
      <c r="W7927"/>
      <c r="X7927" s="21"/>
    </row>
    <row r="7928" spans="17:24" x14ac:dyDescent="0.2">
      <c r="Q7928"/>
      <c r="R7928"/>
      <c r="S7928"/>
      <c r="T7928"/>
      <c r="U7928"/>
      <c r="V7928"/>
      <c r="W7928"/>
      <c r="X7928" s="21"/>
    </row>
    <row r="7929" spans="17:24" x14ac:dyDescent="0.2">
      <c r="Q7929"/>
      <c r="R7929"/>
      <c r="S7929"/>
      <c r="T7929"/>
      <c r="U7929"/>
      <c r="V7929"/>
      <c r="W7929"/>
      <c r="X7929" s="21"/>
    </row>
    <row r="7930" spans="17:24" x14ac:dyDescent="0.2">
      <c r="Q7930"/>
      <c r="R7930"/>
      <c r="S7930"/>
      <c r="T7930"/>
      <c r="U7930"/>
      <c r="V7930"/>
      <c r="W7930"/>
      <c r="X7930" s="21"/>
    </row>
    <row r="7931" spans="17:24" x14ac:dyDescent="0.2">
      <c r="Q7931"/>
      <c r="R7931"/>
      <c r="S7931"/>
      <c r="T7931"/>
      <c r="U7931"/>
      <c r="V7931"/>
      <c r="W7931"/>
      <c r="X7931" s="21"/>
    </row>
    <row r="7932" spans="17:24" x14ac:dyDescent="0.2">
      <c r="Q7932"/>
      <c r="R7932"/>
      <c r="S7932"/>
      <c r="T7932"/>
      <c r="U7932"/>
      <c r="V7932"/>
      <c r="W7932"/>
      <c r="X7932" s="21"/>
    </row>
    <row r="7933" spans="17:24" x14ac:dyDescent="0.2">
      <c r="Q7933"/>
      <c r="R7933"/>
      <c r="S7933"/>
      <c r="T7933"/>
      <c r="U7933"/>
      <c r="V7933"/>
      <c r="W7933"/>
      <c r="X7933" s="21"/>
    </row>
    <row r="7934" spans="17:24" x14ac:dyDescent="0.2">
      <c r="Q7934"/>
      <c r="R7934"/>
      <c r="S7934"/>
      <c r="T7934"/>
      <c r="U7934"/>
      <c r="V7934"/>
      <c r="W7934"/>
      <c r="X7934" s="21"/>
    </row>
    <row r="7935" spans="17:24" x14ac:dyDescent="0.2">
      <c r="Q7935"/>
      <c r="R7935"/>
      <c r="S7935"/>
      <c r="T7935"/>
      <c r="U7935"/>
      <c r="V7935"/>
      <c r="W7935"/>
      <c r="X7935" s="21"/>
    </row>
    <row r="7936" spans="17:24" x14ac:dyDescent="0.2">
      <c r="Q7936"/>
      <c r="R7936"/>
      <c r="S7936"/>
      <c r="T7936"/>
      <c r="U7936"/>
      <c r="V7936"/>
      <c r="W7936"/>
      <c r="X7936" s="21"/>
    </row>
    <row r="7937" spans="17:24" x14ac:dyDescent="0.2">
      <c r="Q7937"/>
      <c r="R7937"/>
      <c r="S7937"/>
      <c r="T7937"/>
      <c r="U7937"/>
      <c r="V7937"/>
      <c r="W7937"/>
      <c r="X7937" s="21"/>
    </row>
    <row r="7938" spans="17:24" x14ac:dyDescent="0.2">
      <c r="Q7938"/>
      <c r="R7938"/>
      <c r="S7938"/>
      <c r="T7938"/>
      <c r="U7938"/>
      <c r="V7938"/>
      <c r="W7938"/>
      <c r="X7938" s="21"/>
    </row>
    <row r="7939" spans="17:24" x14ac:dyDescent="0.2">
      <c r="Q7939"/>
      <c r="R7939"/>
      <c r="S7939"/>
      <c r="T7939"/>
      <c r="U7939"/>
      <c r="V7939"/>
      <c r="W7939"/>
      <c r="X7939" s="21"/>
    </row>
    <row r="7940" spans="17:24" x14ac:dyDescent="0.2">
      <c r="Q7940"/>
      <c r="R7940"/>
      <c r="S7940"/>
      <c r="T7940"/>
      <c r="U7940"/>
      <c r="V7940"/>
      <c r="W7940"/>
      <c r="X7940" s="21"/>
    </row>
    <row r="7941" spans="17:24" x14ac:dyDescent="0.2">
      <c r="Q7941"/>
      <c r="R7941"/>
      <c r="S7941"/>
      <c r="T7941"/>
      <c r="U7941"/>
      <c r="V7941"/>
      <c r="W7941"/>
      <c r="X7941" s="21"/>
    </row>
    <row r="7942" spans="17:24" x14ac:dyDescent="0.2">
      <c r="Q7942"/>
      <c r="R7942"/>
      <c r="S7942"/>
      <c r="T7942"/>
      <c r="U7942"/>
      <c r="V7942"/>
      <c r="W7942"/>
      <c r="X7942" s="21"/>
    </row>
    <row r="7943" spans="17:24" x14ac:dyDescent="0.2">
      <c r="Q7943"/>
      <c r="R7943"/>
      <c r="S7943"/>
      <c r="T7943"/>
      <c r="U7943"/>
      <c r="V7943"/>
      <c r="W7943"/>
      <c r="X7943" s="21"/>
    </row>
    <row r="7944" spans="17:24" x14ac:dyDescent="0.2">
      <c r="Q7944"/>
      <c r="R7944"/>
      <c r="S7944"/>
      <c r="T7944"/>
      <c r="U7944"/>
      <c r="V7944"/>
      <c r="W7944"/>
      <c r="X7944" s="21"/>
    </row>
    <row r="7945" spans="17:24" x14ac:dyDescent="0.2">
      <c r="Q7945"/>
      <c r="R7945"/>
      <c r="S7945"/>
      <c r="T7945"/>
      <c r="U7945"/>
      <c r="V7945"/>
      <c r="W7945"/>
      <c r="X7945" s="21"/>
    </row>
    <row r="7946" spans="17:24" x14ac:dyDescent="0.2">
      <c r="Q7946"/>
      <c r="R7946"/>
      <c r="S7946"/>
      <c r="T7946"/>
      <c r="U7946"/>
      <c r="V7946"/>
      <c r="W7946"/>
      <c r="X7946" s="21"/>
    </row>
    <row r="7947" spans="17:24" x14ac:dyDescent="0.2">
      <c r="Q7947"/>
      <c r="R7947"/>
      <c r="S7947"/>
      <c r="T7947"/>
      <c r="U7947"/>
      <c r="V7947"/>
      <c r="W7947"/>
      <c r="X7947" s="21"/>
    </row>
    <row r="7948" spans="17:24" x14ac:dyDescent="0.2">
      <c r="Q7948"/>
      <c r="R7948"/>
      <c r="S7948"/>
      <c r="T7948"/>
      <c r="U7948"/>
      <c r="V7948"/>
      <c r="W7948"/>
      <c r="X7948" s="21"/>
    </row>
    <row r="7949" spans="17:24" x14ac:dyDescent="0.2">
      <c r="Q7949"/>
      <c r="R7949"/>
      <c r="S7949"/>
      <c r="T7949"/>
      <c r="U7949"/>
      <c r="V7949"/>
      <c r="W7949"/>
      <c r="X7949" s="21"/>
    </row>
    <row r="7950" spans="17:24" x14ac:dyDescent="0.2">
      <c r="Q7950"/>
      <c r="R7950"/>
      <c r="S7950"/>
      <c r="T7950"/>
      <c r="U7950"/>
      <c r="V7950"/>
      <c r="W7950"/>
      <c r="X7950" s="21"/>
    </row>
    <row r="7951" spans="17:24" x14ac:dyDescent="0.2">
      <c r="Q7951"/>
      <c r="R7951"/>
      <c r="S7951"/>
      <c r="T7951"/>
      <c r="U7951"/>
      <c r="V7951"/>
      <c r="W7951"/>
      <c r="X7951" s="21"/>
    </row>
    <row r="7952" spans="17:24" x14ac:dyDescent="0.2">
      <c r="Q7952"/>
      <c r="R7952"/>
      <c r="S7952"/>
      <c r="T7952"/>
      <c r="U7952"/>
      <c r="V7952"/>
      <c r="W7952"/>
      <c r="X7952" s="21"/>
    </row>
    <row r="7953" spans="17:24" x14ac:dyDescent="0.2">
      <c r="Q7953"/>
      <c r="R7953"/>
      <c r="S7953"/>
      <c r="T7953"/>
      <c r="U7953"/>
      <c r="V7953"/>
      <c r="W7953"/>
      <c r="X7953" s="21"/>
    </row>
    <row r="7954" spans="17:24" x14ac:dyDescent="0.2">
      <c r="Q7954"/>
      <c r="R7954"/>
      <c r="S7954"/>
      <c r="T7954"/>
      <c r="U7954"/>
      <c r="V7954"/>
      <c r="W7954"/>
      <c r="X7954" s="21"/>
    </row>
    <row r="7955" spans="17:24" x14ac:dyDescent="0.2">
      <c r="Q7955"/>
      <c r="R7955"/>
      <c r="S7955"/>
      <c r="T7955"/>
      <c r="U7955"/>
      <c r="V7955"/>
      <c r="W7955"/>
      <c r="X7955" s="21"/>
    </row>
    <row r="7956" spans="17:24" x14ac:dyDescent="0.2">
      <c r="Q7956"/>
      <c r="R7956"/>
      <c r="S7956"/>
      <c r="T7956"/>
      <c r="U7956"/>
      <c r="V7956"/>
      <c r="W7956"/>
      <c r="X7956" s="21"/>
    </row>
    <row r="7957" spans="17:24" x14ac:dyDescent="0.2">
      <c r="Q7957"/>
      <c r="R7957"/>
      <c r="S7957"/>
      <c r="T7957"/>
      <c r="U7957"/>
      <c r="V7957"/>
      <c r="W7957"/>
      <c r="X7957" s="21"/>
    </row>
    <row r="7958" spans="17:24" x14ac:dyDescent="0.2">
      <c r="Q7958"/>
      <c r="R7958"/>
      <c r="S7958"/>
      <c r="T7958"/>
      <c r="U7958"/>
      <c r="V7958"/>
      <c r="W7958"/>
      <c r="X7958" s="21"/>
    </row>
    <row r="7959" spans="17:24" x14ac:dyDescent="0.2">
      <c r="Q7959"/>
      <c r="R7959"/>
      <c r="S7959"/>
      <c r="T7959"/>
      <c r="U7959"/>
      <c r="V7959"/>
      <c r="W7959"/>
      <c r="X7959" s="21"/>
    </row>
    <row r="7960" spans="17:24" x14ac:dyDescent="0.2">
      <c r="Q7960"/>
      <c r="R7960"/>
      <c r="S7960"/>
      <c r="T7960"/>
      <c r="U7960"/>
      <c r="V7960"/>
      <c r="W7960"/>
      <c r="X7960" s="21"/>
    </row>
    <row r="7961" spans="17:24" x14ac:dyDescent="0.2">
      <c r="Q7961"/>
      <c r="R7961"/>
      <c r="S7961"/>
      <c r="T7961"/>
      <c r="U7961"/>
      <c r="V7961"/>
      <c r="W7961"/>
      <c r="X7961" s="21"/>
    </row>
    <row r="7962" spans="17:24" x14ac:dyDescent="0.2">
      <c r="Q7962"/>
      <c r="R7962"/>
      <c r="S7962"/>
      <c r="T7962"/>
      <c r="U7962"/>
      <c r="V7962"/>
      <c r="W7962"/>
      <c r="X7962" s="21"/>
    </row>
    <row r="7963" spans="17:24" x14ac:dyDescent="0.2">
      <c r="Q7963"/>
      <c r="R7963"/>
      <c r="S7963"/>
      <c r="T7963"/>
      <c r="U7963"/>
      <c r="V7963"/>
      <c r="W7963"/>
      <c r="X7963" s="21"/>
    </row>
    <row r="7964" spans="17:24" x14ac:dyDescent="0.2">
      <c r="Q7964"/>
      <c r="R7964"/>
      <c r="S7964"/>
      <c r="T7964"/>
      <c r="U7964"/>
      <c r="V7964"/>
      <c r="W7964"/>
      <c r="X7964" s="21"/>
    </row>
    <row r="7965" spans="17:24" x14ac:dyDescent="0.2">
      <c r="Q7965"/>
      <c r="R7965"/>
      <c r="S7965"/>
      <c r="T7965"/>
      <c r="U7965"/>
      <c r="V7965"/>
      <c r="W7965"/>
      <c r="X7965" s="21"/>
    </row>
    <row r="7966" spans="17:24" x14ac:dyDescent="0.2">
      <c r="Q7966"/>
      <c r="R7966"/>
      <c r="S7966"/>
      <c r="T7966"/>
      <c r="U7966"/>
      <c r="V7966"/>
      <c r="W7966"/>
      <c r="X7966" s="21"/>
    </row>
    <row r="7967" spans="17:24" x14ac:dyDescent="0.2">
      <c r="Q7967"/>
      <c r="R7967"/>
      <c r="S7967"/>
      <c r="T7967"/>
      <c r="U7967"/>
      <c r="V7967"/>
      <c r="W7967"/>
      <c r="X7967" s="21"/>
    </row>
    <row r="7968" spans="17:24" x14ac:dyDescent="0.2">
      <c r="Q7968"/>
      <c r="R7968"/>
      <c r="S7968"/>
      <c r="T7968"/>
      <c r="U7968"/>
      <c r="V7968"/>
      <c r="W7968"/>
      <c r="X7968" s="21"/>
    </row>
    <row r="7969" spans="17:24" x14ac:dyDescent="0.2">
      <c r="Q7969"/>
      <c r="R7969"/>
      <c r="S7969"/>
      <c r="T7969"/>
      <c r="U7969"/>
      <c r="V7969"/>
      <c r="W7969"/>
      <c r="X7969" s="21"/>
    </row>
    <row r="7970" spans="17:24" x14ac:dyDescent="0.2">
      <c r="Q7970"/>
      <c r="R7970"/>
      <c r="S7970"/>
      <c r="T7970"/>
      <c r="U7970"/>
      <c r="V7970"/>
      <c r="W7970"/>
      <c r="X7970" s="21"/>
    </row>
    <row r="7971" spans="17:24" x14ac:dyDescent="0.2">
      <c r="Q7971"/>
      <c r="R7971"/>
      <c r="S7971"/>
      <c r="T7971"/>
      <c r="U7971"/>
      <c r="V7971"/>
      <c r="W7971"/>
      <c r="X7971" s="21"/>
    </row>
    <row r="7972" spans="17:24" x14ac:dyDescent="0.2">
      <c r="Q7972"/>
      <c r="R7972"/>
      <c r="S7972"/>
      <c r="T7972"/>
      <c r="U7972"/>
      <c r="V7972"/>
      <c r="W7972"/>
      <c r="X7972" s="21"/>
    </row>
    <row r="7973" spans="17:24" x14ac:dyDescent="0.2">
      <c r="Q7973"/>
      <c r="R7973"/>
      <c r="S7973"/>
      <c r="T7973"/>
      <c r="U7973"/>
      <c r="V7973"/>
      <c r="W7973"/>
      <c r="X7973" s="21"/>
    </row>
    <row r="7974" spans="17:24" x14ac:dyDescent="0.2">
      <c r="Q7974"/>
      <c r="R7974"/>
      <c r="S7974"/>
      <c r="T7974"/>
      <c r="U7974"/>
      <c r="V7974"/>
      <c r="W7974"/>
      <c r="X7974" s="21"/>
    </row>
    <row r="7975" spans="17:24" x14ac:dyDescent="0.2">
      <c r="Q7975"/>
      <c r="R7975"/>
      <c r="S7975"/>
      <c r="T7975"/>
      <c r="U7975"/>
      <c r="V7975"/>
      <c r="W7975"/>
      <c r="X7975" s="21"/>
    </row>
    <row r="7976" spans="17:24" x14ac:dyDescent="0.2">
      <c r="Q7976"/>
      <c r="R7976"/>
      <c r="S7976"/>
      <c r="T7976"/>
      <c r="U7976"/>
      <c r="V7976"/>
      <c r="W7976"/>
      <c r="X7976" s="21"/>
    </row>
    <row r="7977" spans="17:24" x14ac:dyDescent="0.2">
      <c r="Q7977"/>
      <c r="R7977"/>
      <c r="S7977"/>
      <c r="T7977"/>
      <c r="U7977"/>
      <c r="V7977"/>
      <c r="W7977"/>
      <c r="X7977" s="21"/>
    </row>
    <row r="7978" spans="17:24" x14ac:dyDescent="0.2">
      <c r="Q7978"/>
      <c r="R7978"/>
      <c r="S7978"/>
      <c r="T7978"/>
      <c r="U7978"/>
      <c r="V7978"/>
      <c r="W7978"/>
      <c r="X7978" s="21"/>
    </row>
    <row r="7979" spans="17:24" x14ac:dyDescent="0.2">
      <c r="Q7979"/>
      <c r="R7979"/>
      <c r="S7979"/>
      <c r="T7979"/>
      <c r="U7979"/>
      <c r="V7979"/>
      <c r="W7979"/>
      <c r="X7979" s="21"/>
    </row>
    <row r="7980" spans="17:24" x14ac:dyDescent="0.2">
      <c r="Q7980"/>
      <c r="R7980"/>
      <c r="S7980"/>
      <c r="T7980"/>
      <c r="U7980"/>
      <c r="V7980"/>
      <c r="W7980"/>
      <c r="X7980" s="21"/>
    </row>
    <row r="7981" spans="17:24" x14ac:dyDescent="0.2">
      <c r="Q7981"/>
      <c r="R7981"/>
      <c r="S7981"/>
      <c r="T7981"/>
      <c r="U7981"/>
      <c r="V7981"/>
      <c r="W7981"/>
      <c r="X7981" s="21"/>
    </row>
    <row r="7982" spans="17:24" x14ac:dyDescent="0.2">
      <c r="Q7982"/>
      <c r="R7982"/>
      <c r="S7982"/>
      <c r="T7982"/>
      <c r="U7982"/>
      <c r="V7982"/>
      <c r="W7982"/>
      <c r="X7982" s="21"/>
    </row>
    <row r="7983" spans="17:24" x14ac:dyDescent="0.2">
      <c r="Q7983"/>
      <c r="R7983"/>
      <c r="S7983"/>
      <c r="T7983"/>
      <c r="U7983"/>
      <c r="V7983"/>
      <c r="W7983"/>
      <c r="X7983" s="21"/>
    </row>
    <row r="7984" spans="17:24" x14ac:dyDescent="0.2">
      <c r="Q7984"/>
      <c r="R7984"/>
      <c r="S7984"/>
      <c r="T7984"/>
      <c r="U7984"/>
      <c r="V7984"/>
      <c r="W7984"/>
      <c r="X7984" s="21"/>
    </row>
    <row r="7985" spans="17:24" x14ac:dyDescent="0.2">
      <c r="Q7985"/>
      <c r="R7985"/>
      <c r="S7985"/>
      <c r="T7985"/>
      <c r="U7985"/>
      <c r="V7985"/>
      <c r="W7985"/>
      <c r="X7985" s="21"/>
    </row>
    <row r="7986" spans="17:24" x14ac:dyDescent="0.2">
      <c r="Q7986"/>
      <c r="R7986"/>
      <c r="S7986"/>
      <c r="T7986"/>
      <c r="U7986"/>
      <c r="V7986"/>
      <c r="W7986"/>
      <c r="X7986" s="21"/>
    </row>
    <row r="7987" spans="17:24" x14ac:dyDescent="0.2">
      <c r="Q7987"/>
      <c r="R7987"/>
      <c r="S7987"/>
      <c r="T7987"/>
      <c r="U7987"/>
      <c r="V7987"/>
      <c r="W7987"/>
      <c r="X7987" s="21"/>
    </row>
    <row r="7988" spans="17:24" x14ac:dyDescent="0.2">
      <c r="Q7988"/>
      <c r="R7988"/>
      <c r="S7988"/>
      <c r="T7988"/>
      <c r="U7988"/>
      <c r="V7988"/>
      <c r="W7988"/>
      <c r="X7988" s="21"/>
    </row>
    <row r="7989" spans="17:24" x14ac:dyDescent="0.2">
      <c r="Q7989"/>
      <c r="R7989"/>
      <c r="S7989"/>
      <c r="T7989"/>
      <c r="U7989"/>
      <c r="V7989"/>
      <c r="W7989"/>
      <c r="X7989" s="21"/>
    </row>
    <row r="7990" spans="17:24" x14ac:dyDescent="0.2">
      <c r="Q7990"/>
      <c r="R7990"/>
      <c r="S7990"/>
      <c r="T7990"/>
      <c r="U7990"/>
      <c r="V7990"/>
      <c r="W7990"/>
      <c r="X7990" s="21"/>
    </row>
    <row r="7991" spans="17:24" x14ac:dyDescent="0.2">
      <c r="Q7991"/>
      <c r="R7991"/>
      <c r="S7991"/>
      <c r="T7991"/>
      <c r="U7991"/>
      <c r="V7991"/>
      <c r="W7991"/>
      <c r="X7991" s="21"/>
    </row>
    <row r="7992" spans="17:24" x14ac:dyDescent="0.2">
      <c r="Q7992"/>
      <c r="R7992"/>
      <c r="S7992"/>
      <c r="T7992"/>
      <c r="U7992"/>
      <c r="V7992"/>
      <c r="W7992"/>
      <c r="X7992" s="21"/>
    </row>
    <row r="7993" spans="17:24" x14ac:dyDescent="0.2">
      <c r="Q7993"/>
      <c r="R7993"/>
      <c r="S7993"/>
      <c r="T7993"/>
      <c r="U7993"/>
      <c r="V7993"/>
      <c r="W7993"/>
      <c r="X7993" s="21"/>
    </row>
    <row r="7994" spans="17:24" x14ac:dyDescent="0.2">
      <c r="Q7994"/>
      <c r="R7994"/>
      <c r="S7994"/>
      <c r="T7994"/>
      <c r="U7994"/>
      <c r="V7994"/>
      <c r="W7994"/>
      <c r="X7994" s="21"/>
    </row>
    <row r="7995" spans="17:24" x14ac:dyDescent="0.2">
      <c r="Q7995"/>
      <c r="R7995"/>
      <c r="S7995"/>
      <c r="T7995"/>
      <c r="U7995"/>
      <c r="V7995"/>
      <c r="W7995"/>
      <c r="X7995" s="21"/>
    </row>
    <row r="7996" spans="17:24" x14ac:dyDescent="0.2">
      <c r="Q7996"/>
      <c r="R7996"/>
      <c r="S7996"/>
      <c r="T7996"/>
      <c r="U7996"/>
      <c r="V7996"/>
      <c r="W7996"/>
      <c r="X7996" s="21"/>
    </row>
    <row r="7997" spans="17:24" x14ac:dyDescent="0.2">
      <c r="Q7997"/>
      <c r="R7997"/>
      <c r="S7997"/>
      <c r="T7997"/>
      <c r="U7997"/>
      <c r="V7997"/>
      <c r="W7997"/>
      <c r="X7997" s="21"/>
    </row>
    <row r="7998" spans="17:24" x14ac:dyDescent="0.2">
      <c r="Q7998"/>
      <c r="R7998"/>
      <c r="S7998"/>
      <c r="T7998"/>
      <c r="U7998"/>
      <c r="V7998"/>
      <c r="W7998"/>
      <c r="X7998" s="21"/>
    </row>
    <row r="7999" spans="17:24" x14ac:dyDescent="0.2">
      <c r="Q7999"/>
      <c r="R7999"/>
      <c r="S7999"/>
      <c r="T7999"/>
      <c r="U7999"/>
      <c r="V7999"/>
      <c r="W7999"/>
      <c r="X7999" s="21"/>
    </row>
    <row r="8000" spans="17:24" x14ac:dyDescent="0.2">
      <c r="Q8000"/>
      <c r="R8000"/>
      <c r="S8000"/>
      <c r="T8000"/>
      <c r="U8000"/>
      <c r="V8000"/>
      <c r="W8000"/>
      <c r="X8000" s="21"/>
    </row>
    <row r="8001" spans="17:24" x14ac:dyDescent="0.2">
      <c r="Q8001"/>
      <c r="R8001"/>
      <c r="S8001"/>
      <c r="T8001"/>
      <c r="U8001"/>
      <c r="V8001"/>
      <c r="W8001"/>
      <c r="X8001" s="21"/>
    </row>
    <row r="8002" spans="17:24" x14ac:dyDescent="0.2">
      <c r="Q8002"/>
      <c r="R8002"/>
      <c r="S8002"/>
      <c r="T8002"/>
      <c r="U8002"/>
      <c r="V8002"/>
      <c r="W8002"/>
      <c r="X8002" s="21"/>
    </row>
    <row r="8003" spans="17:24" x14ac:dyDescent="0.2">
      <c r="Q8003"/>
      <c r="R8003"/>
      <c r="S8003"/>
      <c r="T8003"/>
      <c r="U8003"/>
      <c r="V8003"/>
      <c r="W8003"/>
      <c r="X8003" s="21"/>
    </row>
    <row r="8004" spans="17:24" x14ac:dyDescent="0.2">
      <c r="Q8004"/>
      <c r="R8004"/>
      <c r="S8004"/>
      <c r="T8004"/>
      <c r="U8004"/>
      <c r="V8004"/>
      <c r="W8004"/>
      <c r="X8004" s="21"/>
    </row>
    <row r="8005" spans="17:24" x14ac:dyDescent="0.2">
      <c r="Q8005"/>
      <c r="R8005"/>
      <c r="S8005"/>
      <c r="T8005"/>
      <c r="U8005"/>
      <c r="V8005"/>
      <c r="W8005"/>
      <c r="X8005" s="21"/>
    </row>
    <row r="8006" spans="17:24" x14ac:dyDescent="0.2">
      <c r="Q8006"/>
      <c r="R8006"/>
      <c r="S8006"/>
      <c r="T8006"/>
      <c r="U8006"/>
      <c r="V8006"/>
      <c r="W8006"/>
      <c r="X8006" s="21"/>
    </row>
    <row r="8007" spans="17:24" x14ac:dyDescent="0.2">
      <c r="Q8007"/>
      <c r="R8007"/>
      <c r="S8007"/>
      <c r="T8007"/>
      <c r="U8007"/>
      <c r="V8007"/>
      <c r="W8007"/>
      <c r="X8007" s="21"/>
    </row>
    <row r="8008" spans="17:24" x14ac:dyDescent="0.2">
      <c r="Q8008"/>
      <c r="R8008"/>
      <c r="S8008"/>
      <c r="T8008"/>
      <c r="U8008"/>
      <c r="V8008"/>
      <c r="W8008"/>
      <c r="X8008" s="21"/>
    </row>
    <row r="8009" spans="17:24" x14ac:dyDescent="0.2">
      <c r="Q8009"/>
      <c r="R8009"/>
      <c r="S8009"/>
      <c r="T8009"/>
      <c r="U8009"/>
      <c r="V8009"/>
      <c r="W8009"/>
      <c r="X8009" s="21"/>
    </row>
    <row r="8010" spans="17:24" x14ac:dyDescent="0.2">
      <c r="Q8010"/>
      <c r="R8010"/>
      <c r="S8010"/>
      <c r="T8010"/>
      <c r="U8010"/>
      <c r="V8010"/>
      <c r="W8010"/>
      <c r="X8010" s="21"/>
    </row>
    <row r="8011" spans="17:24" x14ac:dyDescent="0.2">
      <c r="Q8011"/>
      <c r="R8011"/>
      <c r="S8011"/>
      <c r="T8011"/>
      <c r="U8011"/>
      <c r="V8011"/>
      <c r="W8011"/>
      <c r="X8011" s="21"/>
    </row>
    <row r="8012" spans="17:24" x14ac:dyDescent="0.2">
      <c r="Q8012"/>
      <c r="R8012"/>
      <c r="S8012"/>
      <c r="T8012"/>
      <c r="U8012"/>
      <c r="V8012"/>
      <c r="W8012"/>
      <c r="X8012" s="21"/>
    </row>
    <row r="8013" spans="17:24" x14ac:dyDescent="0.2">
      <c r="Q8013"/>
      <c r="R8013"/>
      <c r="S8013"/>
      <c r="T8013"/>
      <c r="U8013"/>
      <c r="V8013"/>
      <c r="W8013"/>
      <c r="X8013" s="21"/>
    </row>
    <row r="8014" spans="17:24" x14ac:dyDescent="0.2">
      <c r="Q8014"/>
      <c r="R8014"/>
      <c r="S8014"/>
      <c r="T8014"/>
      <c r="U8014"/>
      <c r="V8014"/>
      <c r="W8014"/>
      <c r="X8014" s="21"/>
    </row>
    <row r="8015" spans="17:24" x14ac:dyDescent="0.2">
      <c r="Q8015"/>
      <c r="R8015"/>
      <c r="S8015"/>
      <c r="T8015"/>
      <c r="U8015"/>
      <c r="V8015"/>
      <c r="W8015"/>
      <c r="X8015" s="21"/>
    </row>
    <row r="8016" spans="17:24" x14ac:dyDescent="0.2">
      <c r="Q8016"/>
      <c r="R8016"/>
      <c r="S8016"/>
      <c r="T8016"/>
      <c r="U8016"/>
      <c r="V8016"/>
      <c r="W8016"/>
      <c r="X8016" s="21"/>
    </row>
    <row r="8017" spans="17:24" x14ac:dyDescent="0.2">
      <c r="Q8017"/>
      <c r="R8017"/>
      <c r="S8017"/>
      <c r="T8017"/>
      <c r="U8017"/>
      <c r="V8017"/>
      <c r="W8017"/>
      <c r="X8017" s="21"/>
    </row>
    <row r="8018" spans="17:24" x14ac:dyDescent="0.2">
      <c r="Q8018"/>
      <c r="R8018"/>
      <c r="S8018"/>
      <c r="T8018"/>
      <c r="U8018"/>
      <c r="V8018"/>
      <c r="W8018"/>
      <c r="X8018" s="21"/>
    </row>
    <row r="8019" spans="17:24" x14ac:dyDescent="0.2">
      <c r="Q8019"/>
      <c r="R8019"/>
      <c r="S8019"/>
      <c r="T8019"/>
      <c r="U8019"/>
      <c r="V8019"/>
      <c r="W8019"/>
      <c r="X8019" s="21"/>
    </row>
    <row r="8020" spans="17:24" x14ac:dyDescent="0.2">
      <c r="Q8020"/>
      <c r="R8020"/>
      <c r="S8020"/>
      <c r="T8020"/>
      <c r="U8020"/>
      <c r="V8020"/>
      <c r="W8020"/>
      <c r="X8020" s="21"/>
    </row>
    <row r="8021" spans="17:24" x14ac:dyDescent="0.2">
      <c r="Q8021"/>
      <c r="R8021"/>
      <c r="S8021"/>
      <c r="T8021"/>
      <c r="U8021"/>
      <c r="V8021"/>
      <c r="W8021"/>
      <c r="X8021" s="21"/>
    </row>
    <row r="8022" spans="17:24" x14ac:dyDescent="0.2">
      <c r="Q8022"/>
      <c r="R8022"/>
      <c r="S8022"/>
      <c r="T8022"/>
      <c r="U8022"/>
      <c r="V8022"/>
      <c r="W8022"/>
      <c r="X8022" s="21"/>
    </row>
    <row r="8023" spans="17:24" x14ac:dyDescent="0.2">
      <c r="Q8023"/>
      <c r="R8023"/>
      <c r="S8023"/>
      <c r="T8023"/>
      <c r="U8023"/>
      <c r="V8023"/>
      <c r="W8023"/>
      <c r="X8023" s="21"/>
    </row>
    <row r="8024" spans="17:24" x14ac:dyDescent="0.2">
      <c r="Q8024"/>
      <c r="R8024"/>
      <c r="S8024"/>
      <c r="T8024"/>
      <c r="U8024"/>
      <c r="V8024"/>
      <c r="W8024"/>
      <c r="X8024" s="21"/>
    </row>
    <row r="8025" spans="17:24" x14ac:dyDescent="0.2">
      <c r="Q8025"/>
      <c r="R8025"/>
      <c r="S8025"/>
      <c r="T8025"/>
      <c r="U8025"/>
      <c r="V8025"/>
      <c r="W8025"/>
      <c r="X8025" s="21"/>
    </row>
    <row r="8026" spans="17:24" x14ac:dyDescent="0.2">
      <c r="Q8026"/>
      <c r="R8026"/>
      <c r="S8026"/>
      <c r="T8026"/>
      <c r="U8026"/>
      <c r="V8026"/>
      <c r="W8026"/>
      <c r="X8026" s="21"/>
    </row>
    <row r="8027" spans="17:24" x14ac:dyDescent="0.2">
      <c r="Q8027"/>
      <c r="R8027"/>
      <c r="S8027"/>
      <c r="T8027"/>
      <c r="U8027"/>
      <c r="V8027"/>
      <c r="W8027"/>
      <c r="X8027" s="21"/>
    </row>
    <row r="8028" spans="17:24" x14ac:dyDescent="0.2">
      <c r="Q8028"/>
      <c r="R8028"/>
      <c r="S8028"/>
      <c r="T8028"/>
      <c r="U8028"/>
      <c r="V8028"/>
      <c r="W8028"/>
      <c r="X8028" s="21"/>
    </row>
    <row r="8029" spans="17:24" x14ac:dyDescent="0.2">
      <c r="Q8029"/>
      <c r="R8029"/>
      <c r="S8029"/>
      <c r="T8029"/>
      <c r="U8029"/>
      <c r="V8029"/>
      <c r="W8029"/>
      <c r="X8029" s="21"/>
    </row>
    <row r="8030" spans="17:24" x14ac:dyDescent="0.2">
      <c r="Q8030"/>
      <c r="R8030"/>
      <c r="S8030"/>
      <c r="T8030"/>
      <c r="U8030"/>
      <c r="V8030"/>
      <c r="W8030"/>
      <c r="X8030" s="21"/>
    </row>
    <row r="8031" spans="17:24" x14ac:dyDescent="0.2">
      <c r="Q8031"/>
      <c r="R8031"/>
      <c r="S8031"/>
      <c r="T8031"/>
      <c r="U8031"/>
      <c r="V8031"/>
      <c r="W8031"/>
      <c r="X8031" s="21"/>
    </row>
    <row r="8032" spans="17:24" x14ac:dyDescent="0.2">
      <c r="Q8032"/>
      <c r="R8032"/>
      <c r="S8032"/>
      <c r="T8032"/>
      <c r="U8032"/>
      <c r="V8032"/>
      <c r="W8032"/>
      <c r="X8032" s="21"/>
    </row>
    <row r="8033" spans="17:24" x14ac:dyDescent="0.2">
      <c r="Q8033"/>
      <c r="R8033"/>
      <c r="S8033"/>
      <c r="T8033"/>
      <c r="U8033"/>
      <c r="V8033"/>
      <c r="W8033"/>
      <c r="X8033" s="21"/>
    </row>
    <row r="8034" spans="17:24" x14ac:dyDescent="0.2">
      <c r="Q8034"/>
      <c r="R8034"/>
      <c r="S8034"/>
      <c r="T8034"/>
      <c r="U8034"/>
      <c r="V8034"/>
      <c r="W8034"/>
      <c r="X8034" s="21"/>
    </row>
    <row r="8035" spans="17:24" x14ac:dyDescent="0.2">
      <c r="Q8035"/>
      <c r="R8035"/>
      <c r="S8035"/>
      <c r="T8035"/>
      <c r="U8035"/>
      <c r="V8035"/>
      <c r="W8035"/>
      <c r="X8035" s="21"/>
    </row>
    <row r="8036" spans="17:24" x14ac:dyDescent="0.2">
      <c r="Q8036"/>
      <c r="R8036"/>
      <c r="S8036"/>
      <c r="T8036"/>
      <c r="U8036"/>
      <c r="V8036"/>
      <c r="W8036"/>
      <c r="X8036" s="21"/>
    </row>
    <row r="8037" spans="17:24" x14ac:dyDescent="0.2">
      <c r="Q8037"/>
      <c r="R8037"/>
      <c r="S8037"/>
      <c r="T8037"/>
      <c r="U8037"/>
      <c r="V8037"/>
      <c r="W8037"/>
      <c r="X8037" s="21"/>
    </row>
    <row r="8038" spans="17:24" x14ac:dyDescent="0.2">
      <c r="Q8038"/>
      <c r="R8038"/>
      <c r="S8038"/>
      <c r="T8038"/>
      <c r="U8038"/>
      <c r="V8038"/>
      <c r="W8038"/>
      <c r="X8038" s="21"/>
    </row>
    <row r="8039" spans="17:24" x14ac:dyDescent="0.2">
      <c r="Q8039"/>
      <c r="R8039"/>
      <c r="S8039"/>
      <c r="T8039"/>
      <c r="U8039"/>
      <c r="V8039"/>
      <c r="W8039"/>
      <c r="X8039" s="21"/>
    </row>
    <row r="8040" spans="17:24" x14ac:dyDescent="0.2">
      <c r="Q8040"/>
      <c r="R8040"/>
      <c r="S8040"/>
      <c r="T8040"/>
      <c r="U8040"/>
      <c r="V8040"/>
      <c r="W8040"/>
      <c r="X8040" s="21"/>
    </row>
    <row r="8041" spans="17:24" x14ac:dyDescent="0.2">
      <c r="Q8041"/>
      <c r="R8041"/>
      <c r="S8041"/>
      <c r="T8041"/>
      <c r="U8041"/>
      <c r="V8041"/>
      <c r="W8041"/>
      <c r="X8041" s="21"/>
    </row>
    <row r="8042" spans="17:24" x14ac:dyDescent="0.2">
      <c r="Q8042"/>
      <c r="R8042"/>
      <c r="S8042"/>
      <c r="T8042"/>
      <c r="U8042"/>
      <c r="V8042"/>
      <c r="W8042"/>
      <c r="X8042" s="21"/>
    </row>
    <row r="8043" spans="17:24" x14ac:dyDescent="0.2">
      <c r="Q8043"/>
      <c r="R8043"/>
      <c r="S8043"/>
      <c r="T8043"/>
      <c r="U8043"/>
      <c r="V8043"/>
      <c r="W8043"/>
      <c r="X8043" s="21"/>
    </row>
    <row r="8044" spans="17:24" x14ac:dyDescent="0.2">
      <c r="Q8044"/>
      <c r="R8044"/>
      <c r="S8044"/>
      <c r="T8044"/>
      <c r="U8044"/>
      <c r="V8044"/>
      <c r="W8044"/>
      <c r="X8044" s="21"/>
    </row>
    <row r="8045" spans="17:24" x14ac:dyDescent="0.2">
      <c r="Q8045"/>
      <c r="R8045"/>
      <c r="S8045"/>
      <c r="T8045"/>
      <c r="U8045"/>
      <c r="V8045"/>
      <c r="W8045"/>
      <c r="X8045" s="21"/>
    </row>
    <row r="8046" spans="17:24" x14ac:dyDescent="0.2">
      <c r="Q8046"/>
      <c r="R8046"/>
      <c r="S8046"/>
      <c r="T8046"/>
      <c r="U8046"/>
      <c r="V8046"/>
      <c r="W8046"/>
      <c r="X8046" s="21"/>
    </row>
    <row r="8047" spans="17:24" x14ac:dyDescent="0.2">
      <c r="Q8047"/>
      <c r="R8047"/>
      <c r="S8047"/>
      <c r="T8047"/>
      <c r="U8047"/>
      <c r="V8047"/>
      <c r="W8047"/>
      <c r="X8047" s="21"/>
    </row>
    <row r="8048" spans="17:24" x14ac:dyDescent="0.2">
      <c r="Q8048"/>
      <c r="R8048"/>
      <c r="S8048"/>
      <c r="T8048"/>
      <c r="U8048"/>
      <c r="V8048"/>
      <c r="W8048"/>
      <c r="X8048" s="21"/>
    </row>
    <row r="8049" spans="17:24" x14ac:dyDescent="0.2">
      <c r="Q8049"/>
      <c r="R8049"/>
      <c r="S8049"/>
      <c r="T8049"/>
      <c r="U8049"/>
      <c r="V8049"/>
      <c r="W8049"/>
      <c r="X8049" s="21"/>
    </row>
    <row r="8050" spans="17:24" x14ac:dyDescent="0.2">
      <c r="Q8050"/>
      <c r="R8050"/>
      <c r="S8050"/>
      <c r="T8050"/>
      <c r="U8050"/>
      <c r="V8050"/>
      <c r="W8050"/>
      <c r="X8050" s="21"/>
    </row>
    <row r="8051" spans="17:24" x14ac:dyDescent="0.2">
      <c r="Q8051"/>
      <c r="R8051"/>
      <c r="S8051"/>
      <c r="T8051"/>
      <c r="U8051"/>
      <c r="V8051"/>
      <c r="W8051"/>
      <c r="X8051" s="21"/>
    </row>
    <row r="8052" spans="17:24" x14ac:dyDescent="0.2">
      <c r="Q8052"/>
      <c r="R8052"/>
      <c r="S8052"/>
      <c r="T8052"/>
      <c r="U8052"/>
      <c r="V8052"/>
      <c r="W8052"/>
      <c r="X8052" s="21"/>
    </row>
    <row r="8053" spans="17:24" x14ac:dyDescent="0.2">
      <c r="Q8053"/>
      <c r="R8053"/>
      <c r="S8053"/>
      <c r="T8053"/>
      <c r="U8053"/>
      <c r="V8053"/>
      <c r="W8053"/>
      <c r="X8053" s="21"/>
    </row>
    <row r="8054" spans="17:24" x14ac:dyDescent="0.2">
      <c r="Q8054"/>
      <c r="R8054"/>
      <c r="S8054"/>
      <c r="T8054"/>
      <c r="U8054"/>
      <c r="V8054"/>
      <c r="W8054"/>
      <c r="X8054" s="21"/>
    </row>
    <row r="8055" spans="17:24" x14ac:dyDescent="0.2">
      <c r="Q8055"/>
      <c r="R8055"/>
      <c r="S8055"/>
      <c r="T8055"/>
      <c r="U8055"/>
      <c r="V8055"/>
      <c r="W8055"/>
      <c r="X8055" s="21"/>
    </row>
    <row r="8056" spans="17:24" x14ac:dyDescent="0.2">
      <c r="Q8056"/>
      <c r="R8056"/>
      <c r="S8056"/>
      <c r="T8056"/>
      <c r="U8056"/>
      <c r="V8056"/>
      <c r="W8056"/>
      <c r="X8056" s="21"/>
    </row>
    <row r="8057" spans="17:24" x14ac:dyDescent="0.2">
      <c r="Q8057"/>
      <c r="R8057"/>
      <c r="S8057"/>
      <c r="T8057"/>
      <c r="U8057"/>
      <c r="V8057"/>
      <c r="W8057"/>
      <c r="X8057" s="21"/>
    </row>
    <row r="8058" spans="17:24" x14ac:dyDescent="0.2">
      <c r="Q8058"/>
      <c r="R8058"/>
      <c r="S8058"/>
      <c r="T8058"/>
      <c r="U8058"/>
      <c r="V8058"/>
      <c r="W8058"/>
      <c r="X8058" s="21"/>
    </row>
    <row r="8059" spans="17:24" x14ac:dyDescent="0.2">
      <c r="Q8059"/>
      <c r="R8059"/>
      <c r="S8059"/>
      <c r="T8059"/>
      <c r="U8059"/>
      <c r="V8059"/>
      <c r="W8059"/>
      <c r="X8059" s="21"/>
    </row>
    <row r="8060" spans="17:24" x14ac:dyDescent="0.2">
      <c r="Q8060"/>
      <c r="R8060"/>
      <c r="S8060"/>
      <c r="T8060"/>
      <c r="U8060"/>
      <c r="V8060"/>
      <c r="W8060"/>
      <c r="X8060" s="21"/>
    </row>
    <row r="8061" spans="17:24" x14ac:dyDescent="0.2">
      <c r="Q8061"/>
      <c r="R8061"/>
      <c r="S8061"/>
      <c r="T8061"/>
      <c r="U8061"/>
      <c r="V8061"/>
      <c r="W8061"/>
      <c r="X8061" s="21"/>
    </row>
    <row r="8062" spans="17:24" x14ac:dyDescent="0.2">
      <c r="Q8062"/>
      <c r="R8062"/>
      <c r="S8062"/>
      <c r="T8062"/>
      <c r="U8062"/>
      <c r="V8062"/>
      <c r="W8062"/>
      <c r="X8062" s="21"/>
    </row>
    <row r="8063" spans="17:24" x14ac:dyDescent="0.2">
      <c r="Q8063"/>
      <c r="R8063"/>
      <c r="S8063"/>
      <c r="T8063"/>
      <c r="U8063"/>
      <c r="V8063"/>
      <c r="W8063"/>
      <c r="X8063" s="21"/>
    </row>
    <row r="8064" spans="17:24" x14ac:dyDescent="0.2">
      <c r="Q8064"/>
      <c r="R8064"/>
      <c r="S8064"/>
      <c r="T8064"/>
      <c r="U8064"/>
      <c r="V8064"/>
      <c r="W8064"/>
      <c r="X8064" s="21"/>
    </row>
    <row r="8065" spans="17:24" x14ac:dyDescent="0.2">
      <c r="Q8065"/>
      <c r="R8065"/>
      <c r="S8065"/>
      <c r="T8065"/>
      <c r="U8065"/>
      <c r="V8065"/>
      <c r="W8065"/>
      <c r="X8065" s="21"/>
    </row>
    <row r="8066" spans="17:24" x14ac:dyDescent="0.2">
      <c r="Q8066"/>
      <c r="R8066"/>
      <c r="S8066"/>
      <c r="T8066"/>
      <c r="U8066"/>
      <c r="V8066"/>
      <c r="W8066"/>
      <c r="X8066" s="21"/>
    </row>
    <row r="8067" spans="17:24" x14ac:dyDescent="0.2">
      <c r="Q8067"/>
      <c r="R8067"/>
      <c r="S8067"/>
      <c r="T8067"/>
      <c r="U8067"/>
      <c r="V8067"/>
      <c r="W8067"/>
      <c r="X8067" s="21"/>
    </row>
    <row r="8068" spans="17:24" x14ac:dyDescent="0.2">
      <c r="Q8068"/>
      <c r="R8068"/>
      <c r="S8068"/>
      <c r="T8068"/>
      <c r="U8068"/>
      <c r="V8068"/>
      <c r="W8068"/>
      <c r="X8068" s="21"/>
    </row>
    <row r="8069" spans="17:24" x14ac:dyDescent="0.2">
      <c r="Q8069"/>
      <c r="R8069"/>
      <c r="S8069"/>
      <c r="T8069"/>
      <c r="U8069"/>
      <c r="V8069"/>
      <c r="W8069"/>
      <c r="X8069" s="21"/>
    </row>
    <row r="8070" spans="17:24" x14ac:dyDescent="0.2">
      <c r="Q8070"/>
      <c r="R8070"/>
      <c r="S8070"/>
      <c r="T8070"/>
      <c r="U8070"/>
      <c r="V8070"/>
      <c r="W8070"/>
      <c r="X8070" s="21"/>
    </row>
    <row r="8071" spans="17:24" x14ac:dyDescent="0.2">
      <c r="Q8071"/>
      <c r="R8071"/>
      <c r="S8071"/>
      <c r="T8071"/>
      <c r="U8071"/>
      <c r="V8071"/>
      <c r="W8071"/>
      <c r="X8071" s="21"/>
    </row>
    <row r="8072" spans="17:24" x14ac:dyDescent="0.2">
      <c r="Q8072"/>
      <c r="R8072"/>
      <c r="S8072"/>
      <c r="T8072"/>
      <c r="U8072"/>
      <c r="V8072"/>
      <c r="W8072"/>
      <c r="X8072" s="21"/>
    </row>
    <row r="8073" spans="17:24" x14ac:dyDescent="0.2">
      <c r="Q8073"/>
      <c r="R8073"/>
      <c r="S8073"/>
      <c r="T8073"/>
      <c r="U8073"/>
      <c r="V8073"/>
      <c r="W8073"/>
      <c r="X8073" s="21"/>
    </row>
    <row r="8074" spans="17:24" x14ac:dyDescent="0.2">
      <c r="Q8074"/>
      <c r="R8074"/>
      <c r="S8074"/>
      <c r="T8074"/>
      <c r="U8074"/>
      <c r="V8074"/>
      <c r="W8074"/>
      <c r="X8074" s="21"/>
    </row>
    <row r="8075" spans="17:24" x14ac:dyDescent="0.2">
      <c r="Q8075"/>
      <c r="R8075"/>
      <c r="S8075"/>
      <c r="T8075"/>
      <c r="U8075"/>
      <c r="V8075"/>
      <c r="W8075"/>
      <c r="X8075" s="21"/>
    </row>
    <row r="8076" spans="17:24" x14ac:dyDescent="0.2">
      <c r="Q8076"/>
      <c r="R8076"/>
      <c r="S8076"/>
      <c r="T8076"/>
      <c r="U8076"/>
      <c r="V8076"/>
      <c r="W8076"/>
      <c r="X8076" s="21"/>
    </row>
    <row r="8077" spans="17:24" x14ac:dyDescent="0.2">
      <c r="Q8077"/>
      <c r="R8077"/>
      <c r="S8077"/>
      <c r="T8077"/>
      <c r="U8077"/>
      <c r="V8077"/>
      <c r="W8077"/>
      <c r="X8077" s="21"/>
    </row>
    <row r="8078" spans="17:24" x14ac:dyDescent="0.2">
      <c r="Q8078"/>
      <c r="R8078"/>
      <c r="S8078"/>
      <c r="T8078"/>
      <c r="U8078"/>
      <c r="V8078"/>
      <c r="W8078"/>
      <c r="X8078" s="21"/>
    </row>
    <row r="8079" spans="17:24" x14ac:dyDescent="0.2">
      <c r="Q8079"/>
      <c r="R8079"/>
      <c r="S8079"/>
      <c r="T8079"/>
      <c r="U8079"/>
      <c r="V8079"/>
      <c r="W8079"/>
      <c r="X8079" s="21"/>
    </row>
    <row r="8080" spans="17:24" x14ac:dyDescent="0.2">
      <c r="Q8080"/>
      <c r="R8080"/>
      <c r="S8080"/>
      <c r="T8080"/>
      <c r="U8080"/>
      <c r="V8080"/>
      <c r="W8080"/>
      <c r="X8080" s="21"/>
    </row>
    <row r="8081" spans="17:24" x14ac:dyDescent="0.2">
      <c r="Q8081"/>
      <c r="R8081"/>
      <c r="S8081"/>
      <c r="T8081"/>
      <c r="U8081"/>
      <c r="V8081"/>
      <c r="W8081"/>
      <c r="X8081" s="21"/>
    </row>
    <row r="8082" spans="17:24" x14ac:dyDescent="0.2">
      <c r="Q8082"/>
      <c r="R8082"/>
      <c r="S8082"/>
      <c r="T8082"/>
      <c r="U8082"/>
      <c r="V8082"/>
      <c r="W8082"/>
      <c r="X8082" s="21"/>
    </row>
    <row r="8083" spans="17:24" x14ac:dyDescent="0.2">
      <c r="Q8083"/>
      <c r="R8083"/>
      <c r="S8083"/>
      <c r="T8083"/>
      <c r="U8083"/>
      <c r="V8083"/>
      <c r="W8083"/>
      <c r="X8083" s="21"/>
    </row>
    <row r="8084" spans="17:24" x14ac:dyDescent="0.2">
      <c r="Q8084"/>
      <c r="R8084"/>
      <c r="S8084"/>
      <c r="T8084"/>
      <c r="U8084"/>
      <c r="V8084"/>
      <c r="W8084"/>
      <c r="X8084" s="21"/>
    </row>
    <row r="8085" spans="17:24" x14ac:dyDescent="0.2">
      <c r="Q8085"/>
      <c r="R8085"/>
      <c r="S8085"/>
      <c r="T8085"/>
      <c r="U8085"/>
      <c r="V8085"/>
      <c r="W8085"/>
      <c r="X8085" s="21"/>
    </row>
    <row r="8086" spans="17:24" x14ac:dyDescent="0.2">
      <c r="Q8086"/>
      <c r="R8086"/>
      <c r="S8086"/>
      <c r="T8086"/>
      <c r="U8086"/>
      <c r="V8086"/>
      <c r="W8086"/>
      <c r="X8086" s="21"/>
    </row>
    <row r="8087" spans="17:24" x14ac:dyDescent="0.2">
      <c r="Q8087"/>
      <c r="R8087"/>
      <c r="S8087"/>
      <c r="T8087"/>
      <c r="U8087"/>
      <c r="V8087"/>
      <c r="W8087"/>
      <c r="X8087" s="21"/>
    </row>
    <row r="8088" spans="17:24" x14ac:dyDescent="0.2">
      <c r="Q8088"/>
      <c r="R8088"/>
      <c r="S8088"/>
      <c r="T8088"/>
      <c r="U8088"/>
      <c r="V8088"/>
      <c r="W8088"/>
      <c r="X8088" s="21"/>
    </row>
    <row r="8089" spans="17:24" x14ac:dyDescent="0.2">
      <c r="Q8089"/>
      <c r="R8089"/>
      <c r="S8089"/>
      <c r="T8089"/>
      <c r="U8089"/>
      <c r="V8089"/>
      <c r="W8089"/>
      <c r="X8089" s="21"/>
    </row>
    <row r="8090" spans="17:24" x14ac:dyDescent="0.2">
      <c r="Q8090"/>
      <c r="R8090"/>
      <c r="S8090"/>
      <c r="T8090"/>
      <c r="U8090"/>
      <c r="V8090"/>
      <c r="W8090"/>
      <c r="X8090" s="21"/>
    </row>
    <row r="8091" spans="17:24" x14ac:dyDescent="0.2">
      <c r="Q8091"/>
      <c r="R8091"/>
      <c r="S8091"/>
      <c r="T8091"/>
      <c r="U8091"/>
      <c r="V8091"/>
      <c r="W8091"/>
      <c r="X8091" s="21"/>
    </row>
    <row r="8092" spans="17:24" x14ac:dyDescent="0.2">
      <c r="Q8092"/>
      <c r="R8092"/>
      <c r="S8092"/>
      <c r="T8092"/>
      <c r="U8092"/>
      <c r="V8092"/>
      <c r="W8092"/>
      <c r="X8092" s="21"/>
    </row>
    <row r="8093" spans="17:24" x14ac:dyDescent="0.2">
      <c r="Q8093"/>
      <c r="R8093"/>
      <c r="S8093"/>
      <c r="T8093"/>
      <c r="U8093"/>
      <c r="V8093"/>
      <c r="W8093"/>
      <c r="X8093" s="21"/>
    </row>
    <row r="8094" spans="17:24" x14ac:dyDescent="0.2">
      <c r="Q8094"/>
      <c r="R8094"/>
      <c r="S8094"/>
      <c r="T8094"/>
      <c r="U8094"/>
      <c r="V8094"/>
      <c r="W8094"/>
      <c r="X8094" s="21"/>
    </row>
    <row r="8095" spans="17:24" x14ac:dyDescent="0.2">
      <c r="Q8095"/>
      <c r="R8095"/>
      <c r="S8095"/>
      <c r="T8095"/>
      <c r="U8095"/>
      <c r="V8095"/>
      <c r="W8095"/>
      <c r="X8095" s="21"/>
    </row>
    <row r="8096" spans="17:24" x14ac:dyDescent="0.2">
      <c r="Q8096"/>
      <c r="R8096"/>
      <c r="S8096"/>
      <c r="T8096"/>
      <c r="U8096"/>
      <c r="V8096"/>
      <c r="W8096"/>
      <c r="X8096" s="21"/>
    </row>
    <row r="8097" spans="17:24" x14ac:dyDescent="0.2">
      <c r="Q8097"/>
      <c r="R8097"/>
      <c r="S8097"/>
      <c r="T8097"/>
      <c r="U8097"/>
      <c r="V8097"/>
      <c r="W8097"/>
      <c r="X8097" s="21"/>
    </row>
    <row r="8098" spans="17:24" x14ac:dyDescent="0.2">
      <c r="Q8098"/>
      <c r="R8098"/>
      <c r="S8098"/>
      <c r="T8098"/>
      <c r="U8098"/>
      <c r="V8098"/>
      <c r="W8098"/>
      <c r="X8098" s="21"/>
    </row>
    <row r="8099" spans="17:24" x14ac:dyDescent="0.2">
      <c r="Q8099"/>
      <c r="R8099"/>
      <c r="S8099"/>
      <c r="T8099"/>
      <c r="U8099"/>
      <c r="V8099"/>
      <c r="W8099"/>
      <c r="X8099" s="21"/>
    </row>
    <row r="8100" spans="17:24" x14ac:dyDescent="0.2">
      <c r="Q8100"/>
      <c r="R8100"/>
      <c r="S8100"/>
      <c r="T8100"/>
      <c r="U8100"/>
      <c r="V8100"/>
      <c r="W8100"/>
      <c r="X8100" s="21"/>
    </row>
    <row r="8101" spans="17:24" x14ac:dyDescent="0.2">
      <c r="Q8101"/>
      <c r="R8101"/>
      <c r="S8101"/>
      <c r="T8101"/>
      <c r="U8101"/>
      <c r="V8101"/>
      <c r="W8101"/>
      <c r="X8101" s="21"/>
    </row>
    <row r="8102" spans="17:24" x14ac:dyDescent="0.2">
      <c r="Q8102"/>
      <c r="R8102"/>
      <c r="S8102"/>
      <c r="T8102"/>
      <c r="U8102"/>
      <c r="V8102"/>
      <c r="W8102"/>
      <c r="X8102" s="21"/>
    </row>
    <row r="8103" spans="17:24" x14ac:dyDescent="0.2">
      <c r="Q8103"/>
      <c r="R8103"/>
      <c r="S8103"/>
      <c r="T8103"/>
      <c r="U8103"/>
      <c r="V8103"/>
      <c r="W8103"/>
      <c r="X8103" s="21"/>
    </row>
    <row r="8104" spans="17:24" x14ac:dyDescent="0.2">
      <c r="Q8104"/>
      <c r="R8104"/>
      <c r="S8104"/>
      <c r="T8104"/>
      <c r="U8104"/>
      <c r="V8104"/>
      <c r="W8104"/>
      <c r="X8104" s="21"/>
    </row>
    <row r="8105" spans="17:24" x14ac:dyDescent="0.2">
      <c r="Q8105"/>
      <c r="R8105"/>
      <c r="S8105"/>
      <c r="T8105"/>
      <c r="U8105"/>
      <c r="V8105"/>
      <c r="W8105"/>
      <c r="X8105" s="21"/>
    </row>
    <row r="8106" spans="17:24" x14ac:dyDescent="0.2">
      <c r="Q8106"/>
      <c r="R8106"/>
      <c r="S8106"/>
      <c r="T8106"/>
      <c r="U8106"/>
      <c r="V8106"/>
      <c r="W8106"/>
      <c r="X8106" s="21"/>
    </row>
    <row r="8107" spans="17:24" x14ac:dyDescent="0.2">
      <c r="Q8107"/>
      <c r="R8107"/>
      <c r="S8107"/>
      <c r="T8107"/>
      <c r="U8107"/>
      <c r="V8107"/>
      <c r="W8107"/>
      <c r="X8107" s="21"/>
    </row>
    <row r="8108" spans="17:24" x14ac:dyDescent="0.2">
      <c r="Q8108"/>
      <c r="R8108"/>
      <c r="S8108"/>
      <c r="T8108"/>
      <c r="U8108"/>
      <c r="V8108"/>
      <c r="W8108"/>
      <c r="X8108" s="21"/>
    </row>
    <row r="8109" spans="17:24" x14ac:dyDescent="0.2">
      <c r="Q8109"/>
      <c r="R8109"/>
      <c r="S8109"/>
      <c r="T8109"/>
      <c r="U8109"/>
      <c r="V8109"/>
      <c r="W8109"/>
      <c r="X8109" s="21"/>
    </row>
    <row r="8110" spans="17:24" x14ac:dyDescent="0.2">
      <c r="Q8110"/>
      <c r="R8110"/>
      <c r="S8110"/>
      <c r="T8110"/>
      <c r="U8110"/>
      <c r="V8110"/>
      <c r="W8110"/>
      <c r="X8110" s="21"/>
    </row>
    <row r="8111" spans="17:24" x14ac:dyDescent="0.2">
      <c r="Q8111"/>
      <c r="R8111"/>
      <c r="S8111"/>
      <c r="T8111"/>
      <c r="U8111"/>
      <c r="V8111"/>
      <c r="W8111"/>
      <c r="X8111" s="21"/>
    </row>
    <row r="8112" spans="17:24" x14ac:dyDescent="0.2">
      <c r="Q8112"/>
      <c r="R8112"/>
      <c r="S8112"/>
      <c r="T8112"/>
      <c r="U8112"/>
      <c r="V8112"/>
      <c r="W8112"/>
      <c r="X8112" s="21"/>
    </row>
    <row r="8113" spans="17:24" x14ac:dyDescent="0.2">
      <c r="Q8113"/>
      <c r="R8113"/>
      <c r="S8113"/>
      <c r="T8113"/>
      <c r="U8113"/>
      <c r="V8113"/>
      <c r="W8113"/>
      <c r="X8113" s="21"/>
    </row>
    <row r="8114" spans="17:24" x14ac:dyDescent="0.2">
      <c r="Q8114"/>
      <c r="R8114"/>
      <c r="S8114"/>
      <c r="T8114"/>
      <c r="U8114"/>
      <c r="V8114"/>
      <c r="W8114"/>
      <c r="X8114" s="21"/>
    </row>
    <row r="8115" spans="17:24" x14ac:dyDescent="0.2">
      <c r="Q8115"/>
      <c r="R8115"/>
      <c r="S8115"/>
      <c r="T8115"/>
      <c r="U8115"/>
      <c r="V8115"/>
      <c r="W8115"/>
      <c r="X8115" s="21"/>
    </row>
    <row r="8116" spans="17:24" x14ac:dyDescent="0.2">
      <c r="Q8116"/>
      <c r="R8116"/>
      <c r="S8116"/>
      <c r="T8116"/>
      <c r="U8116"/>
      <c r="V8116"/>
      <c r="W8116"/>
      <c r="X8116" s="21"/>
    </row>
    <row r="8117" spans="17:24" x14ac:dyDescent="0.2">
      <c r="Q8117"/>
      <c r="R8117"/>
      <c r="S8117"/>
      <c r="T8117"/>
      <c r="U8117"/>
      <c r="V8117"/>
      <c r="W8117"/>
      <c r="X8117" s="21"/>
    </row>
    <row r="8118" spans="17:24" x14ac:dyDescent="0.2">
      <c r="Q8118"/>
      <c r="R8118"/>
      <c r="S8118"/>
      <c r="T8118"/>
      <c r="U8118"/>
      <c r="V8118"/>
      <c r="W8118"/>
      <c r="X8118" s="21"/>
    </row>
    <row r="8119" spans="17:24" x14ac:dyDescent="0.2">
      <c r="Q8119"/>
      <c r="R8119"/>
      <c r="S8119"/>
      <c r="T8119"/>
      <c r="U8119"/>
      <c r="V8119"/>
      <c r="W8119"/>
      <c r="X8119" s="21"/>
    </row>
    <row r="8120" spans="17:24" x14ac:dyDescent="0.2">
      <c r="Q8120"/>
      <c r="R8120"/>
      <c r="S8120"/>
      <c r="T8120"/>
      <c r="U8120"/>
      <c r="V8120"/>
      <c r="W8120"/>
      <c r="X8120" s="21"/>
    </row>
    <row r="8121" spans="17:24" x14ac:dyDescent="0.2">
      <c r="Q8121"/>
      <c r="R8121"/>
      <c r="S8121"/>
      <c r="T8121"/>
      <c r="U8121"/>
      <c r="V8121"/>
      <c r="W8121"/>
      <c r="X8121" s="21"/>
    </row>
    <row r="8122" spans="17:24" x14ac:dyDescent="0.2">
      <c r="Q8122"/>
      <c r="R8122"/>
      <c r="S8122"/>
      <c r="T8122"/>
      <c r="U8122"/>
      <c r="V8122"/>
      <c r="W8122"/>
      <c r="X8122" s="21"/>
    </row>
    <row r="8123" spans="17:24" x14ac:dyDescent="0.2">
      <c r="Q8123"/>
      <c r="R8123"/>
      <c r="S8123"/>
      <c r="T8123"/>
      <c r="U8123"/>
      <c r="V8123"/>
      <c r="W8123"/>
      <c r="X8123" s="21"/>
    </row>
    <row r="8124" spans="17:24" x14ac:dyDescent="0.2">
      <c r="Q8124"/>
      <c r="R8124"/>
      <c r="S8124"/>
      <c r="T8124"/>
      <c r="U8124"/>
      <c r="V8124"/>
      <c r="W8124"/>
      <c r="X8124" s="21"/>
    </row>
    <row r="8125" spans="17:24" x14ac:dyDescent="0.2">
      <c r="Q8125"/>
      <c r="R8125"/>
      <c r="S8125"/>
      <c r="T8125"/>
      <c r="U8125"/>
      <c r="V8125"/>
      <c r="W8125"/>
      <c r="X8125" s="21"/>
    </row>
    <row r="8126" spans="17:24" x14ac:dyDescent="0.2">
      <c r="Q8126"/>
      <c r="R8126"/>
      <c r="S8126"/>
      <c r="T8126"/>
      <c r="U8126"/>
      <c r="V8126"/>
      <c r="W8126"/>
      <c r="X8126" s="21"/>
    </row>
    <row r="8127" spans="17:24" x14ac:dyDescent="0.2">
      <c r="Q8127"/>
      <c r="R8127"/>
      <c r="S8127"/>
      <c r="T8127"/>
      <c r="U8127"/>
      <c r="V8127"/>
      <c r="W8127"/>
      <c r="X8127" s="21"/>
    </row>
    <row r="8128" spans="17:24" x14ac:dyDescent="0.2">
      <c r="Q8128"/>
      <c r="R8128"/>
      <c r="S8128"/>
      <c r="T8128"/>
      <c r="U8128"/>
      <c r="V8128"/>
      <c r="W8128"/>
      <c r="X8128" s="21"/>
    </row>
    <row r="8129" spans="17:24" x14ac:dyDescent="0.2">
      <c r="Q8129"/>
      <c r="R8129"/>
      <c r="S8129"/>
      <c r="T8129"/>
      <c r="U8129"/>
      <c r="V8129"/>
      <c r="W8129"/>
      <c r="X8129" s="21"/>
    </row>
    <row r="8130" spans="17:24" x14ac:dyDescent="0.2">
      <c r="Q8130"/>
      <c r="R8130"/>
      <c r="S8130"/>
      <c r="T8130"/>
      <c r="U8130"/>
      <c r="V8130"/>
      <c r="W8130"/>
      <c r="X8130" s="21"/>
    </row>
    <row r="8131" spans="17:24" x14ac:dyDescent="0.2">
      <c r="Q8131"/>
      <c r="R8131"/>
      <c r="S8131"/>
      <c r="T8131"/>
      <c r="U8131"/>
      <c r="V8131"/>
      <c r="W8131"/>
      <c r="X8131" s="21"/>
    </row>
    <row r="8132" spans="17:24" x14ac:dyDescent="0.2">
      <c r="Q8132"/>
      <c r="R8132"/>
      <c r="S8132"/>
      <c r="T8132"/>
      <c r="U8132"/>
      <c r="V8132"/>
      <c r="W8132"/>
      <c r="X8132" s="21"/>
    </row>
    <row r="8133" spans="17:24" x14ac:dyDescent="0.2">
      <c r="Q8133"/>
      <c r="R8133"/>
      <c r="S8133"/>
      <c r="T8133"/>
      <c r="U8133"/>
      <c r="V8133"/>
      <c r="W8133"/>
      <c r="X8133" s="21"/>
    </row>
    <row r="8134" spans="17:24" x14ac:dyDescent="0.2">
      <c r="Q8134"/>
      <c r="R8134"/>
      <c r="S8134"/>
      <c r="T8134"/>
      <c r="U8134"/>
      <c r="V8134"/>
      <c r="W8134"/>
      <c r="X8134" s="21"/>
    </row>
    <row r="8135" spans="17:24" x14ac:dyDescent="0.2">
      <c r="Q8135"/>
      <c r="R8135"/>
      <c r="S8135"/>
      <c r="T8135"/>
      <c r="U8135"/>
      <c r="V8135"/>
      <c r="W8135"/>
      <c r="X8135" s="21"/>
    </row>
    <row r="8136" spans="17:24" x14ac:dyDescent="0.2">
      <c r="Q8136"/>
      <c r="R8136"/>
      <c r="S8136"/>
      <c r="T8136"/>
      <c r="U8136"/>
      <c r="V8136"/>
      <c r="W8136"/>
      <c r="X8136" s="21"/>
    </row>
    <row r="8137" spans="17:24" x14ac:dyDescent="0.2">
      <c r="Q8137"/>
      <c r="R8137"/>
      <c r="S8137"/>
      <c r="T8137"/>
      <c r="U8137"/>
      <c r="V8137"/>
      <c r="W8137"/>
      <c r="X8137" s="21"/>
    </row>
    <row r="8138" spans="17:24" x14ac:dyDescent="0.2">
      <c r="Q8138"/>
      <c r="R8138"/>
      <c r="S8138"/>
      <c r="T8138"/>
      <c r="U8138"/>
      <c r="V8138"/>
      <c r="W8138"/>
      <c r="X8138" s="21"/>
    </row>
    <row r="8139" spans="17:24" x14ac:dyDescent="0.2">
      <c r="Q8139"/>
      <c r="R8139"/>
      <c r="S8139"/>
      <c r="T8139"/>
      <c r="U8139"/>
      <c r="V8139"/>
      <c r="W8139"/>
      <c r="X8139" s="21"/>
    </row>
    <row r="8140" spans="17:24" x14ac:dyDescent="0.2">
      <c r="Q8140"/>
      <c r="R8140"/>
      <c r="S8140"/>
      <c r="T8140"/>
      <c r="U8140"/>
      <c r="V8140"/>
      <c r="W8140"/>
      <c r="X8140" s="21"/>
    </row>
    <row r="8141" spans="17:24" x14ac:dyDescent="0.2">
      <c r="Q8141"/>
      <c r="R8141"/>
      <c r="S8141"/>
      <c r="T8141"/>
      <c r="U8141"/>
      <c r="V8141"/>
      <c r="W8141"/>
      <c r="X8141" s="21"/>
    </row>
    <row r="8142" spans="17:24" x14ac:dyDescent="0.2">
      <c r="Q8142"/>
      <c r="R8142"/>
      <c r="S8142"/>
      <c r="T8142"/>
      <c r="U8142"/>
      <c r="V8142"/>
      <c r="W8142"/>
      <c r="X8142" s="21"/>
    </row>
    <row r="8143" spans="17:24" x14ac:dyDescent="0.2">
      <c r="Q8143"/>
      <c r="R8143"/>
      <c r="S8143"/>
      <c r="T8143"/>
      <c r="U8143"/>
      <c r="V8143"/>
      <c r="W8143"/>
      <c r="X8143" s="21"/>
    </row>
    <row r="8144" spans="17:24" x14ac:dyDescent="0.2">
      <c r="Q8144"/>
      <c r="R8144"/>
      <c r="S8144"/>
      <c r="T8144"/>
      <c r="U8144"/>
      <c r="V8144"/>
      <c r="W8144"/>
      <c r="X8144" s="21"/>
    </row>
    <row r="8145" spans="17:24" x14ac:dyDescent="0.2">
      <c r="Q8145"/>
      <c r="R8145"/>
      <c r="S8145"/>
      <c r="T8145"/>
      <c r="U8145"/>
      <c r="V8145"/>
      <c r="W8145"/>
      <c r="X8145" s="21"/>
    </row>
    <row r="8146" spans="17:24" x14ac:dyDescent="0.2">
      <c r="Q8146"/>
      <c r="R8146"/>
      <c r="S8146"/>
      <c r="T8146"/>
      <c r="U8146"/>
      <c r="V8146"/>
      <c r="W8146"/>
      <c r="X8146" s="21"/>
    </row>
    <row r="8147" spans="17:24" x14ac:dyDescent="0.2">
      <c r="Q8147"/>
      <c r="R8147"/>
      <c r="S8147"/>
      <c r="T8147"/>
      <c r="U8147"/>
      <c r="V8147"/>
      <c r="W8147"/>
      <c r="X8147" s="21"/>
    </row>
    <row r="8148" spans="17:24" x14ac:dyDescent="0.2">
      <c r="Q8148"/>
      <c r="R8148"/>
      <c r="S8148"/>
      <c r="T8148"/>
      <c r="U8148"/>
      <c r="V8148"/>
      <c r="W8148"/>
      <c r="X8148" s="21"/>
    </row>
    <row r="8149" spans="17:24" x14ac:dyDescent="0.2">
      <c r="Q8149"/>
      <c r="R8149"/>
      <c r="S8149"/>
      <c r="T8149"/>
      <c r="U8149"/>
      <c r="V8149"/>
      <c r="W8149"/>
      <c r="X8149" s="21"/>
    </row>
    <row r="8150" spans="17:24" x14ac:dyDescent="0.2">
      <c r="Q8150"/>
      <c r="R8150"/>
      <c r="S8150"/>
      <c r="T8150"/>
      <c r="U8150"/>
      <c r="V8150"/>
      <c r="W8150"/>
      <c r="X8150" s="21"/>
    </row>
    <row r="8151" spans="17:24" x14ac:dyDescent="0.2">
      <c r="Q8151"/>
      <c r="R8151"/>
      <c r="S8151"/>
      <c r="T8151"/>
      <c r="U8151"/>
      <c r="V8151"/>
      <c r="W8151"/>
      <c r="X8151" s="21"/>
    </row>
    <row r="8152" spans="17:24" x14ac:dyDescent="0.2">
      <c r="Q8152"/>
      <c r="R8152"/>
      <c r="S8152"/>
      <c r="T8152"/>
      <c r="U8152"/>
      <c r="V8152"/>
      <c r="W8152"/>
      <c r="X8152" s="21"/>
    </row>
    <row r="8153" spans="17:24" x14ac:dyDescent="0.2">
      <c r="Q8153"/>
      <c r="R8153"/>
      <c r="S8153"/>
      <c r="T8153"/>
      <c r="U8153"/>
      <c r="V8153"/>
      <c r="W8153"/>
      <c r="X8153" s="21"/>
    </row>
    <row r="8154" spans="17:24" x14ac:dyDescent="0.2">
      <c r="Q8154"/>
      <c r="R8154"/>
      <c r="S8154"/>
      <c r="T8154"/>
      <c r="U8154"/>
      <c r="V8154"/>
      <c r="W8154"/>
      <c r="X8154" s="21"/>
    </row>
    <row r="8155" spans="17:24" x14ac:dyDescent="0.2">
      <c r="Q8155"/>
      <c r="R8155"/>
      <c r="S8155"/>
      <c r="T8155"/>
      <c r="U8155"/>
      <c r="V8155"/>
      <c r="W8155"/>
      <c r="X8155" s="21"/>
    </row>
    <row r="8156" spans="17:24" x14ac:dyDescent="0.2">
      <c r="Q8156"/>
      <c r="R8156"/>
      <c r="S8156"/>
      <c r="T8156"/>
      <c r="U8156"/>
      <c r="V8156"/>
      <c r="W8156"/>
      <c r="X8156" s="21"/>
    </row>
    <row r="8157" spans="17:24" x14ac:dyDescent="0.2">
      <c r="Q8157"/>
      <c r="R8157"/>
      <c r="S8157"/>
      <c r="T8157"/>
      <c r="U8157"/>
      <c r="V8157"/>
      <c r="W8157"/>
      <c r="X8157" s="21"/>
    </row>
    <row r="8158" spans="17:24" x14ac:dyDescent="0.2">
      <c r="Q8158"/>
      <c r="R8158"/>
      <c r="S8158"/>
      <c r="T8158"/>
      <c r="U8158"/>
      <c r="V8158"/>
      <c r="W8158"/>
      <c r="X8158" s="21"/>
    </row>
    <row r="8159" spans="17:24" x14ac:dyDescent="0.2">
      <c r="Q8159"/>
      <c r="R8159"/>
      <c r="S8159"/>
      <c r="T8159"/>
      <c r="U8159"/>
      <c r="V8159"/>
      <c r="W8159"/>
      <c r="X8159" s="21"/>
    </row>
    <row r="8160" spans="17:24" x14ac:dyDescent="0.2">
      <c r="Q8160"/>
      <c r="R8160"/>
      <c r="S8160"/>
      <c r="T8160"/>
      <c r="U8160"/>
      <c r="V8160"/>
      <c r="W8160"/>
      <c r="X8160" s="21"/>
    </row>
    <row r="8161" spans="17:24" x14ac:dyDescent="0.2">
      <c r="Q8161"/>
      <c r="R8161"/>
      <c r="S8161"/>
      <c r="T8161"/>
      <c r="U8161"/>
      <c r="V8161"/>
      <c r="W8161"/>
      <c r="X8161" s="21"/>
    </row>
    <row r="8162" spans="17:24" x14ac:dyDescent="0.2">
      <c r="Q8162"/>
      <c r="R8162"/>
      <c r="S8162"/>
      <c r="T8162"/>
      <c r="U8162"/>
      <c r="V8162"/>
      <c r="W8162"/>
      <c r="X8162" s="21"/>
    </row>
    <row r="8163" spans="17:24" x14ac:dyDescent="0.2">
      <c r="Q8163"/>
      <c r="R8163"/>
      <c r="S8163"/>
      <c r="T8163"/>
      <c r="U8163"/>
      <c r="V8163"/>
      <c r="W8163"/>
      <c r="X8163" s="21"/>
    </row>
    <row r="8164" spans="17:24" x14ac:dyDescent="0.2">
      <c r="Q8164"/>
      <c r="R8164"/>
      <c r="S8164"/>
      <c r="T8164"/>
      <c r="U8164"/>
      <c r="V8164"/>
      <c r="W8164"/>
      <c r="X8164" s="21"/>
    </row>
    <row r="8165" spans="17:24" x14ac:dyDescent="0.2">
      <c r="Q8165"/>
      <c r="R8165"/>
      <c r="S8165"/>
      <c r="T8165"/>
      <c r="U8165"/>
      <c r="V8165"/>
      <c r="W8165"/>
      <c r="X8165" s="21"/>
    </row>
    <row r="8166" spans="17:24" x14ac:dyDescent="0.2">
      <c r="Q8166"/>
      <c r="R8166"/>
      <c r="S8166"/>
      <c r="T8166"/>
      <c r="U8166"/>
      <c r="V8166"/>
      <c r="W8166"/>
      <c r="X8166" s="21"/>
    </row>
    <row r="8167" spans="17:24" x14ac:dyDescent="0.2">
      <c r="Q8167"/>
      <c r="R8167"/>
      <c r="S8167"/>
      <c r="T8167"/>
      <c r="U8167"/>
      <c r="V8167"/>
      <c r="W8167"/>
      <c r="X8167" s="21"/>
    </row>
    <row r="8168" spans="17:24" x14ac:dyDescent="0.2">
      <c r="Q8168"/>
      <c r="R8168"/>
      <c r="S8168"/>
      <c r="T8168"/>
      <c r="U8168"/>
      <c r="V8168"/>
      <c r="W8168"/>
      <c r="X8168" s="21"/>
    </row>
    <row r="8169" spans="17:24" x14ac:dyDescent="0.2">
      <c r="Q8169"/>
      <c r="R8169"/>
      <c r="S8169"/>
      <c r="T8169"/>
      <c r="U8169"/>
      <c r="V8169"/>
      <c r="W8169"/>
      <c r="X8169" s="21"/>
    </row>
    <row r="8170" spans="17:24" x14ac:dyDescent="0.2">
      <c r="Q8170"/>
      <c r="R8170"/>
      <c r="S8170"/>
      <c r="T8170"/>
      <c r="U8170"/>
      <c r="V8170"/>
      <c r="W8170"/>
      <c r="X8170" s="21"/>
    </row>
    <row r="8171" spans="17:24" x14ac:dyDescent="0.2">
      <c r="Q8171"/>
      <c r="R8171"/>
      <c r="S8171"/>
      <c r="T8171"/>
      <c r="U8171"/>
      <c r="V8171"/>
      <c r="W8171"/>
      <c r="X8171" s="21"/>
    </row>
    <row r="8172" spans="17:24" x14ac:dyDescent="0.2">
      <c r="Q8172"/>
      <c r="R8172"/>
      <c r="S8172"/>
      <c r="T8172"/>
      <c r="U8172"/>
      <c r="V8172"/>
      <c r="W8172"/>
      <c r="X8172" s="21"/>
    </row>
    <row r="8173" spans="17:24" x14ac:dyDescent="0.2">
      <c r="Q8173"/>
      <c r="R8173"/>
      <c r="S8173"/>
      <c r="T8173"/>
      <c r="U8173"/>
      <c r="V8173"/>
      <c r="W8173"/>
      <c r="X8173" s="21"/>
    </row>
    <row r="8174" spans="17:24" x14ac:dyDescent="0.2">
      <c r="Q8174"/>
      <c r="R8174"/>
      <c r="S8174"/>
      <c r="T8174"/>
      <c r="U8174"/>
      <c r="V8174"/>
      <c r="W8174"/>
      <c r="X8174" s="21"/>
    </row>
    <row r="8175" spans="17:24" x14ac:dyDescent="0.2">
      <c r="Q8175"/>
      <c r="R8175"/>
      <c r="S8175"/>
      <c r="T8175"/>
      <c r="U8175"/>
      <c r="V8175"/>
      <c r="W8175"/>
      <c r="X8175" s="21"/>
    </row>
    <row r="8176" spans="17:24" x14ac:dyDescent="0.2">
      <c r="Q8176"/>
      <c r="R8176"/>
      <c r="S8176"/>
      <c r="T8176"/>
      <c r="U8176"/>
      <c r="V8176"/>
      <c r="W8176"/>
      <c r="X8176" s="21"/>
    </row>
    <row r="8177" spans="17:24" x14ac:dyDescent="0.2">
      <c r="Q8177"/>
      <c r="R8177"/>
      <c r="S8177"/>
      <c r="T8177"/>
      <c r="U8177"/>
      <c r="V8177"/>
      <c r="W8177"/>
      <c r="X8177" s="21"/>
    </row>
    <row r="8178" spans="17:24" x14ac:dyDescent="0.2">
      <c r="Q8178"/>
      <c r="R8178"/>
      <c r="S8178"/>
      <c r="T8178"/>
      <c r="U8178"/>
      <c r="V8178"/>
      <c r="W8178"/>
      <c r="X8178" s="21"/>
    </row>
    <row r="8179" spans="17:24" x14ac:dyDescent="0.2">
      <c r="Q8179"/>
      <c r="R8179"/>
      <c r="S8179"/>
      <c r="T8179"/>
      <c r="U8179"/>
      <c r="V8179"/>
      <c r="W8179"/>
      <c r="X8179" s="21"/>
    </row>
    <row r="8180" spans="17:24" x14ac:dyDescent="0.2">
      <c r="Q8180"/>
      <c r="R8180"/>
      <c r="S8180"/>
      <c r="T8180"/>
      <c r="U8180"/>
      <c r="V8180"/>
      <c r="W8180"/>
      <c r="X8180" s="21"/>
    </row>
    <row r="8181" spans="17:24" x14ac:dyDescent="0.2">
      <c r="Q8181"/>
      <c r="R8181"/>
      <c r="S8181"/>
      <c r="T8181"/>
      <c r="U8181"/>
      <c r="V8181"/>
      <c r="W8181"/>
      <c r="X8181" s="21"/>
    </row>
    <row r="8182" spans="17:24" x14ac:dyDescent="0.2">
      <c r="Q8182"/>
      <c r="R8182"/>
      <c r="S8182"/>
      <c r="T8182"/>
      <c r="U8182"/>
      <c r="V8182"/>
      <c r="W8182"/>
      <c r="X8182" s="21"/>
    </row>
    <row r="8183" spans="17:24" x14ac:dyDescent="0.2">
      <c r="Q8183"/>
      <c r="R8183"/>
      <c r="S8183"/>
      <c r="T8183"/>
      <c r="U8183"/>
      <c r="V8183"/>
      <c r="W8183"/>
      <c r="X8183" s="21"/>
    </row>
    <row r="8184" spans="17:24" x14ac:dyDescent="0.2">
      <c r="Q8184"/>
      <c r="R8184"/>
      <c r="S8184"/>
      <c r="T8184"/>
      <c r="U8184"/>
      <c r="V8184"/>
      <c r="W8184"/>
      <c r="X8184" s="21"/>
    </row>
    <row r="8185" spans="17:24" x14ac:dyDescent="0.2">
      <c r="Q8185"/>
      <c r="R8185"/>
      <c r="S8185"/>
      <c r="T8185"/>
      <c r="U8185"/>
      <c r="V8185"/>
      <c r="W8185"/>
      <c r="X8185" s="21"/>
    </row>
    <row r="8186" spans="17:24" x14ac:dyDescent="0.2">
      <c r="Q8186"/>
      <c r="R8186"/>
      <c r="S8186"/>
      <c r="T8186"/>
      <c r="U8186"/>
      <c r="V8186"/>
      <c r="W8186"/>
      <c r="X8186" s="21"/>
    </row>
    <row r="8187" spans="17:24" x14ac:dyDescent="0.2">
      <c r="Q8187"/>
      <c r="R8187"/>
      <c r="S8187"/>
      <c r="T8187"/>
      <c r="U8187"/>
      <c r="V8187"/>
      <c r="W8187"/>
      <c r="X8187" s="21"/>
    </row>
    <row r="8188" spans="17:24" x14ac:dyDescent="0.2">
      <c r="Q8188"/>
      <c r="R8188"/>
      <c r="S8188"/>
      <c r="T8188"/>
      <c r="U8188"/>
      <c r="V8188"/>
      <c r="W8188"/>
      <c r="X8188" s="21"/>
    </row>
    <row r="8189" spans="17:24" x14ac:dyDescent="0.2">
      <c r="Q8189"/>
      <c r="R8189"/>
      <c r="S8189"/>
      <c r="T8189"/>
      <c r="U8189"/>
      <c r="V8189"/>
      <c r="W8189"/>
      <c r="X8189" s="21"/>
    </row>
    <row r="8190" spans="17:24" x14ac:dyDescent="0.2">
      <c r="Q8190"/>
      <c r="R8190"/>
      <c r="S8190"/>
      <c r="T8190"/>
      <c r="U8190"/>
      <c r="V8190"/>
      <c r="W8190"/>
      <c r="X8190" s="21"/>
    </row>
    <row r="8191" spans="17:24" x14ac:dyDescent="0.2">
      <c r="Q8191"/>
      <c r="R8191"/>
      <c r="S8191"/>
      <c r="T8191"/>
      <c r="U8191"/>
      <c r="V8191"/>
      <c r="W8191"/>
      <c r="X8191" s="21"/>
    </row>
    <row r="8192" spans="17:24" x14ac:dyDescent="0.2">
      <c r="Q8192"/>
      <c r="R8192"/>
      <c r="S8192"/>
      <c r="T8192"/>
      <c r="U8192"/>
      <c r="V8192"/>
      <c r="W8192"/>
      <c r="X8192" s="21"/>
    </row>
    <row r="8193" spans="17:24" x14ac:dyDescent="0.2">
      <c r="Q8193"/>
      <c r="R8193"/>
      <c r="S8193"/>
      <c r="T8193"/>
      <c r="U8193"/>
      <c r="V8193"/>
      <c r="W8193"/>
      <c r="X8193" s="21"/>
    </row>
    <row r="8194" spans="17:24" x14ac:dyDescent="0.2">
      <c r="Q8194"/>
      <c r="R8194"/>
      <c r="S8194"/>
      <c r="T8194"/>
      <c r="U8194"/>
      <c r="V8194"/>
      <c r="W8194"/>
      <c r="X8194" s="21"/>
    </row>
    <row r="8195" spans="17:24" x14ac:dyDescent="0.2">
      <c r="Q8195"/>
      <c r="R8195"/>
      <c r="S8195"/>
      <c r="T8195"/>
      <c r="U8195"/>
      <c r="V8195"/>
      <c r="W8195"/>
      <c r="X8195" s="21"/>
    </row>
    <row r="8196" spans="17:24" x14ac:dyDescent="0.2">
      <c r="Q8196"/>
      <c r="R8196"/>
      <c r="S8196"/>
      <c r="T8196"/>
      <c r="U8196"/>
      <c r="V8196"/>
      <c r="W8196"/>
      <c r="X8196" s="21"/>
    </row>
    <row r="8197" spans="17:24" x14ac:dyDescent="0.2">
      <c r="Q8197"/>
      <c r="R8197"/>
      <c r="S8197"/>
      <c r="T8197"/>
      <c r="U8197"/>
      <c r="V8197"/>
      <c r="W8197"/>
      <c r="X8197" s="21"/>
    </row>
    <row r="8198" spans="17:24" x14ac:dyDescent="0.2">
      <c r="Q8198"/>
      <c r="R8198"/>
      <c r="S8198"/>
      <c r="T8198"/>
      <c r="U8198"/>
      <c r="V8198"/>
      <c r="W8198"/>
      <c r="X8198" s="21"/>
    </row>
    <row r="8199" spans="17:24" x14ac:dyDescent="0.2">
      <c r="Q8199"/>
      <c r="R8199"/>
      <c r="S8199"/>
      <c r="T8199"/>
      <c r="U8199"/>
      <c r="V8199"/>
      <c r="W8199"/>
      <c r="X8199" s="21"/>
    </row>
    <row r="8200" spans="17:24" x14ac:dyDescent="0.2">
      <c r="Q8200"/>
      <c r="R8200"/>
      <c r="S8200"/>
      <c r="T8200"/>
      <c r="U8200"/>
      <c r="V8200"/>
      <c r="W8200"/>
      <c r="X8200" s="21"/>
    </row>
    <row r="8201" spans="17:24" x14ac:dyDescent="0.2">
      <c r="Q8201"/>
      <c r="R8201"/>
      <c r="S8201"/>
      <c r="T8201"/>
      <c r="U8201"/>
      <c r="V8201"/>
      <c r="W8201"/>
      <c r="X8201" s="21"/>
    </row>
    <row r="8202" spans="17:24" x14ac:dyDescent="0.2">
      <c r="Q8202"/>
      <c r="R8202"/>
      <c r="S8202"/>
      <c r="T8202"/>
      <c r="U8202"/>
      <c r="V8202"/>
      <c r="W8202"/>
      <c r="X8202" s="21"/>
    </row>
    <row r="8203" spans="17:24" x14ac:dyDescent="0.2">
      <c r="Q8203"/>
      <c r="R8203"/>
      <c r="S8203"/>
      <c r="T8203"/>
      <c r="U8203"/>
      <c r="V8203"/>
      <c r="W8203"/>
      <c r="X8203" s="21"/>
    </row>
    <row r="8204" spans="17:24" x14ac:dyDescent="0.2">
      <c r="Q8204"/>
      <c r="R8204"/>
      <c r="S8204"/>
      <c r="T8204"/>
      <c r="U8204"/>
      <c r="V8204"/>
      <c r="W8204"/>
      <c r="X8204" s="21"/>
    </row>
    <row r="8205" spans="17:24" x14ac:dyDescent="0.2">
      <c r="Q8205"/>
      <c r="R8205"/>
      <c r="S8205"/>
      <c r="T8205"/>
      <c r="U8205"/>
      <c r="V8205"/>
      <c r="W8205"/>
      <c r="X8205" s="21"/>
    </row>
    <row r="8206" spans="17:24" x14ac:dyDescent="0.2">
      <c r="Q8206"/>
      <c r="R8206"/>
      <c r="S8206"/>
      <c r="T8206"/>
      <c r="U8206"/>
      <c r="V8206"/>
      <c r="W8206"/>
      <c r="X8206" s="21"/>
    </row>
    <row r="8207" spans="17:24" x14ac:dyDescent="0.2">
      <c r="Q8207"/>
      <c r="R8207"/>
      <c r="S8207"/>
      <c r="T8207"/>
      <c r="U8207"/>
      <c r="V8207"/>
      <c r="W8207"/>
      <c r="X8207" s="21"/>
    </row>
    <row r="8208" spans="17:24" x14ac:dyDescent="0.2">
      <c r="Q8208"/>
      <c r="R8208"/>
      <c r="S8208"/>
      <c r="T8208"/>
      <c r="U8208"/>
      <c r="V8208"/>
      <c r="W8208"/>
      <c r="X8208" s="21"/>
    </row>
    <row r="8209" spans="17:24" x14ac:dyDescent="0.2">
      <c r="Q8209"/>
      <c r="R8209"/>
      <c r="S8209"/>
      <c r="T8209"/>
      <c r="U8209"/>
      <c r="V8209"/>
      <c r="W8209"/>
      <c r="X8209" s="21"/>
    </row>
    <row r="8210" spans="17:24" x14ac:dyDescent="0.2">
      <c r="Q8210"/>
      <c r="R8210"/>
      <c r="S8210"/>
      <c r="T8210"/>
      <c r="U8210"/>
      <c r="V8210"/>
      <c r="W8210"/>
      <c r="X8210" s="21"/>
    </row>
    <row r="8211" spans="17:24" x14ac:dyDescent="0.2">
      <c r="Q8211"/>
      <c r="R8211"/>
      <c r="S8211"/>
      <c r="T8211"/>
      <c r="U8211"/>
      <c r="V8211"/>
      <c r="W8211"/>
      <c r="X8211" s="21"/>
    </row>
    <row r="8212" spans="17:24" x14ac:dyDescent="0.2">
      <c r="Q8212"/>
      <c r="R8212"/>
      <c r="S8212"/>
      <c r="T8212"/>
      <c r="U8212"/>
      <c r="V8212"/>
      <c r="W8212"/>
      <c r="X8212" s="21"/>
    </row>
    <row r="8213" spans="17:24" x14ac:dyDescent="0.2">
      <c r="Q8213"/>
      <c r="R8213"/>
      <c r="S8213"/>
      <c r="T8213"/>
      <c r="U8213"/>
      <c r="V8213"/>
      <c r="W8213"/>
      <c r="X8213" s="21"/>
    </row>
    <row r="8214" spans="17:24" x14ac:dyDescent="0.2">
      <c r="Q8214"/>
      <c r="R8214"/>
      <c r="S8214"/>
      <c r="T8214"/>
      <c r="U8214"/>
      <c r="V8214"/>
      <c r="W8214"/>
      <c r="X8214" s="21"/>
    </row>
    <row r="8215" spans="17:24" x14ac:dyDescent="0.2">
      <c r="Q8215"/>
      <c r="R8215"/>
      <c r="S8215"/>
      <c r="T8215"/>
      <c r="U8215"/>
      <c r="V8215"/>
      <c r="W8215"/>
      <c r="X8215" s="21"/>
    </row>
    <row r="8216" spans="17:24" x14ac:dyDescent="0.2">
      <c r="Q8216"/>
      <c r="R8216"/>
      <c r="S8216"/>
      <c r="T8216"/>
      <c r="U8216"/>
      <c r="V8216"/>
      <c r="W8216"/>
      <c r="X8216" s="21"/>
    </row>
    <row r="8217" spans="17:24" x14ac:dyDescent="0.2">
      <c r="Q8217"/>
      <c r="R8217"/>
      <c r="S8217"/>
      <c r="T8217"/>
      <c r="U8217"/>
      <c r="V8217"/>
      <c r="W8217"/>
      <c r="X8217" s="21"/>
    </row>
    <row r="8218" spans="17:24" x14ac:dyDescent="0.2">
      <c r="Q8218"/>
      <c r="R8218"/>
      <c r="S8218"/>
      <c r="T8218"/>
      <c r="U8218"/>
      <c r="V8218"/>
      <c r="W8218"/>
      <c r="X8218" s="21"/>
    </row>
    <row r="8219" spans="17:24" x14ac:dyDescent="0.2">
      <c r="Q8219"/>
      <c r="R8219"/>
      <c r="S8219"/>
      <c r="T8219"/>
      <c r="U8219"/>
      <c r="V8219"/>
      <c r="W8219"/>
      <c r="X8219" s="21"/>
    </row>
    <row r="8220" spans="17:24" x14ac:dyDescent="0.2">
      <c r="Q8220"/>
      <c r="R8220"/>
      <c r="S8220"/>
      <c r="T8220"/>
      <c r="U8220"/>
      <c r="V8220"/>
      <c r="W8220"/>
      <c r="X8220" s="21"/>
    </row>
    <row r="8221" spans="17:24" x14ac:dyDescent="0.2">
      <c r="Q8221"/>
      <c r="R8221"/>
      <c r="S8221"/>
      <c r="T8221"/>
      <c r="U8221"/>
      <c r="V8221"/>
      <c r="W8221"/>
      <c r="X8221" s="21"/>
    </row>
    <row r="8222" spans="17:24" x14ac:dyDescent="0.2">
      <c r="Q8222"/>
      <c r="R8222"/>
      <c r="S8222"/>
      <c r="T8222"/>
      <c r="U8222"/>
      <c r="V8222"/>
      <c r="W8222"/>
      <c r="X8222" s="21"/>
    </row>
    <row r="8223" spans="17:24" x14ac:dyDescent="0.2">
      <c r="Q8223"/>
      <c r="R8223"/>
      <c r="S8223"/>
      <c r="T8223"/>
      <c r="U8223"/>
      <c r="V8223"/>
      <c r="W8223"/>
      <c r="X8223" s="21"/>
    </row>
    <row r="8224" spans="17:24" x14ac:dyDescent="0.2">
      <c r="Q8224"/>
      <c r="R8224"/>
      <c r="S8224"/>
      <c r="T8224"/>
      <c r="U8224"/>
      <c r="V8224"/>
      <c r="W8224"/>
      <c r="X8224" s="21"/>
    </row>
    <row r="8225" spans="17:24" x14ac:dyDescent="0.2">
      <c r="Q8225"/>
      <c r="R8225"/>
      <c r="S8225"/>
      <c r="T8225"/>
      <c r="U8225"/>
      <c r="V8225"/>
      <c r="W8225"/>
      <c r="X8225" s="21"/>
    </row>
    <row r="8226" spans="17:24" x14ac:dyDescent="0.2">
      <c r="Q8226"/>
      <c r="R8226"/>
      <c r="S8226"/>
      <c r="T8226"/>
      <c r="U8226"/>
      <c r="V8226"/>
      <c r="W8226"/>
      <c r="X8226" s="21"/>
    </row>
    <row r="8227" spans="17:24" x14ac:dyDescent="0.2">
      <c r="Q8227"/>
      <c r="R8227"/>
      <c r="S8227"/>
      <c r="T8227"/>
      <c r="U8227"/>
      <c r="V8227"/>
      <c r="W8227"/>
      <c r="X8227" s="21"/>
    </row>
    <row r="8228" spans="17:24" x14ac:dyDescent="0.2">
      <c r="Q8228"/>
      <c r="R8228"/>
      <c r="S8228"/>
      <c r="T8228"/>
      <c r="U8228"/>
      <c r="V8228"/>
      <c r="W8228"/>
      <c r="X8228" s="21"/>
    </row>
    <row r="8229" spans="17:24" x14ac:dyDescent="0.2">
      <c r="Q8229"/>
      <c r="R8229"/>
      <c r="S8229"/>
      <c r="T8229"/>
      <c r="U8229"/>
      <c r="V8229"/>
      <c r="W8229"/>
      <c r="X8229" s="21"/>
    </row>
    <row r="8230" spans="17:24" x14ac:dyDescent="0.2">
      <c r="Q8230"/>
      <c r="R8230"/>
      <c r="S8230"/>
      <c r="T8230"/>
      <c r="U8230"/>
      <c r="V8230"/>
      <c r="W8230"/>
      <c r="X8230" s="21"/>
    </row>
    <row r="8231" spans="17:24" x14ac:dyDescent="0.2">
      <c r="Q8231"/>
      <c r="R8231"/>
      <c r="S8231"/>
      <c r="T8231"/>
      <c r="U8231"/>
      <c r="V8231"/>
      <c r="W8231"/>
      <c r="X8231" s="21"/>
    </row>
    <row r="8232" spans="17:24" x14ac:dyDescent="0.2">
      <c r="Q8232"/>
      <c r="R8232"/>
      <c r="S8232"/>
      <c r="T8232"/>
      <c r="U8232"/>
      <c r="V8232"/>
      <c r="W8232"/>
      <c r="X8232" s="21"/>
    </row>
    <row r="8233" spans="17:24" x14ac:dyDescent="0.2">
      <c r="Q8233"/>
      <c r="R8233"/>
      <c r="S8233"/>
      <c r="T8233"/>
      <c r="U8233"/>
      <c r="V8233"/>
      <c r="W8233"/>
      <c r="X8233" s="21"/>
    </row>
    <row r="8234" spans="17:24" x14ac:dyDescent="0.2">
      <c r="Q8234"/>
      <c r="R8234"/>
      <c r="S8234"/>
      <c r="T8234"/>
      <c r="U8234"/>
      <c r="V8234"/>
      <c r="W8234"/>
      <c r="X8234" s="21"/>
    </row>
    <row r="8235" spans="17:24" x14ac:dyDescent="0.2">
      <c r="Q8235"/>
      <c r="R8235"/>
      <c r="S8235"/>
      <c r="T8235"/>
      <c r="U8235"/>
      <c r="V8235"/>
      <c r="W8235"/>
      <c r="X8235" s="21"/>
    </row>
    <row r="8236" spans="17:24" x14ac:dyDescent="0.2">
      <c r="Q8236"/>
      <c r="R8236"/>
      <c r="S8236"/>
      <c r="T8236"/>
      <c r="U8236"/>
      <c r="V8236"/>
      <c r="W8236"/>
      <c r="X8236" s="21"/>
    </row>
    <row r="8237" spans="17:24" x14ac:dyDescent="0.2">
      <c r="Q8237"/>
      <c r="R8237"/>
      <c r="S8237"/>
      <c r="T8237"/>
      <c r="U8237"/>
      <c r="V8237"/>
      <c r="W8237"/>
      <c r="X8237" s="21"/>
    </row>
    <row r="8238" spans="17:24" x14ac:dyDescent="0.2">
      <c r="Q8238"/>
      <c r="R8238"/>
      <c r="S8238"/>
      <c r="T8238"/>
      <c r="U8238"/>
      <c r="V8238"/>
      <c r="W8238"/>
      <c r="X8238" s="21"/>
    </row>
    <row r="8239" spans="17:24" x14ac:dyDescent="0.2">
      <c r="Q8239"/>
      <c r="R8239"/>
      <c r="S8239"/>
      <c r="T8239"/>
      <c r="U8239"/>
      <c r="V8239"/>
      <c r="W8239"/>
      <c r="X8239" s="21"/>
    </row>
    <row r="8240" spans="17:24" x14ac:dyDescent="0.2">
      <c r="Q8240"/>
      <c r="R8240"/>
      <c r="S8240"/>
      <c r="T8240"/>
      <c r="U8240"/>
      <c r="V8240"/>
      <c r="W8240"/>
      <c r="X8240" s="21"/>
    </row>
    <row r="8241" spans="17:24" x14ac:dyDescent="0.2">
      <c r="Q8241"/>
      <c r="R8241"/>
      <c r="S8241"/>
      <c r="T8241"/>
      <c r="U8241"/>
      <c r="V8241"/>
      <c r="W8241"/>
      <c r="X8241" s="21"/>
    </row>
    <row r="8242" spans="17:24" x14ac:dyDescent="0.2">
      <c r="Q8242"/>
      <c r="R8242"/>
      <c r="S8242"/>
      <c r="T8242"/>
      <c r="U8242"/>
      <c r="V8242"/>
      <c r="W8242"/>
      <c r="X8242" s="21"/>
    </row>
    <row r="8243" spans="17:24" x14ac:dyDescent="0.2">
      <c r="Q8243"/>
      <c r="R8243"/>
      <c r="S8243"/>
      <c r="T8243"/>
      <c r="U8243"/>
      <c r="V8243"/>
      <c r="W8243"/>
      <c r="X8243" s="21"/>
    </row>
    <row r="8244" spans="17:24" x14ac:dyDescent="0.2">
      <c r="Q8244"/>
      <c r="R8244"/>
      <c r="S8244"/>
      <c r="T8244"/>
      <c r="U8244"/>
      <c r="V8244"/>
      <c r="W8244"/>
      <c r="X8244" s="21"/>
    </row>
    <row r="8245" spans="17:24" x14ac:dyDescent="0.2">
      <c r="Q8245"/>
      <c r="R8245"/>
      <c r="S8245"/>
      <c r="T8245"/>
      <c r="U8245"/>
      <c r="V8245"/>
      <c r="W8245"/>
      <c r="X8245" s="21"/>
    </row>
    <row r="8246" spans="17:24" x14ac:dyDescent="0.2">
      <c r="Q8246"/>
      <c r="R8246"/>
      <c r="S8246"/>
      <c r="T8246"/>
      <c r="U8246"/>
      <c r="V8246"/>
      <c r="W8246"/>
      <c r="X8246" s="21"/>
    </row>
    <row r="8247" spans="17:24" x14ac:dyDescent="0.2">
      <c r="Q8247"/>
      <c r="R8247"/>
      <c r="S8247"/>
      <c r="T8247"/>
      <c r="U8247"/>
      <c r="V8247"/>
      <c r="W8247"/>
      <c r="X8247" s="21"/>
    </row>
    <row r="8248" spans="17:24" x14ac:dyDescent="0.2">
      <c r="Q8248"/>
      <c r="R8248"/>
      <c r="S8248"/>
      <c r="T8248"/>
      <c r="U8248"/>
      <c r="V8248"/>
      <c r="W8248"/>
      <c r="X8248" s="21"/>
    </row>
    <row r="8249" spans="17:24" x14ac:dyDescent="0.2">
      <c r="Q8249"/>
      <c r="R8249"/>
      <c r="S8249"/>
      <c r="T8249"/>
      <c r="U8249"/>
      <c r="V8249"/>
      <c r="W8249"/>
      <c r="X8249" s="21"/>
    </row>
    <row r="8250" spans="17:24" x14ac:dyDescent="0.2">
      <c r="Q8250"/>
      <c r="R8250"/>
      <c r="S8250"/>
      <c r="T8250"/>
      <c r="U8250"/>
      <c r="V8250"/>
      <c r="W8250"/>
      <c r="X8250" s="21"/>
    </row>
    <row r="8251" spans="17:24" x14ac:dyDescent="0.2">
      <c r="Q8251"/>
      <c r="R8251"/>
      <c r="S8251"/>
      <c r="T8251"/>
      <c r="U8251"/>
      <c r="V8251"/>
      <c r="W8251"/>
      <c r="X8251" s="21"/>
    </row>
    <row r="8252" spans="17:24" x14ac:dyDescent="0.2">
      <c r="Q8252"/>
      <c r="R8252"/>
      <c r="S8252"/>
      <c r="T8252"/>
      <c r="U8252"/>
      <c r="V8252"/>
      <c r="W8252"/>
      <c r="X8252" s="21"/>
    </row>
    <row r="8253" spans="17:24" x14ac:dyDescent="0.2">
      <c r="Q8253"/>
      <c r="R8253"/>
      <c r="S8253"/>
      <c r="T8253"/>
      <c r="U8253"/>
      <c r="V8253"/>
      <c r="W8253"/>
      <c r="X8253" s="21"/>
    </row>
    <row r="8254" spans="17:24" x14ac:dyDescent="0.2">
      <c r="Q8254"/>
      <c r="R8254"/>
      <c r="S8254"/>
      <c r="T8254"/>
      <c r="U8254"/>
      <c r="V8254"/>
      <c r="W8254"/>
      <c r="X8254" s="21"/>
    </row>
    <row r="8255" spans="17:24" x14ac:dyDescent="0.2">
      <c r="Q8255"/>
      <c r="R8255"/>
      <c r="S8255"/>
      <c r="T8255"/>
      <c r="U8255"/>
      <c r="V8255"/>
      <c r="W8255"/>
      <c r="X8255" s="21"/>
    </row>
    <row r="8256" spans="17:24" x14ac:dyDescent="0.2">
      <c r="Q8256"/>
      <c r="R8256"/>
      <c r="S8256"/>
      <c r="T8256"/>
      <c r="U8256"/>
      <c r="V8256"/>
      <c r="W8256"/>
      <c r="X8256" s="21"/>
    </row>
    <row r="8257" spans="17:24" x14ac:dyDescent="0.2">
      <c r="Q8257"/>
      <c r="R8257"/>
      <c r="S8257"/>
      <c r="T8257"/>
      <c r="U8257"/>
      <c r="V8257"/>
      <c r="W8257"/>
      <c r="X8257" s="21"/>
    </row>
    <row r="8258" spans="17:24" x14ac:dyDescent="0.2">
      <c r="Q8258"/>
      <c r="R8258"/>
      <c r="S8258"/>
      <c r="T8258"/>
      <c r="U8258"/>
      <c r="V8258"/>
      <c r="W8258"/>
      <c r="X8258" s="21"/>
    </row>
    <row r="8259" spans="17:24" x14ac:dyDescent="0.2">
      <c r="Q8259"/>
      <c r="R8259"/>
      <c r="S8259"/>
      <c r="T8259"/>
      <c r="U8259"/>
      <c r="V8259"/>
      <c r="W8259"/>
      <c r="X8259" s="21"/>
    </row>
    <row r="8260" spans="17:24" x14ac:dyDescent="0.2">
      <c r="Q8260"/>
      <c r="R8260"/>
      <c r="S8260"/>
      <c r="T8260"/>
      <c r="U8260"/>
      <c r="V8260"/>
      <c r="W8260"/>
      <c r="X8260" s="21"/>
    </row>
    <row r="8261" spans="17:24" x14ac:dyDescent="0.2">
      <c r="Q8261"/>
      <c r="R8261"/>
      <c r="S8261"/>
      <c r="T8261"/>
      <c r="U8261"/>
      <c r="V8261"/>
      <c r="W8261"/>
      <c r="X8261" s="21"/>
    </row>
    <row r="8262" spans="17:24" x14ac:dyDescent="0.2">
      <c r="Q8262"/>
      <c r="R8262"/>
      <c r="S8262"/>
      <c r="T8262"/>
      <c r="U8262"/>
      <c r="V8262"/>
      <c r="W8262"/>
      <c r="X8262" s="21"/>
    </row>
    <row r="8263" spans="17:24" x14ac:dyDescent="0.2">
      <c r="Q8263"/>
      <c r="R8263"/>
      <c r="S8263"/>
      <c r="T8263"/>
      <c r="U8263"/>
      <c r="V8263"/>
      <c r="W8263"/>
      <c r="X8263" s="21"/>
    </row>
    <row r="8264" spans="17:24" x14ac:dyDescent="0.2">
      <c r="Q8264"/>
      <c r="R8264"/>
      <c r="S8264"/>
      <c r="T8264"/>
      <c r="U8264"/>
      <c r="V8264"/>
      <c r="W8264"/>
      <c r="X8264" s="21"/>
    </row>
    <row r="8265" spans="17:24" x14ac:dyDescent="0.2">
      <c r="Q8265"/>
      <c r="R8265"/>
      <c r="S8265"/>
      <c r="T8265"/>
      <c r="U8265"/>
      <c r="V8265"/>
      <c r="W8265"/>
      <c r="X8265" s="21"/>
    </row>
    <row r="8266" spans="17:24" x14ac:dyDescent="0.2">
      <c r="Q8266"/>
      <c r="R8266"/>
      <c r="S8266"/>
      <c r="T8266"/>
      <c r="U8266"/>
      <c r="V8266"/>
      <c r="W8266"/>
      <c r="X8266" s="21"/>
    </row>
    <row r="8267" spans="17:24" x14ac:dyDescent="0.2">
      <c r="Q8267"/>
      <c r="R8267"/>
      <c r="S8267"/>
      <c r="T8267"/>
      <c r="U8267"/>
      <c r="V8267"/>
      <c r="W8267"/>
      <c r="X8267" s="21"/>
    </row>
    <row r="8268" spans="17:24" x14ac:dyDescent="0.2">
      <c r="Q8268"/>
      <c r="R8268"/>
      <c r="S8268"/>
      <c r="T8268"/>
      <c r="U8268"/>
      <c r="V8268"/>
      <c r="W8268"/>
      <c r="X8268" s="21"/>
    </row>
    <row r="8269" spans="17:24" x14ac:dyDescent="0.2">
      <c r="Q8269"/>
      <c r="R8269"/>
      <c r="S8269"/>
      <c r="T8269"/>
      <c r="U8269"/>
      <c r="V8269"/>
      <c r="W8269"/>
      <c r="X8269" s="21"/>
    </row>
    <row r="8270" spans="17:24" x14ac:dyDescent="0.2">
      <c r="Q8270"/>
      <c r="R8270"/>
      <c r="S8270"/>
      <c r="T8270"/>
      <c r="U8270"/>
      <c r="V8270"/>
      <c r="W8270"/>
      <c r="X8270" s="21"/>
    </row>
    <row r="8271" spans="17:24" x14ac:dyDescent="0.2">
      <c r="Q8271"/>
      <c r="R8271"/>
      <c r="S8271"/>
      <c r="T8271"/>
      <c r="U8271"/>
      <c r="V8271"/>
      <c r="W8271"/>
      <c r="X8271" s="21"/>
    </row>
    <row r="8272" spans="17:24" x14ac:dyDescent="0.2">
      <c r="Q8272"/>
      <c r="R8272"/>
      <c r="S8272"/>
      <c r="T8272"/>
      <c r="U8272"/>
      <c r="V8272"/>
      <c r="W8272"/>
      <c r="X8272" s="21"/>
    </row>
    <row r="8273" spans="17:24" x14ac:dyDescent="0.2">
      <c r="Q8273"/>
      <c r="R8273"/>
      <c r="S8273"/>
      <c r="T8273"/>
      <c r="U8273"/>
      <c r="V8273"/>
      <c r="W8273"/>
      <c r="X8273" s="21"/>
    </row>
    <row r="8274" spans="17:24" x14ac:dyDescent="0.2">
      <c r="Q8274"/>
      <c r="R8274"/>
      <c r="S8274"/>
      <c r="T8274"/>
      <c r="U8274"/>
      <c r="V8274"/>
      <c r="W8274"/>
      <c r="X8274" s="21"/>
    </row>
    <row r="8275" spans="17:24" x14ac:dyDescent="0.2">
      <c r="Q8275"/>
      <c r="R8275"/>
      <c r="S8275"/>
      <c r="T8275"/>
      <c r="U8275"/>
      <c r="V8275"/>
      <c r="W8275"/>
      <c r="X8275" s="21"/>
    </row>
    <row r="8276" spans="17:24" x14ac:dyDescent="0.2">
      <c r="Q8276"/>
      <c r="R8276"/>
      <c r="S8276"/>
      <c r="T8276"/>
      <c r="U8276"/>
      <c r="V8276"/>
      <c r="W8276"/>
      <c r="X8276" s="21"/>
    </row>
    <row r="8277" spans="17:24" x14ac:dyDescent="0.2">
      <c r="Q8277"/>
      <c r="R8277"/>
      <c r="S8277"/>
      <c r="T8277"/>
      <c r="U8277"/>
      <c r="V8277"/>
      <c r="W8277"/>
      <c r="X8277" s="21"/>
    </row>
    <row r="8278" spans="17:24" x14ac:dyDescent="0.2">
      <c r="Q8278"/>
      <c r="R8278"/>
      <c r="S8278"/>
      <c r="T8278"/>
      <c r="U8278"/>
      <c r="V8278"/>
      <c r="W8278"/>
      <c r="X8278" s="21"/>
    </row>
    <row r="8279" spans="17:24" x14ac:dyDescent="0.2">
      <c r="Q8279"/>
      <c r="R8279"/>
      <c r="S8279"/>
      <c r="T8279"/>
      <c r="U8279"/>
      <c r="V8279"/>
      <c r="W8279"/>
      <c r="X8279" s="21"/>
    </row>
    <row r="8280" spans="17:24" x14ac:dyDescent="0.2">
      <c r="Q8280"/>
      <c r="R8280"/>
      <c r="S8280"/>
      <c r="T8280"/>
      <c r="U8280"/>
      <c r="V8280"/>
      <c r="W8280"/>
      <c r="X8280" s="21"/>
    </row>
    <row r="8281" spans="17:24" x14ac:dyDescent="0.2">
      <c r="Q8281"/>
      <c r="R8281"/>
      <c r="S8281"/>
      <c r="T8281"/>
      <c r="U8281"/>
      <c r="V8281"/>
      <c r="W8281"/>
      <c r="X8281" s="21"/>
    </row>
    <row r="8282" spans="17:24" x14ac:dyDescent="0.2">
      <c r="Q8282"/>
      <c r="R8282"/>
      <c r="S8282"/>
      <c r="T8282"/>
      <c r="U8282"/>
      <c r="V8282"/>
      <c r="W8282"/>
      <c r="X8282" s="21"/>
    </row>
    <row r="8283" spans="17:24" x14ac:dyDescent="0.2">
      <c r="Q8283"/>
      <c r="R8283"/>
      <c r="S8283"/>
      <c r="T8283"/>
      <c r="U8283"/>
      <c r="V8283"/>
      <c r="W8283"/>
      <c r="X8283" s="21"/>
    </row>
    <row r="8284" spans="17:24" x14ac:dyDescent="0.2">
      <c r="Q8284"/>
      <c r="R8284"/>
      <c r="S8284"/>
      <c r="T8284"/>
      <c r="U8284"/>
      <c r="V8284"/>
      <c r="W8284"/>
      <c r="X8284" s="21"/>
    </row>
    <row r="8285" spans="17:24" x14ac:dyDescent="0.2">
      <c r="Q8285"/>
      <c r="R8285"/>
      <c r="S8285"/>
      <c r="T8285"/>
      <c r="U8285"/>
      <c r="V8285"/>
      <c r="W8285"/>
      <c r="X8285" s="21"/>
    </row>
    <row r="8286" spans="17:24" x14ac:dyDescent="0.2">
      <c r="Q8286"/>
      <c r="R8286"/>
      <c r="S8286"/>
      <c r="T8286"/>
      <c r="U8286"/>
      <c r="V8286"/>
      <c r="W8286"/>
      <c r="X8286" s="21"/>
    </row>
    <row r="8287" spans="17:24" x14ac:dyDescent="0.2">
      <c r="Q8287"/>
      <c r="R8287"/>
      <c r="S8287"/>
      <c r="T8287"/>
      <c r="U8287"/>
      <c r="V8287"/>
      <c r="W8287"/>
      <c r="X8287" s="21"/>
    </row>
    <row r="8288" spans="17:24" x14ac:dyDescent="0.2">
      <c r="Q8288"/>
      <c r="R8288"/>
      <c r="S8288"/>
      <c r="T8288"/>
      <c r="U8288"/>
      <c r="V8288"/>
      <c r="W8288"/>
      <c r="X8288" s="21"/>
    </row>
    <row r="8289" spans="17:24" x14ac:dyDescent="0.2">
      <c r="Q8289"/>
      <c r="R8289"/>
      <c r="S8289"/>
      <c r="T8289"/>
      <c r="U8289"/>
      <c r="V8289"/>
      <c r="W8289"/>
      <c r="X8289" s="21"/>
    </row>
    <row r="8290" spans="17:24" x14ac:dyDescent="0.2">
      <c r="Q8290"/>
      <c r="R8290"/>
      <c r="S8290"/>
      <c r="T8290"/>
      <c r="U8290"/>
      <c r="V8290"/>
      <c r="W8290"/>
      <c r="X8290" s="21"/>
    </row>
    <row r="8291" spans="17:24" x14ac:dyDescent="0.2">
      <c r="Q8291"/>
      <c r="R8291"/>
      <c r="S8291"/>
      <c r="T8291"/>
      <c r="U8291"/>
      <c r="V8291"/>
      <c r="W8291"/>
      <c r="X8291" s="21"/>
    </row>
    <row r="8292" spans="17:24" x14ac:dyDescent="0.2">
      <c r="Q8292"/>
      <c r="R8292"/>
      <c r="S8292"/>
      <c r="T8292"/>
      <c r="U8292"/>
      <c r="V8292"/>
      <c r="W8292"/>
      <c r="X8292" s="21"/>
    </row>
    <row r="8293" spans="17:24" x14ac:dyDescent="0.2">
      <c r="Q8293"/>
      <c r="R8293"/>
      <c r="S8293"/>
      <c r="T8293"/>
      <c r="U8293"/>
      <c r="V8293"/>
      <c r="W8293"/>
      <c r="X8293" s="21"/>
    </row>
    <row r="8294" spans="17:24" x14ac:dyDescent="0.2">
      <c r="Q8294"/>
      <c r="R8294"/>
      <c r="S8294"/>
      <c r="T8294"/>
      <c r="U8294"/>
      <c r="V8294"/>
      <c r="W8294"/>
      <c r="X8294" s="21"/>
    </row>
    <row r="8295" spans="17:24" x14ac:dyDescent="0.2">
      <c r="Q8295"/>
      <c r="R8295"/>
      <c r="S8295"/>
      <c r="T8295"/>
      <c r="U8295"/>
      <c r="V8295"/>
      <c r="W8295"/>
      <c r="X8295" s="21"/>
    </row>
    <row r="8296" spans="17:24" x14ac:dyDescent="0.2">
      <c r="Q8296"/>
      <c r="R8296"/>
      <c r="S8296"/>
      <c r="T8296"/>
      <c r="U8296"/>
      <c r="V8296"/>
      <c r="W8296"/>
      <c r="X8296" s="21"/>
    </row>
    <row r="8297" spans="17:24" x14ac:dyDescent="0.2">
      <c r="Q8297"/>
      <c r="R8297"/>
      <c r="S8297"/>
      <c r="T8297"/>
      <c r="U8297"/>
      <c r="V8297"/>
      <c r="W8297"/>
      <c r="X8297" s="21"/>
    </row>
    <row r="8298" spans="17:24" x14ac:dyDescent="0.2">
      <c r="Q8298"/>
      <c r="R8298"/>
      <c r="S8298"/>
      <c r="T8298"/>
      <c r="U8298"/>
      <c r="V8298"/>
      <c r="W8298"/>
      <c r="X8298" s="21"/>
    </row>
    <row r="8299" spans="17:24" x14ac:dyDescent="0.2">
      <c r="Q8299"/>
      <c r="R8299"/>
      <c r="S8299"/>
      <c r="T8299"/>
      <c r="U8299"/>
      <c r="V8299"/>
      <c r="W8299"/>
      <c r="X8299" s="21"/>
    </row>
    <row r="8300" spans="17:24" x14ac:dyDescent="0.2">
      <c r="Q8300"/>
      <c r="R8300"/>
      <c r="S8300"/>
      <c r="T8300"/>
      <c r="U8300"/>
      <c r="V8300"/>
      <c r="W8300"/>
      <c r="X8300" s="21"/>
    </row>
    <row r="8301" spans="17:24" x14ac:dyDescent="0.2">
      <c r="Q8301"/>
      <c r="R8301"/>
      <c r="S8301"/>
      <c r="T8301"/>
      <c r="U8301"/>
      <c r="V8301"/>
      <c r="W8301"/>
      <c r="X8301" s="21"/>
    </row>
    <row r="8302" spans="17:24" x14ac:dyDescent="0.2">
      <c r="Q8302"/>
      <c r="R8302"/>
      <c r="S8302"/>
      <c r="T8302"/>
      <c r="U8302"/>
      <c r="V8302"/>
      <c r="W8302"/>
      <c r="X8302" s="21"/>
    </row>
    <row r="8303" spans="17:24" x14ac:dyDescent="0.2">
      <c r="Q8303"/>
      <c r="R8303"/>
      <c r="S8303"/>
      <c r="T8303"/>
      <c r="U8303"/>
      <c r="V8303"/>
      <c r="W8303"/>
      <c r="X8303" s="21"/>
    </row>
    <row r="8304" spans="17:24" x14ac:dyDescent="0.2">
      <c r="Q8304"/>
      <c r="R8304"/>
      <c r="S8304"/>
      <c r="T8304"/>
      <c r="U8304"/>
      <c r="V8304"/>
      <c r="W8304"/>
      <c r="X8304" s="21"/>
    </row>
    <row r="8305" spans="17:24" x14ac:dyDescent="0.2">
      <c r="Q8305"/>
      <c r="R8305"/>
      <c r="S8305"/>
      <c r="T8305"/>
      <c r="U8305"/>
      <c r="V8305"/>
      <c r="W8305"/>
      <c r="X8305" s="21"/>
    </row>
    <row r="8306" spans="17:24" x14ac:dyDescent="0.2">
      <c r="Q8306"/>
      <c r="R8306"/>
      <c r="S8306"/>
      <c r="T8306"/>
      <c r="U8306"/>
      <c r="V8306"/>
      <c r="W8306"/>
      <c r="X8306" s="21"/>
    </row>
    <row r="8307" spans="17:24" x14ac:dyDescent="0.2">
      <c r="Q8307"/>
      <c r="R8307"/>
      <c r="S8307"/>
      <c r="T8307"/>
      <c r="U8307"/>
      <c r="V8307"/>
      <c r="W8307"/>
      <c r="X8307" s="21"/>
    </row>
    <row r="8308" spans="17:24" x14ac:dyDescent="0.2">
      <c r="Q8308"/>
      <c r="R8308"/>
      <c r="S8308"/>
      <c r="T8308"/>
      <c r="U8308"/>
      <c r="V8308"/>
      <c r="W8308"/>
      <c r="X8308" s="21"/>
    </row>
    <row r="8309" spans="17:24" x14ac:dyDescent="0.2">
      <c r="Q8309"/>
      <c r="R8309"/>
      <c r="S8309"/>
      <c r="T8309"/>
      <c r="U8309"/>
      <c r="V8309"/>
      <c r="W8309"/>
      <c r="X8309" s="21"/>
    </row>
    <row r="8310" spans="17:24" x14ac:dyDescent="0.2">
      <c r="Q8310"/>
      <c r="R8310"/>
      <c r="S8310"/>
      <c r="T8310"/>
      <c r="U8310"/>
      <c r="V8310"/>
      <c r="W8310"/>
      <c r="X8310" s="21"/>
    </row>
    <row r="8311" spans="17:24" x14ac:dyDescent="0.2">
      <c r="Q8311"/>
      <c r="R8311"/>
      <c r="S8311"/>
      <c r="T8311"/>
      <c r="U8311"/>
      <c r="V8311"/>
      <c r="W8311"/>
      <c r="X8311" s="21"/>
    </row>
    <row r="8312" spans="17:24" x14ac:dyDescent="0.2">
      <c r="Q8312"/>
      <c r="R8312"/>
      <c r="S8312"/>
      <c r="T8312"/>
      <c r="U8312"/>
      <c r="V8312"/>
      <c r="W8312"/>
      <c r="X8312" s="21"/>
    </row>
    <row r="8313" spans="17:24" x14ac:dyDescent="0.2">
      <c r="Q8313"/>
      <c r="R8313"/>
      <c r="S8313"/>
      <c r="T8313"/>
      <c r="U8313"/>
      <c r="V8313"/>
      <c r="W8313"/>
      <c r="X8313" s="21"/>
    </row>
    <row r="8314" spans="17:24" x14ac:dyDescent="0.2">
      <c r="Q8314"/>
      <c r="R8314"/>
      <c r="S8314"/>
      <c r="T8314"/>
      <c r="U8314"/>
      <c r="V8314"/>
      <c r="W8314"/>
      <c r="X8314" s="21"/>
    </row>
    <row r="8315" spans="17:24" x14ac:dyDescent="0.2">
      <c r="Q8315"/>
      <c r="R8315"/>
      <c r="S8315"/>
      <c r="T8315"/>
      <c r="U8315"/>
      <c r="V8315"/>
      <c r="W8315"/>
      <c r="X8315" s="21"/>
    </row>
    <row r="8316" spans="17:24" x14ac:dyDescent="0.2">
      <c r="Q8316"/>
      <c r="R8316"/>
      <c r="S8316"/>
      <c r="T8316"/>
      <c r="U8316"/>
      <c r="V8316"/>
      <c r="W8316"/>
      <c r="X8316" s="21"/>
    </row>
    <row r="8317" spans="17:24" x14ac:dyDescent="0.2">
      <c r="Q8317"/>
      <c r="R8317"/>
      <c r="S8317"/>
      <c r="T8317"/>
      <c r="U8317"/>
      <c r="V8317"/>
      <c r="W8317"/>
      <c r="X8317" s="21"/>
    </row>
    <row r="8318" spans="17:24" x14ac:dyDescent="0.2">
      <c r="Q8318"/>
      <c r="R8318"/>
      <c r="S8318"/>
      <c r="T8318"/>
      <c r="U8318"/>
      <c r="V8318"/>
      <c r="W8318"/>
      <c r="X8318" s="21"/>
    </row>
    <row r="8319" spans="17:24" x14ac:dyDescent="0.2">
      <c r="Q8319"/>
      <c r="R8319"/>
      <c r="S8319"/>
      <c r="T8319"/>
      <c r="U8319"/>
      <c r="V8319"/>
      <c r="W8319"/>
      <c r="X8319" s="21"/>
    </row>
    <row r="8320" spans="17:24" x14ac:dyDescent="0.2">
      <c r="Q8320"/>
      <c r="R8320"/>
      <c r="S8320"/>
      <c r="T8320"/>
      <c r="U8320"/>
      <c r="V8320"/>
      <c r="W8320"/>
      <c r="X8320" s="21"/>
    </row>
    <row r="8321" spans="17:24" x14ac:dyDescent="0.2">
      <c r="Q8321"/>
      <c r="R8321"/>
      <c r="S8321"/>
      <c r="T8321"/>
      <c r="U8321"/>
      <c r="V8321"/>
      <c r="W8321"/>
      <c r="X8321" s="21"/>
    </row>
    <row r="8322" spans="17:24" x14ac:dyDescent="0.2">
      <c r="Q8322"/>
      <c r="R8322"/>
      <c r="S8322"/>
      <c r="T8322"/>
      <c r="U8322"/>
      <c r="V8322"/>
      <c r="W8322"/>
      <c r="X8322" s="21"/>
    </row>
    <row r="8323" spans="17:24" x14ac:dyDescent="0.2">
      <c r="Q8323"/>
      <c r="R8323"/>
      <c r="S8323"/>
      <c r="T8323"/>
      <c r="U8323"/>
      <c r="V8323"/>
      <c r="W8323"/>
      <c r="X8323" s="21"/>
    </row>
    <row r="8324" spans="17:24" x14ac:dyDescent="0.2">
      <c r="Q8324"/>
      <c r="R8324"/>
      <c r="S8324"/>
      <c r="T8324"/>
      <c r="U8324"/>
      <c r="V8324"/>
      <c r="W8324"/>
      <c r="X8324" s="21"/>
    </row>
    <row r="8325" spans="17:24" x14ac:dyDescent="0.2">
      <c r="Q8325"/>
      <c r="R8325"/>
      <c r="S8325"/>
      <c r="T8325"/>
      <c r="U8325"/>
      <c r="V8325"/>
      <c r="W8325"/>
      <c r="X8325" s="21"/>
    </row>
    <row r="8326" spans="17:24" x14ac:dyDescent="0.2">
      <c r="Q8326"/>
      <c r="R8326"/>
      <c r="S8326"/>
      <c r="T8326"/>
      <c r="U8326"/>
      <c r="V8326"/>
      <c r="W8326"/>
      <c r="X8326" s="21"/>
    </row>
    <row r="8327" spans="17:24" x14ac:dyDescent="0.2">
      <c r="Q8327"/>
      <c r="R8327"/>
      <c r="S8327"/>
      <c r="T8327"/>
      <c r="U8327"/>
      <c r="V8327"/>
      <c r="W8327"/>
      <c r="X8327" s="21"/>
    </row>
    <row r="8328" spans="17:24" x14ac:dyDescent="0.2">
      <c r="Q8328"/>
      <c r="R8328"/>
      <c r="S8328"/>
      <c r="T8328"/>
      <c r="U8328"/>
      <c r="V8328"/>
      <c r="W8328"/>
      <c r="X8328" s="21"/>
    </row>
    <row r="8329" spans="17:24" x14ac:dyDescent="0.2">
      <c r="Q8329"/>
      <c r="R8329"/>
      <c r="S8329"/>
      <c r="T8329"/>
      <c r="U8329"/>
      <c r="V8329"/>
      <c r="W8329"/>
      <c r="X8329" s="21"/>
    </row>
    <row r="8330" spans="17:24" x14ac:dyDescent="0.2">
      <c r="Q8330"/>
      <c r="R8330"/>
      <c r="S8330"/>
      <c r="T8330"/>
      <c r="U8330"/>
      <c r="V8330"/>
      <c r="W8330"/>
      <c r="X8330" s="21"/>
    </row>
    <row r="8331" spans="17:24" x14ac:dyDescent="0.2">
      <c r="Q8331"/>
      <c r="R8331"/>
      <c r="S8331"/>
      <c r="T8331"/>
      <c r="U8331"/>
      <c r="V8331"/>
      <c r="W8331"/>
      <c r="X8331" s="21"/>
    </row>
    <row r="8332" spans="17:24" x14ac:dyDescent="0.2">
      <c r="Q8332"/>
      <c r="R8332"/>
      <c r="S8332"/>
      <c r="T8332"/>
      <c r="U8332"/>
      <c r="V8332"/>
      <c r="W8332"/>
      <c r="X8332" s="21"/>
    </row>
    <row r="8333" spans="17:24" x14ac:dyDescent="0.2">
      <c r="Q8333"/>
      <c r="R8333"/>
      <c r="S8333"/>
      <c r="T8333"/>
      <c r="U8333"/>
      <c r="V8333"/>
      <c r="W8333"/>
      <c r="X8333" s="21"/>
    </row>
    <row r="8334" spans="17:24" x14ac:dyDescent="0.2">
      <c r="Q8334"/>
      <c r="R8334"/>
      <c r="S8334"/>
      <c r="T8334"/>
      <c r="U8334"/>
      <c r="V8334"/>
      <c r="W8334"/>
      <c r="X8334" s="21"/>
    </row>
    <row r="8335" spans="17:24" x14ac:dyDescent="0.2">
      <c r="Q8335"/>
      <c r="R8335"/>
      <c r="S8335"/>
      <c r="T8335"/>
      <c r="U8335"/>
      <c r="V8335"/>
      <c r="W8335"/>
      <c r="X8335" s="21"/>
    </row>
    <row r="8336" spans="17:24" x14ac:dyDescent="0.2">
      <c r="Q8336"/>
      <c r="R8336"/>
      <c r="S8336"/>
      <c r="T8336"/>
      <c r="U8336"/>
      <c r="V8336"/>
      <c r="W8336"/>
      <c r="X8336" s="21"/>
    </row>
    <row r="8337" spans="17:24" x14ac:dyDescent="0.2">
      <c r="Q8337"/>
      <c r="R8337"/>
      <c r="S8337"/>
      <c r="T8337"/>
      <c r="U8337"/>
      <c r="V8337"/>
      <c r="W8337"/>
      <c r="X8337" s="21"/>
    </row>
    <row r="8338" spans="17:24" x14ac:dyDescent="0.2">
      <c r="Q8338"/>
      <c r="R8338"/>
      <c r="S8338"/>
      <c r="T8338"/>
      <c r="U8338"/>
      <c r="V8338"/>
      <c r="W8338"/>
      <c r="X8338" s="21"/>
    </row>
    <row r="8339" spans="17:24" x14ac:dyDescent="0.2">
      <c r="Q8339"/>
      <c r="R8339"/>
      <c r="S8339"/>
      <c r="T8339"/>
      <c r="U8339"/>
      <c r="V8339"/>
      <c r="W8339"/>
      <c r="X8339" s="21"/>
    </row>
    <row r="8340" spans="17:24" x14ac:dyDescent="0.2">
      <c r="Q8340"/>
      <c r="R8340"/>
      <c r="S8340"/>
      <c r="T8340"/>
      <c r="U8340"/>
      <c r="V8340"/>
      <c r="W8340"/>
      <c r="X8340" s="21"/>
    </row>
    <row r="8341" spans="17:24" x14ac:dyDescent="0.2">
      <c r="Q8341"/>
      <c r="R8341"/>
      <c r="S8341"/>
      <c r="T8341"/>
      <c r="U8341"/>
      <c r="V8341"/>
      <c r="W8341"/>
      <c r="X8341" s="21"/>
    </row>
    <row r="8342" spans="17:24" x14ac:dyDescent="0.2">
      <c r="Q8342"/>
      <c r="R8342"/>
      <c r="S8342"/>
      <c r="T8342"/>
      <c r="U8342"/>
      <c r="V8342"/>
      <c r="W8342"/>
      <c r="X8342" s="21"/>
    </row>
    <row r="8343" spans="17:24" x14ac:dyDescent="0.2">
      <c r="Q8343"/>
      <c r="R8343"/>
      <c r="S8343"/>
      <c r="T8343"/>
      <c r="U8343"/>
      <c r="V8343"/>
      <c r="W8343"/>
      <c r="X8343" s="21"/>
    </row>
    <row r="8344" spans="17:24" x14ac:dyDescent="0.2">
      <c r="Q8344"/>
      <c r="R8344"/>
      <c r="S8344"/>
      <c r="T8344"/>
      <c r="U8344"/>
      <c r="V8344"/>
      <c r="W8344"/>
      <c r="X8344" s="21"/>
    </row>
    <row r="8345" spans="17:24" x14ac:dyDescent="0.2">
      <c r="Q8345"/>
      <c r="R8345"/>
      <c r="S8345"/>
      <c r="T8345"/>
      <c r="U8345"/>
      <c r="V8345"/>
      <c r="W8345"/>
      <c r="X8345" s="21"/>
    </row>
    <row r="8346" spans="17:24" x14ac:dyDescent="0.2">
      <c r="Q8346"/>
      <c r="R8346"/>
      <c r="S8346"/>
      <c r="T8346"/>
      <c r="U8346"/>
      <c r="V8346"/>
      <c r="W8346"/>
      <c r="X8346" s="21"/>
    </row>
    <row r="8347" spans="17:24" x14ac:dyDescent="0.2">
      <c r="Q8347"/>
      <c r="R8347"/>
      <c r="S8347"/>
      <c r="T8347"/>
      <c r="U8347"/>
      <c r="V8347"/>
      <c r="W8347"/>
      <c r="X8347" s="21"/>
    </row>
    <row r="8348" spans="17:24" x14ac:dyDescent="0.2">
      <c r="Q8348"/>
      <c r="R8348"/>
      <c r="S8348"/>
      <c r="T8348"/>
      <c r="U8348"/>
      <c r="V8348"/>
      <c r="W8348"/>
      <c r="X8348" s="21"/>
    </row>
    <row r="8349" spans="17:24" x14ac:dyDescent="0.2">
      <c r="Q8349"/>
      <c r="R8349"/>
      <c r="S8349"/>
      <c r="T8349"/>
      <c r="U8349"/>
      <c r="V8349"/>
      <c r="W8349"/>
      <c r="X8349" s="21"/>
    </row>
    <row r="8350" spans="17:24" x14ac:dyDescent="0.2">
      <c r="Q8350"/>
      <c r="R8350"/>
      <c r="S8350"/>
      <c r="T8350"/>
      <c r="U8350"/>
      <c r="V8350"/>
      <c r="W8350"/>
      <c r="X8350" s="21"/>
    </row>
    <row r="8351" spans="17:24" x14ac:dyDescent="0.2">
      <c r="Q8351"/>
      <c r="R8351"/>
      <c r="S8351"/>
      <c r="T8351"/>
      <c r="U8351"/>
      <c r="V8351"/>
      <c r="W8351"/>
      <c r="X8351" s="21"/>
    </row>
    <row r="8352" spans="17:24" x14ac:dyDescent="0.2">
      <c r="Q8352"/>
      <c r="R8352"/>
      <c r="S8352"/>
      <c r="T8352"/>
      <c r="U8352"/>
      <c r="V8352"/>
      <c r="W8352"/>
      <c r="X8352" s="21"/>
    </row>
    <row r="8353" spans="17:24" x14ac:dyDescent="0.2">
      <c r="Q8353"/>
      <c r="R8353"/>
      <c r="S8353"/>
      <c r="T8353"/>
      <c r="U8353"/>
      <c r="V8353"/>
      <c r="W8353"/>
      <c r="X8353" s="21"/>
    </row>
    <row r="8354" spans="17:24" x14ac:dyDescent="0.2">
      <c r="Q8354"/>
      <c r="R8354"/>
      <c r="S8354"/>
      <c r="T8354"/>
      <c r="U8354"/>
      <c r="V8354"/>
      <c r="W8354"/>
      <c r="X8354" s="21"/>
    </row>
    <row r="8355" spans="17:24" x14ac:dyDescent="0.2">
      <c r="Q8355"/>
      <c r="R8355"/>
      <c r="S8355"/>
      <c r="T8355"/>
      <c r="U8355"/>
      <c r="V8355"/>
      <c r="W8355"/>
      <c r="X8355" s="21"/>
    </row>
    <row r="8356" spans="17:24" x14ac:dyDescent="0.2">
      <c r="Q8356"/>
      <c r="R8356"/>
      <c r="S8356"/>
      <c r="T8356"/>
      <c r="U8356"/>
      <c r="V8356"/>
      <c r="W8356"/>
      <c r="X8356" s="21"/>
    </row>
    <row r="8357" spans="17:24" x14ac:dyDescent="0.2">
      <c r="Q8357"/>
      <c r="R8357"/>
      <c r="S8357"/>
      <c r="T8357"/>
      <c r="U8357"/>
      <c r="V8357"/>
      <c r="W8357"/>
      <c r="X8357" s="21"/>
    </row>
    <row r="8358" spans="17:24" x14ac:dyDescent="0.2">
      <c r="Q8358"/>
      <c r="R8358"/>
      <c r="S8358"/>
      <c r="T8358"/>
      <c r="U8358"/>
      <c r="V8358"/>
      <c r="W8358"/>
      <c r="X8358" s="21"/>
    </row>
    <row r="8359" spans="17:24" x14ac:dyDescent="0.2">
      <c r="Q8359"/>
      <c r="R8359"/>
      <c r="S8359"/>
      <c r="T8359"/>
      <c r="U8359"/>
      <c r="V8359"/>
      <c r="W8359"/>
      <c r="X8359" s="21"/>
    </row>
    <row r="8360" spans="17:24" x14ac:dyDescent="0.2">
      <c r="Q8360"/>
      <c r="R8360"/>
      <c r="S8360"/>
      <c r="T8360"/>
      <c r="U8360"/>
      <c r="V8360"/>
      <c r="W8360"/>
      <c r="X8360" s="21"/>
    </row>
    <row r="8361" spans="17:24" x14ac:dyDescent="0.2">
      <c r="Q8361"/>
      <c r="R8361"/>
      <c r="S8361"/>
      <c r="T8361"/>
      <c r="U8361"/>
      <c r="V8361"/>
      <c r="W8361"/>
      <c r="X8361" s="21"/>
    </row>
    <row r="8362" spans="17:24" x14ac:dyDescent="0.2">
      <c r="Q8362"/>
      <c r="R8362"/>
      <c r="S8362"/>
      <c r="T8362"/>
      <c r="U8362"/>
      <c r="V8362"/>
      <c r="W8362"/>
      <c r="X8362" s="21"/>
    </row>
    <row r="8363" spans="17:24" x14ac:dyDescent="0.2">
      <c r="Q8363"/>
      <c r="R8363"/>
      <c r="S8363"/>
      <c r="T8363"/>
      <c r="U8363"/>
      <c r="V8363"/>
      <c r="W8363"/>
      <c r="X8363" s="21"/>
    </row>
    <row r="8364" spans="17:24" x14ac:dyDescent="0.2">
      <c r="Q8364"/>
      <c r="R8364"/>
      <c r="S8364"/>
      <c r="T8364"/>
      <c r="U8364"/>
      <c r="V8364"/>
      <c r="W8364"/>
      <c r="X8364" s="21"/>
    </row>
    <row r="8365" spans="17:24" x14ac:dyDescent="0.2">
      <c r="Q8365"/>
      <c r="R8365"/>
      <c r="S8365"/>
      <c r="T8365"/>
      <c r="U8365"/>
      <c r="V8365"/>
      <c r="W8365"/>
      <c r="X8365" s="21"/>
    </row>
    <row r="8366" spans="17:24" x14ac:dyDescent="0.2">
      <c r="Q8366"/>
      <c r="R8366"/>
      <c r="S8366"/>
      <c r="T8366"/>
      <c r="U8366"/>
      <c r="V8366"/>
      <c r="W8366"/>
      <c r="X8366" s="21"/>
    </row>
    <row r="8367" spans="17:24" x14ac:dyDescent="0.2">
      <c r="Q8367"/>
      <c r="R8367"/>
      <c r="S8367"/>
      <c r="T8367"/>
      <c r="U8367"/>
      <c r="V8367"/>
      <c r="W8367"/>
      <c r="X8367" s="21"/>
    </row>
    <row r="8368" spans="17:24" x14ac:dyDescent="0.2">
      <c r="Q8368"/>
      <c r="R8368"/>
      <c r="S8368"/>
      <c r="T8368"/>
      <c r="U8368"/>
      <c r="V8368"/>
      <c r="W8368"/>
      <c r="X8368" s="21"/>
    </row>
    <row r="8369" spans="17:24" x14ac:dyDescent="0.2">
      <c r="Q8369"/>
      <c r="R8369"/>
      <c r="S8369"/>
      <c r="T8369"/>
      <c r="U8369"/>
      <c r="V8369"/>
      <c r="W8369"/>
      <c r="X8369" s="21"/>
    </row>
    <row r="8370" spans="17:24" x14ac:dyDescent="0.2">
      <c r="Q8370"/>
      <c r="R8370"/>
      <c r="S8370"/>
      <c r="T8370"/>
      <c r="U8370"/>
      <c r="V8370"/>
      <c r="W8370"/>
      <c r="X8370" s="21"/>
    </row>
    <row r="8371" spans="17:24" x14ac:dyDescent="0.2">
      <c r="Q8371"/>
      <c r="R8371"/>
      <c r="S8371"/>
      <c r="T8371"/>
      <c r="U8371"/>
      <c r="V8371"/>
      <c r="W8371"/>
      <c r="X8371" s="21"/>
    </row>
    <row r="8372" spans="17:24" x14ac:dyDescent="0.2">
      <c r="Q8372"/>
      <c r="R8372"/>
      <c r="S8372"/>
      <c r="T8372"/>
      <c r="U8372"/>
      <c r="V8372"/>
      <c r="W8372"/>
      <c r="X8372" s="21"/>
    </row>
    <row r="8373" spans="17:24" x14ac:dyDescent="0.2">
      <c r="Q8373"/>
      <c r="R8373"/>
      <c r="S8373"/>
      <c r="T8373"/>
      <c r="U8373"/>
      <c r="V8373"/>
      <c r="W8373"/>
      <c r="X8373" s="21"/>
    </row>
    <row r="8374" spans="17:24" x14ac:dyDescent="0.2">
      <c r="Q8374"/>
      <c r="R8374"/>
      <c r="S8374"/>
      <c r="T8374"/>
      <c r="U8374"/>
      <c r="V8374"/>
      <c r="W8374"/>
      <c r="X8374" s="21"/>
    </row>
    <row r="8375" spans="17:24" x14ac:dyDescent="0.2">
      <c r="Q8375"/>
      <c r="R8375"/>
      <c r="S8375"/>
      <c r="T8375"/>
      <c r="U8375"/>
      <c r="V8375"/>
      <c r="W8375"/>
      <c r="X8375" s="21"/>
    </row>
    <row r="8376" spans="17:24" x14ac:dyDescent="0.2">
      <c r="Q8376"/>
      <c r="R8376"/>
      <c r="S8376"/>
      <c r="T8376"/>
      <c r="U8376"/>
      <c r="V8376"/>
      <c r="W8376"/>
      <c r="X8376" s="21"/>
    </row>
    <row r="8377" spans="17:24" x14ac:dyDescent="0.2">
      <c r="Q8377"/>
      <c r="R8377"/>
      <c r="S8377"/>
      <c r="T8377"/>
      <c r="U8377"/>
      <c r="V8377"/>
      <c r="W8377"/>
      <c r="X8377" s="21"/>
    </row>
    <row r="8378" spans="17:24" x14ac:dyDescent="0.2">
      <c r="Q8378"/>
      <c r="R8378"/>
      <c r="S8378"/>
      <c r="T8378"/>
      <c r="U8378"/>
      <c r="V8378"/>
      <c r="W8378"/>
      <c r="X8378" s="21"/>
    </row>
    <row r="8379" spans="17:24" x14ac:dyDescent="0.2">
      <c r="Q8379"/>
      <c r="R8379"/>
      <c r="S8379"/>
      <c r="T8379"/>
      <c r="U8379"/>
      <c r="V8379"/>
      <c r="W8379"/>
      <c r="X8379" s="21"/>
    </row>
    <row r="8380" spans="17:24" x14ac:dyDescent="0.2">
      <c r="Q8380"/>
      <c r="R8380"/>
      <c r="S8380"/>
      <c r="T8380"/>
      <c r="U8380"/>
      <c r="V8380"/>
      <c r="W8380"/>
      <c r="X8380" s="21"/>
    </row>
    <row r="8381" spans="17:24" x14ac:dyDescent="0.2">
      <c r="Q8381"/>
      <c r="R8381"/>
      <c r="S8381"/>
      <c r="T8381"/>
      <c r="U8381"/>
      <c r="V8381"/>
      <c r="W8381"/>
      <c r="X8381" s="21"/>
    </row>
    <row r="8382" spans="17:24" x14ac:dyDescent="0.2">
      <c r="Q8382"/>
      <c r="R8382"/>
      <c r="S8382"/>
      <c r="T8382"/>
      <c r="U8382"/>
      <c r="V8382"/>
      <c r="W8382"/>
      <c r="X8382" s="21"/>
    </row>
    <row r="8383" spans="17:24" x14ac:dyDescent="0.2">
      <c r="Q8383"/>
      <c r="R8383"/>
      <c r="S8383"/>
      <c r="T8383"/>
      <c r="U8383"/>
      <c r="V8383"/>
      <c r="W8383"/>
      <c r="X8383" s="21"/>
    </row>
    <row r="8384" spans="17:24" x14ac:dyDescent="0.2">
      <c r="Q8384"/>
      <c r="R8384"/>
      <c r="S8384"/>
      <c r="T8384"/>
      <c r="U8384"/>
      <c r="V8384"/>
      <c r="W8384"/>
      <c r="X8384" s="21"/>
    </row>
    <row r="8385" spans="17:24" x14ac:dyDescent="0.2">
      <c r="Q8385"/>
      <c r="R8385"/>
      <c r="S8385"/>
      <c r="T8385"/>
      <c r="U8385"/>
      <c r="V8385"/>
      <c r="W8385"/>
      <c r="X8385" s="21"/>
    </row>
    <row r="8386" spans="17:24" x14ac:dyDescent="0.2">
      <c r="Q8386"/>
      <c r="R8386"/>
      <c r="S8386"/>
      <c r="T8386"/>
      <c r="U8386"/>
      <c r="V8386"/>
      <c r="W8386"/>
      <c r="X8386" s="21"/>
    </row>
    <row r="8387" spans="17:24" x14ac:dyDescent="0.2">
      <c r="Q8387"/>
      <c r="R8387"/>
      <c r="S8387"/>
      <c r="T8387"/>
      <c r="U8387"/>
      <c r="V8387"/>
      <c r="W8387"/>
      <c r="X8387" s="21"/>
    </row>
    <row r="8388" spans="17:24" x14ac:dyDescent="0.2">
      <c r="Q8388"/>
      <c r="R8388"/>
      <c r="S8388"/>
      <c r="T8388"/>
      <c r="U8388"/>
      <c r="V8388"/>
      <c r="W8388"/>
      <c r="X8388" s="21"/>
    </row>
    <row r="8389" spans="17:24" x14ac:dyDescent="0.2">
      <c r="Q8389"/>
      <c r="R8389"/>
      <c r="S8389"/>
      <c r="T8389"/>
      <c r="U8389"/>
      <c r="V8389"/>
      <c r="W8389"/>
      <c r="X8389" s="21"/>
    </row>
    <row r="8390" spans="17:24" x14ac:dyDescent="0.2">
      <c r="Q8390"/>
      <c r="R8390"/>
      <c r="S8390"/>
      <c r="T8390"/>
      <c r="U8390"/>
      <c r="V8390"/>
      <c r="W8390"/>
      <c r="X8390" s="21"/>
    </row>
    <row r="8391" spans="17:24" x14ac:dyDescent="0.2">
      <c r="Q8391"/>
      <c r="R8391"/>
      <c r="S8391"/>
      <c r="T8391"/>
      <c r="U8391"/>
      <c r="V8391"/>
      <c r="W8391"/>
      <c r="X8391" s="21"/>
    </row>
    <row r="8392" spans="17:24" x14ac:dyDescent="0.2">
      <c r="Q8392"/>
      <c r="R8392"/>
      <c r="S8392"/>
      <c r="T8392"/>
      <c r="U8392"/>
      <c r="V8392"/>
      <c r="W8392"/>
      <c r="X8392" s="21"/>
    </row>
    <row r="8393" spans="17:24" x14ac:dyDescent="0.2">
      <c r="Q8393"/>
      <c r="R8393"/>
      <c r="S8393"/>
      <c r="T8393"/>
      <c r="U8393"/>
      <c r="V8393"/>
      <c r="W8393"/>
      <c r="X8393" s="21"/>
    </row>
    <row r="8394" spans="17:24" x14ac:dyDescent="0.2">
      <c r="Q8394"/>
      <c r="R8394"/>
      <c r="S8394"/>
      <c r="T8394"/>
      <c r="U8394"/>
      <c r="V8394"/>
      <c r="W8394"/>
      <c r="X8394" s="21"/>
    </row>
    <row r="8395" spans="17:24" x14ac:dyDescent="0.2">
      <c r="Q8395"/>
      <c r="R8395"/>
      <c r="S8395"/>
      <c r="T8395"/>
      <c r="U8395"/>
      <c r="V8395"/>
      <c r="W8395"/>
      <c r="X8395" s="21"/>
    </row>
    <row r="8396" spans="17:24" x14ac:dyDescent="0.2">
      <c r="Q8396"/>
      <c r="R8396"/>
      <c r="S8396"/>
      <c r="T8396"/>
      <c r="U8396"/>
      <c r="V8396"/>
      <c r="W8396"/>
      <c r="X8396" s="21"/>
    </row>
    <row r="8397" spans="17:24" x14ac:dyDescent="0.2">
      <c r="Q8397"/>
      <c r="R8397"/>
      <c r="S8397"/>
      <c r="T8397"/>
      <c r="U8397"/>
      <c r="V8397"/>
      <c r="W8397"/>
      <c r="X8397" s="21"/>
    </row>
    <row r="8398" spans="17:24" x14ac:dyDescent="0.2">
      <c r="Q8398"/>
      <c r="R8398"/>
      <c r="S8398"/>
      <c r="T8398"/>
      <c r="U8398"/>
      <c r="V8398"/>
      <c r="W8398"/>
      <c r="X8398" s="21"/>
    </row>
    <row r="8399" spans="17:24" x14ac:dyDescent="0.2">
      <c r="Q8399"/>
      <c r="R8399"/>
      <c r="S8399"/>
      <c r="T8399"/>
      <c r="U8399"/>
      <c r="V8399"/>
      <c r="W8399"/>
      <c r="X8399" s="21"/>
    </row>
    <row r="8400" spans="17:24" x14ac:dyDescent="0.2">
      <c r="Q8400"/>
      <c r="R8400"/>
      <c r="S8400"/>
      <c r="T8400"/>
      <c r="U8400"/>
      <c r="V8400"/>
      <c r="W8400"/>
      <c r="X8400" s="21"/>
    </row>
    <row r="8401" spans="17:24" x14ac:dyDescent="0.2">
      <c r="Q8401"/>
      <c r="R8401"/>
      <c r="S8401"/>
      <c r="T8401"/>
      <c r="U8401"/>
      <c r="V8401"/>
      <c r="W8401"/>
      <c r="X8401" s="21"/>
    </row>
    <row r="8402" spans="17:24" x14ac:dyDescent="0.2">
      <c r="Q8402"/>
      <c r="R8402"/>
      <c r="S8402"/>
      <c r="T8402"/>
      <c r="U8402"/>
      <c r="V8402"/>
      <c r="W8402"/>
      <c r="X8402" s="21"/>
    </row>
    <row r="8403" spans="17:24" x14ac:dyDescent="0.2">
      <c r="Q8403"/>
      <c r="R8403"/>
      <c r="S8403"/>
      <c r="T8403"/>
      <c r="U8403"/>
      <c r="V8403"/>
      <c r="W8403"/>
      <c r="X8403" s="21"/>
    </row>
    <row r="8404" spans="17:24" x14ac:dyDescent="0.2">
      <c r="Q8404"/>
      <c r="R8404"/>
      <c r="S8404"/>
      <c r="T8404"/>
      <c r="U8404"/>
      <c r="V8404"/>
      <c r="W8404"/>
      <c r="X8404" s="21"/>
    </row>
    <row r="8405" spans="17:24" x14ac:dyDescent="0.2">
      <c r="Q8405"/>
      <c r="R8405"/>
      <c r="S8405"/>
      <c r="T8405"/>
      <c r="U8405"/>
      <c r="V8405"/>
      <c r="W8405"/>
      <c r="X8405" s="21"/>
    </row>
    <row r="8406" spans="17:24" x14ac:dyDescent="0.2">
      <c r="Q8406"/>
      <c r="R8406"/>
      <c r="S8406"/>
      <c r="T8406"/>
      <c r="U8406"/>
      <c r="V8406"/>
      <c r="W8406"/>
      <c r="X8406" s="21"/>
    </row>
    <row r="8407" spans="17:24" x14ac:dyDescent="0.2">
      <c r="Q8407"/>
      <c r="R8407"/>
      <c r="S8407"/>
      <c r="T8407"/>
      <c r="U8407"/>
      <c r="V8407"/>
      <c r="W8407"/>
      <c r="X8407" s="21"/>
    </row>
    <row r="8408" spans="17:24" x14ac:dyDescent="0.2">
      <c r="Q8408"/>
      <c r="R8408"/>
      <c r="S8408"/>
      <c r="T8408"/>
      <c r="U8408"/>
      <c r="V8408"/>
      <c r="W8408"/>
      <c r="X8408" s="21"/>
    </row>
    <row r="8409" spans="17:24" x14ac:dyDescent="0.2">
      <c r="Q8409"/>
      <c r="R8409"/>
      <c r="S8409"/>
      <c r="T8409"/>
      <c r="U8409"/>
      <c r="V8409"/>
      <c r="W8409"/>
      <c r="X8409" s="21"/>
    </row>
    <row r="8410" spans="17:24" x14ac:dyDescent="0.2">
      <c r="Q8410"/>
      <c r="R8410"/>
      <c r="S8410"/>
      <c r="T8410"/>
      <c r="U8410"/>
      <c r="V8410"/>
      <c r="W8410"/>
      <c r="X8410" s="21"/>
    </row>
    <row r="8411" spans="17:24" x14ac:dyDescent="0.2">
      <c r="Q8411"/>
      <c r="R8411"/>
      <c r="S8411"/>
      <c r="T8411"/>
      <c r="U8411"/>
      <c r="V8411"/>
      <c r="W8411"/>
      <c r="X8411" s="21"/>
    </row>
    <row r="8412" spans="17:24" x14ac:dyDescent="0.2">
      <c r="Q8412"/>
      <c r="R8412"/>
      <c r="S8412"/>
      <c r="T8412"/>
      <c r="U8412"/>
      <c r="V8412"/>
      <c r="W8412"/>
      <c r="X8412" s="21"/>
    </row>
    <row r="8413" spans="17:24" x14ac:dyDescent="0.2">
      <c r="Q8413"/>
      <c r="R8413"/>
      <c r="S8413"/>
      <c r="T8413"/>
      <c r="U8413"/>
      <c r="V8413"/>
      <c r="W8413"/>
      <c r="X8413" s="21"/>
    </row>
    <row r="8414" spans="17:24" x14ac:dyDescent="0.2">
      <c r="Q8414"/>
      <c r="R8414"/>
      <c r="S8414"/>
      <c r="T8414"/>
      <c r="U8414"/>
      <c r="V8414"/>
      <c r="W8414"/>
      <c r="X8414" s="21"/>
    </row>
    <row r="8415" spans="17:24" x14ac:dyDescent="0.2">
      <c r="Q8415"/>
      <c r="R8415"/>
      <c r="S8415"/>
      <c r="T8415"/>
      <c r="U8415"/>
      <c r="V8415"/>
      <c r="W8415"/>
      <c r="X8415" s="21"/>
    </row>
    <row r="8416" spans="17:24" x14ac:dyDescent="0.2">
      <c r="Q8416"/>
      <c r="R8416"/>
      <c r="S8416"/>
      <c r="T8416"/>
      <c r="U8416"/>
      <c r="V8416"/>
      <c r="W8416"/>
      <c r="X8416" s="21"/>
    </row>
    <row r="8417" spans="17:24" x14ac:dyDescent="0.2">
      <c r="Q8417"/>
      <c r="R8417"/>
      <c r="S8417"/>
      <c r="T8417"/>
      <c r="U8417"/>
      <c r="V8417"/>
      <c r="W8417"/>
      <c r="X8417" s="21"/>
    </row>
    <row r="8418" spans="17:24" x14ac:dyDescent="0.2">
      <c r="Q8418"/>
      <c r="R8418"/>
      <c r="S8418"/>
      <c r="T8418"/>
      <c r="U8418"/>
      <c r="V8418"/>
      <c r="W8418"/>
      <c r="X8418" s="21"/>
    </row>
    <row r="8419" spans="17:24" x14ac:dyDescent="0.2">
      <c r="Q8419"/>
      <c r="R8419"/>
      <c r="S8419"/>
      <c r="T8419"/>
      <c r="U8419"/>
      <c r="V8419"/>
      <c r="W8419"/>
      <c r="X8419" s="21"/>
    </row>
    <row r="8420" spans="17:24" x14ac:dyDescent="0.2">
      <c r="Q8420"/>
      <c r="R8420"/>
      <c r="S8420"/>
      <c r="T8420"/>
      <c r="U8420"/>
      <c r="V8420"/>
      <c r="W8420"/>
      <c r="X8420" s="21"/>
    </row>
    <row r="8421" spans="17:24" x14ac:dyDescent="0.2">
      <c r="Q8421"/>
      <c r="R8421"/>
      <c r="S8421"/>
      <c r="T8421"/>
      <c r="U8421"/>
      <c r="V8421"/>
      <c r="W8421"/>
      <c r="X8421" s="21"/>
    </row>
    <row r="8422" spans="17:24" x14ac:dyDescent="0.2">
      <c r="Q8422"/>
      <c r="R8422"/>
      <c r="S8422"/>
      <c r="T8422"/>
      <c r="U8422"/>
      <c r="V8422"/>
      <c r="W8422"/>
      <c r="X8422" s="21"/>
    </row>
    <row r="8423" spans="17:24" x14ac:dyDescent="0.2">
      <c r="Q8423"/>
      <c r="R8423"/>
      <c r="S8423"/>
      <c r="T8423"/>
      <c r="U8423"/>
      <c r="V8423"/>
      <c r="W8423"/>
      <c r="X8423" s="21"/>
    </row>
    <row r="8424" spans="17:24" x14ac:dyDescent="0.2">
      <c r="Q8424"/>
      <c r="R8424"/>
      <c r="S8424"/>
      <c r="T8424"/>
      <c r="U8424"/>
      <c r="V8424"/>
      <c r="W8424"/>
      <c r="X8424" s="21"/>
    </row>
    <row r="8425" spans="17:24" x14ac:dyDescent="0.2">
      <c r="Q8425"/>
      <c r="R8425"/>
      <c r="S8425"/>
      <c r="T8425"/>
      <c r="U8425"/>
      <c r="V8425"/>
      <c r="W8425"/>
      <c r="X8425" s="21"/>
    </row>
    <row r="8426" spans="17:24" x14ac:dyDescent="0.2">
      <c r="Q8426"/>
      <c r="R8426"/>
      <c r="S8426"/>
      <c r="T8426"/>
      <c r="U8426"/>
      <c r="V8426"/>
      <c r="W8426"/>
      <c r="X8426" s="21"/>
    </row>
    <row r="8427" spans="17:24" x14ac:dyDescent="0.2">
      <c r="Q8427"/>
      <c r="R8427"/>
      <c r="S8427"/>
      <c r="T8427"/>
      <c r="U8427"/>
      <c r="V8427"/>
      <c r="W8427"/>
      <c r="X8427" s="21"/>
    </row>
    <row r="8428" spans="17:24" x14ac:dyDescent="0.2">
      <c r="Q8428"/>
      <c r="R8428"/>
      <c r="S8428"/>
      <c r="T8428"/>
      <c r="U8428"/>
      <c r="V8428"/>
      <c r="W8428"/>
      <c r="X8428" s="21"/>
    </row>
    <row r="8429" spans="17:24" x14ac:dyDescent="0.2">
      <c r="Q8429"/>
      <c r="R8429"/>
      <c r="S8429"/>
      <c r="T8429"/>
      <c r="U8429"/>
      <c r="V8429"/>
      <c r="W8429"/>
      <c r="X8429" s="21"/>
    </row>
    <row r="8430" spans="17:24" x14ac:dyDescent="0.2">
      <c r="Q8430"/>
      <c r="R8430"/>
      <c r="S8430"/>
      <c r="T8430"/>
      <c r="U8430"/>
      <c r="V8430"/>
      <c r="W8430"/>
      <c r="X8430" s="21"/>
    </row>
    <row r="8431" spans="17:24" x14ac:dyDescent="0.2">
      <c r="Q8431"/>
      <c r="R8431"/>
      <c r="S8431"/>
      <c r="T8431"/>
      <c r="U8431"/>
      <c r="V8431"/>
      <c r="W8431"/>
      <c r="X8431" s="21"/>
    </row>
    <row r="8432" spans="17:24" x14ac:dyDescent="0.2">
      <c r="Q8432"/>
      <c r="R8432"/>
      <c r="S8432"/>
      <c r="T8432"/>
      <c r="U8432"/>
      <c r="V8432"/>
      <c r="W8432"/>
      <c r="X8432" s="21"/>
    </row>
    <row r="8433" spans="17:24" x14ac:dyDescent="0.2">
      <c r="Q8433"/>
      <c r="R8433"/>
      <c r="S8433"/>
      <c r="T8433"/>
      <c r="U8433"/>
      <c r="V8433"/>
      <c r="W8433"/>
      <c r="X8433" s="21"/>
    </row>
    <row r="8434" spans="17:24" x14ac:dyDescent="0.2">
      <c r="Q8434"/>
      <c r="R8434"/>
      <c r="S8434"/>
      <c r="T8434"/>
      <c r="U8434"/>
      <c r="V8434"/>
      <c r="W8434"/>
      <c r="X8434" s="21"/>
    </row>
    <row r="8435" spans="17:24" x14ac:dyDescent="0.2">
      <c r="Q8435"/>
      <c r="R8435"/>
      <c r="S8435"/>
      <c r="T8435"/>
      <c r="U8435"/>
      <c r="V8435"/>
      <c r="W8435"/>
      <c r="X8435" s="21"/>
    </row>
    <row r="8436" spans="17:24" x14ac:dyDescent="0.2">
      <c r="Q8436"/>
      <c r="R8436"/>
      <c r="S8436"/>
      <c r="T8436"/>
      <c r="U8436"/>
      <c r="V8436"/>
      <c r="W8436"/>
      <c r="X8436" s="21"/>
    </row>
    <row r="8437" spans="17:24" x14ac:dyDescent="0.2">
      <c r="Q8437"/>
      <c r="R8437"/>
      <c r="S8437"/>
      <c r="T8437"/>
      <c r="U8437"/>
      <c r="V8437"/>
      <c r="W8437"/>
      <c r="X8437" s="21"/>
    </row>
    <row r="8438" spans="17:24" x14ac:dyDescent="0.2">
      <c r="Q8438"/>
      <c r="R8438"/>
      <c r="S8438"/>
      <c r="T8438"/>
      <c r="U8438"/>
      <c r="V8438"/>
      <c r="W8438"/>
      <c r="X8438" s="21"/>
    </row>
    <row r="8439" spans="17:24" x14ac:dyDescent="0.2">
      <c r="Q8439"/>
      <c r="R8439"/>
      <c r="S8439"/>
      <c r="T8439"/>
      <c r="U8439"/>
      <c r="V8439"/>
      <c r="W8439"/>
      <c r="X8439" s="21"/>
    </row>
    <row r="8440" spans="17:24" x14ac:dyDescent="0.2">
      <c r="Q8440"/>
      <c r="R8440"/>
      <c r="S8440"/>
      <c r="T8440"/>
      <c r="U8440"/>
      <c r="V8440"/>
      <c r="W8440"/>
      <c r="X8440" s="21"/>
    </row>
    <row r="8441" spans="17:24" x14ac:dyDescent="0.2">
      <c r="Q8441"/>
      <c r="R8441"/>
      <c r="S8441"/>
      <c r="T8441"/>
      <c r="U8441"/>
      <c r="V8441"/>
      <c r="W8441"/>
      <c r="X8441" s="21"/>
    </row>
    <row r="8442" spans="17:24" x14ac:dyDescent="0.2">
      <c r="Q8442"/>
      <c r="R8442"/>
      <c r="S8442"/>
      <c r="T8442"/>
      <c r="U8442"/>
      <c r="V8442"/>
      <c r="W8442"/>
      <c r="X8442" s="21"/>
    </row>
    <row r="8443" spans="17:24" x14ac:dyDescent="0.2">
      <c r="Q8443"/>
      <c r="R8443"/>
      <c r="S8443"/>
      <c r="T8443"/>
      <c r="U8443"/>
      <c r="V8443"/>
      <c r="W8443"/>
      <c r="X8443" s="21"/>
    </row>
    <row r="8444" spans="17:24" x14ac:dyDescent="0.2">
      <c r="Q8444"/>
      <c r="R8444"/>
      <c r="S8444"/>
      <c r="T8444"/>
      <c r="U8444"/>
      <c r="V8444"/>
      <c r="W8444"/>
      <c r="X8444" s="21"/>
    </row>
    <row r="8445" spans="17:24" x14ac:dyDescent="0.2">
      <c r="Q8445"/>
      <c r="R8445"/>
      <c r="S8445"/>
      <c r="T8445"/>
      <c r="U8445"/>
      <c r="V8445"/>
      <c r="W8445"/>
      <c r="X8445" s="21"/>
    </row>
    <row r="8446" spans="17:24" x14ac:dyDescent="0.2">
      <c r="Q8446"/>
      <c r="R8446"/>
      <c r="S8446"/>
      <c r="T8446"/>
      <c r="U8446"/>
      <c r="V8446"/>
      <c r="W8446"/>
      <c r="X8446" s="21"/>
    </row>
    <row r="8447" spans="17:24" x14ac:dyDescent="0.2">
      <c r="Q8447"/>
      <c r="R8447"/>
      <c r="S8447"/>
      <c r="T8447"/>
      <c r="U8447"/>
      <c r="V8447"/>
      <c r="W8447"/>
      <c r="X8447" s="21"/>
    </row>
    <row r="8448" spans="17:24" x14ac:dyDescent="0.2">
      <c r="Q8448"/>
      <c r="R8448"/>
      <c r="S8448"/>
      <c r="T8448"/>
      <c r="U8448"/>
      <c r="V8448"/>
      <c r="W8448"/>
      <c r="X8448" s="21"/>
    </row>
    <row r="8449" spans="17:24" x14ac:dyDescent="0.2">
      <c r="Q8449"/>
      <c r="R8449"/>
      <c r="S8449"/>
      <c r="T8449"/>
      <c r="U8449"/>
      <c r="V8449"/>
      <c r="W8449"/>
      <c r="X8449" s="21"/>
    </row>
    <row r="8450" spans="17:24" x14ac:dyDescent="0.2">
      <c r="Q8450"/>
      <c r="R8450"/>
      <c r="S8450"/>
      <c r="T8450"/>
      <c r="U8450"/>
      <c r="V8450"/>
      <c r="W8450"/>
      <c r="X8450" s="21"/>
    </row>
    <row r="8451" spans="17:24" x14ac:dyDescent="0.2">
      <c r="Q8451"/>
      <c r="R8451"/>
      <c r="S8451"/>
      <c r="T8451"/>
      <c r="U8451"/>
      <c r="V8451"/>
      <c r="W8451"/>
      <c r="X8451" s="21"/>
    </row>
    <row r="8452" spans="17:24" x14ac:dyDescent="0.2">
      <c r="Q8452"/>
      <c r="R8452"/>
      <c r="S8452"/>
      <c r="T8452"/>
      <c r="U8452"/>
      <c r="V8452"/>
      <c r="W8452"/>
      <c r="X8452" s="21"/>
    </row>
    <row r="8453" spans="17:24" x14ac:dyDescent="0.2">
      <c r="Q8453"/>
      <c r="R8453"/>
      <c r="S8453"/>
      <c r="T8453"/>
      <c r="U8453"/>
      <c r="V8453"/>
      <c r="W8453"/>
      <c r="X8453" s="21"/>
    </row>
    <row r="8454" spans="17:24" x14ac:dyDescent="0.2">
      <c r="Q8454"/>
      <c r="R8454"/>
      <c r="S8454"/>
      <c r="T8454"/>
      <c r="U8454"/>
      <c r="V8454"/>
      <c r="W8454"/>
      <c r="X8454" s="21"/>
    </row>
    <row r="8455" spans="17:24" x14ac:dyDescent="0.2">
      <c r="Q8455"/>
      <c r="R8455"/>
      <c r="S8455"/>
      <c r="T8455"/>
      <c r="U8455"/>
      <c r="V8455"/>
      <c r="W8455"/>
      <c r="X8455" s="21"/>
    </row>
    <row r="8456" spans="17:24" x14ac:dyDescent="0.2">
      <c r="Q8456"/>
      <c r="R8456"/>
      <c r="S8456"/>
      <c r="T8456"/>
      <c r="U8456"/>
      <c r="V8456"/>
      <c r="W8456"/>
      <c r="X8456" s="21"/>
    </row>
    <row r="8457" spans="17:24" x14ac:dyDescent="0.2">
      <c r="Q8457"/>
      <c r="R8457"/>
      <c r="S8457"/>
      <c r="T8457"/>
      <c r="U8457"/>
      <c r="V8457"/>
      <c r="W8457"/>
      <c r="X8457" s="21"/>
    </row>
    <row r="8458" spans="17:24" x14ac:dyDescent="0.2">
      <c r="Q8458"/>
      <c r="R8458"/>
      <c r="S8458"/>
      <c r="T8458"/>
      <c r="U8458"/>
      <c r="V8458"/>
      <c r="W8458"/>
      <c r="X8458" s="21"/>
    </row>
    <row r="8459" spans="17:24" x14ac:dyDescent="0.2">
      <c r="Q8459"/>
      <c r="R8459"/>
      <c r="S8459"/>
      <c r="T8459"/>
      <c r="U8459"/>
      <c r="V8459"/>
      <c r="W8459"/>
      <c r="X8459" s="21"/>
    </row>
    <row r="8460" spans="17:24" x14ac:dyDescent="0.2">
      <c r="Q8460"/>
      <c r="R8460"/>
      <c r="S8460"/>
      <c r="T8460"/>
      <c r="U8460"/>
      <c r="V8460"/>
      <c r="W8460"/>
      <c r="X8460" s="21"/>
    </row>
    <row r="8461" spans="17:24" x14ac:dyDescent="0.2">
      <c r="Q8461"/>
      <c r="R8461"/>
      <c r="S8461"/>
      <c r="T8461"/>
      <c r="U8461"/>
      <c r="V8461"/>
      <c r="W8461"/>
      <c r="X8461" s="21"/>
    </row>
    <row r="8462" spans="17:24" x14ac:dyDescent="0.2">
      <c r="Q8462"/>
      <c r="R8462"/>
      <c r="S8462"/>
      <c r="T8462"/>
      <c r="U8462"/>
      <c r="V8462"/>
      <c r="W8462"/>
      <c r="X8462" s="21"/>
    </row>
    <row r="8463" spans="17:24" x14ac:dyDescent="0.2">
      <c r="Q8463"/>
      <c r="R8463"/>
      <c r="S8463"/>
      <c r="T8463"/>
      <c r="U8463"/>
      <c r="V8463"/>
      <c r="W8463"/>
      <c r="X8463" s="21"/>
    </row>
    <row r="8464" spans="17:24" x14ac:dyDescent="0.2">
      <c r="Q8464"/>
      <c r="R8464"/>
      <c r="S8464"/>
      <c r="T8464"/>
      <c r="U8464"/>
      <c r="V8464"/>
      <c r="W8464"/>
      <c r="X8464" s="21"/>
    </row>
    <row r="8465" spans="17:24" x14ac:dyDescent="0.2">
      <c r="Q8465"/>
      <c r="R8465"/>
      <c r="S8465"/>
      <c r="T8465"/>
      <c r="U8465"/>
      <c r="V8465"/>
      <c r="W8465"/>
      <c r="X8465" s="21"/>
    </row>
    <row r="8466" spans="17:24" x14ac:dyDescent="0.2">
      <c r="Q8466"/>
      <c r="R8466"/>
      <c r="S8466"/>
      <c r="T8466"/>
      <c r="U8466"/>
      <c r="V8466"/>
      <c r="W8466"/>
      <c r="X8466" s="21"/>
    </row>
    <row r="8467" spans="17:24" x14ac:dyDescent="0.2">
      <c r="Q8467"/>
      <c r="R8467"/>
      <c r="S8467"/>
      <c r="T8467"/>
      <c r="U8467"/>
      <c r="V8467"/>
      <c r="W8467"/>
      <c r="X8467" s="21"/>
    </row>
    <row r="8468" spans="17:24" x14ac:dyDescent="0.2">
      <c r="Q8468"/>
      <c r="R8468"/>
      <c r="S8468"/>
      <c r="T8468"/>
      <c r="U8468"/>
      <c r="V8468"/>
      <c r="W8468"/>
      <c r="X8468" s="21"/>
    </row>
    <row r="8469" spans="17:24" x14ac:dyDescent="0.2">
      <c r="Q8469"/>
      <c r="R8469"/>
      <c r="S8469"/>
      <c r="T8469"/>
      <c r="U8469"/>
      <c r="V8469"/>
      <c r="W8469"/>
      <c r="X8469" s="21"/>
    </row>
    <row r="8470" spans="17:24" x14ac:dyDescent="0.2">
      <c r="Q8470"/>
      <c r="R8470"/>
      <c r="S8470"/>
      <c r="T8470"/>
      <c r="U8470"/>
      <c r="V8470"/>
      <c r="W8470"/>
      <c r="X8470" s="21"/>
    </row>
    <row r="8471" spans="17:24" x14ac:dyDescent="0.2">
      <c r="Q8471"/>
      <c r="R8471"/>
      <c r="S8471"/>
      <c r="T8471"/>
      <c r="U8471"/>
      <c r="V8471"/>
      <c r="W8471"/>
      <c r="X8471" s="21"/>
    </row>
    <row r="8472" spans="17:24" x14ac:dyDescent="0.2">
      <c r="Q8472"/>
      <c r="R8472"/>
      <c r="S8472"/>
      <c r="T8472"/>
      <c r="U8472"/>
      <c r="V8472"/>
      <c r="W8472"/>
      <c r="X8472" s="21"/>
    </row>
    <row r="8473" spans="17:24" x14ac:dyDescent="0.2">
      <c r="Q8473"/>
      <c r="R8473"/>
      <c r="S8473"/>
      <c r="T8473"/>
      <c r="U8473"/>
      <c r="V8473"/>
      <c r="W8473"/>
      <c r="X8473" s="21"/>
    </row>
    <row r="8474" spans="17:24" x14ac:dyDescent="0.2">
      <c r="Q8474"/>
      <c r="R8474"/>
      <c r="S8474"/>
      <c r="T8474"/>
      <c r="U8474"/>
      <c r="V8474"/>
      <c r="W8474"/>
      <c r="X8474" s="21"/>
    </row>
    <row r="8475" spans="17:24" x14ac:dyDescent="0.2">
      <c r="Q8475"/>
      <c r="R8475"/>
      <c r="S8475"/>
      <c r="T8475"/>
      <c r="U8475"/>
      <c r="V8475"/>
      <c r="W8475"/>
      <c r="X8475" s="21"/>
    </row>
    <row r="8476" spans="17:24" x14ac:dyDescent="0.2">
      <c r="Q8476"/>
      <c r="R8476"/>
      <c r="S8476"/>
      <c r="T8476"/>
      <c r="U8476"/>
      <c r="V8476"/>
      <c r="W8476"/>
      <c r="X8476" s="21"/>
    </row>
    <row r="8477" spans="17:24" x14ac:dyDescent="0.2">
      <c r="Q8477"/>
      <c r="R8477"/>
      <c r="S8477"/>
      <c r="T8477"/>
      <c r="U8477"/>
      <c r="V8477"/>
      <c r="W8477"/>
      <c r="X8477" s="21"/>
    </row>
    <row r="8478" spans="17:24" x14ac:dyDescent="0.2">
      <c r="Q8478"/>
      <c r="R8478"/>
      <c r="S8478"/>
      <c r="T8478"/>
      <c r="U8478"/>
      <c r="V8478"/>
      <c r="W8478"/>
      <c r="X8478" s="21"/>
    </row>
    <row r="8479" spans="17:24" x14ac:dyDescent="0.2">
      <c r="Q8479"/>
      <c r="R8479"/>
      <c r="S8479"/>
      <c r="T8479"/>
      <c r="U8479"/>
      <c r="V8479"/>
      <c r="W8479"/>
      <c r="X8479" s="21"/>
    </row>
    <row r="8480" spans="17:24" x14ac:dyDescent="0.2">
      <c r="Q8480"/>
      <c r="R8480"/>
      <c r="S8480"/>
      <c r="T8480"/>
      <c r="U8480"/>
      <c r="V8480"/>
      <c r="W8480"/>
      <c r="X8480" s="21"/>
    </row>
    <row r="8481" spans="17:24" x14ac:dyDescent="0.2">
      <c r="Q8481"/>
      <c r="R8481"/>
      <c r="S8481"/>
      <c r="T8481"/>
      <c r="U8481"/>
      <c r="V8481"/>
      <c r="W8481"/>
      <c r="X8481" s="21"/>
    </row>
    <row r="8482" spans="17:24" x14ac:dyDescent="0.2">
      <c r="Q8482"/>
      <c r="R8482"/>
      <c r="S8482"/>
      <c r="T8482"/>
      <c r="U8482"/>
      <c r="V8482"/>
      <c r="W8482"/>
      <c r="X8482" s="21"/>
    </row>
    <row r="8483" spans="17:24" x14ac:dyDescent="0.2">
      <c r="Q8483"/>
      <c r="R8483"/>
      <c r="S8483"/>
      <c r="T8483"/>
      <c r="U8483"/>
      <c r="V8483"/>
      <c r="W8483"/>
      <c r="X8483" s="21"/>
    </row>
    <row r="8484" spans="17:24" x14ac:dyDescent="0.2">
      <c r="Q8484"/>
      <c r="R8484"/>
      <c r="S8484"/>
      <c r="T8484"/>
      <c r="U8484"/>
      <c r="V8484"/>
      <c r="W8484"/>
      <c r="X8484" s="21"/>
    </row>
    <row r="8485" spans="17:24" x14ac:dyDescent="0.2">
      <c r="Q8485"/>
      <c r="R8485"/>
      <c r="S8485"/>
      <c r="T8485"/>
      <c r="U8485"/>
      <c r="V8485"/>
      <c r="W8485"/>
      <c r="X8485" s="21"/>
    </row>
    <row r="8486" spans="17:24" x14ac:dyDescent="0.2">
      <c r="Q8486"/>
      <c r="R8486"/>
      <c r="S8486"/>
      <c r="T8486"/>
      <c r="U8486"/>
      <c r="V8486"/>
      <c r="W8486"/>
      <c r="X8486" s="21"/>
    </row>
    <row r="8487" spans="17:24" x14ac:dyDescent="0.2">
      <c r="Q8487"/>
      <c r="R8487"/>
      <c r="S8487"/>
      <c r="T8487"/>
      <c r="U8487"/>
      <c r="V8487"/>
      <c r="W8487"/>
      <c r="X8487" s="21"/>
    </row>
    <row r="8488" spans="17:24" x14ac:dyDescent="0.2">
      <c r="Q8488"/>
      <c r="R8488"/>
      <c r="S8488"/>
      <c r="T8488"/>
      <c r="U8488"/>
      <c r="V8488"/>
      <c r="W8488"/>
      <c r="X8488" s="21"/>
    </row>
    <row r="8489" spans="17:24" x14ac:dyDescent="0.2">
      <c r="Q8489"/>
      <c r="R8489"/>
      <c r="S8489"/>
      <c r="T8489"/>
      <c r="U8489"/>
      <c r="V8489"/>
      <c r="W8489"/>
      <c r="X8489" s="21"/>
    </row>
    <row r="8490" spans="17:24" x14ac:dyDescent="0.2">
      <c r="Q8490"/>
      <c r="R8490"/>
      <c r="S8490"/>
      <c r="T8490"/>
      <c r="U8490"/>
      <c r="V8490"/>
      <c r="W8490"/>
      <c r="X8490" s="21"/>
    </row>
    <row r="8491" spans="17:24" x14ac:dyDescent="0.2">
      <c r="Q8491"/>
      <c r="R8491"/>
      <c r="S8491"/>
      <c r="T8491"/>
      <c r="U8491"/>
      <c r="V8491"/>
      <c r="W8491"/>
      <c r="X8491" s="21"/>
    </row>
    <row r="8492" spans="17:24" x14ac:dyDescent="0.2">
      <c r="Q8492"/>
      <c r="R8492"/>
      <c r="S8492"/>
      <c r="T8492"/>
      <c r="U8492"/>
      <c r="V8492"/>
      <c r="W8492"/>
      <c r="X8492" s="21"/>
    </row>
    <row r="8493" spans="17:24" x14ac:dyDescent="0.2">
      <c r="Q8493"/>
      <c r="R8493"/>
      <c r="S8493"/>
      <c r="T8493"/>
      <c r="U8493"/>
      <c r="V8493"/>
      <c r="W8493"/>
      <c r="X8493" s="21"/>
    </row>
    <row r="8494" spans="17:24" x14ac:dyDescent="0.2">
      <c r="Q8494"/>
      <c r="R8494"/>
      <c r="S8494"/>
      <c r="T8494"/>
      <c r="U8494"/>
      <c r="V8494"/>
      <c r="W8494"/>
      <c r="X8494" s="21"/>
    </row>
    <row r="8495" spans="17:24" x14ac:dyDescent="0.2">
      <c r="Q8495"/>
      <c r="R8495"/>
      <c r="S8495"/>
      <c r="T8495"/>
      <c r="U8495"/>
      <c r="V8495"/>
      <c r="W8495"/>
      <c r="X8495" s="21"/>
    </row>
    <row r="8496" spans="17:24" x14ac:dyDescent="0.2">
      <c r="Q8496"/>
      <c r="R8496"/>
      <c r="S8496"/>
      <c r="T8496"/>
      <c r="U8496"/>
      <c r="V8496"/>
      <c r="W8496"/>
      <c r="X8496" s="21"/>
    </row>
    <row r="8497" spans="17:24" x14ac:dyDescent="0.2">
      <c r="Q8497"/>
      <c r="R8497"/>
      <c r="S8497"/>
      <c r="T8497"/>
      <c r="U8497"/>
      <c r="V8497"/>
      <c r="W8497"/>
      <c r="X8497" s="21"/>
    </row>
    <row r="8498" spans="17:24" x14ac:dyDescent="0.2">
      <c r="Q8498"/>
      <c r="R8498"/>
      <c r="S8498"/>
      <c r="T8498"/>
      <c r="U8498"/>
      <c r="V8498"/>
      <c r="W8498"/>
      <c r="X8498" s="21"/>
    </row>
    <row r="8499" spans="17:24" x14ac:dyDescent="0.2">
      <c r="Q8499"/>
      <c r="R8499"/>
      <c r="S8499"/>
      <c r="T8499"/>
      <c r="U8499"/>
      <c r="V8499"/>
      <c r="W8499"/>
      <c r="X8499" s="21"/>
    </row>
    <row r="8500" spans="17:24" x14ac:dyDescent="0.2">
      <c r="Q8500"/>
      <c r="R8500"/>
      <c r="S8500"/>
      <c r="T8500"/>
      <c r="U8500"/>
      <c r="V8500"/>
      <c r="W8500"/>
      <c r="X8500" s="21"/>
    </row>
    <row r="8501" spans="17:24" x14ac:dyDescent="0.2">
      <c r="Q8501"/>
      <c r="R8501"/>
      <c r="S8501"/>
      <c r="T8501"/>
      <c r="U8501"/>
      <c r="V8501"/>
      <c r="W8501"/>
      <c r="X8501" s="21"/>
    </row>
    <row r="8502" spans="17:24" x14ac:dyDescent="0.2">
      <c r="Q8502"/>
      <c r="R8502"/>
      <c r="S8502"/>
      <c r="T8502"/>
      <c r="U8502"/>
      <c r="V8502"/>
      <c r="W8502"/>
      <c r="X8502" s="21"/>
    </row>
    <row r="8503" spans="17:24" x14ac:dyDescent="0.2">
      <c r="Q8503"/>
      <c r="R8503"/>
      <c r="S8503"/>
      <c r="T8503"/>
      <c r="U8503"/>
      <c r="V8503"/>
      <c r="W8503"/>
      <c r="X8503" s="21"/>
    </row>
    <row r="8504" spans="17:24" x14ac:dyDescent="0.2">
      <c r="Q8504"/>
      <c r="R8504"/>
      <c r="S8504"/>
      <c r="T8504"/>
      <c r="U8504"/>
      <c r="V8504"/>
      <c r="W8504"/>
      <c r="X8504" s="21"/>
    </row>
    <row r="8505" spans="17:24" x14ac:dyDescent="0.2">
      <c r="Q8505"/>
      <c r="R8505"/>
      <c r="S8505"/>
      <c r="T8505"/>
      <c r="U8505"/>
      <c r="V8505"/>
      <c r="W8505"/>
      <c r="X8505" s="21"/>
    </row>
    <row r="8506" spans="17:24" x14ac:dyDescent="0.2">
      <c r="Q8506"/>
      <c r="R8506"/>
      <c r="S8506"/>
      <c r="T8506"/>
      <c r="U8506"/>
      <c r="V8506"/>
      <c r="W8506"/>
      <c r="X8506" s="21"/>
    </row>
    <row r="8507" spans="17:24" x14ac:dyDescent="0.2">
      <c r="Q8507"/>
      <c r="R8507"/>
      <c r="S8507"/>
      <c r="T8507"/>
      <c r="U8507"/>
      <c r="V8507"/>
      <c r="W8507"/>
      <c r="X8507" s="21"/>
    </row>
    <row r="8508" spans="17:24" x14ac:dyDescent="0.2">
      <c r="Q8508"/>
      <c r="R8508"/>
      <c r="S8508"/>
      <c r="T8508"/>
      <c r="U8508"/>
      <c r="V8508"/>
      <c r="W8508"/>
      <c r="X8508" s="21"/>
    </row>
    <row r="8509" spans="17:24" x14ac:dyDescent="0.2">
      <c r="Q8509"/>
      <c r="R8509"/>
      <c r="S8509"/>
      <c r="T8509"/>
      <c r="U8509"/>
      <c r="V8509"/>
      <c r="W8509"/>
      <c r="X8509" s="21"/>
    </row>
    <row r="8510" spans="17:24" x14ac:dyDescent="0.2">
      <c r="Q8510"/>
      <c r="R8510"/>
      <c r="S8510"/>
      <c r="T8510"/>
      <c r="U8510"/>
      <c r="V8510"/>
      <c r="W8510"/>
      <c r="X8510" s="21"/>
    </row>
    <row r="8511" spans="17:24" x14ac:dyDescent="0.2">
      <c r="Q8511"/>
      <c r="R8511"/>
      <c r="S8511"/>
      <c r="T8511"/>
      <c r="U8511"/>
      <c r="V8511"/>
      <c r="W8511"/>
      <c r="X8511" s="21"/>
    </row>
    <row r="8512" spans="17:24" x14ac:dyDescent="0.2">
      <c r="Q8512"/>
      <c r="R8512"/>
      <c r="S8512"/>
      <c r="T8512"/>
      <c r="U8512"/>
      <c r="V8512"/>
      <c r="W8512"/>
      <c r="X8512" s="21"/>
    </row>
    <row r="8513" spans="17:24" x14ac:dyDescent="0.2">
      <c r="Q8513"/>
      <c r="R8513"/>
      <c r="S8513"/>
      <c r="T8513"/>
      <c r="U8513"/>
      <c r="V8513"/>
      <c r="W8513"/>
      <c r="X8513" s="21"/>
    </row>
    <row r="8514" spans="17:24" x14ac:dyDescent="0.2">
      <c r="Q8514"/>
      <c r="R8514"/>
      <c r="S8514"/>
      <c r="T8514"/>
      <c r="U8514"/>
      <c r="V8514"/>
      <c r="W8514"/>
      <c r="X8514" s="21"/>
    </row>
    <row r="8515" spans="17:24" x14ac:dyDescent="0.2">
      <c r="Q8515"/>
      <c r="R8515"/>
      <c r="S8515"/>
      <c r="T8515"/>
      <c r="U8515"/>
      <c r="V8515"/>
      <c r="W8515"/>
      <c r="X8515" s="21"/>
    </row>
    <row r="8516" spans="17:24" x14ac:dyDescent="0.2">
      <c r="Q8516"/>
      <c r="R8516"/>
      <c r="S8516"/>
      <c r="T8516"/>
      <c r="U8516"/>
      <c r="V8516"/>
      <c r="W8516"/>
      <c r="X8516" s="21"/>
    </row>
    <row r="8517" spans="17:24" x14ac:dyDescent="0.2">
      <c r="Q8517"/>
      <c r="R8517"/>
      <c r="S8517"/>
      <c r="T8517"/>
      <c r="U8517"/>
      <c r="V8517"/>
      <c r="W8517"/>
      <c r="X8517" s="21"/>
    </row>
    <row r="8518" spans="17:24" x14ac:dyDescent="0.2">
      <c r="Q8518"/>
      <c r="R8518"/>
      <c r="S8518"/>
      <c r="T8518"/>
      <c r="U8518"/>
      <c r="V8518"/>
      <c r="W8518"/>
      <c r="X8518" s="21"/>
    </row>
    <row r="8519" spans="17:24" x14ac:dyDescent="0.2">
      <c r="Q8519"/>
      <c r="R8519"/>
      <c r="S8519"/>
      <c r="T8519"/>
      <c r="U8519"/>
      <c r="V8519"/>
      <c r="W8519"/>
      <c r="X8519" s="21"/>
    </row>
    <row r="8520" spans="17:24" x14ac:dyDescent="0.2">
      <c r="Q8520"/>
      <c r="R8520"/>
      <c r="S8520"/>
      <c r="T8520"/>
      <c r="U8520"/>
      <c r="V8520"/>
      <c r="W8520"/>
      <c r="X8520" s="21"/>
    </row>
    <row r="8521" spans="17:24" x14ac:dyDescent="0.2">
      <c r="Q8521"/>
      <c r="R8521"/>
      <c r="S8521"/>
      <c r="T8521"/>
      <c r="U8521"/>
      <c r="V8521"/>
      <c r="W8521"/>
      <c r="X8521" s="21"/>
    </row>
    <row r="8522" spans="17:24" x14ac:dyDescent="0.2">
      <c r="Q8522"/>
      <c r="R8522"/>
      <c r="S8522"/>
      <c r="T8522"/>
      <c r="U8522"/>
      <c r="V8522"/>
      <c r="W8522"/>
      <c r="X8522" s="21"/>
    </row>
    <row r="8523" spans="17:24" x14ac:dyDescent="0.2">
      <c r="Q8523"/>
      <c r="R8523"/>
      <c r="S8523"/>
      <c r="T8523"/>
      <c r="U8523"/>
      <c r="V8523"/>
      <c r="W8523"/>
      <c r="X8523" s="21"/>
    </row>
    <row r="8524" spans="17:24" x14ac:dyDescent="0.2">
      <c r="Q8524"/>
      <c r="R8524"/>
      <c r="S8524"/>
      <c r="T8524"/>
      <c r="U8524"/>
      <c r="V8524"/>
      <c r="W8524"/>
      <c r="X8524" s="21"/>
    </row>
    <row r="8525" spans="17:24" x14ac:dyDescent="0.2">
      <c r="Q8525"/>
      <c r="R8525"/>
      <c r="S8525"/>
      <c r="T8525"/>
      <c r="U8525"/>
      <c r="V8525"/>
      <c r="W8525"/>
      <c r="X8525" s="21"/>
    </row>
    <row r="8526" spans="17:24" x14ac:dyDescent="0.2">
      <c r="Q8526"/>
      <c r="R8526"/>
      <c r="S8526"/>
      <c r="T8526"/>
      <c r="U8526"/>
      <c r="V8526"/>
      <c r="W8526"/>
      <c r="X8526" s="21"/>
    </row>
    <row r="8527" spans="17:24" x14ac:dyDescent="0.2">
      <c r="Q8527"/>
      <c r="R8527"/>
      <c r="S8527"/>
      <c r="T8527"/>
      <c r="U8527"/>
      <c r="V8527"/>
      <c r="W8527"/>
      <c r="X8527" s="21"/>
    </row>
    <row r="8528" spans="17:24" x14ac:dyDescent="0.2">
      <c r="Q8528"/>
      <c r="R8528"/>
      <c r="S8528"/>
      <c r="T8528"/>
      <c r="U8528"/>
      <c r="V8528"/>
      <c r="W8528"/>
      <c r="X8528" s="21"/>
    </row>
    <row r="8529" spans="17:24" x14ac:dyDescent="0.2">
      <c r="Q8529"/>
      <c r="R8529"/>
      <c r="S8529"/>
      <c r="T8529"/>
      <c r="U8529"/>
      <c r="V8529"/>
      <c r="W8529"/>
      <c r="X8529" s="21"/>
    </row>
    <row r="8530" spans="17:24" x14ac:dyDescent="0.2">
      <c r="Q8530"/>
      <c r="R8530"/>
      <c r="S8530"/>
      <c r="T8530"/>
      <c r="U8530"/>
      <c r="V8530"/>
      <c r="W8530"/>
      <c r="X8530" s="21"/>
    </row>
    <row r="8531" spans="17:24" x14ac:dyDescent="0.2">
      <c r="Q8531"/>
      <c r="R8531"/>
      <c r="S8531"/>
      <c r="T8531"/>
      <c r="U8531"/>
      <c r="V8531"/>
      <c r="W8531"/>
      <c r="X8531" s="21"/>
    </row>
    <row r="8532" spans="17:24" x14ac:dyDescent="0.2">
      <c r="Q8532"/>
      <c r="R8532"/>
      <c r="S8532"/>
      <c r="T8532"/>
      <c r="U8532"/>
      <c r="V8532"/>
      <c r="W8532"/>
      <c r="X8532" s="21"/>
    </row>
    <row r="8533" spans="17:24" x14ac:dyDescent="0.2">
      <c r="Q8533"/>
      <c r="R8533"/>
      <c r="S8533"/>
      <c r="T8533"/>
      <c r="U8533"/>
      <c r="V8533"/>
      <c r="W8533"/>
      <c r="X8533" s="21"/>
    </row>
    <row r="8534" spans="17:24" x14ac:dyDescent="0.2">
      <c r="Q8534"/>
      <c r="R8534"/>
      <c r="S8534"/>
      <c r="T8534"/>
      <c r="U8534"/>
      <c r="V8534"/>
      <c r="W8534"/>
      <c r="X8534" s="21"/>
    </row>
    <row r="8535" spans="17:24" x14ac:dyDescent="0.2">
      <c r="Q8535"/>
      <c r="R8535"/>
      <c r="S8535"/>
      <c r="T8535"/>
      <c r="U8535"/>
      <c r="V8535"/>
      <c r="W8535"/>
      <c r="X8535" s="21"/>
    </row>
    <row r="8536" spans="17:24" x14ac:dyDescent="0.2">
      <c r="Q8536"/>
      <c r="R8536"/>
      <c r="S8536"/>
      <c r="T8536"/>
      <c r="U8536"/>
      <c r="V8536"/>
      <c r="W8536"/>
      <c r="X8536" s="21"/>
    </row>
    <row r="8537" spans="17:24" x14ac:dyDescent="0.2">
      <c r="Q8537"/>
      <c r="R8537"/>
      <c r="S8537"/>
      <c r="T8537"/>
      <c r="U8537"/>
      <c r="V8537"/>
      <c r="W8537"/>
      <c r="X8537" s="21"/>
    </row>
    <row r="8538" spans="17:24" x14ac:dyDescent="0.2">
      <c r="Q8538"/>
      <c r="R8538"/>
      <c r="S8538"/>
      <c r="T8538"/>
      <c r="U8538"/>
      <c r="V8538"/>
      <c r="W8538"/>
      <c r="X8538" s="21"/>
    </row>
    <row r="8539" spans="17:24" x14ac:dyDescent="0.2">
      <c r="Q8539"/>
      <c r="R8539"/>
      <c r="S8539"/>
      <c r="T8539"/>
      <c r="U8539"/>
      <c r="V8539"/>
      <c r="W8539"/>
      <c r="X8539" s="21"/>
    </row>
    <row r="8540" spans="17:24" x14ac:dyDescent="0.2">
      <c r="Q8540"/>
      <c r="R8540"/>
      <c r="S8540"/>
      <c r="T8540"/>
      <c r="U8540"/>
      <c r="V8540"/>
      <c r="W8540"/>
      <c r="X8540" s="21"/>
    </row>
    <row r="8541" spans="17:24" x14ac:dyDescent="0.2">
      <c r="Q8541"/>
      <c r="R8541"/>
      <c r="S8541"/>
      <c r="T8541"/>
      <c r="U8541"/>
      <c r="V8541"/>
      <c r="W8541"/>
      <c r="X8541" s="21"/>
    </row>
    <row r="8542" spans="17:24" x14ac:dyDescent="0.2">
      <c r="Q8542"/>
      <c r="R8542"/>
      <c r="S8542"/>
      <c r="T8542"/>
      <c r="U8542"/>
      <c r="V8542"/>
      <c r="W8542"/>
      <c r="X8542" s="21"/>
    </row>
    <row r="8543" spans="17:24" x14ac:dyDescent="0.2">
      <c r="Q8543"/>
      <c r="R8543"/>
      <c r="S8543"/>
      <c r="T8543"/>
      <c r="U8543"/>
      <c r="V8543"/>
      <c r="W8543"/>
      <c r="X8543" s="21"/>
    </row>
    <row r="8544" spans="17:24" x14ac:dyDescent="0.2">
      <c r="Q8544"/>
      <c r="R8544"/>
      <c r="S8544"/>
      <c r="T8544"/>
      <c r="U8544"/>
      <c r="V8544"/>
      <c r="W8544"/>
      <c r="X8544" s="21"/>
    </row>
    <row r="8545" spans="17:24" x14ac:dyDescent="0.2">
      <c r="Q8545"/>
      <c r="R8545"/>
      <c r="S8545"/>
      <c r="T8545"/>
      <c r="U8545"/>
      <c r="V8545"/>
      <c r="W8545"/>
      <c r="X8545" s="21"/>
    </row>
    <row r="8546" spans="17:24" x14ac:dyDescent="0.2">
      <c r="Q8546"/>
      <c r="R8546"/>
      <c r="S8546"/>
      <c r="T8546"/>
      <c r="U8546"/>
      <c r="V8546"/>
      <c r="W8546"/>
      <c r="X8546" s="21"/>
    </row>
    <row r="8547" spans="17:24" x14ac:dyDescent="0.2">
      <c r="Q8547"/>
      <c r="R8547"/>
      <c r="S8547"/>
      <c r="T8547"/>
      <c r="U8547"/>
      <c r="V8547"/>
      <c r="W8547"/>
      <c r="X8547" s="21"/>
    </row>
    <row r="8548" spans="17:24" x14ac:dyDescent="0.2">
      <c r="Q8548"/>
      <c r="R8548"/>
      <c r="S8548"/>
      <c r="T8548"/>
      <c r="U8548"/>
      <c r="V8548"/>
      <c r="W8548"/>
      <c r="X8548" s="21"/>
    </row>
    <row r="8549" spans="17:24" x14ac:dyDescent="0.2">
      <c r="Q8549"/>
      <c r="R8549"/>
      <c r="S8549"/>
      <c r="T8549"/>
      <c r="U8549"/>
      <c r="V8549"/>
      <c r="W8549"/>
      <c r="X8549" s="21"/>
    </row>
    <row r="8550" spans="17:24" x14ac:dyDescent="0.2">
      <c r="Q8550"/>
      <c r="R8550"/>
      <c r="S8550"/>
      <c r="T8550"/>
      <c r="U8550"/>
      <c r="V8550"/>
      <c r="W8550"/>
      <c r="X8550" s="21"/>
    </row>
    <row r="8551" spans="17:24" x14ac:dyDescent="0.2">
      <c r="Q8551"/>
      <c r="R8551"/>
      <c r="S8551"/>
      <c r="T8551"/>
      <c r="U8551"/>
      <c r="V8551"/>
      <c r="W8551"/>
      <c r="X8551" s="21"/>
    </row>
    <row r="8552" spans="17:24" x14ac:dyDescent="0.2">
      <c r="Q8552"/>
      <c r="R8552"/>
      <c r="S8552"/>
      <c r="T8552"/>
      <c r="U8552"/>
      <c r="V8552"/>
      <c r="W8552"/>
      <c r="X8552" s="21"/>
    </row>
    <row r="8553" spans="17:24" x14ac:dyDescent="0.2">
      <c r="Q8553"/>
      <c r="R8553"/>
      <c r="S8553"/>
      <c r="T8553"/>
      <c r="U8553"/>
      <c r="V8553"/>
      <c r="W8553"/>
      <c r="X8553" s="21"/>
    </row>
    <row r="8554" spans="17:24" x14ac:dyDescent="0.2">
      <c r="Q8554"/>
      <c r="R8554"/>
      <c r="S8554"/>
      <c r="T8554"/>
      <c r="U8554"/>
      <c r="V8554"/>
      <c r="W8554"/>
      <c r="X8554" s="21"/>
    </row>
    <row r="8555" spans="17:24" x14ac:dyDescent="0.2">
      <c r="Q8555"/>
      <c r="R8555"/>
      <c r="S8555"/>
      <c r="T8555"/>
      <c r="U8555"/>
      <c r="V8555"/>
      <c r="W8555"/>
      <c r="X8555" s="21"/>
    </row>
    <row r="8556" spans="17:24" x14ac:dyDescent="0.2">
      <c r="Q8556"/>
      <c r="R8556"/>
      <c r="S8556"/>
      <c r="T8556"/>
      <c r="U8556"/>
      <c r="V8556"/>
      <c r="W8556"/>
      <c r="X8556" s="21"/>
    </row>
    <row r="8557" spans="17:24" x14ac:dyDescent="0.2">
      <c r="Q8557"/>
      <c r="R8557"/>
      <c r="S8557"/>
      <c r="T8557"/>
      <c r="U8557"/>
      <c r="V8557"/>
      <c r="W8557"/>
      <c r="X8557" s="21"/>
    </row>
    <row r="8558" spans="17:24" x14ac:dyDescent="0.2">
      <c r="Q8558"/>
      <c r="R8558"/>
      <c r="S8558"/>
      <c r="T8558"/>
      <c r="U8558"/>
      <c r="V8558"/>
      <c r="W8558"/>
      <c r="X8558" s="21"/>
    </row>
    <row r="8559" spans="17:24" x14ac:dyDescent="0.2">
      <c r="Q8559"/>
      <c r="R8559"/>
      <c r="S8559"/>
      <c r="T8559"/>
      <c r="U8559"/>
      <c r="V8559"/>
      <c r="W8559"/>
      <c r="X8559" s="21"/>
    </row>
    <row r="8560" spans="17:24" x14ac:dyDescent="0.2">
      <c r="Q8560"/>
      <c r="R8560"/>
      <c r="S8560"/>
      <c r="T8560"/>
      <c r="U8560"/>
      <c r="V8560"/>
      <c r="W8560"/>
      <c r="X8560" s="21"/>
    </row>
    <row r="8561" spans="17:24" x14ac:dyDescent="0.2">
      <c r="Q8561"/>
      <c r="R8561"/>
      <c r="S8561"/>
      <c r="T8561"/>
      <c r="U8561"/>
      <c r="V8561"/>
      <c r="W8561"/>
      <c r="X8561" s="21"/>
    </row>
    <row r="8562" spans="17:24" x14ac:dyDescent="0.2">
      <c r="Q8562"/>
      <c r="R8562"/>
      <c r="S8562"/>
      <c r="T8562"/>
      <c r="U8562"/>
      <c r="V8562"/>
      <c r="W8562"/>
      <c r="X8562" s="21"/>
    </row>
    <row r="8563" spans="17:24" x14ac:dyDescent="0.2">
      <c r="Q8563"/>
      <c r="R8563"/>
      <c r="S8563"/>
      <c r="T8563"/>
      <c r="U8563"/>
      <c r="V8563"/>
      <c r="W8563"/>
      <c r="X8563" s="21"/>
    </row>
    <row r="8564" spans="17:24" x14ac:dyDescent="0.2">
      <c r="Q8564"/>
      <c r="R8564"/>
      <c r="S8564"/>
      <c r="T8564"/>
      <c r="U8564"/>
      <c r="V8564"/>
      <c r="W8564"/>
      <c r="X8564" s="21"/>
    </row>
    <row r="8565" spans="17:24" x14ac:dyDescent="0.2">
      <c r="Q8565"/>
      <c r="R8565"/>
      <c r="S8565"/>
      <c r="T8565"/>
      <c r="U8565"/>
      <c r="V8565"/>
      <c r="W8565"/>
      <c r="X8565" s="21"/>
    </row>
    <row r="8566" spans="17:24" x14ac:dyDescent="0.2">
      <c r="Q8566"/>
      <c r="R8566"/>
      <c r="S8566"/>
      <c r="T8566"/>
      <c r="U8566"/>
      <c r="V8566"/>
      <c r="W8566"/>
      <c r="X8566" s="21"/>
    </row>
    <row r="8567" spans="17:24" x14ac:dyDescent="0.2">
      <c r="Q8567"/>
      <c r="R8567"/>
      <c r="S8567"/>
      <c r="T8567"/>
      <c r="U8567"/>
      <c r="V8567"/>
      <c r="W8567"/>
      <c r="X8567" s="21"/>
    </row>
    <row r="8568" spans="17:24" x14ac:dyDescent="0.2">
      <c r="Q8568"/>
      <c r="R8568"/>
      <c r="S8568"/>
      <c r="T8568"/>
      <c r="U8568"/>
      <c r="V8568"/>
      <c r="W8568"/>
      <c r="X8568" s="21"/>
    </row>
    <row r="8569" spans="17:24" x14ac:dyDescent="0.2">
      <c r="Q8569"/>
      <c r="R8569"/>
      <c r="S8569"/>
      <c r="T8569"/>
      <c r="U8569"/>
      <c r="V8569"/>
      <c r="W8569"/>
      <c r="X8569" s="21"/>
    </row>
    <row r="8570" spans="17:24" x14ac:dyDescent="0.2">
      <c r="Q8570"/>
      <c r="R8570"/>
      <c r="S8570"/>
      <c r="T8570"/>
      <c r="U8570"/>
      <c r="V8570"/>
      <c r="W8570"/>
      <c r="X8570" s="21"/>
    </row>
    <row r="8571" spans="17:24" x14ac:dyDescent="0.2">
      <c r="Q8571"/>
      <c r="R8571"/>
      <c r="S8571"/>
      <c r="T8571"/>
      <c r="U8571"/>
      <c r="V8571"/>
      <c r="W8571"/>
      <c r="X8571" s="21"/>
    </row>
    <row r="8572" spans="17:24" x14ac:dyDescent="0.2">
      <c r="Q8572"/>
      <c r="R8572"/>
      <c r="S8572"/>
      <c r="T8572"/>
      <c r="U8572"/>
      <c r="V8572"/>
      <c r="W8572"/>
      <c r="X8572" s="21"/>
    </row>
    <row r="8573" spans="17:24" x14ac:dyDescent="0.2">
      <c r="Q8573"/>
      <c r="R8573"/>
      <c r="S8573"/>
      <c r="T8573"/>
      <c r="U8573"/>
      <c r="V8573"/>
      <c r="W8573"/>
      <c r="X8573" s="21"/>
    </row>
    <row r="8574" spans="17:24" x14ac:dyDescent="0.2">
      <c r="Q8574"/>
      <c r="R8574"/>
      <c r="S8574"/>
      <c r="T8574"/>
      <c r="U8574"/>
      <c r="V8574"/>
      <c r="W8574"/>
      <c r="X8574" s="21"/>
    </row>
    <row r="8575" spans="17:24" x14ac:dyDescent="0.2">
      <c r="Q8575"/>
      <c r="R8575"/>
      <c r="S8575"/>
      <c r="T8575"/>
      <c r="U8575"/>
      <c r="V8575"/>
      <c r="W8575"/>
      <c r="X8575" s="21"/>
    </row>
    <row r="8576" spans="17:24" x14ac:dyDescent="0.2">
      <c r="Q8576"/>
      <c r="R8576"/>
      <c r="S8576"/>
      <c r="T8576"/>
      <c r="U8576"/>
      <c r="V8576"/>
      <c r="W8576"/>
      <c r="X8576" s="21"/>
    </row>
    <row r="8577" spans="17:24" x14ac:dyDescent="0.2">
      <c r="Q8577"/>
      <c r="R8577"/>
      <c r="S8577"/>
      <c r="T8577"/>
      <c r="U8577"/>
      <c r="V8577"/>
      <c r="W8577"/>
      <c r="X8577" s="21"/>
    </row>
    <row r="8578" spans="17:24" x14ac:dyDescent="0.2">
      <c r="Q8578"/>
      <c r="R8578"/>
      <c r="S8578"/>
      <c r="T8578"/>
      <c r="U8578"/>
      <c r="V8578"/>
      <c r="W8578"/>
      <c r="X8578" s="21"/>
    </row>
    <row r="8579" spans="17:24" x14ac:dyDescent="0.2">
      <c r="Q8579"/>
      <c r="R8579"/>
      <c r="S8579"/>
      <c r="T8579"/>
      <c r="U8579"/>
      <c r="V8579"/>
      <c r="W8579"/>
      <c r="X8579" s="21"/>
    </row>
    <row r="8580" spans="17:24" x14ac:dyDescent="0.2">
      <c r="Q8580"/>
      <c r="R8580"/>
      <c r="S8580"/>
      <c r="T8580"/>
      <c r="U8580"/>
      <c r="V8580"/>
      <c r="W8580"/>
      <c r="X8580" s="21"/>
    </row>
    <row r="8581" spans="17:24" x14ac:dyDescent="0.2">
      <c r="Q8581"/>
      <c r="R8581"/>
      <c r="S8581"/>
      <c r="T8581"/>
      <c r="U8581"/>
      <c r="V8581"/>
      <c r="W8581"/>
      <c r="X8581" s="21"/>
    </row>
    <row r="8582" spans="17:24" x14ac:dyDescent="0.2">
      <c r="Q8582"/>
      <c r="R8582"/>
      <c r="S8582"/>
      <c r="T8582"/>
      <c r="U8582"/>
      <c r="V8582"/>
      <c r="W8582"/>
      <c r="X8582" s="21"/>
    </row>
    <row r="8583" spans="17:24" x14ac:dyDescent="0.2">
      <c r="Q8583"/>
      <c r="R8583"/>
      <c r="S8583"/>
      <c r="T8583"/>
      <c r="U8583"/>
      <c r="V8583"/>
      <c r="W8583"/>
      <c r="X8583" s="21"/>
    </row>
    <row r="8584" spans="17:24" x14ac:dyDescent="0.2">
      <c r="Q8584"/>
      <c r="R8584"/>
      <c r="S8584"/>
      <c r="T8584"/>
      <c r="U8584"/>
      <c r="V8584"/>
      <c r="W8584"/>
      <c r="X8584" s="21"/>
    </row>
    <row r="8585" spans="17:24" x14ac:dyDescent="0.2">
      <c r="Q8585"/>
      <c r="R8585"/>
      <c r="S8585"/>
      <c r="T8585"/>
      <c r="U8585"/>
      <c r="V8585"/>
      <c r="W8585"/>
      <c r="X8585" s="21"/>
    </row>
    <row r="8586" spans="17:24" x14ac:dyDescent="0.2">
      <c r="Q8586"/>
      <c r="R8586"/>
      <c r="S8586"/>
      <c r="T8586"/>
      <c r="U8586"/>
      <c r="V8586"/>
      <c r="W8586"/>
      <c r="X8586" s="21"/>
    </row>
    <row r="8587" spans="17:24" x14ac:dyDescent="0.2">
      <c r="Q8587"/>
      <c r="R8587"/>
      <c r="S8587"/>
      <c r="T8587"/>
      <c r="U8587"/>
      <c r="V8587"/>
      <c r="W8587"/>
      <c r="X8587" s="21"/>
    </row>
    <row r="8588" spans="17:24" x14ac:dyDescent="0.2">
      <c r="Q8588"/>
      <c r="R8588"/>
      <c r="S8588"/>
      <c r="T8588"/>
      <c r="U8588"/>
      <c r="V8588"/>
      <c r="W8588"/>
      <c r="X8588" s="21"/>
    </row>
    <row r="8589" spans="17:24" x14ac:dyDescent="0.2">
      <c r="Q8589"/>
      <c r="R8589"/>
      <c r="S8589"/>
      <c r="T8589"/>
      <c r="U8589"/>
      <c r="V8589"/>
      <c r="W8589"/>
      <c r="X8589" s="21"/>
    </row>
    <row r="8590" spans="17:24" x14ac:dyDescent="0.2">
      <c r="Q8590"/>
      <c r="R8590"/>
      <c r="S8590"/>
      <c r="T8590"/>
      <c r="U8590"/>
      <c r="V8590"/>
      <c r="W8590"/>
      <c r="X8590" s="21"/>
    </row>
    <row r="8591" spans="17:24" x14ac:dyDescent="0.2">
      <c r="Q8591"/>
      <c r="R8591"/>
      <c r="S8591"/>
      <c r="T8591"/>
      <c r="U8591"/>
      <c r="V8591"/>
      <c r="W8591"/>
      <c r="X8591" s="21"/>
    </row>
    <row r="8592" spans="17:24" x14ac:dyDescent="0.2">
      <c r="Q8592"/>
      <c r="R8592"/>
      <c r="S8592"/>
      <c r="T8592"/>
      <c r="U8592"/>
      <c r="V8592"/>
      <c r="W8592"/>
      <c r="X8592" s="21"/>
    </row>
    <row r="8593" spans="17:24" x14ac:dyDescent="0.2">
      <c r="Q8593"/>
      <c r="R8593"/>
      <c r="S8593"/>
      <c r="T8593"/>
      <c r="U8593"/>
      <c r="V8593"/>
      <c r="W8593"/>
      <c r="X8593" s="21"/>
    </row>
    <row r="8594" spans="17:24" x14ac:dyDescent="0.2">
      <c r="Q8594"/>
      <c r="R8594"/>
      <c r="S8594"/>
      <c r="T8594"/>
      <c r="U8594"/>
      <c r="V8594"/>
      <c r="W8594"/>
      <c r="X8594" s="21"/>
    </row>
    <row r="8595" spans="17:24" x14ac:dyDescent="0.2">
      <c r="Q8595"/>
      <c r="R8595"/>
      <c r="S8595"/>
      <c r="T8595"/>
      <c r="U8595"/>
      <c r="V8595"/>
      <c r="W8595"/>
      <c r="X8595" s="21"/>
    </row>
    <row r="8596" spans="17:24" x14ac:dyDescent="0.2">
      <c r="Q8596"/>
      <c r="R8596"/>
      <c r="S8596"/>
      <c r="T8596"/>
      <c r="U8596"/>
      <c r="V8596"/>
      <c r="W8596"/>
      <c r="X8596" s="21"/>
    </row>
    <row r="8597" spans="17:24" x14ac:dyDescent="0.2">
      <c r="Q8597"/>
      <c r="R8597"/>
      <c r="S8597"/>
      <c r="T8597"/>
      <c r="U8597"/>
      <c r="V8597"/>
      <c r="W8597"/>
      <c r="X8597" s="21"/>
    </row>
    <row r="8598" spans="17:24" x14ac:dyDescent="0.2">
      <c r="Q8598"/>
      <c r="R8598"/>
      <c r="S8598"/>
      <c r="T8598"/>
      <c r="U8598"/>
      <c r="V8598"/>
      <c r="W8598"/>
      <c r="X8598" s="21"/>
    </row>
    <row r="8599" spans="17:24" x14ac:dyDescent="0.2">
      <c r="Q8599"/>
      <c r="R8599"/>
      <c r="S8599"/>
      <c r="T8599"/>
      <c r="U8599"/>
      <c r="V8599"/>
      <c r="W8599"/>
      <c r="X8599" s="21"/>
    </row>
    <row r="8600" spans="17:24" x14ac:dyDescent="0.2">
      <c r="Q8600"/>
      <c r="R8600"/>
      <c r="S8600"/>
      <c r="T8600"/>
      <c r="U8600"/>
      <c r="V8600"/>
      <c r="W8600"/>
      <c r="X8600" s="21"/>
    </row>
    <row r="8601" spans="17:24" x14ac:dyDescent="0.2">
      <c r="Q8601"/>
      <c r="R8601"/>
      <c r="S8601"/>
      <c r="T8601"/>
      <c r="U8601"/>
      <c r="V8601"/>
      <c r="W8601"/>
      <c r="X8601" s="21"/>
    </row>
    <row r="8602" spans="17:24" x14ac:dyDescent="0.2">
      <c r="Q8602"/>
      <c r="R8602"/>
      <c r="S8602"/>
      <c r="T8602"/>
      <c r="U8602"/>
      <c r="V8602"/>
      <c r="W8602"/>
      <c r="X8602" s="21"/>
    </row>
    <row r="8603" spans="17:24" x14ac:dyDescent="0.2">
      <c r="Q8603"/>
      <c r="R8603"/>
      <c r="S8603"/>
      <c r="T8603"/>
      <c r="U8603"/>
      <c r="V8603"/>
      <c r="W8603"/>
      <c r="X8603" s="21"/>
    </row>
    <row r="8604" spans="17:24" x14ac:dyDescent="0.2">
      <c r="Q8604"/>
      <c r="R8604"/>
      <c r="S8604"/>
      <c r="T8604"/>
      <c r="U8604"/>
      <c r="V8604"/>
      <c r="W8604"/>
      <c r="X8604" s="21"/>
    </row>
    <row r="8605" spans="17:24" x14ac:dyDescent="0.2">
      <c r="Q8605"/>
      <c r="R8605"/>
      <c r="S8605"/>
      <c r="T8605"/>
      <c r="U8605"/>
      <c r="V8605"/>
      <c r="W8605"/>
      <c r="X8605" s="21"/>
    </row>
    <row r="8606" spans="17:24" x14ac:dyDescent="0.2">
      <c r="Q8606"/>
      <c r="R8606"/>
      <c r="S8606"/>
      <c r="T8606"/>
      <c r="U8606"/>
      <c r="V8606"/>
      <c r="W8606"/>
      <c r="X8606" s="21"/>
    </row>
    <row r="8607" spans="17:24" x14ac:dyDescent="0.2">
      <c r="Q8607"/>
      <c r="R8607"/>
      <c r="S8607"/>
      <c r="T8607"/>
      <c r="U8607"/>
      <c r="V8607"/>
      <c r="W8607"/>
      <c r="X8607" s="21"/>
    </row>
    <row r="8608" spans="17:24" x14ac:dyDescent="0.2">
      <c r="Q8608"/>
      <c r="R8608"/>
      <c r="S8608"/>
      <c r="T8608"/>
      <c r="U8608"/>
      <c r="V8608"/>
      <c r="W8608"/>
      <c r="X8608" s="21"/>
    </row>
    <row r="8609" spans="17:24" x14ac:dyDescent="0.2">
      <c r="Q8609"/>
      <c r="R8609"/>
      <c r="S8609"/>
      <c r="T8609"/>
      <c r="U8609"/>
      <c r="V8609"/>
      <c r="W8609"/>
      <c r="X8609" s="21"/>
    </row>
    <row r="8610" spans="17:24" x14ac:dyDescent="0.2">
      <c r="Q8610"/>
      <c r="R8610"/>
      <c r="S8610"/>
      <c r="T8610"/>
      <c r="U8610"/>
      <c r="V8610"/>
      <c r="W8610"/>
      <c r="X8610" s="21"/>
    </row>
    <row r="8611" spans="17:24" x14ac:dyDescent="0.2">
      <c r="Q8611"/>
      <c r="R8611"/>
      <c r="S8611"/>
      <c r="T8611"/>
      <c r="U8611"/>
      <c r="V8611"/>
      <c r="W8611"/>
      <c r="X8611" s="21"/>
    </row>
    <row r="8612" spans="17:24" x14ac:dyDescent="0.2">
      <c r="Q8612"/>
      <c r="R8612"/>
      <c r="S8612"/>
      <c r="T8612"/>
      <c r="U8612"/>
      <c r="V8612"/>
      <c r="W8612"/>
      <c r="X8612" s="21"/>
    </row>
    <row r="8613" spans="17:24" x14ac:dyDescent="0.2">
      <c r="Q8613"/>
      <c r="R8613"/>
      <c r="S8613"/>
      <c r="T8613"/>
      <c r="U8613"/>
      <c r="V8613"/>
      <c r="W8613"/>
      <c r="X8613" s="21"/>
    </row>
    <row r="8614" spans="17:24" x14ac:dyDescent="0.2">
      <c r="Q8614"/>
      <c r="R8614"/>
      <c r="S8614"/>
      <c r="T8614"/>
      <c r="U8614"/>
      <c r="V8614"/>
      <c r="W8614"/>
      <c r="X8614" s="21"/>
    </row>
    <row r="8615" spans="17:24" x14ac:dyDescent="0.2">
      <c r="Q8615"/>
      <c r="R8615"/>
      <c r="S8615"/>
      <c r="T8615"/>
      <c r="U8615"/>
      <c r="V8615"/>
      <c r="W8615"/>
      <c r="X8615" s="21"/>
    </row>
    <row r="8616" spans="17:24" x14ac:dyDescent="0.2">
      <c r="Q8616"/>
      <c r="R8616"/>
      <c r="S8616"/>
      <c r="T8616"/>
      <c r="U8616"/>
      <c r="V8616"/>
      <c r="W8616"/>
      <c r="X8616" s="21"/>
    </row>
    <row r="8617" spans="17:24" x14ac:dyDescent="0.2">
      <c r="Q8617"/>
      <c r="R8617"/>
      <c r="S8617"/>
      <c r="T8617"/>
      <c r="U8617"/>
      <c r="V8617"/>
      <c r="W8617"/>
      <c r="X8617" s="21"/>
    </row>
    <row r="8618" spans="17:24" x14ac:dyDescent="0.2">
      <c r="Q8618"/>
      <c r="R8618"/>
      <c r="S8618"/>
      <c r="T8618"/>
      <c r="U8618"/>
      <c r="V8618"/>
      <c r="W8618"/>
      <c r="X8618" s="21"/>
    </row>
    <row r="8619" spans="17:24" x14ac:dyDescent="0.2">
      <c r="Q8619"/>
      <c r="R8619"/>
      <c r="S8619"/>
      <c r="T8619"/>
      <c r="U8619"/>
      <c r="V8619"/>
      <c r="W8619"/>
      <c r="X8619" s="21"/>
    </row>
    <row r="8620" spans="17:24" x14ac:dyDescent="0.2">
      <c r="Q8620"/>
      <c r="R8620"/>
      <c r="S8620"/>
      <c r="T8620"/>
      <c r="U8620"/>
      <c r="V8620"/>
      <c r="W8620"/>
      <c r="X8620" s="21"/>
    </row>
    <row r="8621" spans="17:24" x14ac:dyDescent="0.2">
      <c r="Q8621"/>
      <c r="R8621"/>
      <c r="S8621"/>
      <c r="T8621"/>
      <c r="U8621"/>
      <c r="V8621"/>
      <c r="W8621"/>
      <c r="X8621" s="21"/>
    </row>
    <row r="8622" spans="17:24" x14ac:dyDescent="0.2">
      <c r="Q8622"/>
      <c r="R8622"/>
      <c r="S8622"/>
      <c r="T8622"/>
      <c r="U8622"/>
      <c r="V8622"/>
      <c r="W8622"/>
      <c r="X8622" s="21"/>
    </row>
    <row r="8623" spans="17:24" x14ac:dyDescent="0.2">
      <c r="Q8623"/>
      <c r="R8623"/>
      <c r="S8623"/>
      <c r="T8623"/>
      <c r="U8623"/>
      <c r="V8623"/>
      <c r="W8623"/>
      <c r="X8623" s="21"/>
    </row>
    <row r="8624" spans="17:24" x14ac:dyDescent="0.2">
      <c r="Q8624"/>
      <c r="R8624"/>
      <c r="S8624"/>
      <c r="T8624"/>
      <c r="U8624"/>
      <c r="V8624"/>
      <c r="W8624"/>
      <c r="X8624" s="21"/>
    </row>
    <row r="8625" spans="17:24" x14ac:dyDescent="0.2">
      <c r="Q8625"/>
      <c r="R8625"/>
      <c r="S8625"/>
      <c r="T8625"/>
      <c r="U8625"/>
      <c r="V8625"/>
      <c r="W8625"/>
      <c r="X8625" s="21"/>
    </row>
    <row r="8626" spans="17:24" x14ac:dyDescent="0.2">
      <c r="Q8626"/>
      <c r="R8626"/>
      <c r="S8626"/>
      <c r="T8626"/>
      <c r="U8626"/>
      <c r="V8626"/>
      <c r="W8626"/>
      <c r="X8626" s="21"/>
    </row>
    <row r="8627" spans="17:24" x14ac:dyDescent="0.2">
      <c r="Q8627"/>
      <c r="R8627"/>
      <c r="S8627"/>
      <c r="T8627"/>
      <c r="U8627"/>
      <c r="V8627"/>
      <c r="W8627"/>
      <c r="X8627" s="21"/>
    </row>
    <row r="8628" spans="17:24" x14ac:dyDescent="0.2">
      <c r="Q8628"/>
      <c r="R8628"/>
      <c r="S8628"/>
      <c r="T8628"/>
      <c r="U8628"/>
      <c r="V8628"/>
      <c r="W8628"/>
      <c r="X8628" s="21"/>
    </row>
    <row r="8629" spans="17:24" x14ac:dyDescent="0.2">
      <c r="Q8629"/>
      <c r="R8629"/>
      <c r="S8629"/>
      <c r="T8629"/>
      <c r="U8629"/>
      <c r="V8629"/>
      <c r="W8629"/>
      <c r="X8629" s="21"/>
    </row>
    <row r="8630" spans="17:24" x14ac:dyDescent="0.2">
      <c r="Q8630"/>
      <c r="R8630"/>
      <c r="S8630"/>
      <c r="T8630"/>
      <c r="U8630"/>
      <c r="V8630"/>
      <c r="W8630"/>
      <c r="X8630" s="21"/>
    </row>
    <row r="8631" spans="17:24" x14ac:dyDescent="0.2">
      <c r="Q8631"/>
      <c r="R8631"/>
      <c r="S8631"/>
      <c r="T8631"/>
      <c r="U8631"/>
      <c r="V8631"/>
      <c r="W8631"/>
      <c r="X8631" s="21"/>
    </row>
    <row r="8632" spans="17:24" x14ac:dyDescent="0.2">
      <c r="Q8632"/>
      <c r="R8632"/>
      <c r="S8632"/>
      <c r="T8632"/>
      <c r="U8632"/>
      <c r="V8632"/>
      <c r="W8632"/>
      <c r="X8632" s="21"/>
    </row>
    <row r="8633" spans="17:24" x14ac:dyDescent="0.2">
      <c r="Q8633"/>
      <c r="R8633"/>
      <c r="S8633"/>
      <c r="T8633"/>
      <c r="U8633"/>
      <c r="V8633"/>
      <c r="W8633"/>
      <c r="X8633" s="21"/>
    </row>
    <row r="8634" spans="17:24" x14ac:dyDescent="0.2">
      <c r="Q8634"/>
      <c r="R8634"/>
      <c r="S8634"/>
      <c r="T8634"/>
      <c r="U8634"/>
      <c r="V8634"/>
      <c r="W8634"/>
      <c r="X8634" s="21"/>
    </row>
    <row r="8635" spans="17:24" x14ac:dyDescent="0.2">
      <c r="Q8635"/>
      <c r="R8635"/>
      <c r="S8635"/>
      <c r="T8635"/>
      <c r="U8635"/>
      <c r="V8635"/>
      <c r="W8635"/>
      <c r="X8635" s="21"/>
    </row>
    <row r="8636" spans="17:24" x14ac:dyDescent="0.2">
      <c r="Q8636"/>
      <c r="R8636"/>
      <c r="S8636"/>
      <c r="T8636"/>
      <c r="U8636"/>
      <c r="V8636"/>
      <c r="W8636"/>
      <c r="X8636" s="21"/>
    </row>
    <row r="8637" spans="17:24" x14ac:dyDescent="0.2">
      <c r="Q8637"/>
      <c r="R8637"/>
      <c r="S8637"/>
      <c r="T8637"/>
      <c r="U8637"/>
      <c r="V8637"/>
      <c r="W8637"/>
      <c r="X8637" s="21"/>
    </row>
    <row r="8638" spans="17:24" x14ac:dyDescent="0.2">
      <c r="Q8638"/>
      <c r="R8638"/>
      <c r="S8638"/>
      <c r="T8638"/>
      <c r="U8638"/>
      <c r="V8638"/>
      <c r="W8638"/>
      <c r="X8638" s="21"/>
    </row>
    <row r="8639" spans="17:24" x14ac:dyDescent="0.2">
      <c r="Q8639"/>
      <c r="R8639"/>
      <c r="S8639"/>
      <c r="T8639"/>
      <c r="U8639"/>
      <c r="V8639"/>
      <c r="W8639"/>
      <c r="X8639" s="21"/>
    </row>
    <row r="8640" spans="17:24" x14ac:dyDescent="0.2">
      <c r="Q8640"/>
      <c r="R8640"/>
      <c r="S8640"/>
      <c r="T8640"/>
      <c r="U8640"/>
      <c r="V8640"/>
      <c r="W8640"/>
      <c r="X8640" s="21"/>
    </row>
    <row r="8641" spans="17:24" x14ac:dyDescent="0.2">
      <c r="Q8641"/>
      <c r="R8641"/>
      <c r="S8641"/>
      <c r="T8641"/>
      <c r="U8641"/>
      <c r="V8641"/>
      <c r="W8641"/>
      <c r="X8641" s="21"/>
    </row>
    <row r="8642" spans="17:24" x14ac:dyDescent="0.2">
      <c r="Q8642"/>
      <c r="R8642"/>
      <c r="S8642"/>
      <c r="T8642"/>
      <c r="U8642"/>
      <c r="V8642"/>
      <c r="W8642"/>
      <c r="X8642" s="21"/>
    </row>
    <row r="8643" spans="17:24" x14ac:dyDescent="0.2">
      <c r="Q8643"/>
      <c r="R8643"/>
      <c r="S8643"/>
      <c r="T8643"/>
      <c r="U8643"/>
      <c r="V8643"/>
      <c r="W8643"/>
      <c r="X8643" s="21"/>
    </row>
    <row r="8644" spans="17:24" x14ac:dyDescent="0.2">
      <c r="Q8644"/>
      <c r="R8644"/>
      <c r="S8644"/>
      <c r="T8644"/>
      <c r="U8644"/>
      <c r="V8644"/>
      <c r="W8644"/>
      <c r="X8644" s="21"/>
    </row>
    <row r="8645" spans="17:24" x14ac:dyDescent="0.2">
      <c r="Q8645"/>
      <c r="R8645"/>
      <c r="S8645"/>
      <c r="T8645"/>
      <c r="U8645"/>
      <c r="V8645"/>
      <c r="W8645"/>
      <c r="X8645" s="21"/>
    </row>
    <row r="8646" spans="17:24" x14ac:dyDescent="0.2">
      <c r="Q8646"/>
      <c r="R8646"/>
      <c r="S8646"/>
      <c r="T8646"/>
      <c r="U8646"/>
      <c r="V8646"/>
      <c r="W8646"/>
      <c r="X8646" s="21"/>
    </row>
    <row r="8647" spans="17:24" x14ac:dyDescent="0.2">
      <c r="Q8647"/>
      <c r="R8647"/>
      <c r="S8647"/>
      <c r="T8647"/>
      <c r="U8647"/>
      <c r="V8647"/>
      <c r="W8647"/>
      <c r="X8647" s="21"/>
    </row>
    <row r="8648" spans="17:24" x14ac:dyDescent="0.2">
      <c r="Q8648"/>
      <c r="R8648"/>
      <c r="S8648"/>
      <c r="T8648"/>
      <c r="U8648"/>
      <c r="V8648"/>
      <c r="W8648"/>
      <c r="X8648" s="21"/>
    </row>
    <row r="8649" spans="17:24" x14ac:dyDescent="0.2">
      <c r="Q8649"/>
      <c r="R8649"/>
      <c r="S8649"/>
      <c r="T8649"/>
      <c r="U8649"/>
      <c r="V8649"/>
      <c r="W8649"/>
      <c r="X8649" s="21"/>
    </row>
    <row r="8650" spans="17:24" x14ac:dyDescent="0.2">
      <c r="Q8650"/>
      <c r="R8650"/>
      <c r="S8650"/>
      <c r="T8650"/>
      <c r="U8650"/>
      <c r="V8650"/>
      <c r="W8650"/>
      <c r="X8650" s="21"/>
    </row>
    <row r="8651" spans="17:24" x14ac:dyDescent="0.2">
      <c r="Q8651"/>
      <c r="R8651"/>
      <c r="S8651"/>
      <c r="T8651"/>
      <c r="U8651"/>
      <c r="V8651"/>
      <c r="W8651"/>
      <c r="X8651" s="21"/>
    </row>
    <row r="8652" spans="17:24" x14ac:dyDescent="0.2">
      <c r="Q8652"/>
      <c r="R8652"/>
      <c r="S8652"/>
      <c r="T8652"/>
      <c r="U8652"/>
      <c r="V8652"/>
      <c r="W8652"/>
      <c r="X8652" s="21"/>
    </row>
    <row r="8653" spans="17:24" x14ac:dyDescent="0.2">
      <c r="Q8653"/>
      <c r="R8653"/>
      <c r="S8653"/>
      <c r="T8653"/>
      <c r="U8653"/>
      <c r="V8653"/>
      <c r="W8653"/>
      <c r="X8653" s="21"/>
    </row>
    <row r="8654" spans="17:24" x14ac:dyDescent="0.2">
      <c r="Q8654"/>
      <c r="R8654"/>
      <c r="S8654"/>
      <c r="T8654"/>
      <c r="U8654"/>
      <c r="V8654"/>
      <c r="W8654"/>
      <c r="X8654" s="21"/>
    </row>
    <row r="8655" spans="17:24" x14ac:dyDescent="0.2">
      <c r="Q8655"/>
      <c r="R8655"/>
      <c r="S8655"/>
      <c r="T8655"/>
      <c r="U8655"/>
      <c r="V8655"/>
      <c r="W8655"/>
      <c r="X8655" s="21"/>
    </row>
    <row r="8656" spans="17:24" x14ac:dyDescent="0.2">
      <c r="Q8656"/>
      <c r="R8656"/>
      <c r="S8656"/>
      <c r="T8656"/>
      <c r="U8656"/>
      <c r="V8656"/>
      <c r="W8656"/>
      <c r="X8656" s="21"/>
    </row>
    <row r="8657" spans="17:24" x14ac:dyDescent="0.2">
      <c r="Q8657"/>
      <c r="R8657"/>
      <c r="S8657"/>
      <c r="T8657"/>
      <c r="U8657"/>
      <c r="V8657"/>
      <c r="W8657"/>
      <c r="X8657" s="21"/>
    </row>
    <row r="8658" spans="17:24" x14ac:dyDescent="0.2">
      <c r="Q8658"/>
      <c r="R8658"/>
      <c r="S8658"/>
      <c r="T8658"/>
      <c r="U8658"/>
      <c r="V8658"/>
      <c r="W8658"/>
      <c r="X8658" s="21"/>
    </row>
    <row r="8659" spans="17:24" x14ac:dyDescent="0.2">
      <c r="Q8659"/>
      <c r="R8659"/>
      <c r="S8659"/>
      <c r="T8659"/>
      <c r="U8659"/>
      <c r="V8659"/>
      <c r="W8659"/>
      <c r="X8659" s="21"/>
    </row>
    <row r="8660" spans="17:24" x14ac:dyDescent="0.2">
      <c r="Q8660"/>
      <c r="R8660"/>
      <c r="S8660"/>
      <c r="T8660"/>
      <c r="U8660"/>
      <c r="V8660"/>
      <c r="W8660"/>
      <c r="X8660" s="21"/>
    </row>
    <row r="8661" spans="17:24" x14ac:dyDescent="0.2">
      <c r="Q8661"/>
      <c r="R8661"/>
      <c r="S8661"/>
      <c r="T8661"/>
      <c r="U8661"/>
      <c r="V8661"/>
      <c r="W8661"/>
      <c r="X8661" s="21"/>
    </row>
    <row r="8662" spans="17:24" x14ac:dyDescent="0.2">
      <c r="Q8662"/>
      <c r="R8662"/>
      <c r="S8662"/>
      <c r="T8662"/>
      <c r="U8662"/>
      <c r="V8662"/>
      <c r="W8662"/>
      <c r="X8662" s="21"/>
    </row>
    <row r="8663" spans="17:24" x14ac:dyDescent="0.2">
      <c r="Q8663"/>
      <c r="R8663"/>
      <c r="S8663"/>
      <c r="T8663"/>
      <c r="U8663"/>
      <c r="V8663"/>
      <c r="W8663"/>
      <c r="X8663" s="21"/>
    </row>
    <row r="8664" spans="17:24" x14ac:dyDescent="0.2">
      <c r="Q8664"/>
      <c r="R8664"/>
      <c r="S8664"/>
      <c r="T8664"/>
      <c r="U8664"/>
      <c r="V8664"/>
      <c r="W8664"/>
      <c r="X8664" s="21"/>
    </row>
    <row r="8665" spans="17:24" x14ac:dyDescent="0.2">
      <c r="Q8665"/>
      <c r="R8665"/>
      <c r="S8665"/>
      <c r="T8665"/>
      <c r="U8665"/>
      <c r="V8665"/>
      <c r="W8665"/>
      <c r="X8665" s="21"/>
    </row>
    <row r="8666" spans="17:24" x14ac:dyDescent="0.2">
      <c r="Q8666"/>
      <c r="R8666"/>
      <c r="S8666"/>
      <c r="T8666"/>
      <c r="U8666"/>
      <c r="V8666"/>
      <c r="W8666"/>
      <c r="X8666" s="21"/>
    </row>
    <row r="8667" spans="17:24" x14ac:dyDescent="0.2">
      <c r="Q8667"/>
      <c r="R8667"/>
      <c r="S8667"/>
      <c r="T8667"/>
      <c r="U8667"/>
      <c r="V8667"/>
      <c r="W8667"/>
      <c r="X8667" s="21"/>
    </row>
    <row r="8668" spans="17:24" x14ac:dyDescent="0.2">
      <c r="Q8668"/>
      <c r="R8668"/>
      <c r="S8668"/>
      <c r="T8668"/>
      <c r="U8668"/>
      <c r="V8668"/>
      <c r="W8668"/>
      <c r="X8668" s="21"/>
    </row>
    <row r="8669" spans="17:24" x14ac:dyDescent="0.2">
      <c r="Q8669"/>
      <c r="R8669"/>
      <c r="S8669"/>
      <c r="T8669"/>
      <c r="U8669"/>
      <c r="V8669"/>
      <c r="W8669"/>
      <c r="X8669" s="21"/>
    </row>
    <row r="8670" spans="17:24" x14ac:dyDescent="0.2">
      <c r="Q8670"/>
      <c r="R8670"/>
      <c r="S8670"/>
      <c r="T8670"/>
      <c r="U8670"/>
      <c r="V8670"/>
      <c r="W8670"/>
      <c r="X8670" s="21"/>
    </row>
    <row r="8671" spans="17:24" x14ac:dyDescent="0.2">
      <c r="Q8671"/>
      <c r="R8671"/>
      <c r="S8671"/>
      <c r="T8671"/>
      <c r="U8671"/>
      <c r="V8671"/>
      <c r="W8671"/>
      <c r="X8671" s="21"/>
    </row>
    <row r="8672" spans="17:24" x14ac:dyDescent="0.2">
      <c r="Q8672"/>
      <c r="R8672"/>
      <c r="S8672"/>
      <c r="T8672"/>
      <c r="U8672"/>
      <c r="V8672"/>
      <c r="W8672"/>
      <c r="X8672" s="21"/>
    </row>
    <row r="8673" spans="17:24" x14ac:dyDescent="0.2">
      <c r="Q8673"/>
      <c r="R8673"/>
      <c r="S8673"/>
      <c r="T8673"/>
      <c r="U8673"/>
      <c r="V8673"/>
      <c r="W8673"/>
      <c r="X8673" s="21"/>
    </row>
    <row r="8674" spans="17:24" x14ac:dyDescent="0.2">
      <c r="Q8674"/>
      <c r="R8674"/>
      <c r="S8674"/>
      <c r="T8674"/>
      <c r="U8674"/>
      <c r="V8674"/>
      <c r="W8674"/>
      <c r="X8674" s="21"/>
    </row>
    <row r="8675" spans="17:24" x14ac:dyDescent="0.2">
      <c r="Q8675"/>
      <c r="R8675"/>
      <c r="S8675"/>
      <c r="T8675"/>
      <c r="U8675"/>
      <c r="V8675"/>
      <c r="W8675"/>
      <c r="X8675" s="21"/>
    </row>
    <row r="8676" spans="17:24" x14ac:dyDescent="0.2">
      <c r="Q8676"/>
      <c r="R8676"/>
      <c r="S8676"/>
      <c r="T8676"/>
      <c r="U8676"/>
      <c r="V8676"/>
      <c r="W8676"/>
      <c r="X8676" s="21"/>
    </row>
    <row r="8677" spans="17:24" x14ac:dyDescent="0.2">
      <c r="Q8677"/>
      <c r="R8677"/>
      <c r="S8677"/>
      <c r="T8677"/>
      <c r="U8677"/>
      <c r="V8677"/>
      <c r="W8677"/>
      <c r="X8677" s="21"/>
    </row>
    <row r="8678" spans="17:24" x14ac:dyDescent="0.2">
      <c r="Q8678"/>
      <c r="R8678"/>
      <c r="S8678"/>
      <c r="T8678"/>
      <c r="U8678"/>
      <c r="V8678"/>
      <c r="W8678"/>
      <c r="X8678" s="21"/>
    </row>
    <row r="8679" spans="17:24" x14ac:dyDescent="0.2">
      <c r="Q8679"/>
      <c r="R8679"/>
      <c r="S8679"/>
      <c r="T8679"/>
      <c r="U8679"/>
      <c r="V8679"/>
      <c r="W8679"/>
      <c r="X8679" s="21"/>
    </row>
    <row r="8680" spans="17:24" x14ac:dyDescent="0.2">
      <c r="Q8680"/>
      <c r="R8680"/>
      <c r="S8680"/>
      <c r="T8680"/>
      <c r="U8680"/>
      <c r="V8680"/>
      <c r="W8680"/>
      <c r="X8680" s="21"/>
    </row>
    <row r="8681" spans="17:24" x14ac:dyDescent="0.2">
      <c r="Q8681"/>
      <c r="R8681"/>
      <c r="S8681"/>
      <c r="T8681"/>
      <c r="U8681"/>
      <c r="V8681"/>
      <c r="W8681"/>
      <c r="X8681" s="21"/>
    </row>
    <row r="8682" spans="17:24" x14ac:dyDescent="0.2">
      <c r="Q8682"/>
      <c r="R8682"/>
      <c r="S8682"/>
      <c r="T8682"/>
      <c r="U8682"/>
      <c r="V8682"/>
      <c r="W8682"/>
      <c r="X8682" s="21"/>
    </row>
    <row r="8683" spans="17:24" x14ac:dyDescent="0.2">
      <c r="Q8683"/>
      <c r="R8683"/>
      <c r="S8683"/>
      <c r="T8683"/>
      <c r="U8683"/>
      <c r="V8683"/>
      <c r="W8683"/>
      <c r="X8683" s="21"/>
    </row>
    <row r="8684" spans="17:24" x14ac:dyDescent="0.2">
      <c r="Q8684"/>
      <c r="R8684"/>
      <c r="S8684"/>
      <c r="T8684"/>
      <c r="U8684"/>
      <c r="V8684"/>
      <c r="W8684"/>
      <c r="X8684" s="21"/>
    </row>
    <row r="8685" spans="17:24" x14ac:dyDescent="0.2">
      <c r="Q8685"/>
      <c r="R8685"/>
      <c r="S8685"/>
      <c r="T8685"/>
      <c r="U8685"/>
      <c r="V8685"/>
      <c r="W8685"/>
      <c r="X8685" s="21"/>
    </row>
    <row r="8686" spans="17:24" x14ac:dyDescent="0.2">
      <c r="Q8686"/>
      <c r="R8686"/>
      <c r="S8686"/>
      <c r="T8686"/>
      <c r="U8686"/>
      <c r="V8686"/>
      <c r="W8686"/>
      <c r="X8686" s="21"/>
    </row>
    <row r="8687" spans="17:24" x14ac:dyDescent="0.2">
      <c r="Q8687"/>
      <c r="R8687"/>
      <c r="S8687"/>
      <c r="T8687"/>
      <c r="U8687"/>
      <c r="V8687"/>
      <c r="W8687"/>
      <c r="X8687" s="21"/>
    </row>
    <row r="8688" spans="17:24" x14ac:dyDescent="0.2">
      <c r="Q8688"/>
      <c r="R8688"/>
      <c r="S8688"/>
      <c r="T8688"/>
      <c r="U8688"/>
      <c r="V8688"/>
      <c r="W8688"/>
      <c r="X8688" s="21"/>
    </row>
    <row r="8689" spans="17:24" x14ac:dyDescent="0.2">
      <c r="Q8689"/>
      <c r="R8689"/>
      <c r="S8689"/>
      <c r="T8689"/>
      <c r="U8689"/>
      <c r="V8689"/>
      <c r="W8689"/>
      <c r="X8689" s="21"/>
    </row>
    <row r="8690" spans="17:24" x14ac:dyDescent="0.2">
      <c r="Q8690"/>
      <c r="R8690"/>
      <c r="S8690"/>
      <c r="T8690"/>
      <c r="U8690"/>
      <c r="V8690"/>
      <c r="W8690"/>
      <c r="X8690" s="21"/>
    </row>
    <row r="8691" spans="17:24" x14ac:dyDescent="0.2">
      <c r="Q8691"/>
      <c r="R8691"/>
      <c r="S8691"/>
      <c r="T8691"/>
      <c r="U8691"/>
      <c r="V8691"/>
      <c r="W8691"/>
      <c r="X8691" s="21"/>
    </row>
    <row r="8692" spans="17:24" x14ac:dyDescent="0.2">
      <c r="Q8692"/>
      <c r="R8692"/>
      <c r="S8692"/>
      <c r="T8692"/>
      <c r="U8692"/>
      <c r="V8692"/>
      <c r="W8692"/>
      <c r="X8692" s="21"/>
    </row>
    <row r="8693" spans="17:24" x14ac:dyDescent="0.2">
      <c r="Q8693"/>
      <c r="R8693"/>
      <c r="S8693"/>
      <c r="T8693"/>
      <c r="U8693"/>
      <c r="V8693"/>
      <c r="W8693"/>
      <c r="X8693" s="21"/>
    </row>
    <row r="8694" spans="17:24" x14ac:dyDescent="0.2">
      <c r="Q8694"/>
      <c r="R8694"/>
      <c r="S8694"/>
      <c r="T8694"/>
      <c r="U8694"/>
      <c r="V8694"/>
      <c r="W8694"/>
      <c r="X8694" s="21"/>
    </row>
    <row r="8695" spans="17:24" x14ac:dyDescent="0.2">
      <c r="Q8695"/>
      <c r="R8695"/>
      <c r="S8695"/>
      <c r="T8695"/>
      <c r="U8695"/>
      <c r="V8695"/>
      <c r="W8695"/>
      <c r="X8695" s="21"/>
    </row>
    <row r="8696" spans="17:24" x14ac:dyDescent="0.2">
      <c r="Q8696"/>
      <c r="R8696"/>
      <c r="S8696"/>
      <c r="T8696"/>
      <c r="U8696"/>
      <c r="V8696"/>
      <c r="W8696"/>
      <c r="X8696" s="21"/>
    </row>
    <row r="8697" spans="17:24" x14ac:dyDescent="0.2">
      <c r="Q8697"/>
      <c r="R8697"/>
      <c r="S8697"/>
      <c r="T8697"/>
      <c r="U8697"/>
      <c r="V8697"/>
      <c r="W8697"/>
      <c r="X8697" s="21"/>
    </row>
    <row r="8698" spans="17:24" x14ac:dyDescent="0.2">
      <c r="Q8698"/>
      <c r="R8698"/>
      <c r="S8698"/>
      <c r="T8698"/>
      <c r="U8698"/>
      <c r="V8698"/>
      <c r="W8698"/>
      <c r="X8698" s="21"/>
    </row>
    <row r="8699" spans="17:24" x14ac:dyDescent="0.2">
      <c r="Q8699"/>
      <c r="R8699"/>
      <c r="S8699"/>
      <c r="T8699"/>
      <c r="U8699"/>
      <c r="V8699"/>
      <c r="W8699"/>
      <c r="X8699" s="21"/>
    </row>
    <row r="8700" spans="17:24" x14ac:dyDescent="0.2">
      <c r="Q8700"/>
      <c r="R8700"/>
      <c r="S8700"/>
      <c r="T8700"/>
      <c r="U8700"/>
      <c r="V8700"/>
      <c r="W8700"/>
      <c r="X8700" s="21"/>
    </row>
    <row r="8701" spans="17:24" x14ac:dyDescent="0.2">
      <c r="Q8701"/>
      <c r="R8701"/>
      <c r="S8701"/>
      <c r="T8701"/>
      <c r="U8701"/>
      <c r="V8701"/>
      <c r="W8701"/>
      <c r="X8701" s="21"/>
    </row>
    <row r="8702" spans="17:24" x14ac:dyDescent="0.2">
      <c r="Q8702"/>
      <c r="R8702"/>
      <c r="S8702"/>
      <c r="T8702"/>
      <c r="U8702"/>
      <c r="V8702"/>
      <c r="W8702"/>
      <c r="X8702" s="21"/>
    </row>
    <row r="8703" spans="17:24" x14ac:dyDescent="0.2">
      <c r="Q8703"/>
      <c r="R8703"/>
      <c r="S8703"/>
      <c r="T8703"/>
      <c r="U8703"/>
      <c r="V8703"/>
      <c r="W8703"/>
      <c r="X8703" s="21"/>
    </row>
    <row r="8704" spans="17:24" x14ac:dyDescent="0.2">
      <c r="Q8704"/>
      <c r="R8704"/>
      <c r="S8704"/>
      <c r="T8704"/>
      <c r="U8704"/>
      <c r="V8704"/>
      <c r="W8704"/>
      <c r="X8704" s="21"/>
    </row>
    <row r="8705" spans="17:24" x14ac:dyDescent="0.2">
      <c r="Q8705"/>
      <c r="R8705"/>
      <c r="S8705"/>
      <c r="T8705"/>
      <c r="U8705"/>
      <c r="V8705"/>
      <c r="W8705"/>
      <c r="X8705" s="21"/>
    </row>
    <row r="8706" spans="17:24" x14ac:dyDescent="0.2">
      <c r="Q8706"/>
      <c r="R8706"/>
      <c r="S8706"/>
      <c r="T8706"/>
      <c r="U8706"/>
      <c r="V8706"/>
      <c r="W8706"/>
      <c r="X8706" s="21"/>
    </row>
    <row r="8707" spans="17:24" x14ac:dyDescent="0.2">
      <c r="Q8707"/>
      <c r="R8707"/>
      <c r="S8707"/>
      <c r="T8707"/>
      <c r="U8707"/>
      <c r="V8707"/>
      <c r="W8707"/>
      <c r="X8707" s="21"/>
    </row>
    <row r="8708" spans="17:24" x14ac:dyDescent="0.2">
      <c r="Q8708"/>
      <c r="R8708"/>
      <c r="S8708"/>
      <c r="T8708"/>
      <c r="U8708"/>
      <c r="V8708"/>
      <c r="W8708"/>
      <c r="X8708" s="21"/>
    </row>
    <row r="8709" spans="17:24" x14ac:dyDescent="0.2">
      <c r="Q8709"/>
      <c r="R8709"/>
      <c r="S8709"/>
      <c r="T8709"/>
      <c r="U8709"/>
      <c r="V8709"/>
      <c r="W8709"/>
      <c r="X8709" s="21"/>
    </row>
    <row r="8710" spans="17:24" x14ac:dyDescent="0.2">
      <c r="Q8710"/>
      <c r="R8710"/>
      <c r="S8710"/>
      <c r="T8710"/>
      <c r="U8710"/>
      <c r="V8710"/>
      <c r="W8710"/>
      <c r="X8710" s="21"/>
    </row>
    <row r="8711" spans="17:24" x14ac:dyDescent="0.2">
      <c r="Q8711"/>
      <c r="R8711"/>
      <c r="S8711"/>
      <c r="T8711"/>
      <c r="U8711"/>
      <c r="V8711"/>
      <c r="W8711"/>
      <c r="X8711" s="21"/>
    </row>
    <row r="8712" spans="17:24" x14ac:dyDescent="0.2">
      <c r="Q8712"/>
      <c r="R8712"/>
      <c r="S8712"/>
      <c r="T8712"/>
      <c r="U8712"/>
      <c r="V8712"/>
      <c r="W8712"/>
      <c r="X8712" s="21"/>
    </row>
    <row r="8713" spans="17:24" x14ac:dyDescent="0.2">
      <c r="Q8713"/>
      <c r="R8713"/>
      <c r="S8713"/>
      <c r="T8713"/>
      <c r="U8713"/>
      <c r="V8713"/>
      <c r="W8713"/>
      <c r="X8713" s="21"/>
    </row>
    <row r="8714" spans="17:24" x14ac:dyDescent="0.2">
      <c r="Q8714"/>
      <c r="R8714"/>
      <c r="S8714"/>
      <c r="T8714"/>
      <c r="U8714"/>
      <c r="V8714"/>
      <c r="W8714"/>
      <c r="X8714" s="21"/>
    </row>
    <row r="8715" spans="17:24" x14ac:dyDescent="0.2">
      <c r="Q8715"/>
      <c r="R8715"/>
      <c r="S8715"/>
      <c r="T8715"/>
      <c r="U8715"/>
      <c r="V8715"/>
      <c r="W8715"/>
      <c r="X8715" s="21"/>
    </row>
    <row r="8716" spans="17:24" x14ac:dyDescent="0.2">
      <c r="Q8716"/>
      <c r="R8716"/>
      <c r="S8716"/>
      <c r="T8716"/>
      <c r="U8716"/>
      <c r="V8716"/>
      <c r="W8716"/>
      <c r="X8716" s="21"/>
    </row>
    <row r="8717" spans="17:24" x14ac:dyDescent="0.2">
      <c r="Q8717"/>
      <c r="R8717"/>
      <c r="S8717"/>
      <c r="T8717"/>
      <c r="U8717"/>
      <c r="V8717"/>
      <c r="W8717"/>
      <c r="X8717" s="21"/>
    </row>
    <row r="8718" spans="17:24" x14ac:dyDescent="0.2">
      <c r="Q8718"/>
      <c r="R8718"/>
      <c r="S8718"/>
      <c r="T8718"/>
      <c r="U8718"/>
      <c r="V8718"/>
      <c r="W8718"/>
      <c r="X8718" s="21"/>
    </row>
    <row r="8719" spans="17:24" x14ac:dyDescent="0.2">
      <c r="Q8719"/>
      <c r="R8719"/>
      <c r="S8719"/>
      <c r="T8719"/>
      <c r="U8719"/>
      <c r="V8719"/>
      <c r="W8719"/>
      <c r="X8719" s="21"/>
    </row>
    <row r="8720" spans="17:24" x14ac:dyDescent="0.2">
      <c r="Q8720"/>
      <c r="R8720"/>
      <c r="S8720"/>
      <c r="T8720"/>
      <c r="U8720"/>
      <c r="V8720"/>
      <c r="W8720"/>
      <c r="X8720" s="21"/>
    </row>
    <row r="8721" spans="17:24" x14ac:dyDescent="0.2">
      <c r="Q8721"/>
      <c r="R8721"/>
      <c r="S8721"/>
      <c r="T8721"/>
      <c r="U8721"/>
      <c r="V8721"/>
      <c r="W8721"/>
      <c r="X8721" s="21"/>
    </row>
    <row r="8722" spans="17:24" x14ac:dyDescent="0.2">
      <c r="Q8722"/>
      <c r="R8722"/>
      <c r="S8722"/>
      <c r="T8722"/>
      <c r="U8722"/>
      <c r="V8722"/>
      <c r="W8722"/>
      <c r="X8722" s="21"/>
    </row>
    <row r="8723" spans="17:24" x14ac:dyDescent="0.2">
      <c r="Q8723"/>
      <c r="R8723"/>
      <c r="S8723"/>
      <c r="T8723"/>
      <c r="U8723"/>
      <c r="V8723"/>
      <c r="W8723"/>
      <c r="X8723" s="21"/>
    </row>
    <row r="8724" spans="17:24" x14ac:dyDescent="0.2">
      <c r="Q8724"/>
      <c r="R8724"/>
      <c r="S8724"/>
      <c r="T8724"/>
      <c r="U8724"/>
      <c r="V8724"/>
      <c r="W8724"/>
      <c r="X8724" s="21"/>
    </row>
    <row r="8725" spans="17:24" x14ac:dyDescent="0.2">
      <c r="Q8725"/>
      <c r="R8725"/>
      <c r="S8725"/>
      <c r="T8725"/>
      <c r="U8725"/>
      <c r="V8725"/>
      <c r="W8725"/>
      <c r="X8725" s="21"/>
    </row>
    <row r="8726" spans="17:24" x14ac:dyDescent="0.2">
      <c r="Q8726"/>
      <c r="R8726"/>
      <c r="S8726"/>
      <c r="T8726"/>
      <c r="U8726"/>
      <c r="V8726"/>
      <c r="W8726"/>
      <c r="X8726" s="21"/>
    </row>
    <row r="8727" spans="17:24" x14ac:dyDescent="0.2">
      <c r="Q8727"/>
      <c r="R8727"/>
      <c r="S8727"/>
      <c r="T8727"/>
      <c r="U8727"/>
      <c r="V8727"/>
      <c r="W8727"/>
      <c r="X8727" s="21"/>
    </row>
    <row r="8728" spans="17:24" x14ac:dyDescent="0.2">
      <c r="Q8728"/>
      <c r="R8728"/>
      <c r="S8728"/>
      <c r="T8728"/>
      <c r="U8728"/>
      <c r="V8728"/>
      <c r="W8728"/>
      <c r="X8728" s="21"/>
    </row>
    <row r="8729" spans="17:24" x14ac:dyDescent="0.2">
      <c r="Q8729"/>
      <c r="R8729"/>
      <c r="S8729"/>
      <c r="T8729"/>
      <c r="U8729"/>
      <c r="V8729"/>
      <c r="W8729"/>
      <c r="X8729" s="21"/>
    </row>
    <row r="8730" spans="17:24" x14ac:dyDescent="0.2">
      <c r="Q8730"/>
      <c r="R8730"/>
      <c r="S8730"/>
      <c r="T8730"/>
      <c r="U8730"/>
      <c r="V8730"/>
      <c r="W8730"/>
      <c r="X8730" s="21"/>
    </row>
    <row r="8731" spans="17:24" x14ac:dyDescent="0.2">
      <c r="Q8731"/>
      <c r="R8731"/>
      <c r="S8731"/>
      <c r="T8731"/>
      <c r="U8731"/>
      <c r="V8731"/>
      <c r="W8731"/>
      <c r="X8731" s="21"/>
    </row>
    <row r="8732" spans="17:24" x14ac:dyDescent="0.2">
      <c r="Q8732"/>
      <c r="R8732"/>
      <c r="S8732"/>
      <c r="T8732"/>
      <c r="U8732"/>
      <c r="V8732"/>
      <c r="W8732"/>
      <c r="X8732" s="21"/>
    </row>
    <row r="8733" spans="17:24" x14ac:dyDescent="0.2">
      <c r="Q8733"/>
      <c r="R8733"/>
      <c r="S8733"/>
      <c r="T8733"/>
      <c r="U8733"/>
      <c r="V8733"/>
      <c r="W8733"/>
      <c r="X8733" s="21"/>
    </row>
    <row r="8734" spans="17:24" x14ac:dyDescent="0.2">
      <c r="Q8734"/>
      <c r="R8734"/>
      <c r="S8734"/>
      <c r="T8734"/>
      <c r="U8734"/>
      <c r="V8734"/>
      <c r="W8734"/>
      <c r="X8734" s="21"/>
    </row>
    <row r="8735" spans="17:24" x14ac:dyDescent="0.2">
      <c r="Q8735"/>
      <c r="R8735"/>
      <c r="S8735"/>
      <c r="T8735"/>
      <c r="U8735"/>
      <c r="V8735"/>
      <c r="W8735"/>
      <c r="X8735" s="21"/>
    </row>
    <row r="8736" spans="17:24" x14ac:dyDescent="0.2">
      <c r="Q8736"/>
      <c r="R8736"/>
      <c r="S8736"/>
      <c r="T8736"/>
      <c r="U8736"/>
      <c r="V8736"/>
      <c r="W8736"/>
      <c r="X8736" s="21"/>
    </row>
    <row r="8737" spans="17:24" x14ac:dyDescent="0.2">
      <c r="Q8737"/>
      <c r="R8737"/>
      <c r="S8737"/>
      <c r="T8737"/>
      <c r="U8737"/>
      <c r="V8737"/>
      <c r="W8737"/>
      <c r="X8737" s="21"/>
    </row>
    <row r="8738" spans="17:24" x14ac:dyDescent="0.2">
      <c r="Q8738"/>
      <c r="R8738"/>
      <c r="S8738"/>
      <c r="T8738"/>
      <c r="U8738"/>
      <c r="V8738"/>
      <c r="W8738"/>
      <c r="X8738" s="21"/>
    </row>
    <row r="8739" spans="17:24" x14ac:dyDescent="0.2">
      <c r="Q8739"/>
      <c r="R8739"/>
      <c r="S8739"/>
      <c r="T8739"/>
      <c r="U8739"/>
      <c r="V8739"/>
      <c r="W8739"/>
      <c r="X8739" s="21"/>
    </row>
    <row r="8740" spans="17:24" x14ac:dyDescent="0.2">
      <c r="Q8740"/>
      <c r="R8740"/>
      <c r="S8740"/>
      <c r="T8740"/>
      <c r="U8740"/>
      <c r="V8740"/>
      <c r="W8740"/>
      <c r="X8740" s="21"/>
    </row>
    <row r="8741" spans="17:24" x14ac:dyDescent="0.2">
      <c r="Q8741"/>
      <c r="R8741"/>
      <c r="S8741"/>
      <c r="T8741"/>
      <c r="U8741"/>
      <c r="V8741"/>
      <c r="W8741"/>
      <c r="X8741" s="21"/>
    </row>
    <row r="8742" spans="17:24" x14ac:dyDescent="0.2">
      <c r="Q8742"/>
      <c r="R8742"/>
      <c r="S8742"/>
      <c r="T8742"/>
      <c r="U8742"/>
      <c r="V8742"/>
      <c r="W8742"/>
      <c r="X8742" s="21"/>
    </row>
    <row r="8743" spans="17:24" x14ac:dyDescent="0.2">
      <c r="Q8743"/>
      <c r="R8743"/>
      <c r="S8743"/>
      <c r="T8743"/>
      <c r="U8743"/>
      <c r="V8743"/>
      <c r="W8743"/>
      <c r="X8743" s="21"/>
    </row>
    <row r="8744" spans="17:24" x14ac:dyDescent="0.2">
      <c r="Q8744"/>
      <c r="R8744"/>
      <c r="S8744"/>
      <c r="T8744"/>
      <c r="U8744"/>
      <c r="V8744"/>
      <c r="W8744"/>
      <c r="X8744" s="21"/>
    </row>
    <row r="8745" spans="17:24" x14ac:dyDescent="0.2">
      <c r="Q8745"/>
      <c r="R8745"/>
      <c r="S8745"/>
      <c r="T8745"/>
      <c r="U8745"/>
      <c r="V8745"/>
      <c r="W8745"/>
      <c r="X8745" s="21"/>
    </row>
    <row r="8746" spans="17:24" x14ac:dyDescent="0.2">
      <c r="Q8746"/>
      <c r="R8746"/>
      <c r="S8746"/>
      <c r="T8746"/>
      <c r="U8746"/>
      <c r="V8746"/>
      <c r="W8746"/>
      <c r="X8746" s="21"/>
    </row>
    <row r="8747" spans="17:24" x14ac:dyDescent="0.2">
      <c r="Q8747"/>
      <c r="R8747"/>
      <c r="S8747"/>
      <c r="T8747"/>
      <c r="U8747"/>
      <c r="V8747"/>
      <c r="W8747"/>
      <c r="X8747" s="21"/>
    </row>
    <row r="8748" spans="17:24" x14ac:dyDescent="0.2">
      <c r="Q8748"/>
      <c r="R8748"/>
      <c r="S8748"/>
      <c r="T8748"/>
      <c r="U8748"/>
      <c r="V8748"/>
      <c r="W8748"/>
      <c r="X8748" s="21"/>
    </row>
    <row r="8749" spans="17:24" x14ac:dyDescent="0.2">
      <c r="Q8749"/>
      <c r="R8749"/>
      <c r="S8749"/>
      <c r="T8749"/>
      <c r="U8749"/>
      <c r="V8749"/>
      <c r="W8749"/>
      <c r="X8749" s="21"/>
    </row>
    <row r="8750" spans="17:24" x14ac:dyDescent="0.2">
      <c r="Q8750"/>
      <c r="R8750"/>
      <c r="S8750"/>
      <c r="T8750"/>
      <c r="U8750"/>
      <c r="V8750"/>
      <c r="W8750"/>
      <c r="X8750" s="21"/>
    </row>
    <row r="8751" spans="17:24" x14ac:dyDescent="0.2">
      <c r="Q8751"/>
      <c r="R8751"/>
      <c r="S8751"/>
      <c r="T8751"/>
      <c r="U8751"/>
      <c r="V8751"/>
      <c r="W8751"/>
      <c r="X8751" s="21"/>
    </row>
    <row r="8752" spans="17:24" x14ac:dyDescent="0.2">
      <c r="Q8752"/>
      <c r="R8752"/>
      <c r="S8752"/>
      <c r="T8752"/>
      <c r="U8752"/>
      <c r="V8752"/>
      <c r="W8752"/>
      <c r="X8752" s="21"/>
    </row>
    <row r="8753" spans="17:24" x14ac:dyDescent="0.2">
      <c r="Q8753"/>
      <c r="R8753"/>
      <c r="S8753"/>
      <c r="T8753"/>
      <c r="U8753"/>
      <c r="V8753"/>
      <c r="W8753"/>
      <c r="X8753" s="21"/>
    </row>
    <row r="8754" spans="17:24" x14ac:dyDescent="0.2">
      <c r="Q8754"/>
      <c r="R8754"/>
      <c r="S8754"/>
      <c r="T8754"/>
      <c r="U8754"/>
      <c r="V8754"/>
      <c r="W8754"/>
      <c r="X8754" s="21"/>
    </row>
    <row r="8755" spans="17:24" x14ac:dyDescent="0.2">
      <c r="Q8755"/>
      <c r="R8755"/>
      <c r="S8755"/>
      <c r="T8755"/>
      <c r="U8755"/>
      <c r="V8755"/>
      <c r="W8755"/>
      <c r="X8755" s="21"/>
    </row>
    <row r="8756" spans="17:24" x14ac:dyDescent="0.2">
      <c r="Q8756"/>
      <c r="R8756"/>
      <c r="S8756"/>
      <c r="T8756"/>
      <c r="U8756"/>
      <c r="V8756"/>
      <c r="W8756"/>
      <c r="X8756" s="21"/>
    </row>
    <row r="8757" spans="17:24" x14ac:dyDescent="0.2">
      <c r="Q8757"/>
      <c r="R8757"/>
      <c r="S8757"/>
      <c r="T8757"/>
      <c r="U8757"/>
      <c r="V8757"/>
      <c r="W8757"/>
      <c r="X8757" s="21"/>
    </row>
    <row r="8758" spans="17:24" x14ac:dyDescent="0.2">
      <c r="Q8758"/>
      <c r="R8758"/>
      <c r="S8758"/>
      <c r="T8758"/>
      <c r="U8758"/>
      <c r="V8758"/>
      <c r="W8758"/>
      <c r="X8758" s="21"/>
    </row>
    <row r="8759" spans="17:24" x14ac:dyDescent="0.2">
      <c r="Q8759"/>
      <c r="R8759"/>
      <c r="S8759"/>
      <c r="T8759"/>
      <c r="U8759"/>
      <c r="V8759"/>
      <c r="W8759"/>
      <c r="X8759" s="21"/>
    </row>
    <row r="8760" spans="17:24" x14ac:dyDescent="0.2">
      <c r="Q8760"/>
      <c r="R8760"/>
      <c r="S8760"/>
      <c r="T8760"/>
      <c r="U8760"/>
      <c r="V8760"/>
      <c r="W8760"/>
      <c r="X8760" s="21"/>
    </row>
    <row r="8761" spans="17:24" x14ac:dyDescent="0.2">
      <c r="Q8761"/>
      <c r="R8761"/>
      <c r="S8761"/>
      <c r="T8761"/>
      <c r="U8761"/>
      <c r="V8761"/>
      <c r="W8761"/>
      <c r="X8761" s="21"/>
    </row>
    <row r="8762" spans="17:24" x14ac:dyDescent="0.2">
      <c r="Q8762"/>
      <c r="R8762"/>
      <c r="S8762"/>
      <c r="T8762"/>
      <c r="U8762"/>
      <c r="V8762"/>
      <c r="W8762"/>
      <c r="X8762" s="21"/>
    </row>
    <row r="8763" spans="17:24" x14ac:dyDescent="0.2">
      <c r="Q8763"/>
      <c r="R8763"/>
      <c r="S8763"/>
      <c r="T8763"/>
      <c r="U8763"/>
      <c r="V8763"/>
      <c r="W8763"/>
      <c r="X8763" s="21"/>
    </row>
    <row r="8764" spans="17:24" x14ac:dyDescent="0.2">
      <c r="Q8764"/>
      <c r="R8764"/>
      <c r="S8764"/>
      <c r="T8764"/>
      <c r="U8764"/>
      <c r="V8764"/>
      <c r="W8764"/>
      <c r="X8764" s="21"/>
    </row>
    <row r="8765" spans="17:24" x14ac:dyDescent="0.2">
      <c r="Q8765"/>
      <c r="R8765"/>
      <c r="S8765"/>
      <c r="T8765"/>
      <c r="U8765"/>
      <c r="V8765"/>
      <c r="W8765"/>
      <c r="X8765" s="21"/>
    </row>
    <row r="8766" spans="17:24" x14ac:dyDescent="0.2">
      <c r="Q8766"/>
      <c r="R8766"/>
      <c r="S8766"/>
      <c r="T8766"/>
      <c r="U8766"/>
      <c r="V8766"/>
      <c r="W8766"/>
      <c r="X8766" s="21"/>
    </row>
    <row r="8767" spans="17:24" x14ac:dyDescent="0.2">
      <c r="Q8767"/>
      <c r="R8767"/>
      <c r="S8767"/>
      <c r="T8767"/>
      <c r="U8767"/>
      <c r="V8767"/>
      <c r="W8767"/>
      <c r="X8767" s="21"/>
    </row>
    <row r="8768" spans="17:24" x14ac:dyDescent="0.2">
      <c r="Q8768"/>
      <c r="R8768"/>
      <c r="S8768"/>
      <c r="T8768"/>
      <c r="U8768"/>
      <c r="V8768"/>
      <c r="W8768"/>
      <c r="X8768" s="21"/>
    </row>
    <row r="8769" spans="17:24" x14ac:dyDescent="0.2">
      <c r="Q8769"/>
      <c r="R8769"/>
      <c r="S8769"/>
      <c r="T8769"/>
      <c r="U8769"/>
      <c r="V8769"/>
      <c r="W8769"/>
      <c r="X8769" s="21"/>
    </row>
    <row r="8770" spans="17:24" x14ac:dyDescent="0.2">
      <c r="Q8770"/>
      <c r="R8770"/>
      <c r="S8770"/>
      <c r="T8770"/>
      <c r="U8770"/>
      <c r="V8770"/>
      <c r="W8770"/>
      <c r="X8770" s="21"/>
    </row>
    <row r="8771" spans="17:24" x14ac:dyDescent="0.2">
      <c r="Q8771"/>
      <c r="R8771"/>
      <c r="S8771"/>
      <c r="T8771"/>
      <c r="U8771"/>
      <c r="V8771"/>
      <c r="W8771"/>
      <c r="X8771" s="21"/>
    </row>
    <row r="8772" spans="17:24" x14ac:dyDescent="0.2">
      <c r="Q8772"/>
      <c r="R8772"/>
      <c r="S8772"/>
      <c r="T8772"/>
      <c r="U8772"/>
      <c r="V8772"/>
      <c r="W8772"/>
      <c r="X8772" s="21"/>
    </row>
    <row r="8773" spans="17:24" x14ac:dyDescent="0.2">
      <c r="Q8773"/>
      <c r="R8773"/>
      <c r="S8773"/>
      <c r="T8773"/>
      <c r="U8773"/>
      <c r="V8773"/>
      <c r="W8773"/>
      <c r="X8773" s="21"/>
    </row>
    <row r="8774" spans="17:24" x14ac:dyDescent="0.2">
      <c r="Q8774"/>
      <c r="R8774"/>
      <c r="S8774"/>
      <c r="T8774"/>
      <c r="U8774"/>
      <c r="V8774"/>
      <c r="W8774"/>
      <c r="X8774" s="21"/>
    </row>
    <row r="8775" spans="17:24" x14ac:dyDescent="0.2">
      <c r="Q8775"/>
      <c r="R8775"/>
      <c r="S8775"/>
      <c r="T8775"/>
      <c r="U8775"/>
      <c r="V8775"/>
      <c r="W8775"/>
      <c r="X8775" s="21"/>
    </row>
    <row r="8776" spans="17:24" x14ac:dyDescent="0.2">
      <c r="Q8776"/>
      <c r="R8776"/>
      <c r="S8776"/>
      <c r="T8776"/>
      <c r="U8776"/>
      <c r="V8776"/>
      <c r="W8776"/>
      <c r="X8776" s="21"/>
    </row>
    <row r="8777" spans="17:24" x14ac:dyDescent="0.2">
      <c r="Q8777"/>
      <c r="R8777"/>
      <c r="S8777"/>
      <c r="T8777"/>
      <c r="U8777"/>
      <c r="V8777"/>
      <c r="W8777"/>
      <c r="X8777" s="21"/>
    </row>
    <row r="8778" spans="17:24" x14ac:dyDescent="0.2">
      <c r="Q8778"/>
      <c r="R8778"/>
      <c r="S8778"/>
      <c r="T8778"/>
      <c r="U8778"/>
      <c r="V8778"/>
      <c r="W8778"/>
      <c r="X8778" s="21"/>
    </row>
    <row r="8779" spans="17:24" x14ac:dyDescent="0.2">
      <c r="Q8779"/>
      <c r="R8779"/>
      <c r="S8779"/>
      <c r="T8779"/>
      <c r="U8779"/>
      <c r="V8779"/>
      <c r="W8779"/>
      <c r="X8779" s="21"/>
    </row>
    <row r="8780" spans="17:24" x14ac:dyDescent="0.2">
      <c r="Q8780"/>
      <c r="R8780"/>
      <c r="S8780"/>
      <c r="T8780"/>
      <c r="U8780"/>
      <c r="V8780"/>
      <c r="W8780"/>
      <c r="X8780" s="21"/>
    </row>
    <row r="8781" spans="17:24" x14ac:dyDescent="0.2">
      <c r="Q8781"/>
      <c r="R8781"/>
      <c r="S8781"/>
      <c r="T8781"/>
      <c r="U8781"/>
      <c r="V8781"/>
      <c r="W8781"/>
      <c r="X8781" s="21"/>
    </row>
    <row r="8782" spans="17:24" x14ac:dyDescent="0.2">
      <c r="Q8782"/>
      <c r="R8782"/>
      <c r="S8782"/>
      <c r="T8782"/>
      <c r="U8782"/>
      <c r="V8782"/>
      <c r="W8782"/>
      <c r="X8782" s="21"/>
    </row>
    <row r="8783" spans="17:24" x14ac:dyDescent="0.2">
      <c r="Q8783"/>
      <c r="R8783"/>
      <c r="S8783"/>
      <c r="T8783"/>
      <c r="U8783"/>
      <c r="V8783"/>
      <c r="W8783"/>
      <c r="X8783" s="21"/>
    </row>
    <row r="8784" spans="17:24" x14ac:dyDescent="0.2">
      <c r="Q8784"/>
      <c r="R8784"/>
      <c r="S8784"/>
      <c r="T8784"/>
      <c r="U8784"/>
      <c r="V8784"/>
      <c r="W8784"/>
      <c r="X8784" s="21"/>
    </row>
    <row r="8785" spans="17:24" x14ac:dyDescent="0.2">
      <c r="Q8785"/>
      <c r="R8785"/>
      <c r="S8785"/>
      <c r="T8785"/>
      <c r="U8785"/>
      <c r="V8785"/>
      <c r="W8785"/>
      <c r="X8785" s="21"/>
    </row>
    <row r="8786" spans="17:24" x14ac:dyDescent="0.2">
      <c r="Q8786"/>
      <c r="R8786"/>
      <c r="S8786"/>
      <c r="T8786"/>
      <c r="U8786"/>
      <c r="V8786"/>
      <c r="W8786"/>
      <c r="X8786" s="21"/>
    </row>
    <row r="8787" spans="17:24" x14ac:dyDescent="0.2">
      <c r="Q8787"/>
      <c r="R8787"/>
      <c r="S8787"/>
      <c r="T8787"/>
      <c r="U8787"/>
      <c r="V8787"/>
      <c r="W8787"/>
      <c r="X8787" s="21"/>
    </row>
    <row r="8788" spans="17:24" x14ac:dyDescent="0.2">
      <c r="Q8788"/>
      <c r="R8788"/>
      <c r="S8788"/>
      <c r="T8788"/>
      <c r="U8788"/>
      <c r="V8788"/>
      <c r="W8788"/>
      <c r="X8788" s="21"/>
    </row>
    <row r="8789" spans="17:24" x14ac:dyDescent="0.2">
      <c r="Q8789"/>
      <c r="R8789"/>
      <c r="S8789"/>
      <c r="T8789"/>
      <c r="U8789"/>
      <c r="V8789"/>
      <c r="W8789"/>
      <c r="X8789" s="21"/>
    </row>
    <row r="8790" spans="17:24" x14ac:dyDescent="0.2">
      <c r="Q8790"/>
      <c r="R8790"/>
      <c r="S8790"/>
      <c r="T8790"/>
      <c r="U8790"/>
      <c r="V8790"/>
      <c r="W8790"/>
      <c r="X8790" s="21"/>
    </row>
    <row r="8791" spans="17:24" x14ac:dyDescent="0.2">
      <c r="Q8791"/>
      <c r="R8791"/>
      <c r="S8791"/>
      <c r="T8791"/>
      <c r="U8791"/>
      <c r="V8791"/>
      <c r="W8791"/>
      <c r="X8791" s="21"/>
    </row>
    <row r="8792" spans="17:24" x14ac:dyDescent="0.2">
      <c r="Q8792"/>
      <c r="R8792"/>
      <c r="S8792"/>
      <c r="T8792"/>
      <c r="U8792"/>
      <c r="V8792"/>
      <c r="W8792"/>
      <c r="X8792" s="21"/>
    </row>
    <row r="8793" spans="17:24" x14ac:dyDescent="0.2">
      <c r="Q8793"/>
      <c r="R8793"/>
      <c r="S8793"/>
      <c r="T8793"/>
      <c r="U8793"/>
      <c r="V8793"/>
      <c r="W8793"/>
      <c r="X8793" s="21"/>
    </row>
    <row r="8794" spans="17:24" x14ac:dyDescent="0.2">
      <c r="Q8794"/>
      <c r="R8794"/>
      <c r="S8794"/>
      <c r="T8794"/>
      <c r="U8794"/>
      <c r="V8794"/>
      <c r="W8794"/>
      <c r="X8794" s="21"/>
    </row>
    <row r="8795" spans="17:24" x14ac:dyDescent="0.2">
      <c r="Q8795"/>
      <c r="R8795"/>
      <c r="S8795"/>
      <c r="T8795"/>
      <c r="U8795"/>
      <c r="V8795"/>
      <c r="W8795"/>
      <c r="X8795" s="21"/>
    </row>
    <row r="8796" spans="17:24" x14ac:dyDescent="0.2">
      <c r="Q8796"/>
      <c r="R8796"/>
      <c r="S8796"/>
      <c r="T8796"/>
      <c r="U8796"/>
      <c r="V8796"/>
      <c r="W8796"/>
      <c r="X8796" s="21"/>
    </row>
    <row r="8797" spans="17:24" x14ac:dyDescent="0.2">
      <c r="Q8797"/>
      <c r="R8797"/>
      <c r="S8797"/>
      <c r="T8797"/>
      <c r="U8797"/>
      <c r="V8797"/>
      <c r="W8797"/>
      <c r="X8797" s="21"/>
    </row>
    <row r="8798" spans="17:24" x14ac:dyDescent="0.2">
      <c r="Q8798"/>
      <c r="R8798"/>
      <c r="S8798"/>
      <c r="T8798"/>
      <c r="U8798"/>
      <c r="V8798"/>
      <c r="W8798"/>
      <c r="X8798" s="21"/>
    </row>
    <row r="8799" spans="17:24" x14ac:dyDescent="0.2">
      <c r="Q8799"/>
      <c r="R8799"/>
      <c r="S8799"/>
      <c r="T8799"/>
      <c r="U8799"/>
      <c r="V8799"/>
      <c r="W8799"/>
      <c r="X8799" s="21"/>
    </row>
    <row r="8800" spans="17:24" x14ac:dyDescent="0.2">
      <c r="Q8800"/>
      <c r="R8800"/>
      <c r="S8800"/>
      <c r="T8800"/>
      <c r="U8800"/>
      <c r="V8800"/>
      <c r="W8800"/>
      <c r="X8800" s="21"/>
    </row>
    <row r="8801" spans="17:24" x14ac:dyDescent="0.2">
      <c r="Q8801"/>
      <c r="R8801"/>
      <c r="S8801"/>
      <c r="T8801"/>
      <c r="U8801"/>
      <c r="V8801"/>
      <c r="W8801"/>
      <c r="X8801" s="21"/>
    </row>
    <row r="8802" spans="17:24" x14ac:dyDescent="0.2">
      <c r="Q8802"/>
      <c r="R8802"/>
      <c r="S8802"/>
      <c r="T8802"/>
      <c r="U8802"/>
      <c r="V8802"/>
      <c r="W8802"/>
      <c r="X8802" s="21"/>
    </row>
    <row r="8803" spans="17:24" x14ac:dyDescent="0.2">
      <c r="Q8803"/>
      <c r="R8803"/>
      <c r="S8803"/>
      <c r="T8803"/>
      <c r="U8803"/>
      <c r="V8803"/>
      <c r="W8803"/>
      <c r="X8803" s="21"/>
    </row>
    <row r="8804" spans="17:24" x14ac:dyDescent="0.2">
      <c r="Q8804"/>
      <c r="R8804"/>
      <c r="S8804"/>
      <c r="T8804"/>
      <c r="U8804"/>
      <c r="V8804"/>
      <c r="W8804"/>
      <c r="X8804" s="21"/>
    </row>
    <row r="8805" spans="17:24" x14ac:dyDescent="0.2">
      <c r="Q8805"/>
      <c r="R8805"/>
      <c r="S8805"/>
      <c r="T8805"/>
      <c r="U8805"/>
      <c r="V8805"/>
      <c r="W8805"/>
      <c r="X8805" s="21"/>
    </row>
    <row r="8806" spans="17:24" x14ac:dyDescent="0.2">
      <c r="Q8806"/>
      <c r="R8806"/>
      <c r="S8806"/>
      <c r="T8806"/>
      <c r="U8806"/>
      <c r="V8806"/>
      <c r="W8806"/>
      <c r="X8806" s="21"/>
    </row>
    <row r="8807" spans="17:24" x14ac:dyDescent="0.2">
      <c r="Q8807"/>
      <c r="R8807"/>
      <c r="S8807"/>
      <c r="T8807"/>
      <c r="U8807"/>
      <c r="V8807"/>
      <c r="W8807"/>
      <c r="X8807" s="21"/>
    </row>
    <row r="8808" spans="17:24" x14ac:dyDescent="0.2">
      <c r="Q8808"/>
      <c r="R8808"/>
      <c r="S8808"/>
      <c r="T8808"/>
      <c r="U8808"/>
      <c r="V8808"/>
      <c r="W8808"/>
      <c r="X8808" s="21"/>
    </row>
    <row r="8809" spans="17:24" x14ac:dyDescent="0.2">
      <c r="Q8809"/>
      <c r="R8809"/>
      <c r="S8809"/>
      <c r="T8809"/>
      <c r="U8809"/>
      <c r="V8809"/>
      <c r="W8809"/>
      <c r="X8809" s="21"/>
    </row>
    <row r="8810" spans="17:24" x14ac:dyDescent="0.2">
      <c r="Q8810"/>
      <c r="R8810"/>
      <c r="S8810"/>
      <c r="T8810"/>
      <c r="U8810"/>
      <c r="V8810"/>
      <c r="W8810"/>
      <c r="X8810" s="21"/>
    </row>
    <row r="8811" spans="17:24" x14ac:dyDescent="0.2">
      <c r="Q8811"/>
      <c r="R8811"/>
      <c r="S8811"/>
      <c r="T8811"/>
      <c r="U8811"/>
      <c r="V8811"/>
      <c r="W8811"/>
      <c r="X8811" s="21"/>
    </row>
    <row r="8812" spans="17:24" x14ac:dyDescent="0.2">
      <c r="Q8812"/>
      <c r="R8812"/>
      <c r="S8812"/>
      <c r="T8812"/>
      <c r="U8812"/>
      <c r="V8812"/>
      <c r="W8812"/>
      <c r="X8812" s="21"/>
    </row>
    <row r="8813" spans="17:24" x14ac:dyDescent="0.2">
      <c r="Q8813"/>
      <c r="R8813"/>
      <c r="S8813"/>
      <c r="T8813"/>
      <c r="U8813"/>
      <c r="V8813"/>
      <c r="W8813"/>
      <c r="X8813" s="21"/>
    </row>
    <row r="8814" spans="17:24" x14ac:dyDescent="0.2">
      <c r="Q8814"/>
      <c r="R8814"/>
      <c r="S8814"/>
      <c r="T8814"/>
      <c r="U8814"/>
      <c r="V8814"/>
      <c r="W8814"/>
      <c r="X8814" s="21"/>
    </row>
    <row r="8815" spans="17:24" x14ac:dyDescent="0.2">
      <c r="Q8815"/>
      <c r="R8815"/>
      <c r="S8815"/>
      <c r="T8815"/>
      <c r="U8815"/>
      <c r="V8815"/>
      <c r="W8815"/>
      <c r="X8815" s="21"/>
    </row>
    <row r="8816" spans="17:24" x14ac:dyDescent="0.2">
      <c r="Q8816"/>
      <c r="R8816"/>
      <c r="S8816"/>
      <c r="T8816"/>
      <c r="U8816"/>
      <c r="V8816"/>
      <c r="W8816"/>
      <c r="X8816" s="21"/>
    </row>
    <row r="8817" spans="17:24" x14ac:dyDescent="0.2">
      <c r="Q8817"/>
      <c r="R8817"/>
      <c r="S8817"/>
      <c r="T8817"/>
      <c r="U8817"/>
      <c r="V8817"/>
      <c r="W8817"/>
      <c r="X8817" s="21"/>
    </row>
    <row r="8818" spans="17:24" x14ac:dyDescent="0.2">
      <c r="Q8818"/>
      <c r="R8818"/>
      <c r="S8818"/>
      <c r="T8818"/>
      <c r="U8818"/>
      <c r="V8818"/>
      <c r="W8818"/>
      <c r="X8818" s="21"/>
    </row>
    <row r="8819" spans="17:24" x14ac:dyDescent="0.2">
      <c r="Q8819"/>
      <c r="R8819"/>
      <c r="S8819"/>
      <c r="T8819"/>
      <c r="U8819"/>
      <c r="V8819"/>
      <c r="W8819"/>
      <c r="X8819" s="21"/>
    </row>
    <row r="8820" spans="17:24" x14ac:dyDescent="0.2">
      <c r="Q8820"/>
      <c r="R8820"/>
      <c r="S8820"/>
      <c r="T8820"/>
      <c r="U8820"/>
      <c r="V8820"/>
      <c r="W8820"/>
      <c r="X8820" s="21"/>
    </row>
    <row r="8821" spans="17:24" x14ac:dyDescent="0.2">
      <c r="Q8821"/>
      <c r="R8821"/>
      <c r="S8821"/>
      <c r="T8821"/>
      <c r="U8821"/>
      <c r="V8821"/>
      <c r="W8821"/>
      <c r="X8821" s="21"/>
    </row>
    <row r="8822" spans="17:24" x14ac:dyDescent="0.2">
      <c r="Q8822"/>
      <c r="R8822"/>
      <c r="S8822"/>
      <c r="T8822"/>
      <c r="U8822"/>
      <c r="V8822"/>
      <c r="W8822"/>
      <c r="X8822" s="21"/>
    </row>
    <row r="8823" spans="17:24" x14ac:dyDescent="0.2">
      <c r="Q8823"/>
      <c r="R8823"/>
      <c r="S8823"/>
      <c r="T8823"/>
      <c r="U8823"/>
      <c r="V8823"/>
      <c r="W8823"/>
      <c r="X8823" s="21"/>
    </row>
    <row r="8824" spans="17:24" x14ac:dyDescent="0.2">
      <c r="Q8824"/>
      <c r="R8824"/>
      <c r="S8824"/>
      <c r="T8824"/>
      <c r="U8824"/>
      <c r="V8824"/>
      <c r="W8824"/>
      <c r="X8824" s="21"/>
    </row>
    <row r="8825" spans="17:24" x14ac:dyDescent="0.2">
      <c r="Q8825"/>
      <c r="R8825"/>
      <c r="S8825"/>
      <c r="T8825"/>
      <c r="U8825"/>
      <c r="V8825"/>
      <c r="W8825"/>
      <c r="X8825" s="21"/>
    </row>
    <row r="8826" spans="17:24" x14ac:dyDescent="0.2">
      <c r="Q8826"/>
      <c r="R8826"/>
      <c r="S8826"/>
      <c r="T8826"/>
      <c r="U8826"/>
      <c r="V8826"/>
      <c r="W8826"/>
      <c r="X8826" s="21"/>
    </row>
    <row r="8827" spans="17:24" x14ac:dyDescent="0.2">
      <c r="Q8827"/>
      <c r="R8827"/>
      <c r="S8827"/>
      <c r="T8827"/>
      <c r="U8827"/>
      <c r="V8827"/>
      <c r="W8827"/>
      <c r="X8827" s="21"/>
    </row>
    <row r="8828" spans="17:24" x14ac:dyDescent="0.2">
      <c r="Q8828"/>
      <c r="R8828"/>
      <c r="S8828"/>
      <c r="T8828"/>
      <c r="U8828"/>
      <c r="V8828"/>
      <c r="W8828"/>
      <c r="X8828" s="21"/>
    </row>
    <row r="8829" spans="17:24" x14ac:dyDescent="0.2">
      <c r="Q8829"/>
      <c r="R8829"/>
      <c r="S8829"/>
      <c r="T8829"/>
      <c r="U8829"/>
      <c r="V8829"/>
      <c r="W8829"/>
      <c r="X8829" s="21"/>
    </row>
    <row r="8830" spans="17:24" x14ac:dyDescent="0.2">
      <c r="Q8830"/>
      <c r="R8830"/>
      <c r="S8830"/>
      <c r="T8830"/>
      <c r="U8830"/>
      <c r="V8830"/>
      <c r="W8830"/>
      <c r="X8830" s="21"/>
    </row>
    <row r="8831" spans="17:24" x14ac:dyDescent="0.2">
      <c r="Q8831"/>
      <c r="R8831"/>
      <c r="S8831"/>
      <c r="T8831"/>
      <c r="U8831"/>
      <c r="V8831"/>
      <c r="W8831"/>
      <c r="X8831" s="21"/>
    </row>
    <row r="8832" spans="17:24" x14ac:dyDescent="0.2">
      <c r="Q8832"/>
      <c r="R8832"/>
      <c r="S8832"/>
      <c r="T8832"/>
      <c r="U8832"/>
      <c r="V8832"/>
      <c r="W8832"/>
      <c r="X8832" s="21"/>
    </row>
    <row r="8833" spans="17:24" x14ac:dyDescent="0.2">
      <c r="Q8833"/>
      <c r="R8833"/>
      <c r="S8833"/>
      <c r="T8833"/>
      <c r="U8833"/>
      <c r="V8833"/>
      <c r="W8833"/>
      <c r="X8833" s="21"/>
    </row>
    <row r="8834" spans="17:24" x14ac:dyDescent="0.2">
      <c r="Q8834"/>
      <c r="R8834"/>
      <c r="S8834"/>
      <c r="T8834"/>
      <c r="U8834"/>
      <c r="V8834"/>
      <c r="W8834"/>
      <c r="X8834" s="21"/>
    </row>
    <row r="8835" spans="17:24" x14ac:dyDescent="0.2">
      <c r="Q8835"/>
      <c r="R8835"/>
      <c r="S8835"/>
      <c r="T8835"/>
      <c r="U8835"/>
      <c r="V8835"/>
      <c r="W8835"/>
      <c r="X8835" s="21"/>
    </row>
    <row r="8836" spans="17:24" x14ac:dyDescent="0.2">
      <c r="Q8836"/>
      <c r="R8836"/>
      <c r="S8836"/>
      <c r="T8836"/>
      <c r="U8836"/>
      <c r="V8836"/>
      <c r="W8836"/>
      <c r="X8836" s="21"/>
    </row>
    <row r="8837" spans="17:24" x14ac:dyDescent="0.2">
      <c r="Q8837"/>
      <c r="R8837"/>
      <c r="S8837"/>
      <c r="T8837"/>
      <c r="U8837"/>
      <c r="V8837"/>
      <c r="W8837"/>
      <c r="X8837" s="21"/>
    </row>
    <row r="8838" spans="17:24" x14ac:dyDescent="0.2">
      <c r="Q8838"/>
      <c r="R8838"/>
      <c r="S8838"/>
      <c r="T8838"/>
      <c r="U8838"/>
      <c r="V8838"/>
      <c r="W8838"/>
      <c r="X8838" s="21"/>
    </row>
    <row r="8839" spans="17:24" x14ac:dyDescent="0.2">
      <c r="Q8839"/>
      <c r="R8839"/>
      <c r="S8839"/>
      <c r="T8839"/>
      <c r="U8839"/>
      <c r="V8839"/>
      <c r="W8839"/>
      <c r="X8839" s="21"/>
    </row>
    <row r="8840" spans="17:24" x14ac:dyDescent="0.2">
      <c r="Q8840"/>
      <c r="R8840"/>
      <c r="S8840"/>
      <c r="T8840"/>
      <c r="U8840"/>
      <c r="V8840"/>
      <c r="W8840"/>
      <c r="X8840" s="21"/>
    </row>
    <row r="8841" spans="17:24" x14ac:dyDescent="0.2">
      <c r="Q8841"/>
      <c r="R8841"/>
      <c r="S8841"/>
      <c r="T8841"/>
      <c r="U8841"/>
      <c r="V8841"/>
      <c r="W8841"/>
      <c r="X8841" s="21"/>
    </row>
    <row r="8842" spans="17:24" x14ac:dyDescent="0.2">
      <c r="Q8842"/>
      <c r="R8842"/>
      <c r="S8842"/>
      <c r="T8842"/>
      <c r="U8842"/>
      <c r="V8842"/>
      <c r="W8842"/>
      <c r="X8842" s="21"/>
    </row>
    <row r="8843" spans="17:24" x14ac:dyDescent="0.2">
      <c r="Q8843"/>
      <c r="R8843"/>
      <c r="S8843"/>
      <c r="T8843"/>
      <c r="U8843"/>
      <c r="V8843"/>
      <c r="W8843"/>
      <c r="X8843" s="21"/>
    </row>
    <row r="8844" spans="17:24" x14ac:dyDescent="0.2">
      <c r="Q8844"/>
      <c r="R8844"/>
      <c r="S8844"/>
      <c r="T8844"/>
      <c r="U8844"/>
      <c r="V8844"/>
      <c r="W8844"/>
      <c r="X8844" s="21"/>
    </row>
    <row r="8845" spans="17:24" x14ac:dyDescent="0.2">
      <c r="Q8845"/>
      <c r="R8845"/>
      <c r="S8845"/>
      <c r="T8845"/>
      <c r="U8845"/>
      <c r="V8845"/>
      <c r="W8845"/>
      <c r="X8845" s="21"/>
    </row>
    <row r="8846" spans="17:24" x14ac:dyDescent="0.2">
      <c r="Q8846"/>
      <c r="R8846"/>
      <c r="S8846"/>
      <c r="T8846"/>
      <c r="U8846"/>
      <c r="V8846"/>
      <c r="W8846"/>
      <c r="X8846" s="21"/>
    </row>
    <row r="8847" spans="17:24" x14ac:dyDescent="0.2">
      <c r="Q8847"/>
      <c r="R8847"/>
      <c r="S8847"/>
      <c r="T8847"/>
      <c r="U8847"/>
      <c r="V8847"/>
      <c r="W8847"/>
      <c r="X8847" s="21"/>
    </row>
    <row r="8848" spans="17:24" x14ac:dyDescent="0.2">
      <c r="Q8848"/>
      <c r="R8848"/>
      <c r="S8848"/>
      <c r="T8848"/>
      <c r="U8848"/>
      <c r="V8848"/>
      <c r="W8848"/>
      <c r="X8848" s="21"/>
    </row>
    <row r="8849" spans="17:24" x14ac:dyDescent="0.2">
      <c r="Q8849"/>
      <c r="R8849"/>
      <c r="S8849"/>
      <c r="T8849"/>
      <c r="U8849"/>
      <c r="V8849"/>
      <c r="W8849"/>
      <c r="X8849" s="21"/>
    </row>
    <row r="8850" spans="17:24" x14ac:dyDescent="0.2">
      <c r="Q8850"/>
      <c r="R8850"/>
      <c r="S8850"/>
      <c r="T8850"/>
      <c r="U8850"/>
      <c r="V8850"/>
      <c r="W8850"/>
      <c r="X8850" s="21"/>
    </row>
    <row r="8851" spans="17:24" x14ac:dyDescent="0.2">
      <c r="Q8851"/>
      <c r="R8851"/>
      <c r="S8851"/>
      <c r="T8851"/>
      <c r="U8851"/>
      <c r="V8851"/>
      <c r="W8851"/>
      <c r="X8851" s="21"/>
    </row>
    <row r="8852" spans="17:24" x14ac:dyDescent="0.2">
      <c r="Q8852"/>
      <c r="R8852"/>
      <c r="S8852"/>
      <c r="T8852"/>
      <c r="U8852"/>
      <c r="V8852"/>
      <c r="W8852"/>
      <c r="X8852" s="21"/>
    </row>
    <row r="8853" spans="17:24" x14ac:dyDescent="0.2">
      <c r="Q8853"/>
      <c r="R8853"/>
      <c r="S8853"/>
      <c r="T8853"/>
      <c r="U8853"/>
      <c r="V8853"/>
      <c r="W8853"/>
      <c r="X8853" s="21"/>
    </row>
    <row r="8854" spans="17:24" x14ac:dyDescent="0.2">
      <c r="Q8854"/>
      <c r="R8854"/>
      <c r="S8854"/>
      <c r="T8854"/>
      <c r="U8854"/>
      <c r="V8854"/>
      <c r="W8854"/>
      <c r="X8854" s="21"/>
    </row>
    <row r="8855" spans="17:24" x14ac:dyDescent="0.2">
      <c r="Q8855"/>
      <c r="R8855"/>
      <c r="S8855"/>
      <c r="T8855"/>
      <c r="U8855"/>
      <c r="V8855"/>
      <c r="W8855"/>
      <c r="X8855" s="21"/>
    </row>
    <row r="8856" spans="17:24" x14ac:dyDescent="0.2">
      <c r="Q8856"/>
      <c r="R8856"/>
      <c r="S8856"/>
      <c r="T8856"/>
      <c r="U8856"/>
      <c r="V8856"/>
      <c r="W8856"/>
      <c r="X8856" s="21"/>
    </row>
    <row r="8857" spans="17:24" x14ac:dyDescent="0.2">
      <c r="Q8857"/>
      <c r="R8857"/>
      <c r="S8857"/>
      <c r="T8857"/>
      <c r="U8857"/>
      <c r="V8857"/>
      <c r="W8857"/>
      <c r="X8857" s="21"/>
    </row>
    <row r="8858" spans="17:24" x14ac:dyDescent="0.2">
      <c r="Q8858"/>
      <c r="R8858"/>
      <c r="S8858"/>
      <c r="T8858"/>
      <c r="U8858"/>
      <c r="V8858"/>
      <c r="W8858"/>
      <c r="X8858" s="21"/>
    </row>
    <row r="8859" spans="17:24" x14ac:dyDescent="0.2">
      <c r="Q8859"/>
      <c r="R8859"/>
      <c r="S8859"/>
      <c r="T8859"/>
      <c r="U8859"/>
      <c r="V8859"/>
      <c r="W8859"/>
      <c r="X8859" s="21"/>
    </row>
    <row r="8860" spans="17:24" x14ac:dyDescent="0.2">
      <c r="Q8860"/>
      <c r="R8860"/>
      <c r="S8860"/>
      <c r="T8860"/>
      <c r="U8860"/>
      <c r="V8860"/>
      <c r="W8860"/>
      <c r="X8860" s="21"/>
    </row>
    <row r="8861" spans="17:24" x14ac:dyDescent="0.2">
      <c r="Q8861"/>
      <c r="R8861"/>
      <c r="S8861"/>
      <c r="T8861"/>
      <c r="U8861"/>
      <c r="V8861"/>
      <c r="W8861"/>
      <c r="X8861" s="21"/>
    </row>
    <row r="8862" spans="17:24" x14ac:dyDescent="0.2">
      <c r="Q8862"/>
      <c r="R8862"/>
      <c r="S8862"/>
      <c r="T8862"/>
      <c r="U8862"/>
      <c r="V8862"/>
      <c r="W8862"/>
      <c r="X8862" s="21"/>
    </row>
    <row r="8863" spans="17:24" x14ac:dyDescent="0.2">
      <c r="Q8863"/>
      <c r="R8863"/>
      <c r="S8863"/>
      <c r="T8863"/>
      <c r="U8863"/>
      <c r="V8863"/>
      <c r="W8863"/>
      <c r="X8863" s="21"/>
    </row>
    <row r="8864" spans="17:24" x14ac:dyDescent="0.2">
      <c r="Q8864"/>
      <c r="R8864"/>
      <c r="S8864"/>
      <c r="T8864"/>
      <c r="U8864"/>
      <c r="V8864"/>
      <c r="W8864"/>
      <c r="X8864" s="21"/>
    </row>
    <row r="8865" spans="17:24" x14ac:dyDescent="0.2">
      <c r="Q8865"/>
      <c r="R8865"/>
      <c r="S8865"/>
      <c r="T8865"/>
      <c r="U8865"/>
      <c r="V8865"/>
      <c r="W8865"/>
      <c r="X8865" s="21"/>
    </row>
    <row r="8866" spans="17:24" x14ac:dyDescent="0.2">
      <c r="Q8866"/>
      <c r="R8866"/>
      <c r="S8866"/>
      <c r="T8866"/>
      <c r="U8866"/>
      <c r="V8866"/>
      <c r="W8866"/>
      <c r="X8866" s="21"/>
    </row>
    <row r="8867" spans="17:24" x14ac:dyDescent="0.2">
      <c r="Q8867"/>
      <c r="R8867"/>
      <c r="S8867"/>
      <c r="T8867"/>
      <c r="U8867"/>
      <c r="V8867"/>
      <c r="W8867"/>
      <c r="X8867" s="21"/>
    </row>
    <row r="8868" spans="17:24" x14ac:dyDescent="0.2">
      <c r="Q8868"/>
      <c r="R8868"/>
      <c r="S8868"/>
      <c r="T8868"/>
      <c r="U8868"/>
      <c r="V8868"/>
      <c r="W8868"/>
      <c r="X8868" s="21"/>
    </row>
    <row r="8869" spans="17:24" x14ac:dyDescent="0.2">
      <c r="Q8869"/>
      <c r="R8869"/>
      <c r="S8869"/>
      <c r="T8869"/>
      <c r="U8869"/>
      <c r="V8869"/>
      <c r="W8869"/>
      <c r="X8869" s="21"/>
    </row>
    <row r="8870" spans="17:24" x14ac:dyDescent="0.2">
      <c r="Q8870"/>
      <c r="R8870"/>
      <c r="S8870"/>
      <c r="T8870"/>
      <c r="U8870"/>
      <c r="V8870"/>
      <c r="W8870"/>
      <c r="X8870" s="21"/>
    </row>
    <row r="8871" spans="17:24" x14ac:dyDescent="0.2">
      <c r="Q8871"/>
      <c r="R8871"/>
      <c r="S8871"/>
      <c r="T8871"/>
      <c r="U8871"/>
      <c r="V8871"/>
      <c r="W8871"/>
      <c r="X8871" s="21"/>
    </row>
    <row r="8872" spans="17:24" x14ac:dyDescent="0.2">
      <c r="Q8872"/>
      <c r="R8872"/>
      <c r="S8872"/>
      <c r="T8872"/>
      <c r="U8872"/>
      <c r="V8872"/>
      <c r="W8872"/>
      <c r="X8872" s="21"/>
    </row>
    <row r="8873" spans="17:24" x14ac:dyDescent="0.2">
      <c r="Q8873"/>
      <c r="R8873"/>
      <c r="S8873"/>
      <c r="T8873"/>
      <c r="U8873"/>
      <c r="V8873"/>
      <c r="W8873"/>
      <c r="X8873" s="21"/>
    </row>
    <row r="8874" spans="17:24" x14ac:dyDescent="0.2">
      <c r="Q8874"/>
      <c r="R8874"/>
      <c r="S8874"/>
      <c r="T8874"/>
      <c r="U8874"/>
      <c r="V8874"/>
      <c r="W8874"/>
      <c r="X8874" s="21"/>
    </row>
    <row r="8875" spans="17:24" x14ac:dyDescent="0.2">
      <c r="Q8875"/>
      <c r="R8875"/>
      <c r="S8875"/>
      <c r="T8875"/>
      <c r="U8875"/>
      <c r="V8875"/>
      <c r="W8875"/>
      <c r="X8875" s="21"/>
    </row>
    <row r="8876" spans="17:24" x14ac:dyDescent="0.2">
      <c r="Q8876"/>
      <c r="R8876"/>
      <c r="S8876"/>
      <c r="T8876"/>
      <c r="U8876"/>
      <c r="V8876"/>
      <c r="W8876"/>
      <c r="X8876" s="21"/>
    </row>
    <row r="8877" spans="17:24" x14ac:dyDescent="0.2">
      <c r="Q8877"/>
      <c r="R8877"/>
      <c r="S8877"/>
      <c r="T8877"/>
      <c r="U8877"/>
      <c r="V8877"/>
      <c r="W8877"/>
      <c r="X8877" s="21"/>
    </row>
    <row r="8878" spans="17:24" x14ac:dyDescent="0.2">
      <c r="Q8878"/>
      <c r="R8878"/>
      <c r="S8878"/>
      <c r="T8878"/>
      <c r="U8878"/>
      <c r="V8878"/>
      <c r="W8878"/>
      <c r="X8878" s="21"/>
    </row>
    <row r="8879" spans="17:24" x14ac:dyDescent="0.2">
      <c r="Q8879"/>
      <c r="R8879"/>
      <c r="S8879"/>
      <c r="T8879"/>
      <c r="U8879"/>
      <c r="V8879"/>
      <c r="W8879"/>
      <c r="X8879" s="21"/>
    </row>
    <row r="8880" spans="17:24" x14ac:dyDescent="0.2">
      <c r="Q8880"/>
      <c r="R8880"/>
      <c r="S8880"/>
      <c r="T8880"/>
      <c r="U8880"/>
      <c r="V8880"/>
      <c r="W8880"/>
      <c r="X8880" s="21"/>
    </row>
    <row r="8881" spans="17:24" x14ac:dyDescent="0.2">
      <c r="Q8881"/>
      <c r="R8881"/>
      <c r="S8881"/>
      <c r="T8881"/>
      <c r="U8881"/>
      <c r="V8881"/>
      <c r="W8881"/>
      <c r="X8881" s="21"/>
    </row>
    <row r="8882" spans="17:24" x14ac:dyDescent="0.2">
      <c r="Q8882"/>
      <c r="R8882"/>
      <c r="S8882"/>
      <c r="T8882"/>
      <c r="U8882"/>
      <c r="V8882"/>
      <c r="W8882"/>
      <c r="X8882" s="21"/>
    </row>
    <row r="8883" spans="17:24" x14ac:dyDescent="0.2">
      <c r="Q8883"/>
      <c r="R8883"/>
      <c r="S8883"/>
      <c r="T8883"/>
      <c r="U8883"/>
      <c r="V8883"/>
      <c r="W8883"/>
      <c r="X8883" s="21"/>
    </row>
    <row r="8884" spans="17:24" x14ac:dyDescent="0.2">
      <c r="Q8884"/>
      <c r="R8884"/>
      <c r="S8884"/>
      <c r="T8884"/>
      <c r="U8884"/>
      <c r="V8884"/>
      <c r="W8884"/>
      <c r="X8884" s="21"/>
    </row>
    <row r="8885" spans="17:24" x14ac:dyDescent="0.2">
      <c r="Q8885"/>
      <c r="R8885"/>
      <c r="S8885"/>
      <c r="T8885"/>
      <c r="U8885"/>
      <c r="V8885"/>
      <c r="W8885"/>
      <c r="X8885" s="21"/>
    </row>
    <row r="8886" spans="17:24" x14ac:dyDescent="0.2">
      <c r="Q8886"/>
      <c r="R8886"/>
      <c r="S8886"/>
      <c r="T8886"/>
      <c r="U8886"/>
      <c r="V8886"/>
      <c r="W8886"/>
      <c r="X8886" s="21"/>
    </row>
    <row r="8887" spans="17:24" x14ac:dyDescent="0.2">
      <c r="Q8887"/>
      <c r="R8887"/>
      <c r="S8887"/>
      <c r="T8887"/>
      <c r="U8887"/>
      <c r="V8887"/>
      <c r="W8887"/>
      <c r="X8887" s="21"/>
    </row>
    <row r="8888" spans="17:24" x14ac:dyDescent="0.2">
      <c r="Q8888"/>
      <c r="R8888"/>
      <c r="S8888"/>
      <c r="T8888"/>
      <c r="U8888"/>
      <c r="V8888"/>
      <c r="W8888"/>
      <c r="X8888" s="21"/>
    </row>
    <row r="8889" spans="17:24" x14ac:dyDescent="0.2">
      <c r="Q8889"/>
      <c r="R8889"/>
      <c r="S8889"/>
      <c r="T8889"/>
      <c r="U8889"/>
      <c r="V8889"/>
      <c r="W8889"/>
      <c r="X8889" s="21"/>
    </row>
    <row r="8890" spans="17:24" x14ac:dyDescent="0.2">
      <c r="Q8890"/>
      <c r="R8890"/>
      <c r="S8890"/>
      <c r="T8890"/>
      <c r="U8890"/>
      <c r="V8890"/>
      <c r="W8890"/>
      <c r="X8890" s="21"/>
    </row>
    <row r="8891" spans="17:24" x14ac:dyDescent="0.2">
      <c r="Q8891"/>
      <c r="R8891"/>
      <c r="S8891"/>
      <c r="T8891"/>
      <c r="U8891"/>
      <c r="V8891"/>
      <c r="W8891"/>
      <c r="X8891" s="21"/>
    </row>
    <row r="8892" spans="17:24" x14ac:dyDescent="0.2">
      <c r="Q8892"/>
      <c r="R8892"/>
      <c r="S8892"/>
      <c r="T8892"/>
      <c r="U8892"/>
      <c r="V8892"/>
      <c r="W8892"/>
      <c r="X8892" s="21"/>
    </row>
    <row r="8893" spans="17:24" x14ac:dyDescent="0.2">
      <c r="Q8893"/>
      <c r="R8893"/>
      <c r="S8893"/>
      <c r="T8893"/>
      <c r="U8893"/>
      <c r="V8893"/>
      <c r="W8893"/>
      <c r="X8893" s="21"/>
    </row>
    <row r="8894" spans="17:24" x14ac:dyDescent="0.2">
      <c r="Q8894"/>
      <c r="R8894"/>
      <c r="S8894"/>
      <c r="T8894"/>
      <c r="U8894"/>
      <c r="V8894"/>
      <c r="W8894"/>
      <c r="X8894" s="21"/>
    </row>
    <row r="8895" spans="17:24" x14ac:dyDescent="0.2">
      <c r="Q8895"/>
      <c r="R8895"/>
      <c r="S8895"/>
      <c r="T8895"/>
      <c r="U8895"/>
      <c r="V8895"/>
      <c r="W8895"/>
      <c r="X8895" s="21"/>
    </row>
    <row r="8896" spans="17:24" x14ac:dyDescent="0.2">
      <c r="Q8896"/>
      <c r="R8896"/>
      <c r="S8896"/>
      <c r="T8896"/>
      <c r="U8896"/>
      <c r="V8896"/>
      <c r="W8896"/>
      <c r="X8896" s="21"/>
    </row>
    <row r="8897" spans="17:24" x14ac:dyDescent="0.2">
      <c r="Q8897"/>
      <c r="R8897"/>
      <c r="S8897"/>
      <c r="T8897"/>
      <c r="U8897"/>
      <c r="V8897"/>
      <c r="W8897"/>
      <c r="X8897" s="21"/>
    </row>
    <row r="8898" spans="17:24" x14ac:dyDescent="0.2">
      <c r="Q8898"/>
      <c r="R8898"/>
      <c r="S8898"/>
      <c r="T8898"/>
      <c r="U8898"/>
      <c r="V8898"/>
      <c r="W8898"/>
      <c r="X8898" s="21"/>
    </row>
    <row r="8899" spans="17:24" x14ac:dyDescent="0.2">
      <c r="Q8899"/>
      <c r="R8899"/>
      <c r="S8899"/>
      <c r="T8899"/>
      <c r="U8899"/>
      <c r="V8899"/>
      <c r="W8899"/>
      <c r="X8899" s="21"/>
    </row>
    <row r="8900" spans="17:24" x14ac:dyDescent="0.2">
      <c r="Q8900"/>
      <c r="R8900"/>
      <c r="S8900"/>
      <c r="T8900"/>
      <c r="U8900"/>
      <c r="V8900"/>
      <c r="W8900"/>
      <c r="X8900" s="21"/>
    </row>
    <row r="8901" spans="17:24" x14ac:dyDescent="0.2">
      <c r="Q8901"/>
      <c r="R8901"/>
      <c r="S8901"/>
      <c r="T8901"/>
      <c r="U8901"/>
      <c r="V8901"/>
      <c r="W8901"/>
      <c r="X8901" s="21"/>
    </row>
    <row r="8902" spans="17:24" x14ac:dyDescent="0.2">
      <c r="Q8902"/>
      <c r="R8902"/>
      <c r="S8902"/>
      <c r="T8902"/>
      <c r="U8902"/>
      <c r="V8902"/>
      <c r="W8902"/>
      <c r="X8902" s="21"/>
    </row>
    <row r="8903" spans="17:24" x14ac:dyDescent="0.2">
      <c r="Q8903"/>
      <c r="R8903"/>
      <c r="S8903"/>
      <c r="T8903"/>
      <c r="U8903"/>
      <c r="V8903"/>
      <c r="W8903"/>
      <c r="X8903" s="21"/>
    </row>
    <row r="8904" spans="17:24" x14ac:dyDescent="0.2">
      <c r="Q8904"/>
      <c r="R8904"/>
      <c r="S8904"/>
      <c r="T8904"/>
      <c r="U8904"/>
      <c r="V8904"/>
      <c r="W8904"/>
      <c r="X8904" s="21"/>
    </row>
    <row r="8905" spans="17:24" x14ac:dyDescent="0.2">
      <c r="Q8905"/>
      <c r="R8905"/>
      <c r="S8905"/>
      <c r="T8905"/>
      <c r="U8905"/>
      <c r="V8905"/>
      <c r="W8905"/>
      <c r="X8905" s="21"/>
    </row>
    <row r="8906" spans="17:24" x14ac:dyDescent="0.2">
      <c r="Q8906"/>
      <c r="R8906"/>
      <c r="S8906"/>
      <c r="T8906"/>
      <c r="U8906"/>
      <c r="V8906"/>
      <c r="W8906"/>
      <c r="X8906" s="21"/>
    </row>
    <row r="8907" spans="17:24" x14ac:dyDescent="0.2">
      <c r="Q8907"/>
      <c r="R8907"/>
      <c r="S8907"/>
      <c r="T8907"/>
      <c r="U8907"/>
      <c r="V8907"/>
      <c r="W8907"/>
      <c r="X8907" s="21"/>
    </row>
    <row r="8908" spans="17:24" x14ac:dyDescent="0.2">
      <c r="Q8908"/>
      <c r="R8908"/>
      <c r="S8908"/>
      <c r="T8908"/>
      <c r="U8908"/>
      <c r="V8908"/>
      <c r="W8908"/>
      <c r="X8908" s="21"/>
    </row>
    <row r="8909" spans="17:24" x14ac:dyDescent="0.2">
      <c r="Q8909"/>
      <c r="R8909"/>
      <c r="S8909"/>
      <c r="T8909"/>
      <c r="U8909"/>
      <c r="V8909"/>
      <c r="W8909"/>
      <c r="X8909" s="21"/>
    </row>
    <row r="8910" spans="17:24" x14ac:dyDescent="0.2">
      <c r="Q8910"/>
      <c r="R8910"/>
      <c r="S8910"/>
      <c r="T8910"/>
      <c r="U8910"/>
      <c r="V8910"/>
      <c r="W8910"/>
      <c r="X8910" s="21"/>
    </row>
    <row r="8911" spans="17:24" x14ac:dyDescent="0.2">
      <c r="Q8911"/>
      <c r="R8911"/>
      <c r="S8911"/>
      <c r="T8911"/>
      <c r="U8911"/>
      <c r="V8911"/>
      <c r="W8911"/>
      <c r="X8911" s="21"/>
    </row>
    <row r="8912" spans="17:24" x14ac:dyDescent="0.2">
      <c r="Q8912"/>
      <c r="R8912"/>
      <c r="S8912"/>
      <c r="T8912"/>
      <c r="U8912"/>
      <c r="V8912"/>
      <c r="W8912"/>
      <c r="X8912" s="21"/>
    </row>
    <row r="8913" spans="17:24" x14ac:dyDescent="0.2">
      <c r="Q8913"/>
      <c r="R8913"/>
      <c r="S8913"/>
      <c r="T8913"/>
      <c r="U8913"/>
      <c r="V8913"/>
      <c r="W8913"/>
      <c r="X8913" s="21"/>
    </row>
    <row r="8914" spans="17:24" x14ac:dyDescent="0.2">
      <c r="Q8914"/>
      <c r="R8914"/>
      <c r="S8914"/>
      <c r="T8914"/>
      <c r="U8914"/>
      <c r="V8914"/>
      <c r="W8914"/>
      <c r="X8914" s="21"/>
    </row>
    <row r="8915" spans="17:24" x14ac:dyDescent="0.2">
      <c r="Q8915"/>
      <c r="R8915"/>
      <c r="S8915"/>
      <c r="T8915"/>
      <c r="U8915"/>
      <c r="V8915"/>
      <c r="W8915"/>
      <c r="X8915" s="21"/>
    </row>
    <row r="8916" spans="17:24" x14ac:dyDescent="0.2">
      <c r="Q8916"/>
      <c r="R8916"/>
      <c r="S8916"/>
      <c r="T8916"/>
      <c r="U8916"/>
      <c r="V8916"/>
      <c r="W8916"/>
      <c r="X8916" s="21"/>
    </row>
    <row r="8917" spans="17:24" x14ac:dyDescent="0.2">
      <c r="Q8917"/>
      <c r="R8917"/>
      <c r="S8917"/>
      <c r="T8917"/>
      <c r="U8917"/>
      <c r="V8917"/>
      <c r="W8917"/>
      <c r="X8917" s="21"/>
    </row>
    <row r="8918" spans="17:24" x14ac:dyDescent="0.2">
      <c r="Q8918"/>
      <c r="R8918"/>
      <c r="S8918"/>
      <c r="T8918"/>
      <c r="U8918"/>
      <c r="V8918"/>
      <c r="W8918"/>
      <c r="X8918" s="21"/>
    </row>
    <row r="8919" spans="17:24" x14ac:dyDescent="0.2">
      <c r="Q8919"/>
      <c r="R8919"/>
      <c r="S8919"/>
      <c r="T8919"/>
      <c r="U8919"/>
      <c r="V8919"/>
      <c r="W8919"/>
      <c r="X8919" s="21"/>
    </row>
    <row r="8920" spans="17:24" x14ac:dyDescent="0.2">
      <c r="Q8920"/>
      <c r="R8920"/>
      <c r="S8920"/>
      <c r="T8920"/>
      <c r="U8920"/>
      <c r="V8920"/>
      <c r="W8920"/>
      <c r="X8920" s="21"/>
    </row>
    <row r="8921" spans="17:24" x14ac:dyDescent="0.2">
      <c r="Q8921"/>
      <c r="R8921"/>
      <c r="S8921"/>
      <c r="T8921"/>
      <c r="U8921"/>
      <c r="V8921"/>
      <c r="W8921"/>
      <c r="X8921" s="21"/>
    </row>
    <row r="8922" spans="17:24" x14ac:dyDescent="0.2">
      <c r="Q8922"/>
      <c r="R8922"/>
      <c r="S8922"/>
      <c r="T8922"/>
      <c r="U8922"/>
      <c r="V8922"/>
      <c r="W8922"/>
      <c r="X8922" s="21"/>
    </row>
    <row r="8923" spans="17:24" x14ac:dyDescent="0.2">
      <c r="Q8923"/>
      <c r="R8923"/>
      <c r="S8923"/>
      <c r="T8923"/>
      <c r="U8923"/>
      <c r="V8923"/>
      <c r="W8923"/>
      <c r="X8923" s="21"/>
    </row>
    <row r="8924" spans="17:24" x14ac:dyDescent="0.2">
      <c r="Q8924"/>
      <c r="R8924"/>
      <c r="S8924"/>
      <c r="T8924"/>
      <c r="U8924"/>
      <c r="V8924"/>
      <c r="W8924"/>
      <c r="X8924" s="21"/>
    </row>
    <row r="8925" spans="17:24" x14ac:dyDescent="0.2">
      <c r="Q8925"/>
      <c r="R8925"/>
      <c r="S8925"/>
      <c r="T8925"/>
      <c r="U8925"/>
      <c r="V8925"/>
      <c r="W8925"/>
      <c r="X8925" s="21"/>
    </row>
    <row r="8926" spans="17:24" x14ac:dyDescent="0.2">
      <c r="Q8926"/>
      <c r="R8926"/>
      <c r="S8926"/>
      <c r="T8926"/>
      <c r="U8926"/>
      <c r="V8926"/>
      <c r="W8926"/>
      <c r="X8926" s="21"/>
    </row>
    <row r="8927" spans="17:24" x14ac:dyDescent="0.2">
      <c r="Q8927"/>
      <c r="R8927"/>
      <c r="S8927"/>
      <c r="T8927"/>
      <c r="U8927"/>
      <c r="V8927"/>
      <c r="W8927"/>
      <c r="X8927" s="21"/>
    </row>
    <row r="8928" spans="17:24" x14ac:dyDescent="0.2">
      <c r="Q8928"/>
      <c r="R8928"/>
      <c r="S8928"/>
      <c r="T8928"/>
      <c r="U8928"/>
      <c r="V8928"/>
      <c r="W8928"/>
      <c r="X8928" s="21"/>
    </row>
    <row r="8929" spans="17:24" x14ac:dyDescent="0.2">
      <c r="Q8929"/>
      <c r="R8929"/>
      <c r="S8929"/>
      <c r="T8929"/>
      <c r="U8929"/>
      <c r="V8929"/>
      <c r="W8929"/>
      <c r="X8929" s="21"/>
    </row>
    <row r="8930" spans="17:24" x14ac:dyDescent="0.2">
      <c r="Q8930"/>
      <c r="R8930"/>
      <c r="S8930"/>
      <c r="T8930"/>
      <c r="U8930"/>
      <c r="V8930"/>
      <c r="W8930"/>
      <c r="X8930" s="21"/>
    </row>
    <row r="8931" spans="17:24" x14ac:dyDescent="0.2">
      <c r="Q8931"/>
      <c r="R8931"/>
      <c r="S8931"/>
      <c r="T8931"/>
      <c r="U8931"/>
      <c r="V8931"/>
      <c r="W8931"/>
      <c r="X8931" s="21"/>
    </row>
    <row r="8932" spans="17:24" x14ac:dyDescent="0.2">
      <c r="Q8932"/>
      <c r="R8932"/>
      <c r="S8932"/>
      <c r="T8932"/>
      <c r="U8932"/>
      <c r="V8932"/>
      <c r="W8932"/>
      <c r="X8932" s="21"/>
    </row>
    <row r="8933" spans="17:24" x14ac:dyDescent="0.2">
      <c r="Q8933"/>
      <c r="R8933"/>
      <c r="S8933"/>
      <c r="T8933"/>
      <c r="U8933"/>
      <c r="V8933"/>
      <c r="W8933"/>
      <c r="X8933" s="21"/>
    </row>
    <row r="8934" spans="17:24" x14ac:dyDescent="0.2">
      <c r="Q8934"/>
      <c r="R8934"/>
      <c r="S8934"/>
      <c r="T8934"/>
      <c r="U8934"/>
      <c r="V8934"/>
      <c r="W8934"/>
      <c r="X8934" s="21"/>
    </row>
    <row r="8935" spans="17:24" x14ac:dyDescent="0.2">
      <c r="Q8935"/>
      <c r="R8935"/>
      <c r="S8935"/>
      <c r="T8935"/>
      <c r="U8935"/>
      <c r="V8935"/>
      <c r="W8935"/>
      <c r="X8935" s="21"/>
    </row>
    <row r="8936" spans="17:24" x14ac:dyDescent="0.2">
      <c r="Q8936"/>
      <c r="R8936"/>
      <c r="S8936"/>
      <c r="T8936"/>
      <c r="U8936"/>
      <c r="V8936"/>
      <c r="W8936"/>
      <c r="X8936" s="21"/>
    </row>
    <row r="8937" spans="17:24" x14ac:dyDescent="0.2">
      <c r="Q8937"/>
      <c r="R8937"/>
      <c r="S8937"/>
      <c r="T8937"/>
      <c r="U8937"/>
      <c r="V8937"/>
      <c r="W8937"/>
      <c r="X8937" s="21"/>
    </row>
    <row r="8938" spans="17:24" x14ac:dyDescent="0.2">
      <c r="Q8938"/>
      <c r="R8938"/>
      <c r="S8938"/>
      <c r="T8938"/>
      <c r="U8938"/>
      <c r="V8938"/>
      <c r="W8938"/>
      <c r="X8938" s="21"/>
    </row>
    <row r="8939" spans="17:24" x14ac:dyDescent="0.2">
      <c r="Q8939"/>
      <c r="R8939"/>
      <c r="S8939"/>
      <c r="T8939"/>
      <c r="U8939"/>
      <c r="V8939"/>
      <c r="W8939"/>
      <c r="X8939" s="21"/>
    </row>
    <row r="8940" spans="17:24" x14ac:dyDescent="0.2">
      <c r="Q8940"/>
      <c r="R8940"/>
      <c r="S8940"/>
      <c r="T8940"/>
      <c r="U8940"/>
      <c r="V8940"/>
      <c r="W8940"/>
      <c r="X8940" s="21"/>
    </row>
    <row r="8941" spans="17:24" x14ac:dyDescent="0.2">
      <c r="Q8941"/>
      <c r="R8941"/>
      <c r="S8941"/>
      <c r="T8941"/>
      <c r="U8941"/>
      <c r="V8941"/>
      <c r="W8941"/>
      <c r="X8941" s="21"/>
    </row>
    <row r="8942" spans="17:24" x14ac:dyDescent="0.2">
      <c r="Q8942"/>
      <c r="R8942"/>
      <c r="S8942"/>
      <c r="T8942"/>
      <c r="U8942"/>
      <c r="V8942"/>
      <c r="W8942"/>
      <c r="X8942" s="21"/>
    </row>
    <row r="8943" spans="17:24" x14ac:dyDescent="0.2">
      <c r="Q8943"/>
      <c r="R8943"/>
      <c r="S8943"/>
      <c r="T8943"/>
      <c r="U8943"/>
      <c r="V8943"/>
      <c r="W8943"/>
      <c r="X8943" s="21"/>
    </row>
    <row r="8944" spans="17:24" x14ac:dyDescent="0.2">
      <c r="Q8944"/>
      <c r="R8944"/>
      <c r="S8944"/>
      <c r="T8944"/>
      <c r="U8944"/>
      <c r="V8944"/>
      <c r="W8944"/>
      <c r="X8944" s="21"/>
    </row>
    <row r="8945" spans="17:24" x14ac:dyDescent="0.2">
      <c r="Q8945"/>
      <c r="R8945"/>
      <c r="S8945"/>
      <c r="T8945"/>
      <c r="U8945"/>
      <c r="V8945"/>
      <c r="W8945"/>
      <c r="X8945" s="21"/>
    </row>
    <row r="8946" spans="17:24" x14ac:dyDescent="0.2">
      <c r="Q8946"/>
      <c r="R8946"/>
      <c r="S8946"/>
      <c r="T8946"/>
      <c r="U8946"/>
      <c r="V8946"/>
      <c r="W8946"/>
      <c r="X8946" s="21"/>
    </row>
    <row r="8947" spans="17:24" x14ac:dyDescent="0.2">
      <c r="Q8947"/>
      <c r="R8947"/>
      <c r="S8947"/>
      <c r="T8947"/>
      <c r="U8947"/>
      <c r="V8947"/>
      <c r="W8947"/>
      <c r="X8947" s="21"/>
    </row>
    <row r="8948" spans="17:24" x14ac:dyDescent="0.2">
      <c r="Q8948"/>
      <c r="R8948"/>
      <c r="S8948"/>
      <c r="T8948"/>
      <c r="U8948"/>
      <c r="V8948"/>
      <c r="W8948"/>
      <c r="X8948" s="21"/>
    </row>
    <row r="8949" spans="17:24" x14ac:dyDescent="0.2">
      <c r="Q8949"/>
      <c r="R8949"/>
      <c r="S8949"/>
      <c r="T8949"/>
      <c r="U8949"/>
      <c r="V8949"/>
      <c r="W8949"/>
      <c r="X8949" s="21"/>
    </row>
    <row r="8950" spans="17:24" x14ac:dyDescent="0.2">
      <c r="Q8950"/>
      <c r="R8950"/>
      <c r="S8950"/>
      <c r="T8950"/>
      <c r="U8950"/>
      <c r="V8950"/>
      <c r="W8950"/>
      <c r="X8950" s="21"/>
    </row>
    <row r="8951" spans="17:24" x14ac:dyDescent="0.2">
      <c r="Q8951"/>
      <c r="R8951"/>
      <c r="S8951"/>
      <c r="T8951"/>
      <c r="U8951"/>
      <c r="V8951"/>
      <c r="W8951"/>
      <c r="X8951" s="21"/>
    </row>
    <row r="8952" spans="17:24" x14ac:dyDescent="0.2">
      <c r="Q8952"/>
      <c r="R8952"/>
      <c r="S8952"/>
      <c r="T8952"/>
      <c r="U8952"/>
      <c r="V8952"/>
      <c r="W8952"/>
      <c r="X8952" s="21"/>
    </row>
    <row r="8953" spans="17:24" x14ac:dyDescent="0.2">
      <c r="Q8953"/>
      <c r="R8953"/>
      <c r="S8953"/>
      <c r="T8953"/>
      <c r="U8953"/>
      <c r="V8953"/>
      <c r="W8953"/>
      <c r="X8953" s="21"/>
    </row>
    <row r="8954" spans="17:24" x14ac:dyDescent="0.2">
      <c r="Q8954"/>
      <c r="R8954"/>
      <c r="S8954"/>
      <c r="T8954"/>
      <c r="U8954"/>
      <c r="V8954"/>
      <c r="W8954"/>
      <c r="X8954" s="21"/>
    </row>
    <row r="8955" spans="17:24" x14ac:dyDescent="0.2">
      <c r="Q8955"/>
      <c r="R8955"/>
      <c r="S8955"/>
      <c r="T8955"/>
      <c r="U8955"/>
      <c r="V8955"/>
      <c r="W8955"/>
      <c r="X8955" s="21"/>
    </row>
    <row r="8956" spans="17:24" x14ac:dyDescent="0.2">
      <c r="Q8956"/>
      <c r="R8956"/>
      <c r="S8956"/>
      <c r="T8956"/>
      <c r="U8956"/>
      <c r="V8956"/>
      <c r="W8956"/>
      <c r="X8956" s="21"/>
    </row>
    <row r="8957" spans="17:24" x14ac:dyDescent="0.2">
      <c r="Q8957"/>
      <c r="R8957"/>
      <c r="S8957"/>
      <c r="T8957"/>
      <c r="U8957"/>
      <c r="V8957"/>
      <c r="W8957"/>
      <c r="X8957" s="21"/>
    </row>
    <row r="8958" spans="17:24" x14ac:dyDescent="0.2">
      <c r="Q8958"/>
      <c r="R8958"/>
      <c r="S8958"/>
      <c r="T8958"/>
      <c r="U8958"/>
      <c r="V8958"/>
      <c r="W8958"/>
      <c r="X8958" s="21"/>
    </row>
    <row r="8959" spans="17:24" x14ac:dyDescent="0.2">
      <c r="Q8959"/>
      <c r="R8959"/>
      <c r="S8959"/>
      <c r="T8959"/>
      <c r="U8959"/>
      <c r="V8959"/>
      <c r="W8959"/>
      <c r="X8959" s="21"/>
    </row>
    <row r="8960" spans="17:24" x14ac:dyDescent="0.2">
      <c r="Q8960"/>
      <c r="R8960"/>
      <c r="S8960"/>
      <c r="T8960"/>
      <c r="U8960"/>
      <c r="V8960"/>
      <c r="W8960"/>
      <c r="X8960" s="21"/>
    </row>
    <row r="8961" spans="17:24" x14ac:dyDescent="0.2">
      <c r="Q8961"/>
      <c r="R8961"/>
      <c r="S8961"/>
      <c r="T8961"/>
      <c r="U8961"/>
      <c r="V8961"/>
      <c r="W8961"/>
      <c r="X8961" s="21"/>
    </row>
    <row r="8962" spans="17:24" x14ac:dyDescent="0.2">
      <c r="Q8962"/>
      <c r="R8962"/>
      <c r="S8962"/>
      <c r="T8962"/>
      <c r="U8962"/>
      <c r="V8962"/>
      <c r="W8962"/>
      <c r="X8962" s="21"/>
    </row>
    <row r="8963" spans="17:24" x14ac:dyDescent="0.2">
      <c r="Q8963"/>
      <c r="R8963"/>
      <c r="S8963"/>
      <c r="T8963"/>
      <c r="U8963"/>
      <c r="V8963"/>
      <c r="W8963"/>
      <c r="X8963" s="21"/>
    </row>
    <row r="8964" spans="17:24" x14ac:dyDescent="0.2">
      <c r="Q8964"/>
      <c r="R8964"/>
      <c r="S8964"/>
      <c r="T8964"/>
      <c r="U8964"/>
      <c r="V8964"/>
      <c r="W8964"/>
      <c r="X8964" s="21"/>
    </row>
    <row r="8965" spans="17:24" x14ac:dyDescent="0.2">
      <c r="Q8965"/>
      <c r="R8965"/>
      <c r="S8965"/>
      <c r="T8965"/>
      <c r="U8965"/>
      <c r="V8965"/>
      <c r="W8965"/>
      <c r="X8965" s="21"/>
    </row>
    <row r="8966" spans="17:24" x14ac:dyDescent="0.2">
      <c r="Q8966"/>
      <c r="R8966"/>
      <c r="S8966"/>
      <c r="T8966"/>
      <c r="U8966"/>
      <c r="V8966"/>
      <c r="W8966"/>
      <c r="X8966" s="21"/>
    </row>
    <row r="8967" spans="17:24" x14ac:dyDescent="0.2">
      <c r="Q8967"/>
      <c r="R8967"/>
      <c r="S8967"/>
      <c r="T8967"/>
      <c r="U8967"/>
      <c r="V8967"/>
      <c r="W8967"/>
      <c r="X8967" s="21"/>
    </row>
    <row r="8968" spans="17:24" x14ac:dyDescent="0.2">
      <c r="Q8968"/>
      <c r="R8968"/>
      <c r="S8968"/>
      <c r="T8968"/>
      <c r="U8968"/>
      <c r="V8968"/>
      <c r="W8968"/>
      <c r="X8968" s="21"/>
    </row>
    <row r="8969" spans="17:24" x14ac:dyDescent="0.2">
      <c r="Q8969"/>
      <c r="R8969"/>
      <c r="S8969"/>
      <c r="T8969"/>
      <c r="U8969"/>
      <c r="V8969"/>
      <c r="W8969"/>
      <c r="X8969" s="21"/>
    </row>
    <row r="8970" spans="17:24" x14ac:dyDescent="0.2">
      <c r="Q8970"/>
      <c r="R8970"/>
      <c r="S8970"/>
      <c r="T8970"/>
      <c r="U8970"/>
      <c r="V8970"/>
      <c r="W8970"/>
      <c r="X8970" s="21"/>
    </row>
    <row r="8971" spans="17:24" x14ac:dyDescent="0.2">
      <c r="Q8971"/>
      <c r="R8971"/>
      <c r="S8971"/>
      <c r="T8971"/>
      <c r="U8971"/>
      <c r="V8971"/>
      <c r="W8971"/>
      <c r="X8971" s="21"/>
    </row>
    <row r="8972" spans="17:24" x14ac:dyDescent="0.2">
      <c r="Q8972"/>
      <c r="R8972"/>
      <c r="S8972"/>
      <c r="T8972"/>
      <c r="U8972"/>
      <c r="V8972"/>
      <c r="W8972"/>
      <c r="X8972" s="21"/>
    </row>
    <row r="8973" spans="17:24" x14ac:dyDescent="0.2">
      <c r="Q8973"/>
      <c r="R8973"/>
      <c r="S8973"/>
      <c r="T8973"/>
      <c r="U8973"/>
      <c r="V8973"/>
      <c r="W8973"/>
      <c r="X8973" s="21"/>
    </row>
    <row r="8974" spans="17:24" x14ac:dyDescent="0.2">
      <c r="Q8974"/>
      <c r="R8974"/>
      <c r="S8974"/>
      <c r="T8974"/>
      <c r="U8974"/>
      <c r="V8974"/>
      <c r="W8974"/>
      <c r="X8974" s="21"/>
    </row>
    <row r="8975" spans="17:24" x14ac:dyDescent="0.2">
      <c r="Q8975"/>
      <c r="R8975"/>
      <c r="S8975"/>
      <c r="T8975"/>
      <c r="U8975"/>
      <c r="V8975"/>
      <c r="W8975"/>
      <c r="X8975" s="21"/>
    </row>
    <row r="8976" spans="17:24" x14ac:dyDescent="0.2">
      <c r="Q8976"/>
      <c r="R8976"/>
      <c r="S8976"/>
      <c r="T8976"/>
      <c r="U8976"/>
      <c r="V8976"/>
      <c r="W8976"/>
      <c r="X8976" s="21"/>
    </row>
    <row r="8977" spans="17:24" x14ac:dyDescent="0.2">
      <c r="Q8977"/>
      <c r="R8977"/>
      <c r="S8977"/>
      <c r="T8977"/>
      <c r="U8977"/>
      <c r="V8977"/>
      <c r="W8977"/>
      <c r="X8977" s="21"/>
    </row>
    <row r="8978" spans="17:24" x14ac:dyDescent="0.2">
      <c r="Q8978"/>
      <c r="R8978"/>
      <c r="S8978"/>
      <c r="T8978"/>
      <c r="U8978"/>
      <c r="V8978"/>
      <c r="W8978"/>
      <c r="X8978" s="21"/>
    </row>
    <row r="8979" spans="17:24" x14ac:dyDescent="0.2">
      <c r="Q8979"/>
      <c r="R8979"/>
      <c r="S8979"/>
      <c r="T8979"/>
      <c r="U8979"/>
      <c r="V8979"/>
      <c r="W8979"/>
      <c r="X8979" s="21"/>
    </row>
    <row r="8980" spans="17:24" x14ac:dyDescent="0.2">
      <c r="Q8980"/>
      <c r="R8980"/>
      <c r="S8980"/>
      <c r="T8980"/>
      <c r="U8980"/>
      <c r="V8980"/>
      <c r="W8980"/>
      <c r="X8980" s="21"/>
    </row>
    <row r="8981" spans="17:24" x14ac:dyDescent="0.2">
      <c r="Q8981"/>
      <c r="R8981"/>
      <c r="S8981"/>
      <c r="T8981"/>
      <c r="U8981"/>
      <c r="V8981"/>
      <c r="W8981"/>
      <c r="X8981" s="21"/>
    </row>
    <row r="8982" spans="17:24" x14ac:dyDescent="0.2">
      <c r="Q8982"/>
      <c r="R8982"/>
      <c r="S8982"/>
      <c r="T8982"/>
      <c r="U8982"/>
      <c r="V8982"/>
      <c r="W8982"/>
      <c r="X8982" s="21"/>
    </row>
    <row r="8983" spans="17:24" x14ac:dyDescent="0.2">
      <c r="Q8983"/>
      <c r="R8983"/>
      <c r="S8983"/>
      <c r="T8983"/>
      <c r="U8983"/>
      <c r="V8983"/>
      <c r="W8983"/>
      <c r="X8983" s="21"/>
    </row>
    <row r="8984" spans="17:24" x14ac:dyDescent="0.2">
      <c r="Q8984"/>
      <c r="R8984"/>
      <c r="S8984"/>
      <c r="T8984"/>
      <c r="U8984"/>
      <c r="V8984"/>
      <c r="W8984"/>
      <c r="X8984" s="21"/>
    </row>
    <row r="8985" spans="17:24" x14ac:dyDescent="0.2">
      <c r="Q8985"/>
      <c r="R8985"/>
      <c r="S8985"/>
      <c r="T8985"/>
      <c r="U8985"/>
      <c r="V8985"/>
      <c r="W8985"/>
      <c r="X8985" s="21"/>
    </row>
    <row r="8986" spans="17:24" x14ac:dyDescent="0.2">
      <c r="Q8986"/>
      <c r="R8986"/>
      <c r="S8986"/>
      <c r="T8986"/>
      <c r="U8986"/>
      <c r="V8986"/>
      <c r="W8986"/>
      <c r="X8986" s="21"/>
    </row>
    <row r="8987" spans="17:24" x14ac:dyDescent="0.2">
      <c r="Q8987"/>
      <c r="R8987"/>
      <c r="S8987"/>
      <c r="T8987"/>
      <c r="U8987"/>
      <c r="V8987"/>
      <c r="W8987"/>
      <c r="X8987" s="21"/>
    </row>
    <row r="8988" spans="17:24" x14ac:dyDescent="0.2">
      <c r="Q8988"/>
      <c r="R8988"/>
      <c r="S8988"/>
      <c r="T8988"/>
      <c r="U8988"/>
      <c r="V8988"/>
      <c r="W8988"/>
      <c r="X8988" s="21"/>
    </row>
    <row r="8989" spans="17:24" x14ac:dyDescent="0.2">
      <c r="Q8989"/>
      <c r="R8989"/>
      <c r="S8989"/>
      <c r="T8989"/>
      <c r="U8989"/>
      <c r="V8989"/>
      <c r="W8989"/>
      <c r="X8989" s="21"/>
    </row>
    <row r="8990" spans="17:24" x14ac:dyDescent="0.2">
      <c r="Q8990"/>
      <c r="R8990"/>
      <c r="S8990"/>
      <c r="T8990"/>
      <c r="U8990"/>
      <c r="V8990"/>
      <c r="W8990"/>
      <c r="X8990" s="21"/>
    </row>
    <row r="8991" spans="17:24" x14ac:dyDescent="0.2">
      <c r="Q8991"/>
      <c r="R8991"/>
      <c r="S8991"/>
      <c r="T8991"/>
      <c r="U8991"/>
      <c r="V8991"/>
      <c r="W8991"/>
      <c r="X8991" s="21"/>
    </row>
    <row r="8992" spans="17:24" x14ac:dyDescent="0.2">
      <c r="Q8992"/>
      <c r="R8992"/>
      <c r="S8992"/>
      <c r="T8992"/>
      <c r="U8992"/>
      <c r="V8992"/>
      <c r="W8992"/>
      <c r="X8992" s="21"/>
    </row>
    <row r="8993" spans="17:24" x14ac:dyDescent="0.2">
      <c r="Q8993"/>
      <c r="R8993"/>
      <c r="S8993"/>
      <c r="T8993"/>
      <c r="U8993"/>
      <c r="V8993"/>
      <c r="W8993"/>
      <c r="X8993" s="21"/>
    </row>
    <row r="8994" spans="17:24" x14ac:dyDescent="0.2">
      <c r="Q8994"/>
      <c r="R8994"/>
      <c r="S8994"/>
      <c r="T8994"/>
      <c r="U8994"/>
      <c r="V8994"/>
      <c r="W8994"/>
      <c r="X8994" s="21"/>
    </row>
    <row r="8995" spans="17:24" x14ac:dyDescent="0.2">
      <c r="Q8995"/>
      <c r="R8995"/>
      <c r="S8995"/>
      <c r="T8995"/>
      <c r="U8995"/>
      <c r="V8995"/>
      <c r="W8995"/>
      <c r="X8995" s="21"/>
    </row>
    <row r="8996" spans="17:24" x14ac:dyDescent="0.2">
      <c r="Q8996"/>
      <c r="R8996"/>
      <c r="S8996"/>
      <c r="T8996"/>
      <c r="U8996"/>
      <c r="V8996"/>
      <c r="W8996"/>
      <c r="X8996" s="21"/>
    </row>
    <row r="8997" spans="17:24" x14ac:dyDescent="0.2">
      <c r="Q8997"/>
      <c r="R8997"/>
      <c r="S8997"/>
      <c r="T8997"/>
      <c r="U8997"/>
      <c r="V8997"/>
      <c r="W8997"/>
      <c r="X8997" s="21"/>
    </row>
    <row r="8998" spans="17:24" x14ac:dyDescent="0.2">
      <c r="Q8998"/>
      <c r="R8998"/>
      <c r="S8998"/>
      <c r="T8998"/>
      <c r="U8998"/>
      <c r="V8998"/>
      <c r="W8998"/>
      <c r="X8998" s="21"/>
    </row>
    <row r="8999" spans="17:24" x14ac:dyDescent="0.2">
      <c r="Q8999"/>
      <c r="R8999"/>
      <c r="S8999"/>
      <c r="T8999"/>
      <c r="U8999"/>
      <c r="V8999"/>
      <c r="W8999"/>
      <c r="X8999" s="21"/>
    </row>
    <row r="9000" spans="17:24" x14ac:dyDescent="0.2">
      <c r="Q9000"/>
      <c r="R9000"/>
      <c r="S9000"/>
      <c r="T9000"/>
      <c r="U9000"/>
      <c r="V9000"/>
      <c r="W9000"/>
      <c r="X9000" s="21"/>
    </row>
    <row r="9001" spans="17:24" x14ac:dyDescent="0.2">
      <c r="Q9001"/>
      <c r="R9001"/>
      <c r="S9001"/>
      <c r="T9001"/>
      <c r="U9001"/>
      <c r="V9001"/>
      <c r="W9001"/>
      <c r="X9001" s="21"/>
    </row>
    <row r="9002" spans="17:24" x14ac:dyDescent="0.2">
      <c r="Q9002"/>
      <c r="R9002"/>
      <c r="S9002"/>
      <c r="T9002"/>
      <c r="U9002"/>
      <c r="V9002"/>
      <c r="W9002"/>
      <c r="X9002" s="21"/>
    </row>
    <row r="9003" spans="17:24" x14ac:dyDescent="0.2">
      <c r="Q9003"/>
      <c r="R9003"/>
      <c r="S9003"/>
      <c r="T9003"/>
      <c r="U9003"/>
      <c r="V9003"/>
      <c r="W9003"/>
      <c r="X9003" s="21"/>
    </row>
    <row r="9004" spans="17:24" x14ac:dyDescent="0.2">
      <c r="Q9004"/>
      <c r="R9004"/>
      <c r="S9004"/>
      <c r="T9004"/>
      <c r="U9004"/>
      <c r="V9004"/>
      <c r="W9004"/>
      <c r="X9004" s="21"/>
    </row>
    <row r="9005" spans="17:24" x14ac:dyDescent="0.2">
      <c r="Q9005"/>
      <c r="R9005"/>
      <c r="S9005"/>
      <c r="T9005"/>
      <c r="U9005"/>
      <c r="V9005"/>
      <c r="W9005"/>
      <c r="X9005" s="21"/>
    </row>
    <row r="9006" spans="17:24" x14ac:dyDescent="0.2">
      <c r="Q9006"/>
      <c r="R9006"/>
      <c r="S9006"/>
      <c r="T9006"/>
      <c r="U9006"/>
      <c r="V9006"/>
      <c r="W9006"/>
      <c r="X9006" s="21"/>
    </row>
    <row r="9007" spans="17:24" x14ac:dyDescent="0.2">
      <c r="Q9007"/>
      <c r="R9007"/>
      <c r="S9007"/>
      <c r="T9007"/>
      <c r="U9007"/>
      <c r="V9007"/>
      <c r="W9007"/>
      <c r="X9007" s="21"/>
    </row>
    <row r="9008" spans="17:24" x14ac:dyDescent="0.2">
      <c r="Q9008"/>
      <c r="R9008"/>
      <c r="S9008"/>
      <c r="T9008"/>
      <c r="U9008"/>
      <c r="V9008"/>
      <c r="W9008"/>
      <c r="X9008" s="21"/>
    </row>
    <row r="9009" spans="17:24" x14ac:dyDescent="0.2">
      <c r="Q9009"/>
      <c r="R9009"/>
      <c r="S9009"/>
      <c r="T9009"/>
      <c r="U9009"/>
      <c r="V9009"/>
      <c r="W9009"/>
      <c r="X9009" s="21"/>
    </row>
    <row r="9010" spans="17:24" x14ac:dyDescent="0.2">
      <c r="Q9010"/>
      <c r="R9010"/>
      <c r="S9010"/>
      <c r="T9010"/>
      <c r="U9010"/>
      <c r="V9010"/>
      <c r="W9010"/>
      <c r="X9010" s="21"/>
    </row>
    <row r="9011" spans="17:24" x14ac:dyDescent="0.2">
      <c r="Q9011"/>
      <c r="R9011"/>
      <c r="S9011"/>
      <c r="T9011"/>
      <c r="U9011"/>
      <c r="V9011"/>
      <c r="W9011"/>
      <c r="X9011" s="21"/>
    </row>
    <row r="9012" spans="17:24" x14ac:dyDescent="0.2">
      <c r="Q9012"/>
      <c r="R9012"/>
      <c r="S9012"/>
      <c r="T9012"/>
      <c r="U9012"/>
      <c r="V9012"/>
      <c r="W9012"/>
      <c r="X9012" s="21"/>
    </row>
    <row r="9013" spans="17:24" x14ac:dyDescent="0.2">
      <c r="Q9013"/>
      <c r="R9013"/>
      <c r="S9013"/>
      <c r="T9013"/>
      <c r="U9013"/>
      <c r="V9013"/>
      <c r="W9013"/>
      <c r="X9013" s="21"/>
    </row>
    <row r="9014" spans="17:24" x14ac:dyDescent="0.2">
      <c r="Q9014"/>
      <c r="R9014"/>
      <c r="S9014"/>
      <c r="T9014"/>
      <c r="U9014"/>
      <c r="V9014"/>
      <c r="W9014"/>
      <c r="X9014" s="21"/>
    </row>
    <row r="9015" spans="17:24" x14ac:dyDescent="0.2">
      <c r="Q9015"/>
      <c r="R9015"/>
      <c r="S9015"/>
      <c r="T9015"/>
      <c r="U9015"/>
      <c r="V9015"/>
      <c r="W9015"/>
      <c r="X9015" s="21"/>
    </row>
    <row r="9016" spans="17:24" x14ac:dyDescent="0.2">
      <c r="Q9016"/>
      <c r="R9016"/>
      <c r="S9016"/>
      <c r="T9016"/>
      <c r="U9016"/>
      <c r="V9016"/>
      <c r="W9016"/>
      <c r="X9016" s="21"/>
    </row>
    <row r="9017" spans="17:24" x14ac:dyDescent="0.2">
      <c r="Q9017"/>
      <c r="R9017"/>
      <c r="S9017"/>
      <c r="T9017"/>
      <c r="U9017"/>
      <c r="V9017"/>
      <c r="W9017"/>
      <c r="X9017" s="21"/>
    </row>
    <row r="9018" spans="17:24" x14ac:dyDescent="0.2">
      <c r="Q9018"/>
      <c r="R9018"/>
      <c r="S9018"/>
      <c r="T9018"/>
      <c r="U9018"/>
      <c r="V9018"/>
      <c r="W9018"/>
      <c r="X9018" s="21"/>
    </row>
    <row r="9019" spans="17:24" x14ac:dyDescent="0.2">
      <c r="Q9019"/>
      <c r="R9019"/>
      <c r="S9019"/>
      <c r="T9019"/>
      <c r="U9019"/>
      <c r="V9019"/>
      <c r="W9019"/>
      <c r="X9019" s="21"/>
    </row>
    <row r="9020" spans="17:24" x14ac:dyDescent="0.2">
      <c r="Q9020"/>
      <c r="R9020"/>
      <c r="S9020"/>
      <c r="T9020"/>
      <c r="U9020"/>
      <c r="V9020"/>
      <c r="W9020"/>
      <c r="X9020" s="21"/>
    </row>
    <row r="9021" spans="17:24" x14ac:dyDescent="0.2">
      <c r="Q9021"/>
      <c r="R9021"/>
      <c r="S9021"/>
      <c r="T9021"/>
      <c r="U9021"/>
      <c r="V9021"/>
      <c r="W9021"/>
      <c r="X9021" s="21"/>
    </row>
    <row r="9022" spans="17:24" x14ac:dyDescent="0.2">
      <c r="Q9022"/>
      <c r="R9022"/>
      <c r="S9022"/>
      <c r="T9022"/>
      <c r="U9022"/>
      <c r="V9022"/>
      <c r="W9022"/>
      <c r="X9022" s="21"/>
    </row>
    <row r="9023" spans="17:24" x14ac:dyDescent="0.2">
      <c r="Q9023"/>
      <c r="R9023"/>
      <c r="S9023"/>
      <c r="T9023"/>
      <c r="U9023"/>
      <c r="V9023"/>
      <c r="W9023"/>
      <c r="X9023" s="21"/>
    </row>
    <row r="9024" spans="17:24" x14ac:dyDescent="0.2">
      <c r="Q9024"/>
      <c r="R9024"/>
      <c r="S9024"/>
      <c r="T9024"/>
      <c r="U9024"/>
      <c r="V9024"/>
      <c r="W9024"/>
      <c r="X9024" s="21"/>
    </row>
    <row r="9025" spans="17:24" x14ac:dyDescent="0.2">
      <c r="Q9025"/>
      <c r="R9025"/>
      <c r="S9025"/>
      <c r="T9025"/>
      <c r="U9025"/>
      <c r="V9025"/>
      <c r="W9025"/>
      <c r="X9025" s="21"/>
    </row>
    <row r="9026" spans="17:24" x14ac:dyDescent="0.2">
      <c r="Q9026"/>
      <c r="R9026"/>
      <c r="S9026"/>
      <c r="T9026"/>
      <c r="U9026"/>
      <c r="V9026"/>
      <c r="W9026"/>
      <c r="X9026" s="21"/>
    </row>
    <row r="9027" spans="17:24" x14ac:dyDescent="0.2">
      <c r="Q9027"/>
      <c r="R9027"/>
      <c r="S9027"/>
      <c r="T9027"/>
      <c r="U9027"/>
      <c r="V9027"/>
      <c r="W9027"/>
      <c r="X9027" s="21"/>
    </row>
    <row r="9028" spans="17:24" x14ac:dyDescent="0.2">
      <c r="Q9028"/>
      <c r="R9028"/>
      <c r="S9028"/>
      <c r="T9028"/>
      <c r="U9028"/>
      <c r="V9028"/>
      <c r="W9028"/>
      <c r="X9028" s="21"/>
    </row>
    <row r="9029" spans="17:24" x14ac:dyDescent="0.2">
      <c r="Q9029"/>
      <c r="R9029"/>
      <c r="S9029"/>
      <c r="T9029"/>
      <c r="U9029"/>
      <c r="V9029"/>
      <c r="W9029"/>
      <c r="X9029" s="21"/>
    </row>
    <row r="9030" spans="17:24" x14ac:dyDescent="0.2">
      <c r="Q9030"/>
      <c r="R9030"/>
      <c r="S9030"/>
      <c r="T9030"/>
      <c r="U9030"/>
      <c r="V9030"/>
      <c r="W9030"/>
      <c r="X9030" s="21"/>
    </row>
    <row r="9031" spans="17:24" x14ac:dyDescent="0.2">
      <c r="Q9031"/>
      <c r="R9031"/>
      <c r="S9031"/>
      <c r="T9031"/>
      <c r="U9031"/>
      <c r="V9031"/>
      <c r="W9031"/>
      <c r="X9031" s="21"/>
    </row>
    <row r="9032" spans="17:24" x14ac:dyDescent="0.2">
      <c r="Q9032"/>
      <c r="R9032"/>
      <c r="S9032"/>
      <c r="T9032"/>
      <c r="U9032"/>
      <c r="V9032"/>
      <c r="W9032"/>
      <c r="X9032" s="21"/>
    </row>
    <row r="9033" spans="17:24" x14ac:dyDescent="0.2">
      <c r="Q9033"/>
      <c r="R9033"/>
      <c r="S9033"/>
      <c r="T9033"/>
      <c r="U9033"/>
      <c r="V9033"/>
      <c r="W9033"/>
      <c r="X9033" s="21"/>
    </row>
    <row r="9034" spans="17:24" x14ac:dyDescent="0.2">
      <c r="Q9034"/>
      <c r="R9034"/>
      <c r="S9034"/>
      <c r="T9034"/>
      <c r="U9034"/>
      <c r="V9034"/>
      <c r="W9034"/>
      <c r="X9034" s="21"/>
    </row>
    <row r="9035" spans="17:24" x14ac:dyDescent="0.2">
      <c r="Q9035"/>
      <c r="R9035"/>
      <c r="S9035"/>
      <c r="T9035"/>
      <c r="U9035"/>
      <c r="V9035"/>
      <c r="W9035"/>
      <c r="X9035" s="21"/>
    </row>
    <row r="9036" spans="17:24" x14ac:dyDescent="0.2">
      <c r="Q9036"/>
      <c r="R9036"/>
      <c r="S9036"/>
      <c r="T9036"/>
      <c r="U9036"/>
      <c r="V9036"/>
      <c r="W9036"/>
      <c r="X9036" s="21"/>
    </row>
    <row r="9037" spans="17:24" x14ac:dyDescent="0.2">
      <c r="Q9037"/>
      <c r="R9037"/>
      <c r="S9037"/>
      <c r="T9037"/>
      <c r="U9037"/>
      <c r="V9037"/>
      <c r="W9037"/>
      <c r="X9037" s="21"/>
    </row>
    <row r="9038" spans="17:24" x14ac:dyDescent="0.2">
      <c r="Q9038"/>
      <c r="R9038"/>
      <c r="S9038"/>
      <c r="T9038"/>
      <c r="U9038"/>
      <c r="V9038"/>
      <c r="W9038"/>
      <c r="X9038" s="21"/>
    </row>
    <row r="9039" spans="17:24" x14ac:dyDescent="0.2">
      <c r="Q9039"/>
      <c r="R9039"/>
      <c r="S9039"/>
      <c r="T9039"/>
      <c r="U9039"/>
      <c r="V9039"/>
      <c r="W9039"/>
      <c r="X9039" s="21"/>
    </row>
    <row r="9040" spans="17:24" x14ac:dyDescent="0.2">
      <c r="Q9040"/>
      <c r="R9040"/>
      <c r="S9040"/>
      <c r="T9040"/>
      <c r="U9040"/>
      <c r="V9040"/>
      <c r="W9040"/>
      <c r="X9040" s="21"/>
    </row>
    <row r="9041" spans="17:24" x14ac:dyDescent="0.2">
      <c r="Q9041"/>
      <c r="R9041"/>
      <c r="S9041"/>
      <c r="T9041"/>
      <c r="U9041"/>
      <c r="V9041"/>
      <c r="W9041"/>
      <c r="X9041" s="21"/>
    </row>
    <row r="9042" spans="17:24" x14ac:dyDescent="0.2">
      <c r="Q9042"/>
      <c r="R9042"/>
      <c r="S9042"/>
      <c r="T9042"/>
      <c r="U9042"/>
      <c r="V9042"/>
      <c r="W9042"/>
      <c r="X9042" s="21"/>
    </row>
    <row r="9043" spans="17:24" x14ac:dyDescent="0.2">
      <c r="Q9043"/>
      <c r="R9043"/>
      <c r="S9043"/>
      <c r="T9043"/>
      <c r="U9043"/>
      <c r="V9043"/>
      <c r="W9043"/>
      <c r="X9043" s="21"/>
    </row>
    <row r="9044" spans="17:24" x14ac:dyDescent="0.2">
      <c r="Q9044"/>
      <c r="R9044"/>
      <c r="S9044"/>
      <c r="T9044"/>
      <c r="U9044"/>
      <c r="V9044"/>
      <c r="W9044"/>
      <c r="X9044" s="21"/>
    </row>
    <row r="9045" spans="17:24" x14ac:dyDescent="0.2">
      <c r="Q9045"/>
      <c r="R9045"/>
      <c r="S9045"/>
      <c r="T9045"/>
      <c r="U9045"/>
      <c r="V9045"/>
      <c r="W9045"/>
      <c r="X9045" s="21"/>
    </row>
    <row r="9046" spans="17:24" x14ac:dyDescent="0.2">
      <c r="Q9046"/>
      <c r="R9046"/>
      <c r="S9046"/>
      <c r="T9046"/>
      <c r="U9046"/>
      <c r="V9046"/>
      <c r="W9046"/>
      <c r="X9046" s="21"/>
    </row>
    <row r="9047" spans="17:24" x14ac:dyDescent="0.2">
      <c r="Q9047"/>
      <c r="R9047"/>
      <c r="S9047"/>
      <c r="T9047"/>
      <c r="U9047"/>
      <c r="V9047"/>
      <c r="W9047"/>
      <c r="X9047" s="21"/>
    </row>
    <row r="9048" spans="17:24" x14ac:dyDescent="0.2">
      <c r="Q9048"/>
      <c r="R9048"/>
      <c r="S9048"/>
      <c r="T9048"/>
      <c r="U9048"/>
      <c r="V9048"/>
      <c r="W9048"/>
      <c r="X9048" s="21"/>
    </row>
    <row r="9049" spans="17:24" x14ac:dyDescent="0.2">
      <c r="Q9049"/>
      <c r="R9049"/>
      <c r="S9049"/>
      <c r="T9049"/>
      <c r="U9049"/>
      <c r="V9049"/>
      <c r="W9049"/>
      <c r="X9049" s="21"/>
    </row>
    <row r="9050" spans="17:24" x14ac:dyDescent="0.2">
      <c r="Q9050"/>
      <c r="R9050"/>
      <c r="S9050"/>
      <c r="T9050"/>
      <c r="U9050"/>
      <c r="V9050"/>
      <c r="W9050"/>
      <c r="X9050" s="21"/>
    </row>
    <row r="9051" spans="17:24" x14ac:dyDescent="0.2">
      <c r="Q9051"/>
      <c r="R9051"/>
      <c r="S9051"/>
      <c r="T9051"/>
      <c r="U9051"/>
      <c r="V9051"/>
      <c r="W9051"/>
      <c r="X9051" s="21"/>
    </row>
    <row r="9052" spans="17:24" x14ac:dyDescent="0.2">
      <c r="Q9052"/>
      <c r="R9052"/>
      <c r="S9052"/>
      <c r="T9052"/>
      <c r="U9052"/>
      <c r="V9052"/>
      <c r="W9052"/>
      <c r="X9052" s="21"/>
    </row>
    <row r="9053" spans="17:24" x14ac:dyDescent="0.2">
      <c r="Q9053"/>
      <c r="R9053"/>
      <c r="S9053"/>
      <c r="T9053"/>
      <c r="U9053"/>
      <c r="V9053"/>
      <c r="W9053"/>
      <c r="X9053" s="21"/>
    </row>
    <row r="9054" spans="17:24" x14ac:dyDescent="0.2">
      <c r="Q9054"/>
      <c r="R9054"/>
      <c r="S9054"/>
      <c r="T9054"/>
      <c r="U9054"/>
      <c r="V9054"/>
      <c r="W9054"/>
      <c r="X9054" s="21"/>
    </row>
    <row r="9055" spans="17:24" x14ac:dyDescent="0.2">
      <c r="Q9055"/>
      <c r="R9055"/>
      <c r="S9055"/>
      <c r="T9055"/>
      <c r="U9055"/>
      <c r="V9055"/>
      <c r="W9055"/>
      <c r="X9055" s="21"/>
    </row>
    <row r="9056" spans="17:24" x14ac:dyDescent="0.2">
      <c r="Q9056"/>
      <c r="R9056"/>
      <c r="S9056"/>
      <c r="T9056"/>
      <c r="U9056"/>
      <c r="V9056"/>
      <c r="W9056"/>
      <c r="X9056" s="21"/>
    </row>
    <row r="9057" spans="17:24" x14ac:dyDescent="0.2">
      <c r="Q9057"/>
      <c r="R9057"/>
      <c r="S9057"/>
      <c r="T9057"/>
      <c r="U9057"/>
      <c r="V9057"/>
      <c r="W9057"/>
      <c r="X9057" s="21"/>
    </row>
    <row r="9058" spans="17:24" x14ac:dyDescent="0.2">
      <c r="Q9058"/>
      <c r="R9058"/>
      <c r="S9058"/>
      <c r="T9058"/>
      <c r="U9058"/>
      <c r="V9058"/>
      <c r="W9058"/>
      <c r="X9058" s="21"/>
    </row>
    <row r="9059" spans="17:24" x14ac:dyDescent="0.2">
      <c r="Q9059"/>
      <c r="R9059"/>
      <c r="S9059"/>
      <c r="T9059"/>
      <c r="U9059"/>
      <c r="V9059"/>
      <c r="W9059"/>
      <c r="X9059" s="21"/>
    </row>
    <row r="9060" spans="17:24" x14ac:dyDescent="0.2">
      <c r="Q9060"/>
      <c r="R9060"/>
      <c r="S9060"/>
      <c r="T9060"/>
      <c r="U9060"/>
      <c r="V9060"/>
      <c r="W9060"/>
      <c r="X9060" s="21"/>
    </row>
    <row r="9061" spans="17:24" x14ac:dyDescent="0.2">
      <c r="Q9061"/>
      <c r="R9061"/>
      <c r="S9061"/>
      <c r="T9061"/>
      <c r="U9061"/>
      <c r="V9061"/>
      <c r="W9061"/>
      <c r="X9061" s="21"/>
    </row>
    <row r="9062" spans="17:24" x14ac:dyDescent="0.2">
      <c r="Q9062"/>
      <c r="R9062"/>
      <c r="S9062"/>
      <c r="T9062"/>
      <c r="U9062"/>
      <c r="V9062"/>
      <c r="W9062"/>
      <c r="X9062" s="21"/>
    </row>
    <row r="9063" spans="17:24" x14ac:dyDescent="0.2">
      <c r="Q9063"/>
      <c r="R9063"/>
      <c r="S9063"/>
      <c r="T9063"/>
      <c r="U9063"/>
      <c r="V9063"/>
      <c r="W9063"/>
      <c r="X9063" s="21"/>
    </row>
    <row r="9064" spans="17:24" x14ac:dyDescent="0.2">
      <c r="Q9064"/>
      <c r="R9064"/>
      <c r="S9064"/>
      <c r="T9064"/>
      <c r="U9064"/>
      <c r="V9064"/>
      <c r="W9064"/>
      <c r="X9064" s="21"/>
    </row>
    <row r="9065" spans="17:24" x14ac:dyDescent="0.2">
      <c r="Q9065"/>
      <c r="R9065"/>
      <c r="S9065"/>
      <c r="T9065"/>
      <c r="U9065"/>
      <c r="V9065"/>
      <c r="W9065"/>
      <c r="X9065" s="21"/>
    </row>
    <row r="9066" spans="17:24" x14ac:dyDescent="0.2">
      <c r="Q9066"/>
      <c r="R9066"/>
      <c r="S9066"/>
      <c r="T9066"/>
      <c r="U9066"/>
      <c r="V9066"/>
      <c r="W9066"/>
      <c r="X9066" s="21"/>
    </row>
    <row r="9067" spans="17:24" x14ac:dyDescent="0.2">
      <c r="Q9067"/>
      <c r="R9067"/>
      <c r="S9067"/>
      <c r="T9067"/>
      <c r="U9067"/>
      <c r="V9067"/>
      <c r="W9067"/>
      <c r="X9067" s="21"/>
    </row>
    <row r="9068" spans="17:24" x14ac:dyDescent="0.2">
      <c r="Q9068"/>
      <c r="R9068"/>
      <c r="S9068"/>
      <c r="T9068"/>
      <c r="U9068"/>
      <c r="V9068"/>
      <c r="W9068"/>
      <c r="X9068" s="21"/>
    </row>
    <row r="9069" spans="17:24" x14ac:dyDescent="0.2">
      <c r="Q9069"/>
      <c r="R9069"/>
      <c r="S9069"/>
      <c r="T9069"/>
      <c r="U9069"/>
      <c r="V9069"/>
      <c r="W9069"/>
      <c r="X9069" s="21"/>
    </row>
    <row r="9070" spans="17:24" x14ac:dyDescent="0.2">
      <c r="Q9070"/>
      <c r="R9070"/>
      <c r="S9070"/>
      <c r="T9070"/>
      <c r="U9070"/>
      <c r="V9070"/>
      <c r="W9070"/>
      <c r="X9070" s="21"/>
    </row>
    <row r="9071" spans="17:24" x14ac:dyDescent="0.2">
      <c r="Q9071"/>
      <c r="R9071"/>
      <c r="S9071"/>
      <c r="T9071"/>
      <c r="U9071"/>
      <c r="V9071"/>
      <c r="W9071"/>
      <c r="X9071" s="21"/>
    </row>
    <row r="9072" spans="17:24" x14ac:dyDescent="0.2">
      <c r="Q9072"/>
      <c r="R9072"/>
      <c r="S9072"/>
      <c r="T9072"/>
      <c r="U9072"/>
      <c r="V9072"/>
      <c r="W9072"/>
      <c r="X9072" s="21"/>
    </row>
    <row r="9073" spans="17:24" x14ac:dyDescent="0.2">
      <c r="Q9073"/>
      <c r="R9073"/>
      <c r="S9073"/>
      <c r="T9073"/>
      <c r="U9073"/>
      <c r="V9073"/>
      <c r="W9073"/>
      <c r="X9073" s="21"/>
    </row>
    <row r="9074" spans="17:24" x14ac:dyDescent="0.2">
      <c r="Q9074"/>
      <c r="R9074"/>
      <c r="S9074"/>
      <c r="T9074"/>
      <c r="U9074"/>
      <c r="V9074"/>
      <c r="W9074"/>
      <c r="X9074" s="21"/>
    </row>
    <row r="9075" spans="17:24" x14ac:dyDescent="0.2">
      <c r="Q9075"/>
      <c r="R9075"/>
      <c r="S9075"/>
      <c r="T9075"/>
      <c r="U9075"/>
      <c r="V9075"/>
      <c r="W9075"/>
      <c r="X9075" s="21"/>
    </row>
    <row r="9076" spans="17:24" x14ac:dyDescent="0.2">
      <c r="Q9076"/>
      <c r="R9076"/>
      <c r="S9076"/>
      <c r="T9076"/>
      <c r="U9076"/>
      <c r="V9076"/>
      <c r="W9076"/>
      <c r="X9076" s="21"/>
    </row>
    <row r="9077" spans="17:24" x14ac:dyDescent="0.2">
      <c r="Q9077"/>
      <c r="R9077"/>
      <c r="S9077"/>
      <c r="T9077"/>
      <c r="U9077"/>
      <c r="V9077"/>
      <c r="W9077"/>
      <c r="X9077" s="21"/>
    </row>
    <row r="9078" spans="17:24" x14ac:dyDescent="0.2">
      <c r="Q9078"/>
      <c r="R9078"/>
      <c r="S9078"/>
      <c r="T9078"/>
      <c r="U9078"/>
      <c r="V9078"/>
      <c r="W9078"/>
      <c r="X9078" s="21"/>
    </row>
    <row r="9079" spans="17:24" x14ac:dyDescent="0.2">
      <c r="Q9079"/>
      <c r="R9079"/>
      <c r="S9079"/>
      <c r="T9079"/>
      <c r="U9079"/>
      <c r="V9079"/>
      <c r="W9079"/>
      <c r="X9079" s="21"/>
    </row>
    <row r="9080" spans="17:24" x14ac:dyDescent="0.2">
      <c r="Q9080"/>
      <c r="R9080"/>
      <c r="S9080"/>
      <c r="T9080"/>
      <c r="U9080"/>
      <c r="V9080"/>
      <c r="W9080"/>
      <c r="X9080" s="21"/>
    </row>
    <row r="9081" spans="17:24" x14ac:dyDescent="0.2">
      <c r="Q9081"/>
      <c r="R9081"/>
      <c r="S9081"/>
      <c r="T9081"/>
      <c r="U9081"/>
      <c r="V9081"/>
      <c r="W9081"/>
      <c r="X9081" s="21"/>
    </row>
    <row r="9082" spans="17:24" x14ac:dyDescent="0.2">
      <c r="Q9082"/>
      <c r="R9082"/>
      <c r="S9082"/>
      <c r="T9082"/>
      <c r="U9082"/>
      <c r="V9082"/>
      <c r="W9082"/>
      <c r="X9082" s="21"/>
    </row>
    <row r="9083" spans="17:24" x14ac:dyDescent="0.2">
      <c r="Q9083"/>
      <c r="R9083"/>
      <c r="S9083"/>
      <c r="T9083"/>
      <c r="U9083"/>
      <c r="V9083"/>
      <c r="W9083"/>
      <c r="X9083" s="21"/>
    </row>
    <row r="9084" spans="17:24" x14ac:dyDescent="0.2">
      <c r="Q9084"/>
      <c r="R9084"/>
      <c r="S9084"/>
      <c r="T9084"/>
      <c r="U9084"/>
      <c r="V9084"/>
      <c r="W9084"/>
      <c r="X9084" s="21"/>
    </row>
    <row r="9085" spans="17:24" x14ac:dyDescent="0.2">
      <c r="Q9085"/>
      <c r="R9085"/>
      <c r="S9085"/>
      <c r="T9085"/>
      <c r="U9085"/>
      <c r="V9085"/>
      <c r="W9085"/>
      <c r="X9085" s="21"/>
    </row>
    <row r="9086" spans="17:24" x14ac:dyDescent="0.2">
      <c r="Q9086"/>
      <c r="R9086"/>
      <c r="S9086"/>
      <c r="T9086"/>
      <c r="U9086"/>
      <c r="V9086"/>
      <c r="W9086"/>
      <c r="X9086" s="21"/>
    </row>
    <row r="9087" spans="17:24" x14ac:dyDescent="0.2">
      <c r="Q9087"/>
      <c r="R9087"/>
      <c r="S9087"/>
      <c r="T9087"/>
      <c r="U9087"/>
      <c r="V9087"/>
      <c r="W9087"/>
      <c r="X9087" s="21"/>
    </row>
    <row r="9088" spans="17:24" x14ac:dyDescent="0.2">
      <c r="Q9088"/>
      <c r="R9088"/>
      <c r="S9088"/>
      <c r="T9088"/>
      <c r="U9088"/>
      <c r="V9088"/>
      <c r="W9088"/>
      <c r="X9088" s="21"/>
    </row>
    <row r="9089" spans="17:24" x14ac:dyDescent="0.2">
      <c r="Q9089"/>
      <c r="R9089"/>
      <c r="S9089"/>
      <c r="T9089"/>
      <c r="U9089"/>
      <c r="V9089"/>
      <c r="W9089"/>
      <c r="X9089" s="21"/>
    </row>
    <row r="9090" spans="17:24" x14ac:dyDescent="0.2">
      <c r="Q9090"/>
      <c r="R9090"/>
      <c r="S9090"/>
      <c r="T9090"/>
      <c r="U9090"/>
      <c r="V9090"/>
      <c r="W9090"/>
      <c r="X9090" s="21"/>
    </row>
    <row r="9091" spans="17:24" x14ac:dyDescent="0.2">
      <c r="Q9091"/>
      <c r="R9091"/>
      <c r="S9091"/>
      <c r="T9091"/>
      <c r="U9091"/>
      <c r="V9091"/>
      <c r="W9091"/>
      <c r="X9091" s="21"/>
    </row>
    <row r="9092" spans="17:24" x14ac:dyDescent="0.2">
      <c r="Q9092"/>
      <c r="R9092"/>
      <c r="S9092"/>
      <c r="T9092"/>
      <c r="U9092"/>
      <c r="V9092"/>
      <c r="W9092"/>
      <c r="X9092" s="21"/>
    </row>
    <row r="9093" spans="17:24" x14ac:dyDescent="0.2">
      <c r="Q9093"/>
      <c r="R9093"/>
      <c r="S9093"/>
      <c r="T9093"/>
      <c r="U9093"/>
      <c r="V9093"/>
      <c r="W9093"/>
      <c r="X9093" s="21"/>
    </row>
    <row r="9094" spans="17:24" x14ac:dyDescent="0.2">
      <c r="Q9094"/>
      <c r="R9094"/>
      <c r="S9094"/>
      <c r="T9094"/>
      <c r="U9094"/>
      <c r="V9094"/>
      <c r="W9094"/>
      <c r="X9094" s="21"/>
    </row>
    <row r="9095" spans="17:24" x14ac:dyDescent="0.2">
      <c r="Q9095"/>
      <c r="R9095"/>
      <c r="S9095"/>
      <c r="T9095"/>
      <c r="U9095"/>
      <c r="V9095"/>
      <c r="W9095"/>
      <c r="X9095" s="21"/>
    </row>
    <row r="9096" spans="17:24" x14ac:dyDescent="0.2">
      <c r="Q9096"/>
      <c r="R9096"/>
      <c r="S9096"/>
      <c r="T9096"/>
      <c r="U9096"/>
      <c r="V9096"/>
      <c r="W9096"/>
      <c r="X9096" s="21"/>
    </row>
    <row r="9097" spans="17:24" x14ac:dyDescent="0.2">
      <c r="Q9097"/>
      <c r="R9097"/>
      <c r="S9097"/>
      <c r="T9097"/>
      <c r="U9097"/>
      <c r="V9097"/>
      <c r="W9097"/>
      <c r="X9097" s="21"/>
    </row>
    <row r="9098" spans="17:24" x14ac:dyDescent="0.2">
      <c r="Q9098"/>
      <c r="R9098"/>
      <c r="S9098"/>
      <c r="T9098"/>
      <c r="U9098"/>
      <c r="V9098"/>
      <c r="W9098"/>
      <c r="X9098" s="21"/>
    </row>
    <row r="9099" spans="17:24" x14ac:dyDescent="0.2">
      <c r="Q9099"/>
      <c r="R9099"/>
      <c r="S9099"/>
      <c r="T9099"/>
      <c r="U9099"/>
      <c r="V9099"/>
      <c r="W9099"/>
      <c r="X9099" s="21"/>
    </row>
    <row r="9100" spans="17:24" x14ac:dyDescent="0.2">
      <c r="Q9100"/>
      <c r="R9100"/>
      <c r="S9100"/>
      <c r="T9100"/>
      <c r="U9100"/>
      <c r="V9100"/>
      <c r="W9100"/>
      <c r="X9100" s="21"/>
    </row>
    <row r="9101" spans="17:24" x14ac:dyDescent="0.2">
      <c r="Q9101"/>
      <c r="R9101"/>
      <c r="S9101"/>
      <c r="T9101"/>
      <c r="U9101"/>
      <c r="V9101"/>
      <c r="W9101"/>
      <c r="X9101" s="21"/>
    </row>
    <row r="9102" spans="17:24" x14ac:dyDescent="0.2">
      <c r="Q9102"/>
      <c r="R9102"/>
      <c r="S9102"/>
      <c r="T9102"/>
      <c r="U9102"/>
      <c r="V9102"/>
      <c r="W9102"/>
      <c r="X9102" s="21"/>
    </row>
    <row r="9103" spans="17:24" x14ac:dyDescent="0.2">
      <c r="Q9103"/>
      <c r="R9103"/>
      <c r="S9103"/>
      <c r="T9103"/>
      <c r="U9103"/>
      <c r="V9103"/>
      <c r="W9103"/>
      <c r="X9103" s="21"/>
    </row>
    <row r="9104" spans="17:24" x14ac:dyDescent="0.2">
      <c r="Q9104"/>
      <c r="R9104"/>
      <c r="S9104"/>
      <c r="T9104"/>
      <c r="U9104"/>
      <c r="V9104"/>
      <c r="W9104"/>
      <c r="X9104" s="21"/>
    </row>
    <row r="9105" spans="17:24" x14ac:dyDescent="0.2">
      <c r="Q9105"/>
      <c r="R9105"/>
      <c r="S9105"/>
      <c r="T9105"/>
      <c r="U9105"/>
      <c r="V9105"/>
      <c r="W9105"/>
      <c r="X9105" s="21"/>
    </row>
    <row r="9106" spans="17:24" x14ac:dyDescent="0.2">
      <c r="Q9106"/>
      <c r="R9106"/>
      <c r="S9106"/>
      <c r="T9106"/>
      <c r="U9106"/>
      <c r="V9106"/>
      <c r="W9106"/>
      <c r="X9106" s="21"/>
    </row>
    <row r="9107" spans="17:24" x14ac:dyDescent="0.2">
      <c r="Q9107"/>
      <c r="R9107"/>
      <c r="S9107"/>
      <c r="T9107"/>
      <c r="U9107"/>
      <c r="V9107"/>
      <c r="W9107"/>
      <c r="X9107" s="21"/>
    </row>
    <row r="9108" spans="17:24" x14ac:dyDescent="0.2">
      <c r="Q9108"/>
      <c r="R9108"/>
      <c r="S9108"/>
      <c r="T9108"/>
      <c r="U9108"/>
      <c r="V9108"/>
      <c r="W9108"/>
      <c r="X9108" s="21"/>
    </row>
    <row r="9109" spans="17:24" x14ac:dyDescent="0.2">
      <c r="Q9109"/>
      <c r="R9109"/>
      <c r="S9109"/>
      <c r="T9109"/>
      <c r="U9109"/>
      <c r="V9109"/>
      <c r="W9109"/>
      <c r="X9109" s="21"/>
    </row>
    <row r="9110" spans="17:24" x14ac:dyDescent="0.2">
      <c r="Q9110"/>
      <c r="R9110"/>
      <c r="S9110"/>
      <c r="T9110"/>
      <c r="U9110"/>
      <c r="V9110"/>
      <c r="W9110"/>
      <c r="X9110" s="21"/>
    </row>
    <row r="9111" spans="17:24" x14ac:dyDescent="0.2">
      <c r="Q9111"/>
      <c r="R9111"/>
      <c r="S9111"/>
      <c r="T9111"/>
      <c r="U9111"/>
      <c r="V9111"/>
      <c r="W9111"/>
      <c r="X9111" s="21"/>
    </row>
    <row r="9112" spans="17:24" x14ac:dyDescent="0.2">
      <c r="Q9112"/>
      <c r="R9112"/>
      <c r="S9112"/>
      <c r="T9112"/>
      <c r="U9112"/>
      <c r="V9112"/>
      <c r="W9112"/>
      <c r="X9112" s="21"/>
    </row>
    <row r="9113" spans="17:24" x14ac:dyDescent="0.2">
      <c r="Q9113"/>
      <c r="R9113"/>
      <c r="S9113"/>
      <c r="T9113"/>
      <c r="U9113"/>
      <c r="V9113"/>
      <c r="W9113"/>
      <c r="X9113" s="21"/>
    </row>
    <row r="9114" spans="17:24" x14ac:dyDescent="0.2">
      <c r="Q9114"/>
      <c r="R9114"/>
      <c r="S9114"/>
      <c r="T9114"/>
      <c r="U9114"/>
      <c r="V9114"/>
      <c r="W9114"/>
      <c r="X9114" s="21"/>
    </row>
    <row r="9115" spans="17:24" x14ac:dyDescent="0.2">
      <c r="Q9115"/>
      <c r="R9115"/>
      <c r="S9115"/>
      <c r="T9115"/>
      <c r="U9115"/>
      <c r="V9115"/>
      <c r="W9115"/>
      <c r="X9115" s="21"/>
    </row>
    <row r="9116" spans="17:24" x14ac:dyDescent="0.2">
      <c r="Q9116"/>
      <c r="R9116"/>
      <c r="S9116"/>
      <c r="T9116"/>
      <c r="U9116"/>
      <c r="V9116"/>
      <c r="W9116"/>
      <c r="X9116" s="21"/>
    </row>
    <row r="9117" spans="17:24" x14ac:dyDescent="0.2">
      <c r="Q9117"/>
      <c r="R9117"/>
      <c r="S9117"/>
      <c r="T9117"/>
      <c r="U9117"/>
      <c r="V9117"/>
      <c r="W9117"/>
      <c r="X9117" s="21"/>
    </row>
    <row r="9118" spans="17:24" x14ac:dyDescent="0.2">
      <c r="Q9118"/>
      <c r="R9118"/>
      <c r="S9118"/>
      <c r="T9118"/>
      <c r="U9118"/>
      <c r="V9118"/>
      <c r="W9118"/>
      <c r="X9118" s="21"/>
    </row>
    <row r="9119" spans="17:24" x14ac:dyDescent="0.2">
      <c r="Q9119"/>
      <c r="R9119"/>
      <c r="S9119"/>
      <c r="T9119"/>
      <c r="U9119"/>
      <c r="V9119"/>
      <c r="W9119"/>
      <c r="X9119" s="21"/>
    </row>
    <row r="9120" spans="17:24" x14ac:dyDescent="0.2">
      <c r="Q9120"/>
      <c r="R9120"/>
      <c r="S9120"/>
      <c r="T9120"/>
      <c r="U9120"/>
      <c r="V9120"/>
      <c r="W9120"/>
      <c r="X9120" s="21"/>
    </row>
    <row r="9121" spans="17:24" x14ac:dyDescent="0.2">
      <c r="Q9121"/>
      <c r="R9121"/>
      <c r="S9121"/>
      <c r="T9121"/>
      <c r="U9121"/>
      <c r="V9121"/>
      <c r="W9121"/>
      <c r="X9121" s="21"/>
    </row>
    <row r="9122" spans="17:24" x14ac:dyDescent="0.2">
      <c r="Q9122"/>
      <c r="R9122"/>
      <c r="S9122"/>
      <c r="T9122"/>
      <c r="U9122"/>
      <c r="V9122"/>
      <c r="W9122"/>
      <c r="X9122" s="21"/>
    </row>
    <row r="9123" spans="17:24" x14ac:dyDescent="0.2">
      <c r="Q9123"/>
      <c r="R9123"/>
      <c r="S9123"/>
      <c r="T9123"/>
      <c r="U9123"/>
      <c r="V9123"/>
      <c r="W9123"/>
      <c r="X9123" s="21"/>
    </row>
    <row r="9124" spans="17:24" x14ac:dyDescent="0.2">
      <c r="Q9124"/>
      <c r="R9124"/>
      <c r="S9124"/>
      <c r="T9124"/>
      <c r="U9124"/>
      <c r="V9124"/>
      <c r="W9124"/>
      <c r="X9124" s="21"/>
    </row>
    <row r="9125" spans="17:24" x14ac:dyDescent="0.2">
      <c r="Q9125"/>
      <c r="R9125"/>
      <c r="S9125"/>
      <c r="T9125"/>
      <c r="U9125"/>
      <c r="V9125"/>
      <c r="W9125"/>
      <c r="X9125" s="21"/>
    </row>
    <row r="9126" spans="17:24" x14ac:dyDescent="0.2">
      <c r="Q9126"/>
      <c r="R9126"/>
      <c r="S9126"/>
      <c r="T9126"/>
      <c r="U9126"/>
      <c r="V9126"/>
      <c r="W9126"/>
      <c r="X9126" s="21"/>
    </row>
    <row r="9127" spans="17:24" x14ac:dyDescent="0.2">
      <c r="Q9127"/>
      <c r="R9127"/>
      <c r="S9127"/>
      <c r="T9127"/>
      <c r="U9127"/>
      <c r="V9127"/>
      <c r="W9127"/>
      <c r="X9127" s="21"/>
    </row>
    <row r="9128" spans="17:24" x14ac:dyDescent="0.2">
      <c r="Q9128"/>
      <c r="R9128"/>
      <c r="S9128"/>
      <c r="T9128"/>
      <c r="U9128"/>
      <c r="V9128"/>
      <c r="W9128"/>
      <c r="X9128" s="21"/>
    </row>
    <row r="9129" spans="17:24" x14ac:dyDescent="0.2">
      <c r="Q9129"/>
      <c r="R9129"/>
      <c r="S9129"/>
      <c r="T9129"/>
      <c r="U9129"/>
      <c r="V9129"/>
      <c r="W9129"/>
      <c r="X9129" s="21"/>
    </row>
    <row r="9130" spans="17:24" x14ac:dyDescent="0.2">
      <c r="Q9130"/>
      <c r="R9130"/>
      <c r="S9130"/>
      <c r="T9130"/>
      <c r="U9130"/>
      <c r="V9130"/>
      <c r="W9130"/>
      <c r="X9130" s="21"/>
    </row>
    <row r="9131" spans="17:24" x14ac:dyDescent="0.2">
      <c r="Q9131"/>
      <c r="R9131"/>
      <c r="S9131"/>
      <c r="T9131"/>
      <c r="U9131"/>
      <c r="V9131"/>
      <c r="W9131"/>
      <c r="X9131" s="21"/>
    </row>
    <row r="9132" spans="17:24" x14ac:dyDescent="0.2">
      <c r="Q9132"/>
      <c r="R9132"/>
      <c r="S9132"/>
      <c r="T9132"/>
      <c r="U9132"/>
      <c r="V9132"/>
      <c r="W9132"/>
      <c r="X9132" s="21"/>
    </row>
    <row r="9133" spans="17:24" x14ac:dyDescent="0.2">
      <c r="Q9133"/>
      <c r="R9133"/>
      <c r="S9133"/>
      <c r="T9133"/>
      <c r="U9133"/>
      <c r="V9133"/>
      <c r="W9133"/>
      <c r="X9133" s="21"/>
    </row>
    <row r="9134" spans="17:24" x14ac:dyDescent="0.2">
      <c r="Q9134"/>
      <c r="R9134"/>
      <c r="S9134"/>
      <c r="T9134"/>
      <c r="U9134"/>
      <c r="V9134"/>
      <c r="W9134"/>
      <c r="X9134" s="21"/>
    </row>
    <row r="9135" spans="17:24" x14ac:dyDescent="0.2">
      <c r="Q9135"/>
      <c r="R9135"/>
      <c r="S9135"/>
      <c r="T9135"/>
      <c r="U9135"/>
      <c r="V9135"/>
      <c r="W9135"/>
      <c r="X9135" s="21"/>
    </row>
    <row r="9136" spans="17:24" x14ac:dyDescent="0.2">
      <c r="Q9136"/>
      <c r="R9136"/>
      <c r="S9136"/>
      <c r="T9136"/>
      <c r="U9136"/>
      <c r="V9136"/>
      <c r="W9136"/>
      <c r="X9136" s="21"/>
    </row>
    <row r="9137" spans="17:24" x14ac:dyDescent="0.2">
      <c r="Q9137"/>
      <c r="R9137"/>
      <c r="S9137"/>
      <c r="T9137"/>
      <c r="U9137"/>
      <c r="V9137"/>
      <c r="W9137"/>
      <c r="X9137" s="21"/>
    </row>
    <row r="9138" spans="17:24" x14ac:dyDescent="0.2">
      <c r="Q9138"/>
      <c r="R9138"/>
      <c r="S9138"/>
      <c r="T9138"/>
      <c r="U9138"/>
      <c r="V9138"/>
      <c r="W9138"/>
      <c r="X9138" s="21"/>
    </row>
    <row r="9139" spans="17:24" x14ac:dyDescent="0.2">
      <c r="Q9139"/>
      <c r="R9139"/>
      <c r="S9139"/>
      <c r="T9139"/>
      <c r="U9139"/>
      <c r="V9139"/>
      <c r="W9139"/>
      <c r="X9139" s="21"/>
    </row>
    <row r="9140" spans="17:24" x14ac:dyDescent="0.2">
      <c r="Q9140"/>
      <c r="R9140"/>
      <c r="S9140"/>
      <c r="T9140"/>
      <c r="U9140"/>
      <c r="V9140"/>
      <c r="W9140"/>
      <c r="X9140" s="21"/>
    </row>
    <row r="9141" spans="17:24" x14ac:dyDescent="0.2">
      <c r="Q9141"/>
      <c r="R9141"/>
      <c r="S9141"/>
      <c r="T9141"/>
      <c r="U9141"/>
      <c r="V9141"/>
      <c r="W9141"/>
      <c r="X9141" s="21"/>
    </row>
    <row r="9142" spans="17:24" x14ac:dyDescent="0.2">
      <c r="Q9142"/>
      <c r="R9142"/>
      <c r="S9142"/>
      <c r="T9142"/>
      <c r="U9142"/>
      <c r="V9142"/>
      <c r="W9142"/>
      <c r="X9142" s="21"/>
    </row>
    <row r="9143" spans="17:24" x14ac:dyDescent="0.2">
      <c r="Q9143"/>
      <c r="R9143"/>
      <c r="S9143"/>
      <c r="T9143"/>
      <c r="U9143"/>
      <c r="V9143"/>
      <c r="W9143"/>
      <c r="X9143" s="21"/>
    </row>
    <row r="9144" spans="17:24" x14ac:dyDescent="0.2">
      <c r="Q9144"/>
      <c r="R9144"/>
      <c r="S9144"/>
      <c r="T9144"/>
      <c r="U9144"/>
      <c r="V9144"/>
      <c r="W9144"/>
      <c r="X9144" s="21"/>
    </row>
    <row r="9145" spans="17:24" x14ac:dyDescent="0.2">
      <c r="Q9145"/>
      <c r="R9145"/>
      <c r="S9145"/>
      <c r="T9145"/>
      <c r="U9145"/>
      <c r="V9145"/>
      <c r="W9145"/>
      <c r="X9145" s="21"/>
    </row>
    <row r="9146" spans="17:24" x14ac:dyDescent="0.2">
      <c r="Q9146"/>
      <c r="R9146"/>
      <c r="S9146"/>
      <c r="T9146"/>
      <c r="U9146"/>
      <c r="V9146"/>
      <c r="W9146"/>
      <c r="X9146" s="21"/>
    </row>
    <row r="9147" spans="17:24" x14ac:dyDescent="0.2">
      <c r="Q9147"/>
      <c r="R9147"/>
      <c r="S9147"/>
      <c r="T9147"/>
      <c r="U9147"/>
      <c r="V9147"/>
      <c r="W9147"/>
      <c r="X9147" s="21"/>
    </row>
    <row r="9148" spans="17:24" x14ac:dyDescent="0.2">
      <c r="Q9148"/>
      <c r="R9148"/>
      <c r="S9148"/>
      <c r="T9148"/>
      <c r="U9148"/>
      <c r="V9148"/>
      <c r="W9148"/>
      <c r="X9148" s="21"/>
    </row>
    <row r="9149" spans="17:24" x14ac:dyDescent="0.2">
      <c r="Q9149"/>
      <c r="R9149"/>
      <c r="S9149"/>
      <c r="T9149"/>
      <c r="U9149"/>
      <c r="V9149"/>
      <c r="W9149"/>
      <c r="X9149" s="21"/>
    </row>
    <row r="9150" spans="17:24" x14ac:dyDescent="0.2">
      <c r="Q9150"/>
      <c r="R9150"/>
      <c r="S9150"/>
      <c r="T9150"/>
      <c r="U9150"/>
      <c r="V9150"/>
      <c r="W9150"/>
      <c r="X9150" s="21"/>
    </row>
    <row r="9151" spans="17:24" x14ac:dyDescent="0.2">
      <c r="Q9151"/>
      <c r="R9151"/>
      <c r="S9151"/>
      <c r="T9151"/>
      <c r="U9151"/>
      <c r="V9151"/>
      <c r="W9151"/>
      <c r="X9151" s="21"/>
    </row>
    <row r="9152" spans="17:24" x14ac:dyDescent="0.2">
      <c r="Q9152"/>
      <c r="R9152"/>
      <c r="S9152"/>
      <c r="T9152"/>
      <c r="U9152"/>
      <c r="V9152"/>
      <c r="W9152"/>
      <c r="X9152" s="21"/>
    </row>
    <row r="9153" spans="17:24" x14ac:dyDescent="0.2">
      <c r="Q9153"/>
      <c r="R9153"/>
      <c r="S9153"/>
      <c r="T9153"/>
      <c r="U9153"/>
      <c r="V9153"/>
      <c r="W9153"/>
      <c r="X9153" s="21"/>
    </row>
    <row r="9154" spans="17:24" x14ac:dyDescent="0.2">
      <c r="Q9154"/>
      <c r="R9154"/>
      <c r="S9154"/>
      <c r="T9154"/>
      <c r="U9154"/>
      <c r="V9154"/>
      <c r="W9154"/>
      <c r="X9154" s="21"/>
    </row>
    <row r="9155" spans="17:24" x14ac:dyDescent="0.2">
      <c r="Q9155"/>
      <c r="R9155"/>
      <c r="S9155"/>
      <c r="T9155"/>
      <c r="U9155"/>
      <c r="V9155"/>
      <c r="W9155"/>
      <c r="X9155" s="21"/>
    </row>
    <row r="9156" spans="17:24" x14ac:dyDescent="0.2">
      <c r="Q9156"/>
      <c r="R9156"/>
      <c r="S9156"/>
      <c r="T9156"/>
      <c r="U9156"/>
      <c r="V9156"/>
      <c r="W9156"/>
      <c r="X9156" s="21"/>
    </row>
    <row r="9157" spans="17:24" x14ac:dyDescent="0.2">
      <c r="Q9157"/>
      <c r="R9157"/>
      <c r="S9157"/>
      <c r="T9157"/>
      <c r="U9157"/>
      <c r="V9157"/>
      <c r="W9157"/>
      <c r="X9157" s="21"/>
    </row>
    <row r="9158" spans="17:24" x14ac:dyDescent="0.2">
      <c r="Q9158"/>
      <c r="R9158"/>
      <c r="S9158"/>
      <c r="T9158"/>
      <c r="U9158"/>
      <c r="V9158"/>
      <c r="W9158"/>
      <c r="X9158" s="21"/>
    </row>
    <row r="9159" spans="17:24" x14ac:dyDescent="0.2">
      <c r="Q9159"/>
      <c r="R9159"/>
      <c r="S9159"/>
      <c r="T9159"/>
      <c r="U9159"/>
      <c r="V9159"/>
      <c r="W9159"/>
      <c r="X9159" s="21"/>
    </row>
    <row r="9160" spans="17:24" x14ac:dyDescent="0.2">
      <c r="Q9160"/>
      <c r="R9160"/>
      <c r="S9160"/>
      <c r="T9160"/>
      <c r="U9160"/>
      <c r="V9160"/>
      <c r="W9160"/>
      <c r="X9160" s="21"/>
    </row>
    <row r="9161" spans="17:24" x14ac:dyDescent="0.2">
      <c r="Q9161"/>
      <c r="R9161"/>
      <c r="S9161"/>
      <c r="T9161"/>
      <c r="U9161"/>
      <c r="V9161"/>
      <c r="W9161"/>
      <c r="X9161" s="21"/>
    </row>
    <row r="9162" spans="17:24" x14ac:dyDescent="0.2">
      <c r="Q9162"/>
      <c r="R9162"/>
      <c r="S9162"/>
      <c r="T9162"/>
      <c r="U9162"/>
      <c r="V9162"/>
      <c r="W9162"/>
      <c r="X9162" s="21"/>
    </row>
    <row r="9163" spans="17:24" x14ac:dyDescent="0.2">
      <c r="Q9163"/>
      <c r="R9163"/>
      <c r="S9163"/>
      <c r="T9163"/>
      <c r="U9163"/>
      <c r="V9163"/>
      <c r="W9163"/>
      <c r="X9163" s="21"/>
    </row>
    <row r="9164" spans="17:24" x14ac:dyDescent="0.2">
      <c r="Q9164"/>
      <c r="R9164"/>
      <c r="S9164"/>
      <c r="T9164"/>
      <c r="U9164"/>
      <c r="V9164"/>
      <c r="W9164"/>
      <c r="X9164" s="21"/>
    </row>
    <row r="9165" spans="17:24" x14ac:dyDescent="0.2">
      <c r="Q9165"/>
      <c r="R9165"/>
      <c r="S9165"/>
      <c r="T9165"/>
      <c r="U9165"/>
      <c r="V9165"/>
      <c r="W9165"/>
      <c r="X9165" s="21"/>
    </row>
    <row r="9166" spans="17:24" x14ac:dyDescent="0.2">
      <c r="Q9166"/>
      <c r="R9166"/>
      <c r="S9166"/>
      <c r="T9166"/>
      <c r="U9166"/>
      <c r="V9166"/>
      <c r="W9166"/>
      <c r="X9166" s="21"/>
    </row>
    <row r="9167" spans="17:24" x14ac:dyDescent="0.2">
      <c r="Q9167"/>
      <c r="R9167"/>
      <c r="S9167"/>
      <c r="T9167"/>
      <c r="U9167"/>
      <c r="V9167"/>
      <c r="W9167"/>
      <c r="X9167" s="21"/>
    </row>
    <row r="9168" spans="17:24" x14ac:dyDescent="0.2">
      <c r="Q9168"/>
      <c r="R9168"/>
      <c r="S9168"/>
      <c r="T9168"/>
      <c r="U9168"/>
      <c r="V9168"/>
      <c r="W9168"/>
      <c r="X9168" s="21"/>
    </row>
    <row r="9169" spans="17:24" x14ac:dyDescent="0.2">
      <c r="Q9169"/>
      <c r="R9169"/>
      <c r="S9169"/>
      <c r="T9169"/>
      <c r="U9169"/>
      <c r="V9169"/>
      <c r="W9169"/>
      <c r="X9169" s="21"/>
    </row>
    <row r="9170" spans="17:24" x14ac:dyDescent="0.2">
      <c r="Q9170"/>
      <c r="R9170"/>
      <c r="S9170"/>
      <c r="T9170"/>
      <c r="U9170"/>
      <c r="V9170"/>
      <c r="W9170"/>
      <c r="X9170" s="21"/>
    </row>
    <row r="9171" spans="17:24" x14ac:dyDescent="0.2">
      <c r="Q9171"/>
      <c r="R9171"/>
      <c r="S9171"/>
      <c r="T9171"/>
      <c r="U9171"/>
      <c r="V9171"/>
      <c r="W9171"/>
      <c r="X9171" s="21"/>
    </row>
    <row r="9172" spans="17:24" x14ac:dyDescent="0.2">
      <c r="Q9172"/>
      <c r="R9172"/>
      <c r="S9172"/>
      <c r="T9172"/>
      <c r="U9172"/>
      <c r="V9172"/>
      <c r="W9172"/>
      <c r="X9172" s="21"/>
    </row>
    <row r="9173" spans="17:24" x14ac:dyDescent="0.2">
      <c r="Q9173"/>
      <c r="R9173"/>
      <c r="S9173"/>
      <c r="T9173"/>
      <c r="U9173"/>
      <c r="V9173"/>
      <c r="W9173"/>
      <c r="X9173" s="21"/>
    </row>
    <row r="9174" spans="17:24" x14ac:dyDescent="0.2">
      <c r="Q9174"/>
      <c r="R9174"/>
      <c r="S9174"/>
      <c r="T9174"/>
      <c r="U9174"/>
      <c r="V9174"/>
      <c r="W9174"/>
      <c r="X9174" s="21"/>
    </row>
    <row r="9175" spans="17:24" x14ac:dyDescent="0.2">
      <c r="Q9175"/>
      <c r="R9175"/>
      <c r="S9175"/>
      <c r="T9175"/>
      <c r="U9175"/>
      <c r="V9175"/>
      <c r="W9175"/>
      <c r="X9175" s="21"/>
    </row>
    <row r="9176" spans="17:24" x14ac:dyDescent="0.2">
      <c r="Q9176"/>
      <c r="R9176"/>
      <c r="S9176"/>
      <c r="T9176"/>
      <c r="U9176"/>
      <c r="V9176"/>
      <c r="W9176"/>
      <c r="X9176" s="21"/>
    </row>
    <row r="9177" spans="17:24" x14ac:dyDescent="0.2">
      <c r="Q9177"/>
      <c r="R9177"/>
      <c r="S9177"/>
      <c r="T9177"/>
      <c r="U9177"/>
      <c r="V9177"/>
      <c r="W9177"/>
      <c r="X9177" s="21"/>
    </row>
    <row r="9178" spans="17:24" x14ac:dyDescent="0.2">
      <c r="Q9178"/>
      <c r="R9178"/>
      <c r="S9178"/>
      <c r="T9178"/>
      <c r="U9178"/>
      <c r="V9178"/>
      <c r="W9178"/>
      <c r="X9178" s="21"/>
    </row>
    <row r="9179" spans="17:24" x14ac:dyDescent="0.2">
      <c r="Q9179"/>
      <c r="R9179"/>
      <c r="S9179"/>
      <c r="T9179"/>
      <c r="U9179"/>
      <c r="V9179"/>
      <c r="W9179"/>
      <c r="X9179" s="21"/>
    </row>
    <row r="9180" spans="17:24" x14ac:dyDescent="0.2">
      <c r="Q9180"/>
      <c r="R9180"/>
      <c r="S9180"/>
      <c r="T9180"/>
      <c r="U9180"/>
      <c r="V9180"/>
      <c r="W9180"/>
      <c r="X9180" s="21"/>
    </row>
    <row r="9181" spans="17:24" x14ac:dyDescent="0.2">
      <c r="Q9181"/>
      <c r="R9181"/>
      <c r="S9181"/>
      <c r="T9181"/>
      <c r="U9181"/>
      <c r="V9181"/>
      <c r="W9181"/>
      <c r="X9181" s="21"/>
    </row>
    <row r="9182" spans="17:24" x14ac:dyDescent="0.2">
      <c r="Q9182"/>
      <c r="R9182"/>
      <c r="S9182"/>
      <c r="T9182"/>
      <c r="U9182"/>
      <c r="V9182"/>
      <c r="W9182"/>
      <c r="X9182" s="21"/>
    </row>
    <row r="9183" spans="17:24" x14ac:dyDescent="0.2">
      <c r="Q9183"/>
      <c r="R9183"/>
      <c r="S9183"/>
      <c r="T9183"/>
      <c r="U9183"/>
      <c r="V9183"/>
      <c r="W9183"/>
      <c r="X9183" s="21"/>
    </row>
    <row r="9184" spans="17:24" x14ac:dyDescent="0.2">
      <c r="Q9184"/>
      <c r="R9184"/>
      <c r="S9184"/>
      <c r="T9184"/>
      <c r="U9184"/>
      <c r="V9184"/>
      <c r="W9184"/>
      <c r="X9184" s="21"/>
    </row>
    <row r="9185" spans="17:24" x14ac:dyDescent="0.2">
      <c r="Q9185"/>
      <c r="R9185"/>
      <c r="S9185"/>
      <c r="T9185"/>
      <c r="U9185"/>
      <c r="V9185"/>
      <c r="W9185"/>
      <c r="X9185" s="21"/>
    </row>
    <row r="9186" spans="17:24" x14ac:dyDescent="0.2">
      <c r="Q9186"/>
      <c r="R9186"/>
      <c r="S9186"/>
      <c r="T9186"/>
      <c r="U9186"/>
      <c r="V9186"/>
      <c r="W9186"/>
      <c r="X9186" s="21"/>
    </row>
    <row r="9187" spans="17:24" x14ac:dyDescent="0.2">
      <c r="Q9187"/>
      <c r="R9187"/>
      <c r="S9187"/>
      <c r="T9187"/>
      <c r="U9187"/>
      <c r="V9187"/>
      <c r="W9187"/>
      <c r="X9187" s="21"/>
    </row>
    <row r="9188" spans="17:24" x14ac:dyDescent="0.2">
      <c r="Q9188"/>
      <c r="R9188"/>
      <c r="S9188"/>
      <c r="T9188"/>
      <c r="U9188"/>
      <c r="V9188"/>
      <c r="W9188"/>
      <c r="X9188" s="21"/>
    </row>
    <row r="9189" spans="17:24" x14ac:dyDescent="0.2">
      <c r="Q9189"/>
      <c r="R9189"/>
      <c r="S9189"/>
      <c r="T9189"/>
      <c r="U9189"/>
      <c r="V9189"/>
      <c r="W9189"/>
      <c r="X9189" s="21"/>
    </row>
    <row r="9190" spans="17:24" x14ac:dyDescent="0.2">
      <c r="Q9190"/>
      <c r="R9190"/>
      <c r="S9190"/>
      <c r="T9190"/>
      <c r="U9190"/>
      <c r="V9190"/>
      <c r="W9190"/>
      <c r="X9190" s="21"/>
    </row>
    <row r="9191" spans="17:24" x14ac:dyDescent="0.2">
      <c r="Q9191"/>
      <c r="R9191"/>
      <c r="S9191"/>
      <c r="T9191"/>
      <c r="U9191"/>
      <c r="V9191"/>
      <c r="W9191"/>
      <c r="X9191" s="21"/>
    </row>
    <row r="9192" spans="17:24" x14ac:dyDescent="0.2">
      <c r="Q9192"/>
      <c r="R9192"/>
      <c r="S9192"/>
      <c r="T9192"/>
      <c r="U9192"/>
      <c r="V9192"/>
      <c r="W9192"/>
      <c r="X9192" s="21"/>
    </row>
    <row r="9193" spans="17:24" x14ac:dyDescent="0.2">
      <c r="Q9193"/>
      <c r="R9193"/>
      <c r="S9193"/>
      <c r="T9193"/>
      <c r="U9193"/>
      <c r="V9193"/>
      <c r="W9193"/>
      <c r="X9193" s="21"/>
    </row>
    <row r="9194" spans="17:24" x14ac:dyDescent="0.2">
      <c r="Q9194"/>
      <c r="R9194"/>
      <c r="S9194"/>
      <c r="T9194"/>
      <c r="U9194"/>
      <c r="V9194"/>
      <c r="W9194"/>
      <c r="X9194" s="21"/>
    </row>
    <row r="9195" spans="17:24" x14ac:dyDescent="0.2">
      <c r="Q9195"/>
      <c r="R9195"/>
      <c r="S9195"/>
      <c r="T9195"/>
      <c r="U9195"/>
      <c r="V9195"/>
      <c r="W9195"/>
      <c r="X9195" s="21"/>
    </row>
    <row r="9196" spans="17:24" x14ac:dyDescent="0.2">
      <c r="Q9196"/>
      <c r="R9196"/>
      <c r="S9196"/>
      <c r="T9196"/>
      <c r="U9196"/>
      <c r="V9196"/>
      <c r="W9196"/>
      <c r="X9196" s="21"/>
    </row>
    <row r="9197" spans="17:24" x14ac:dyDescent="0.2">
      <c r="Q9197"/>
      <c r="R9197"/>
      <c r="S9197"/>
      <c r="T9197"/>
      <c r="U9197"/>
      <c r="V9197"/>
      <c r="W9197"/>
      <c r="X9197" s="21"/>
    </row>
    <row r="9198" spans="17:24" x14ac:dyDescent="0.2">
      <c r="Q9198"/>
      <c r="R9198"/>
      <c r="S9198"/>
      <c r="T9198"/>
      <c r="U9198"/>
      <c r="V9198"/>
      <c r="W9198"/>
      <c r="X9198" s="21"/>
    </row>
    <row r="9199" spans="17:24" x14ac:dyDescent="0.2">
      <c r="Q9199"/>
      <c r="R9199"/>
      <c r="S9199"/>
      <c r="T9199"/>
      <c r="U9199"/>
      <c r="V9199"/>
      <c r="W9199"/>
      <c r="X9199" s="21"/>
    </row>
    <row r="9200" spans="17:24" x14ac:dyDescent="0.2">
      <c r="Q9200"/>
      <c r="R9200"/>
      <c r="S9200"/>
      <c r="T9200"/>
      <c r="U9200"/>
      <c r="V9200"/>
      <c r="W9200"/>
      <c r="X9200" s="21"/>
    </row>
    <row r="9201" spans="17:24" x14ac:dyDescent="0.2">
      <c r="Q9201"/>
      <c r="R9201"/>
      <c r="S9201"/>
      <c r="T9201"/>
      <c r="U9201"/>
      <c r="V9201"/>
      <c r="W9201"/>
      <c r="X9201" s="21"/>
    </row>
    <row r="9202" spans="17:24" x14ac:dyDescent="0.2">
      <c r="Q9202"/>
      <c r="R9202"/>
      <c r="S9202"/>
      <c r="T9202"/>
      <c r="U9202"/>
      <c r="V9202"/>
      <c r="W9202"/>
      <c r="X9202" s="21"/>
    </row>
    <row r="9203" spans="17:24" x14ac:dyDescent="0.2">
      <c r="Q9203"/>
      <c r="R9203"/>
      <c r="S9203"/>
      <c r="T9203"/>
      <c r="U9203"/>
      <c r="V9203"/>
      <c r="W9203"/>
      <c r="X9203" s="21"/>
    </row>
    <row r="9204" spans="17:24" x14ac:dyDescent="0.2">
      <c r="Q9204"/>
      <c r="R9204"/>
      <c r="S9204"/>
      <c r="T9204"/>
      <c r="U9204"/>
      <c r="V9204"/>
      <c r="W9204"/>
      <c r="X9204" s="21"/>
    </row>
    <row r="9205" spans="17:24" x14ac:dyDescent="0.2">
      <c r="Q9205"/>
      <c r="R9205"/>
      <c r="S9205"/>
      <c r="T9205"/>
      <c r="U9205"/>
      <c r="V9205"/>
      <c r="W9205"/>
      <c r="X9205" s="21"/>
    </row>
    <row r="9206" spans="17:24" x14ac:dyDescent="0.2">
      <c r="Q9206"/>
      <c r="R9206"/>
      <c r="S9206"/>
      <c r="T9206"/>
      <c r="U9206"/>
      <c r="V9206"/>
      <c r="W9206"/>
      <c r="X9206" s="21"/>
    </row>
    <row r="9207" spans="17:24" x14ac:dyDescent="0.2">
      <c r="Q9207"/>
      <c r="R9207"/>
      <c r="S9207"/>
      <c r="T9207"/>
      <c r="U9207"/>
      <c r="V9207"/>
      <c r="W9207"/>
      <c r="X9207" s="21"/>
    </row>
    <row r="9208" spans="17:24" x14ac:dyDescent="0.2">
      <c r="Q9208"/>
      <c r="R9208"/>
      <c r="S9208"/>
      <c r="T9208"/>
      <c r="U9208"/>
      <c r="V9208"/>
      <c r="W9208"/>
      <c r="X9208" s="21"/>
    </row>
    <row r="9209" spans="17:24" x14ac:dyDescent="0.2">
      <c r="Q9209"/>
      <c r="R9209"/>
      <c r="S9209"/>
      <c r="T9209"/>
      <c r="U9209"/>
      <c r="V9209"/>
      <c r="W9209"/>
      <c r="X9209" s="21"/>
    </row>
    <row r="9210" spans="17:24" x14ac:dyDescent="0.2">
      <c r="Q9210"/>
      <c r="R9210"/>
      <c r="S9210"/>
      <c r="T9210"/>
      <c r="U9210"/>
      <c r="V9210"/>
      <c r="W9210"/>
      <c r="X9210" s="21"/>
    </row>
    <row r="9211" spans="17:24" x14ac:dyDescent="0.2">
      <c r="Q9211"/>
      <c r="R9211"/>
      <c r="S9211"/>
      <c r="T9211"/>
      <c r="U9211"/>
      <c r="V9211"/>
      <c r="W9211"/>
      <c r="X9211" s="21"/>
    </row>
    <row r="9212" spans="17:24" x14ac:dyDescent="0.2">
      <c r="Q9212"/>
      <c r="R9212"/>
      <c r="S9212"/>
      <c r="T9212"/>
      <c r="U9212"/>
      <c r="V9212"/>
      <c r="W9212"/>
      <c r="X9212" s="21"/>
    </row>
    <row r="9213" spans="17:24" x14ac:dyDescent="0.2">
      <c r="Q9213"/>
      <c r="R9213"/>
      <c r="S9213"/>
      <c r="T9213"/>
      <c r="U9213"/>
      <c r="V9213"/>
      <c r="W9213"/>
      <c r="X9213" s="21"/>
    </row>
    <row r="9214" spans="17:24" x14ac:dyDescent="0.2">
      <c r="Q9214"/>
      <c r="R9214"/>
      <c r="S9214"/>
      <c r="T9214"/>
      <c r="U9214"/>
      <c r="V9214"/>
      <c r="W9214"/>
      <c r="X9214" s="21"/>
    </row>
    <row r="9215" spans="17:24" x14ac:dyDescent="0.2">
      <c r="Q9215"/>
      <c r="R9215"/>
      <c r="S9215"/>
      <c r="T9215"/>
      <c r="U9215"/>
      <c r="V9215"/>
      <c r="W9215"/>
      <c r="X9215" s="21"/>
    </row>
    <row r="9216" spans="17:24" x14ac:dyDescent="0.2">
      <c r="Q9216"/>
      <c r="R9216"/>
      <c r="S9216"/>
      <c r="T9216"/>
      <c r="U9216"/>
      <c r="V9216"/>
      <c r="W9216"/>
      <c r="X9216" s="21"/>
    </row>
    <row r="9217" spans="17:24" x14ac:dyDescent="0.2">
      <c r="Q9217"/>
      <c r="R9217"/>
      <c r="S9217"/>
      <c r="T9217"/>
      <c r="U9217"/>
      <c r="V9217"/>
      <c r="W9217"/>
      <c r="X9217" s="21"/>
    </row>
    <row r="9218" spans="17:24" x14ac:dyDescent="0.2">
      <c r="Q9218"/>
      <c r="R9218"/>
      <c r="S9218"/>
      <c r="T9218"/>
      <c r="U9218"/>
      <c r="V9218"/>
      <c r="W9218"/>
      <c r="X9218" s="21"/>
    </row>
    <row r="9219" spans="17:24" x14ac:dyDescent="0.2">
      <c r="Q9219"/>
      <c r="R9219"/>
      <c r="S9219"/>
      <c r="T9219"/>
      <c r="U9219"/>
      <c r="V9219"/>
      <c r="W9219"/>
      <c r="X9219" s="21"/>
    </row>
    <row r="9220" spans="17:24" x14ac:dyDescent="0.2">
      <c r="Q9220"/>
      <c r="R9220"/>
      <c r="S9220"/>
      <c r="T9220"/>
      <c r="U9220"/>
      <c r="V9220"/>
      <c r="W9220"/>
      <c r="X9220" s="21"/>
    </row>
    <row r="9221" spans="17:24" x14ac:dyDescent="0.2">
      <c r="Q9221"/>
      <c r="R9221"/>
      <c r="S9221"/>
      <c r="T9221"/>
      <c r="U9221"/>
      <c r="V9221"/>
      <c r="W9221"/>
      <c r="X9221" s="21"/>
    </row>
    <row r="9222" spans="17:24" x14ac:dyDescent="0.2">
      <c r="Q9222"/>
      <c r="R9222"/>
      <c r="S9222"/>
      <c r="T9222"/>
      <c r="U9222"/>
      <c r="V9222"/>
      <c r="W9222"/>
      <c r="X9222" s="21"/>
    </row>
    <row r="9223" spans="17:24" x14ac:dyDescent="0.2">
      <c r="Q9223"/>
      <c r="R9223"/>
      <c r="S9223"/>
      <c r="T9223"/>
      <c r="U9223"/>
      <c r="V9223"/>
      <c r="W9223"/>
      <c r="X9223" s="21"/>
    </row>
    <row r="9224" spans="17:24" x14ac:dyDescent="0.2">
      <c r="Q9224"/>
      <c r="R9224"/>
      <c r="S9224"/>
      <c r="T9224"/>
      <c r="U9224"/>
      <c r="V9224"/>
      <c r="W9224"/>
      <c r="X9224" s="21"/>
    </row>
    <row r="9225" spans="17:24" x14ac:dyDescent="0.2">
      <c r="Q9225"/>
      <c r="R9225"/>
      <c r="S9225"/>
      <c r="T9225"/>
      <c r="U9225"/>
      <c r="V9225"/>
      <c r="W9225"/>
      <c r="X9225" s="21"/>
    </row>
    <row r="9226" spans="17:24" x14ac:dyDescent="0.2">
      <c r="Q9226"/>
      <c r="R9226"/>
      <c r="S9226"/>
      <c r="T9226"/>
      <c r="U9226"/>
      <c r="V9226"/>
      <c r="W9226"/>
      <c r="X9226" s="21"/>
    </row>
    <row r="9227" spans="17:24" x14ac:dyDescent="0.2">
      <c r="Q9227"/>
      <c r="R9227"/>
      <c r="S9227"/>
      <c r="T9227"/>
      <c r="U9227"/>
      <c r="V9227"/>
      <c r="W9227"/>
      <c r="X9227" s="21"/>
    </row>
    <row r="9228" spans="17:24" x14ac:dyDescent="0.2">
      <c r="Q9228"/>
      <c r="R9228"/>
      <c r="S9228"/>
      <c r="T9228"/>
      <c r="U9228"/>
      <c r="V9228"/>
      <c r="W9228"/>
      <c r="X9228" s="21"/>
    </row>
    <row r="9229" spans="17:24" x14ac:dyDescent="0.2">
      <c r="Q9229"/>
      <c r="R9229"/>
      <c r="S9229"/>
      <c r="T9229"/>
      <c r="U9229"/>
      <c r="V9229"/>
      <c r="W9229"/>
      <c r="X9229" s="21"/>
    </row>
    <row r="9230" spans="17:24" x14ac:dyDescent="0.2">
      <c r="Q9230"/>
      <c r="R9230"/>
      <c r="S9230"/>
      <c r="T9230"/>
      <c r="U9230"/>
      <c r="V9230"/>
      <c r="W9230"/>
      <c r="X9230" s="21"/>
    </row>
    <row r="9231" spans="17:24" x14ac:dyDescent="0.2">
      <c r="Q9231"/>
      <c r="R9231"/>
      <c r="S9231"/>
      <c r="T9231"/>
      <c r="U9231"/>
      <c r="V9231"/>
      <c r="W9231"/>
      <c r="X9231" s="21"/>
    </row>
    <row r="9232" spans="17:24" x14ac:dyDescent="0.2">
      <c r="Q9232"/>
      <c r="R9232"/>
      <c r="S9232"/>
      <c r="T9232"/>
      <c r="U9232"/>
      <c r="V9232"/>
      <c r="W9232"/>
      <c r="X9232" s="21"/>
    </row>
    <row r="9233" spans="17:24" x14ac:dyDescent="0.2">
      <c r="Q9233"/>
      <c r="R9233"/>
      <c r="S9233"/>
      <c r="T9233"/>
      <c r="U9233"/>
      <c r="V9233"/>
      <c r="W9233"/>
      <c r="X9233" s="21"/>
    </row>
    <row r="9234" spans="17:24" x14ac:dyDescent="0.2">
      <c r="Q9234"/>
      <c r="R9234"/>
      <c r="S9234"/>
      <c r="T9234"/>
      <c r="U9234"/>
      <c r="V9234"/>
      <c r="W9234"/>
      <c r="X9234" s="21"/>
    </row>
    <row r="9235" spans="17:24" x14ac:dyDescent="0.2">
      <c r="Q9235"/>
      <c r="R9235"/>
      <c r="S9235"/>
      <c r="T9235"/>
      <c r="U9235"/>
      <c r="V9235"/>
      <c r="W9235"/>
      <c r="X9235" s="21"/>
    </row>
    <row r="9236" spans="17:24" x14ac:dyDescent="0.2">
      <c r="Q9236"/>
      <c r="R9236"/>
      <c r="S9236"/>
      <c r="T9236"/>
      <c r="U9236"/>
      <c r="V9236"/>
      <c r="W9236"/>
      <c r="X9236" s="21"/>
    </row>
    <row r="9237" spans="17:24" x14ac:dyDescent="0.2">
      <c r="Q9237"/>
      <c r="R9237"/>
      <c r="S9237"/>
      <c r="T9237"/>
      <c r="U9237"/>
      <c r="V9237"/>
      <c r="W9237"/>
      <c r="X9237" s="21"/>
    </row>
    <row r="9238" spans="17:24" x14ac:dyDescent="0.2">
      <c r="Q9238"/>
      <c r="R9238"/>
      <c r="S9238"/>
      <c r="T9238"/>
      <c r="U9238"/>
      <c r="V9238"/>
      <c r="W9238"/>
      <c r="X9238" s="21"/>
    </row>
    <row r="9239" spans="17:24" x14ac:dyDescent="0.2">
      <c r="Q9239"/>
      <c r="R9239"/>
      <c r="S9239"/>
      <c r="T9239"/>
      <c r="U9239"/>
      <c r="V9239"/>
      <c r="W9239"/>
      <c r="X9239" s="21"/>
    </row>
    <row r="9240" spans="17:24" x14ac:dyDescent="0.2">
      <c r="Q9240"/>
      <c r="R9240"/>
      <c r="S9240"/>
      <c r="T9240"/>
      <c r="U9240"/>
      <c r="V9240"/>
      <c r="W9240"/>
      <c r="X9240" s="21"/>
    </row>
    <row r="9241" spans="17:24" x14ac:dyDescent="0.2">
      <c r="Q9241"/>
      <c r="R9241"/>
      <c r="S9241"/>
      <c r="T9241"/>
      <c r="U9241"/>
      <c r="V9241"/>
      <c r="W9241"/>
      <c r="X9241" s="21"/>
    </row>
    <row r="9242" spans="17:24" x14ac:dyDescent="0.2">
      <c r="Q9242"/>
      <c r="R9242"/>
      <c r="S9242"/>
      <c r="T9242"/>
      <c r="U9242"/>
      <c r="V9242"/>
      <c r="W9242"/>
      <c r="X9242" s="21"/>
    </row>
    <row r="9243" spans="17:24" x14ac:dyDescent="0.2">
      <c r="Q9243"/>
      <c r="R9243"/>
      <c r="S9243"/>
      <c r="T9243"/>
      <c r="U9243"/>
      <c r="V9243"/>
      <c r="W9243"/>
      <c r="X9243" s="21"/>
    </row>
    <row r="9244" spans="17:24" x14ac:dyDescent="0.2">
      <c r="Q9244"/>
      <c r="R9244"/>
      <c r="S9244"/>
      <c r="T9244"/>
      <c r="U9244"/>
      <c r="V9244"/>
      <c r="W9244"/>
      <c r="X9244" s="21"/>
    </row>
    <row r="9245" spans="17:24" x14ac:dyDescent="0.2">
      <c r="Q9245"/>
      <c r="R9245"/>
      <c r="S9245"/>
      <c r="T9245"/>
      <c r="U9245"/>
      <c r="V9245"/>
      <c r="W9245"/>
      <c r="X9245" s="21"/>
    </row>
    <row r="9246" spans="17:24" x14ac:dyDescent="0.2">
      <c r="Q9246"/>
      <c r="R9246"/>
      <c r="S9246"/>
      <c r="T9246"/>
      <c r="U9246"/>
      <c r="V9246"/>
      <c r="W9246"/>
      <c r="X9246" s="21"/>
    </row>
    <row r="9247" spans="17:24" x14ac:dyDescent="0.2">
      <c r="Q9247"/>
      <c r="R9247"/>
      <c r="S9247"/>
      <c r="T9247"/>
      <c r="U9247"/>
      <c r="V9247"/>
      <c r="W9247"/>
      <c r="X9247" s="21"/>
    </row>
    <row r="9248" spans="17:24" x14ac:dyDescent="0.2">
      <c r="Q9248"/>
      <c r="R9248"/>
      <c r="S9248"/>
      <c r="T9248"/>
      <c r="U9248"/>
      <c r="V9248"/>
      <c r="W9248"/>
      <c r="X9248" s="21"/>
    </row>
    <row r="9249" spans="17:24" x14ac:dyDescent="0.2">
      <c r="Q9249"/>
      <c r="R9249"/>
      <c r="S9249"/>
      <c r="T9249"/>
      <c r="U9249"/>
      <c r="V9249"/>
      <c r="W9249"/>
      <c r="X9249" s="21"/>
    </row>
    <row r="9250" spans="17:24" x14ac:dyDescent="0.2">
      <c r="Q9250"/>
      <c r="R9250"/>
      <c r="S9250"/>
      <c r="T9250"/>
      <c r="U9250"/>
      <c r="V9250"/>
      <c r="W9250"/>
      <c r="X9250" s="21"/>
    </row>
    <row r="9251" spans="17:24" x14ac:dyDescent="0.2">
      <c r="Q9251"/>
      <c r="R9251"/>
      <c r="S9251"/>
      <c r="T9251"/>
      <c r="U9251"/>
      <c r="V9251"/>
      <c r="W9251"/>
      <c r="X9251" s="21"/>
    </row>
    <row r="9252" spans="17:24" x14ac:dyDescent="0.2">
      <c r="Q9252"/>
      <c r="R9252"/>
      <c r="S9252"/>
      <c r="T9252"/>
      <c r="U9252"/>
      <c r="V9252"/>
      <c r="W9252"/>
      <c r="X9252" s="21"/>
    </row>
    <row r="9253" spans="17:24" x14ac:dyDescent="0.2">
      <c r="Q9253"/>
      <c r="R9253"/>
      <c r="S9253"/>
      <c r="T9253"/>
      <c r="U9253"/>
      <c r="V9253"/>
      <c r="W9253"/>
      <c r="X9253" s="21"/>
    </row>
    <row r="9254" spans="17:24" x14ac:dyDescent="0.2">
      <c r="Q9254"/>
      <c r="R9254"/>
      <c r="S9254"/>
      <c r="T9254"/>
      <c r="U9254"/>
      <c r="V9254"/>
      <c r="W9254"/>
      <c r="X9254" s="21"/>
    </row>
    <row r="9255" spans="17:24" x14ac:dyDescent="0.2">
      <c r="Q9255"/>
      <c r="R9255"/>
      <c r="S9255"/>
      <c r="T9255"/>
      <c r="U9255"/>
      <c r="V9255"/>
      <c r="W9255"/>
      <c r="X9255" s="21"/>
    </row>
    <row r="9256" spans="17:24" x14ac:dyDescent="0.2">
      <c r="Q9256"/>
      <c r="R9256"/>
      <c r="S9256"/>
      <c r="T9256"/>
      <c r="U9256"/>
      <c r="V9256"/>
      <c r="W9256"/>
      <c r="X9256" s="21"/>
    </row>
    <row r="9257" spans="17:24" x14ac:dyDescent="0.2">
      <c r="Q9257"/>
      <c r="R9257"/>
      <c r="S9257"/>
      <c r="T9257"/>
      <c r="U9257"/>
      <c r="V9257"/>
      <c r="W9257"/>
      <c r="X9257" s="21"/>
    </row>
    <row r="9258" spans="17:24" x14ac:dyDescent="0.2">
      <c r="Q9258"/>
      <c r="R9258"/>
      <c r="S9258"/>
      <c r="T9258"/>
      <c r="U9258"/>
      <c r="V9258"/>
      <c r="W9258"/>
      <c r="X9258" s="21"/>
    </row>
    <row r="9259" spans="17:24" x14ac:dyDescent="0.2">
      <c r="Q9259"/>
      <c r="R9259"/>
      <c r="S9259"/>
      <c r="T9259"/>
      <c r="U9259"/>
      <c r="V9259"/>
      <c r="W9259"/>
      <c r="X9259" s="21"/>
    </row>
    <row r="9260" spans="17:24" x14ac:dyDescent="0.2">
      <c r="Q9260"/>
      <c r="R9260"/>
      <c r="S9260"/>
      <c r="T9260"/>
      <c r="U9260"/>
      <c r="V9260"/>
      <c r="W9260"/>
      <c r="X9260" s="21"/>
    </row>
    <row r="9261" spans="17:24" x14ac:dyDescent="0.2">
      <c r="Q9261"/>
      <c r="R9261"/>
      <c r="S9261"/>
      <c r="T9261"/>
      <c r="U9261"/>
      <c r="V9261"/>
      <c r="W9261"/>
      <c r="X9261" s="21"/>
    </row>
    <row r="9262" spans="17:24" x14ac:dyDescent="0.2">
      <c r="Q9262"/>
      <c r="R9262"/>
      <c r="S9262"/>
      <c r="T9262"/>
      <c r="U9262"/>
      <c r="V9262"/>
      <c r="W9262"/>
      <c r="X9262" s="21"/>
    </row>
    <row r="9263" spans="17:24" x14ac:dyDescent="0.2">
      <c r="Q9263"/>
      <c r="R9263"/>
      <c r="S9263"/>
      <c r="T9263"/>
      <c r="U9263"/>
      <c r="V9263"/>
      <c r="W9263"/>
      <c r="X9263" s="21"/>
    </row>
    <row r="9264" spans="17:24" x14ac:dyDescent="0.2">
      <c r="Q9264"/>
      <c r="R9264"/>
      <c r="S9264"/>
      <c r="T9264"/>
      <c r="U9264"/>
      <c r="V9264"/>
      <c r="W9264"/>
      <c r="X9264" s="21"/>
    </row>
    <row r="9265" spans="17:24" x14ac:dyDescent="0.2">
      <c r="Q9265"/>
      <c r="R9265"/>
      <c r="S9265"/>
      <c r="T9265"/>
      <c r="U9265"/>
      <c r="V9265"/>
      <c r="W9265"/>
      <c r="X9265" s="21"/>
    </row>
    <row r="9266" spans="17:24" x14ac:dyDescent="0.2">
      <c r="Q9266"/>
      <c r="R9266"/>
      <c r="S9266"/>
      <c r="T9266"/>
      <c r="U9266"/>
      <c r="V9266"/>
      <c r="W9266"/>
      <c r="X9266" s="21"/>
    </row>
    <row r="9267" spans="17:24" x14ac:dyDescent="0.2">
      <c r="Q9267"/>
      <c r="R9267"/>
      <c r="S9267"/>
      <c r="T9267"/>
      <c r="U9267"/>
      <c r="V9267"/>
      <c r="W9267"/>
      <c r="X9267" s="21"/>
    </row>
    <row r="9268" spans="17:24" x14ac:dyDescent="0.2">
      <c r="Q9268"/>
      <c r="R9268"/>
      <c r="S9268"/>
      <c r="T9268"/>
      <c r="U9268"/>
      <c r="V9268"/>
      <c r="W9268"/>
      <c r="X9268" s="21"/>
    </row>
    <row r="9269" spans="17:24" x14ac:dyDescent="0.2">
      <c r="Q9269"/>
      <c r="R9269"/>
      <c r="S9269"/>
      <c r="T9269"/>
      <c r="U9269"/>
      <c r="V9269"/>
      <c r="W9269"/>
      <c r="X9269" s="21"/>
    </row>
    <row r="9270" spans="17:24" x14ac:dyDescent="0.2">
      <c r="Q9270"/>
      <c r="R9270"/>
      <c r="S9270"/>
      <c r="T9270"/>
      <c r="U9270"/>
      <c r="V9270"/>
      <c r="W9270"/>
      <c r="X9270" s="21"/>
    </row>
    <row r="9271" spans="17:24" x14ac:dyDescent="0.2">
      <c r="Q9271"/>
      <c r="R9271"/>
      <c r="S9271"/>
      <c r="T9271"/>
      <c r="U9271"/>
      <c r="V9271"/>
      <c r="W9271"/>
      <c r="X9271" s="21"/>
    </row>
    <row r="9272" spans="17:24" x14ac:dyDescent="0.2">
      <c r="Q9272"/>
      <c r="R9272"/>
      <c r="S9272"/>
      <c r="T9272"/>
      <c r="U9272"/>
      <c r="V9272"/>
      <c r="W9272"/>
      <c r="X9272" s="21"/>
    </row>
    <row r="9273" spans="17:24" x14ac:dyDescent="0.2">
      <c r="Q9273"/>
      <c r="R9273"/>
      <c r="S9273"/>
      <c r="T9273"/>
      <c r="U9273"/>
      <c r="V9273"/>
      <c r="W9273"/>
      <c r="X9273" s="21"/>
    </row>
    <row r="9274" spans="17:24" x14ac:dyDescent="0.2">
      <c r="Q9274"/>
      <c r="R9274"/>
      <c r="S9274"/>
      <c r="T9274"/>
      <c r="U9274"/>
      <c r="V9274"/>
      <c r="W9274"/>
      <c r="X9274" s="21"/>
    </row>
    <row r="9275" spans="17:24" x14ac:dyDescent="0.2">
      <c r="Q9275"/>
      <c r="R9275"/>
      <c r="S9275"/>
      <c r="T9275"/>
      <c r="U9275"/>
      <c r="V9275"/>
      <c r="W9275"/>
      <c r="X9275" s="21"/>
    </row>
    <row r="9276" spans="17:24" x14ac:dyDescent="0.2">
      <c r="Q9276"/>
      <c r="R9276"/>
      <c r="S9276"/>
      <c r="T9276"/>
      <c r="U9276"/>
      <c r="V9276"/>
      <c r="W9276"/>
      <c r="X9276" s="21"/>
    </row>
    <row r="9277" spans="17:24" x14ac:dyDescent="0.2">
      <c r="Q9277"/>
      <c r="R9277"/>
      <c r="S9277"/>
      <c r="T9277"/>
      <c r="U9277"/>
      <c r="V9277"/>
      <c r="W9277"/>
      <c r="X9277" s="21"/>
    </row>
    <row r="9278" spans="17:24" x14ac:dyDescent="0.2">
      <c r="Q9278"/>
      <c r="R9278"/>
      <c r="S9278"/>
      <c r="T9278"/>
      <c r="U9278"/>
      <c r="V9278"/>
      <c r="W9278"/>
      <c r="X9278" s="21"/>
    </row>
    <row r="9279" spans="17:24" x14ac:dyDescent="0.2">
      <c r="Q9279"/>
      <c r="R9279"/>
      <c r="S9279"/>
      <c r="T9279"/>
      <c r="U9279"/>
      <c r="V9279"/>
      <c r="W9279"/>
      <c r="X9279" s="21"/>
    </row>
    <row r="9280" spans="17:24" x14ac:dyDescent="0.2">
      <c r="Q9280"/>
      <c r="R9280"/>
      <c r="S9280"/>
      <c r="T9280"/>
      <c r="U9280"/>
      <c r="V9280"/>
      <c r="W9280"/>
      <c r="X9280" s="21"/>
    </row>
    <row r="9281" spans="17:24" x14ac:dyDescent="0.2">
      <c r="Q9281"/>
      <c r="R9281"/>
      <c r="S9281"/>
      <c r="T9281"/>
      <c r="U9281"/>
      <c r="V9281"/>
      <c r="W9281"/>
      <c r="X9281" s="21"/>
    </row>
    <row r="9282" spans="17:24" x14ac:dyDescent="0.2">
      <c r="Q9282"/>
      <c r="R9282"/>
      <c r="S9282"/>
      <c r="T9282"/>
      <c r="U9282"/>
      <c r="V9282"/>
      <c r="W9282"/>
      <c r="X9282" s="21"/>
    </row>
    <row r="9283" spans="17:24" x14ac:dyDescent="0.2">
      <c r="Q9283"/>
      <c r="R9283"/>
      <c r="S9283"/>
      <c r="T9283"/>
      <c r="U9283"/>
      <c r="V9283"/>
      <c r="W9283"/>
      <c r="X9283" s="21"/>
    </row>
    <row r="9284" spans="17:24" x14ac:dyDescent="0.2">
      <c r="Q9284"/>
      <c r="R9284"/>
      <c r="S9284"/>
      <c r="T9284"/>
      <c r="U9284"/>
      <c r="V9284"/>
      <c r="W9284"/>
      <c r="X9284" s="21"/>
    </row>
    <row r="9285" spans="17:24" x14ac:dyDescent="0.2">
      <c r="Q9285"/>
      <c r="R9285"/>
      <c r="S9285"/>
      <c r="T9285"/>
      <c r="U9285"/>
      <c r="V9285"/>
      <c r="W9285"/>
      <c r="X9285" s="21"/>
    </row>
    <row r="9286" spans="17:24" x14ac:dyDescent="0.2">
      <c r="Q9286"/>
      <c r="R9286"/>
      <c r="S9286"/>
      <c r="T9286"/>
      <c r="U9286"/>
      <c r="V9286"/>
      <c r="W9286"/>
      <c r="X9286" s="21"/>
    </row>
    <row r="9287" spans="17:24" x14ac:dyDescent="0.2">
      <c r="Q9287"/>
      <c r="R9287"/>
      <c r="S9287"/>
      <c r="T9287"/>
      <c r="U9287"/>
      <c r="V9287"/>
      <c r="W9287"/>
      <c r="X9287" s="21"/>
    </row>
    <row r="9288" spans="17:24" x14ac:dyDescent="0.2">
      <c r="Q9288"/>
      <c r="R9288"/>
      <c r="S9288"/>
      <c r="T9288"/>
      <c r="U9288"/>
      <c r="V9288"/>
      <c r="W9288"/>
      <c r="X9288" s="21"/>
    </row>
    <row r="9289" spans="17:24" x14ac:dyDescent="0.2">
      <c r="Q9289"/>
      <c r="R9289"/>
      <c r="S9289"/>
      <c r="T9289"/>
      <c r="U9289"/>
      <c r="V9289"/>
      <c r="W9289"/>
      <c r="X9289" s="21"/>
    </row>
    <row r="9290" spans="17:24" x14ac:dyDescent="0.2">
      <c r="Q9290"/>
      <c r="R9290"/>
      <c r="S9290"/>
      <c r="T9290"/>
      <c r="U9290"/>
      <c r="V9290"/>
      <c r="W9290"/>
      <c r="X9290" s="21"/>
    </row>
    <row r="9291" spans="17:24" x14ac:dyDescent="0.2">
      <c r="Q9291"/>
      <c r="R9291"/>
      <c r="S9291"/>
      <c r="T9291"/>
      <c r="U9291"/>
      <c r="V9291"/>
      <c r="W9291"/>
      <c r="X9291" s="21"/>
    </row>
    <row r="9292" spans="17:24" x14ac:dyDescent="0.2">
      <c r="Q9292"/>
      <c r="R9292"/>
      <c r="S9292"/>
      <c r="T9292"/>
      <c r="U9292"/>
      <c r="V9292"/>
      <c r="W9292"/>
      <c r="X9292" s="21"/>
    </row>
    <row r="9293" spans="17:24" x14ac:dyDescent="0.2">
      <c r="Q9293"/>
      <c r="R9293"/>
      <c r="S9293"/>
      <c r="T9293"/>
      <c r="U9293"/>
      <c r="V9293"/>
      <c r="W9293"/>
      <c r="X9293" s="21"/>
    </row>
    <row r="9294" spans="17:24" x14ac:dyDescent="0.2">
      <c r="Q9294"/>
      <c r="R9294"/>
      <c r="S9294"/>
      <c r="T9294"/>
      <c r="U9294"/>
      <c r="V9294"/>
      <c r="W9294"/>
      <c r="X9294" s="21"/>
    </row>
    <row r="9295" spans="17:24" x14ac:dyDescent="0.2">
      <c r="Q9295"/>
      <c r="R9295"/>
      <c r="S9295"/>
      <c r="T9295"/>
      <c r="U9295"/>
      <c r="V9295"/>
      <c r="W9295"/>
      <c r="X9295" s="21"/>
    </row>
    <row r="9296" spans="17:24" x14ac:dyDescent="0.2">
      <c r="Q9296"/>
      <c r="R9296"/>
      <c r="S9296"/>
      <c r="T9296"/>
      <c r="U9296"/>
      <c r="V9296"/>
      <c r="W9296"/>
      <c r="X9296" s="21"/>
    </row>
    <row r="9297" spans="17:24" x14ac:dyDescent="0.2">
      <c r="Q9297"/>
      <c r="R9297"/>
      <c r="S9297"/>
      <c r="T9297"/>
      <c r="U9297"/>
      <c r="V9297"/>
      <c r="W9297"/>
      <c r="X9297" s="21"/>
    </row>
    <row r="9298" spans="17:24" x14ac:dyDescent="0.2">
      <c r="Q9298"/>
      <c r="R9298"/>
      <c r="S9298"/>
      <c r="T9298"/>
      <c r="U9298"/>
      <c r="V9298"/>
      <c r="W9298"/>
      <c r="X9298" s="21"/>
    </row>
    <row r="9299" spans="17:24" x14ac:dyDescent="0.2">
      <c r="Q9299"/>
      <c r="R9299"/>
      <c r="S9299"/>
      <c r="T9299"/>
      <c r="U9299"/>
      <c r="V9299"/>
      <c r="W9299"/>
      <c r="X9299" s="21"/>
    </row>
    <row r="9300" spans="17:24" x14ac:dyDescent="0.2">
      <c r="Q9300"/>
      <c r="R9300"/>
      <c r="S9300"/>
      <c r="T9300"/>
      <c r="U9300"/>
      <c r="V9300"/>
      <c r="W9300"/>
      <c r="X9300" s="21"/>
    </row>
    <row r="9301" spans="17:24" x14ac:dyDescent="0.2">
      <c r="Q9301"/>
      <c r="R9301"/>
      <c r="S9301"/>
      <c r="T9301"/>
      <c r="U9301"/>
      <c r="V9301"/>
      <c r="W9301"/>
      <c r="X9301" s="21"/>
    </row>
    <row r="9302" spans="17:24" x14ac:dyDescent="0.2">
      <c r="Q9302"/>
      <c r="R9302"/>
      <c r="S9302"/>
      <c r="T9302"/>
      <c r="U9302"/>
      <c r="V9302"/>
      <c r="W9302"/>
      <c r="X9302" s="21"/>
    </row>
    <row r="9303" spans="17:24" x14ac:dyDescent="0.2">
      <c r="Q9303"/>
      <c r="R9303"/>
      <c r="S9303"/>
      <c r="T9303"/>
      <c r="U9303"/>
      <c r="V9303"/>
      <c r="W9303"/>
      <c r="X9303" s="21"/>
    </row>
    <row r="9304" spans="17:24" x14ac:dyDescent="0.2">
      <c r="Q9304"/>
      <c r="R9304"/>
      <c r="S9304"/>
      <c r="T9304"/>
      <c r="U9304"/>
      <c r="V9304"/>
      <c r="W9304"/>
      <c r="X9304" s="21"/>
    </row>
    <row r="9305" spans="17:24" x14ac:dyDescent="0.2">
      <c r="Q9305"/>
      <c r="R9305"/>
      <c r="S9305"/>
      <c r="T9305"/>
      <c r="U9305"/>
      <c r="V9305"/>
      <c r="W9305"/>
      <c r="X9305" s="21"/>
    </row>
    <row r="9306" spans="17:24" x14ac:dyDescent="0.2">
      <c r="Q9306"/>
      <c r="R9306"/>
      <c r="S9306"/>
      <c r="T9306"/>
      <c r="U9306"/>
      <c r="V9306"/>
      <c r="W9306"/>
      <c r="X9306" s="21"/>
    </row>
    <row r="9307" spans="17:24" x14ac:dyDescent="0.2">
      <c r="Q9307"/>
      <c r="R9307"/>
      <c r="S9307"/>
      <c r="T9307"/>
      <c r="U9307"/>
      <c r="V9307"/>
      <c r="W9307"/>
      <c r="X9307" s="21"/>
    </row>
    <row r="9308" spans="17:24" x14ac:dyDescent="0.2">
      <c r="Q9308"/>
      <c r="R9308"/>
      <c r="S9308"/>
      <c r="T9308"/>
      <c r="U9308"/>
      <c r="V9308"/>
      <c r="W9308"/>
      <c r="X9308" s="21"/>
    </row>
    <row r="9309" spans="17:24" x14ac:dyDescent="0.2">
      <c r="Q9309"/>
      <c r="R9309"/>
      <c r="S9309"/>
      <c r="T9309"/>
      <c r="U9309"/>
      <c r="V9309"/>
      <c r="W9309"/>
      <c r="X9309" s="21"/>
    </row>
    <row r="9310" spans="17:24" x14ac:dyDescent="0.2">
      <c r="Q9310"/>
      <c r="R9310"/>
      <c r="S9310"/>
      <c r="T9310"/>
      <c r="U9310"/>
      <c r="V9310"/>
      <c r="W9310"/>
      <c r="X9310" s="21"/>
    </row>
    <row r="9311" spans="17:24" x14ac:dyDescent="0.2">
      <c r="Q9311"/>
      <c r="R9311"/>
      <c r="S9311"/>
      <c r="T9311"/>
      <c r="U9311"/>
      <c r="V9311"/>
      <c r="W9311"/>
      <c r="X9311" s="21"/>
    </row>
    <row r="9312" spans="17:24" x14ac:dyDescent="0.2">
      <c r="Q9312"/>
      <c r="R9312"/>
      <c r="S9312"/>
      <c r="T9312"/>
      <c r="U9312"/>
      <c r="V9312"/>
      <c r="W9312"/>
      <c r="X9312" s="21"/>
    </row>
    <row r="9313" spans="17:24" x14ac:dyDescent="0.2">
      <c r="Q9313"/>
      <c r="R9313"/>
      <c r="S9313"/>
      <c r="T9313"/>
      <c r="U9313"/>
      <c r="V9313"/>
      <c r="W9313"/>
      <c r="X9313" s="21"/>
    </row>
    <row r="9314" spans="17:24" x14ac:dyDescent="0.2">
      <c r="Q9314"/>
      <c r="R9314"/>
      <c r="S9314"/>
      <c r="T9314"/>
      <c r="U9314"/>
      <c r="V9314"/>
      <c r="W9314"/>
      <c r="X9314" s="21"/>
    </row>
    <row r="9315" spans="17:24" x14ac:dyDescent="0.2">
      <c r="Q9315"/>
      <c r="R9315"/>
      <c r="S9315"/>
      <c r="T9315"/>
      <c r="U9315"/>
      <c r="V9315"/>
      <c r="W9315"/>
      <c r="X9315" s="21"/>
    </row>
    <row r="9316" spans="17:24" x14ac:dyDescent="0.2">
      <c r="Q9316"/>
      <c r="R9316"/>
      <c r="S9316"/>
      <c r="T9316"/>
      <c r="U9316"/>
      <c r="V9316"/>
      <c r="W9316"/>
      <c r="X9316" s="21"/>
    </row>
    <row r="9317" spans="17:24" x14ac:dyDescent="0.2">
      <c r="Q9317"/>
      <c r="R9317"/>
      <c r="S9317"/>
      <c r="T9317"/>
      <c r="U9317"/>
      <c r="V9317"/>
      <c r="W9317"/>
      <c r="X9317" s="21"/>
    </row>
    <row r="9318" spans="17:24" x14ac:dyDescent="0.2">
      <c r="Q9318"/>
      <c r="R9318"/>
      <c r="S9318"/>
      <c r="T9318"/>
      <c r="U9318"/>
      <c r="V9318"/>
      <c r="W9318"/>
      <c r="X9318" s="21"/>
    </row>
    <row r="9319" spans="17:24" x14ac:dyDescent="0.2">
      <c r="Q9319"/>
      <c r="R9319"/>
      <c r="S9319"/>
      <c r="T9319"/>
      <c r="U9319"/>
      <c r="V9319"/>
      <c r="W9319"/>
      <c r="X9319" s="21"/>
    </row>
    <row r="9320" spans="17:24" x14ac:dyDescent="0.2">
      <c r="Q9320"/>
      <c r="R9320"/>
      <c r="S9320"/>
      <c r="T9320"/>
      <c r="U9320"/>
      <c r="V9320"/>
      <c r="W9320"/>
      <c r="X9320" s="21"/>
    </row>
    <row r="9321" spans="17:24" x14ac:dyDescent="0.2">
      <c r="Q9321"/>
      <c r="R9321"/>
      <c r="S9321"/>
      <c r="T9321"/>
      <c r="U9321"/>
      <c r="V9321"/>
      <c r="W9321"/>
      <c r="X9321" s="21"/>
    </row>
    <row r="9322" spans="17:24" x14ac:dyDescent="0.2">
      <c r="Q9322"/>
      <c r="R9322"/>
      <c r="S9322"/>
      <c r="T9322"/>
      <c r="U9322"/>
      <c r="V9322"/>
      <c r="W9322"/>
      <c r="X9322" s="21"/>
    </row>
    <row r="9323" spans="17:24" x14ac:dyDescent="0.2">
      <c r="Q9323"/>
      <c r="R9323"/>
      <c r="S9323"/>
      <c r="T9323"/>
      <c r="U9323"/>
      <c r="V9323"/>
      <c r="W9323"/>
      <c r="X9323" s="21"/>
    </row>
    <row r="9324" spans="17:24" x14ac:dyDescent="0.2">
      <c r="Q9324"/>
      <c r="R9324"/>
      <c r="S9324"/>
      <c r="T9324"/>
      <c r="U9324"/>
      <c r="V9324"/>
      <c r="W9324"/>
      <c r="X9324" s="21"/>
    </row>
    <row r="9325" spans="17:24" x14ac:dyDescent="0.2">
      <c r="Q9325"/>
      <c r="R9325"/>
      <c r="S9325"/>
      <c r="T9325"/>
      <c r="U9325"/>
      <c r="V9325"/>
      <c r="W9325"/>
      <c r="X9325" s="21"/>
    </row>
    <row r="9326" spans="17:24" x14ac:dyDescent="0.2">
      <c r="Q9326"/>
      <c r="R9326"/>
      <c r="S9326"/>
      <c r="T9326"/>
      <c r="U9326"/>
      <c r="V9326"/>
      <c r="W9326"/>
      <c r="X9326" s="21"/>
    </row>
    <row r="9327" spans="17:24" x14ac:dyDescent="0.2">
      <c r="Q9327"/>
      <c r="R9327"/>
      <c r="S9327"/>
      <c r="T9327"/>
      <c r="U9327"/>
      <c r="V9327"/>
      <c r="W9327"/>
      <c r="X9327" s="21"/>
    </row>
    <row r="9328" spans="17:24" x14ac:dyDescent="0.2">
      <c r="Q9328"/>
      <c r="R9328"/>
      <c r="S9328"/>
      <c r="T9328"/>
      <c r="U9328"/>
      <c r="V9328"/>
      <c r="W9328"/>
      <c r="X9328" s="21"/>
    </row>
    <row r="9329" spans="17:24" x14ac:dyDescent="0.2">
      <c r="Q9329"/>
      <c r="R9329"/>
      <c r="S9329"/>
      <c r="T9329"/>
      <c r="U9329"/>
      <c r="V9329"/>
      <c r="W9329"/>
      <c r="X9329" s="21"/>
    </row>
    <row r="9330" spans="17:24" x14ac:dyDescent="0.2">
      <c r="Q9330"/>
      <c r="R9330"/>
      <c r="S9330"/>
      <c r="T9330"/>
      <c r="U9330"/>
      <c r="V9330"/>
      <c r="W9330"/>
      <c r="X9330" s="21"/>
    </row>
    <row r="9331" spans="17:24" x14ac:dyDescent="0.2">
      <c r="Q9331"/>
      <c r="R9331"/>
      <c r="S9331"/>
      <c r="T9331"/>
      <c r="U9331"/>
      <c r="V9331"/>
      <c r="W9331"/>
      <c r="X9331" s="21"/>
    </row>
    <row r="9332" spans="17:24" x14ac:dyDescent="0.2">
      <c r="Q9332"/>
      <c r="R9332"/>
      <c r="S9332"/>
      <c r="T9332"/>
      <c r="U9332"/>
      <c r="V9332"/>
      <c r="W9332"/>
      <c r="X9332" s="21"/>
    </row>
    <row r="9333" spans="17:24" x14ac:dyDescent="0.2">
      <c r="Q9333"/>
      <c r="R9333"/>
      <c r="S9333"/>
      <c r="T9333"/>
      <c r="U9333"/>
      <c r="V9333"/>
      <c r="W9333"/>
      <c r="X9333" s="21"/>
    </row>
    <row r="9334" spans="17:24" x14ac:dyDescent="0.2">
      <c r="Q9334"/>
      <c r="R9334"/>
      <c r="S9334"/>
      <c r="T9334"/>
      <c r="U9334"/>
      <c r="V9334"/>
      <c r="W9334"/>
      <c r="X9334" s="21"/>
    </row>
    <row r="9335" spans="17:24" x14ac:dyDescent="0.2">
      <c r="Q9335"/>
      <c r="R9335"/>
      <c r="S9335"/>
      <c r="T9335"/>
      <c r="U9335"/>
      <c r="V9335"/>
      <c r="W9335"/>
      <c r="X9335" s="21"/>
    </row>
    <row r="9336" spans="17:24" x14ac:dyDescent="0.2">
      <c r="Q9336"/>
      <c r="R9336"/>
      <c r="S9336"/>
      <c r="T9336"/>
      <c r="U9336"/>
      <c r="V9336"/>
      <c r="W9336"/>
      <c r="X9336" s="21"/>
    </row>
    <row r="9337" spans="17:24" x14ac:dyDescent="0.2">
      <c r="Q9337"/>
      <c r="R9337"/>
      <c r="S9337"/>
      <c r="T9337"/>
      <c r="U9337"/>
      <c r="V9337"/>
      <c r="W9337"/>
      <c r="X9337" s="21"/>
    </row>
    <row r="9338" spans="17:24" x14ac:dyDescent="0.2">
      <c r="Q9338"/>
      <c r="R9338"/>
      <c r="S9338"/>
      <c r="T9338"/>
      <c r="U9338"/>
      <c r="V9338"/>
      <c r="W9338"/>
      <c r="X9338" s="21"/>
    </row>
    <row r="9339" spans="17:24" x14ac:dyDescent="0.2">
      <c r="Q9339"/>
      <c r="R9339"/>
      <c r="S9339"/>
      <c r="T9339"/>
      <c r="U9339"/>
      <c r="V9339"/>
      <c r="W9339"/>
      <c r="X9339" s="21"/>
    </row>
    <row r="9340" spans="17:24" x14ac:dyDescent="0.2">
      <c r="Q9340"/>
      <c r="R9340"/>
      <c r="S9340"/>
      <c r="T9340"/>
      <c r="U9340"/>
      <c r="V9340"/>
      <c r="W9340"/>
      <c r="X9340" s="21"/>
    </row>
    <row r="9341" spans="17:24" x14ac:dyDescent="0.2">
      <c r="Q9341"/>
      <c r="R9341"/>
      <c r="S9341"/>
      <c r="T9341"/>
      <c r="U9341"/>
      <c r="V9341"/>
      <c r="W9341"/>
      <c r="X9341" s="21"/>
    </row>
    <row r="9342" spans="17:24" x14ac:dyDescent="0.2">
      <c r="Q9342"/>
      <c r="R9342"/>
      <c r="S9342"/>
      <c r="T9342"/>
      <c r="U9342"/>
      <c r="V9342"/>
      <c r="W9342"/>
      <c r="X9342" s="21"/>
    </row>
    <row r="9343" spans="17:24" x14ac:dyDescent="0.2">
      <c r="Q9343"/>
      <c r="R9343"/>
      <c r="S9343"/>
      <c r="T9343"/>
      <c r="U9343"/>
      <c r="V9343"/>
      <c r="W9343"/>
      <c r="X9343" s="21"/>
    </row>
    <row r="9344" spans="17:24" x14ac:dyDescent="0.2">
      <c r="Q9344"/>
      <c r="R9344"/>
      <c r="S9344"/>
      <c r="T9344"/>
      <c r="U9344"/>
      <c r="V9344"/>
      <c r="W9344"/>
      <c r="X9344" s="21"/>
    </row>
    <row r="9345" spans="17:24" x14ac:dyDescent="0.2">
      <c r="Q9345"/>
      <c r="R9345"/>
      <c r="S9345"/>
      <c r="T9345"/>
      <c r="U9345"/>
      <c r="V9345"/>
      <c r="W9345"/>
      <c r="X9345" s="21"/>
    </row>
    <row r="9346" spans="17:24" x14ac:dyDescent="0.2">
      <c r="Q9346"/>
      <c r="R9346"/>
      <c r="S9346"/>
      <c r="T9346"/>
      <c r="U9346"/>
      <c r="V9346"/>
      <c r="W9346"/>
      <c r="X9346" s="21"/>
    </row>
    <row r="9347" spans="17:24" x14ac:dyDescent="0.2">
      <c r="Q9347"/>
      <c r="R9347"/>
      <c r="S9347"/>
      <c r="T9347"/>
      <c r="U9347"/>
      <c r="V9347"/>
      <c r="W9347"/>
      <c r="X9347" s="21"/>
    </row>
    <row r="9348" spans="17:24" x14ac:dyDescent="0.2">
      <c r="Q9348"/>
      <c r="R9348"/>
      <c r="S9348"/>
      <c r="T9348"/>
      <c r="U9348"/>
      <c r="V9348"/>
      <c r="W9348"/>
      <c r="X9348" s="21"/>
    </row>
    <row r="9349" spans="17:24" x14ac:dyDescent="0.2">
      <c r="Q9349"/>
      <c r="R9349"/>
      <c r="S9349"/>
      <c r="T9349"/>
      <c r="U9349"/>
      <c r="V9349"/>
      <c r="W9349"/>
      <c r="X9349" s="21"/>
    </row>
    <row r="9350" spans="17:24" x14ac:dyDescent="0.2">
      <c r="Q9350"/>
      <c r="R9350"/>
      <c r="S9350"/>
      <c r="T9350"/>
      <c r="U9350"/>
      <c r="V9350"/>
      <c r="W9350"/>
      <c r="X9350" s="21"/>
    </row>
    <row r="9351" spans="17:24" x14ac:dyDescent="0.2">
      <c r="Q9351"/>
      <c r="R9351"/>
      <c r="S9351"/>
      <c r="T9351"/>
      <c r="U9351"/>
      <c r="V9351"/>
      <c r="W9351"/>
      <c r="X9351" s="21"/>
    </row>
    <row r="9352" spans="17:24" x14ac:dyDescent="0.2">
      <c r="Q9352"/>
      <c r="R9352"/>
      <c r="S9352"/>
      <c r="T9352"/>
      <c r="U9352"/>
      <c r="V9352"/>
      <c r="W9352"/>
      <c r="X9352" s="21"/>
    </row>
    <row r="9353" spans="17:24" x14ac:dyDescent="0.2">
      <c r="Q9353"/>
      <c r="R9353"/>
      <c r="S9353"/>
      <c r="T9353"/>
      <c r="U9353"/>
      <c r="V9353"/>
      <c r="W9353"/>
      <c r="X9353" s="21"/>
    </row>
    <row r="9354" spans="17:24" x14ac:dyDescent="0.2">
      <c r="Q9354"/>
      <c r="R9354"/>
      <c r="S9354"/>
      <c r="T9354"/>
      <c r="U9354"/>
      <c r="V9354"/>
      <c r="W9354"/>
      <c r="X9354" s="21"/>
    </row>
    <row r="9355" spans="17:24" x14ac:dyDescent="0.2">
      <c r="Q9355"/>
      <c r="R9355"/>
      <c r="S9355"/>
      <c r="T9355"/>
      <c r="U9355"/>
      <c r="V9355"/>
      <c r="W9355"/>
      <c r="X9355" s="21"/>
    </row>
    <row r="9356" spans="17:24" x14ac:dyDescent="0.2">
      <c r="Q9356"/>
      <c r="R9356"/>
      <c r="S9356"/>
      <c r="T9356"/>
      <c r="U9356"/>
      <c r="V9356"/>
      <c r="W9356"/>
      <c r="X9356" s="21"/>
    </row>
    <row r="9357" spans="17:24" x14ac:dyDescent="0.2">
      <c r="Q9357"/>
      <c r="R9357"/>
      <c r="S9357"/>
      <c r="T9357"/>
      <c r="U9357"/>
      <c r="V9357"/>
      <c r="W9357"/>
      <c r="X9357" s="21"/>
    </row>
    <row r="9358" spans="17:24" x14ac:dyDescent="0.2">
      <c r="Q9358"/>
      <c r="R9358"/>
      <c r="S9358"/>
      <c r="T9358"/>
      <c r="U9358"/>
      <c r="V9358"/>
      <c r="W9358"/>
      <c r="X9358" s="21"/>
    </row>
    <row r="9359" spans="17:24" x14ac:dyDescent="0.2">
      <c r="Q9359"/>
      <c r="R9359"/>
      <c r="S9359"/>
      <c r="T9359"/>
      <c r="U9359"/>
      <c r="V9359"/>
      <c r="W9359"/>
      <c r="X9359" s="21"/>
    </row>
    <row r="9360" spans="17:24" x14ac:dyDescent="0.2">
      <c r="Q9360"/>
      <c r="R9360"/>
      <c r="S9360"/>
      <c r="T9360"/>
      <c r="U9360"/>
      <c r="V9360"/>
      <c r="W9360"/>
      <c r="X9360" s="21"/>
    </row>
    <row r="9361" spans="17:24" x14ac:dyDescent="0.2">
      <c r="Q9361"/>
      <c r="R9361"/>
      <c r="S9361"/>
      <c r="T9361"/>
      <c r="U9361"/>
      <c r="V9361"/>
      <c r="W9361"/>
      <c r="X9361" s="21"/>
    </row>
    <row r="9362" spans="17:24" x14ac:dyDescent="0.2">
      <c r="Q9362"/>
      <c r="R9362"/>
      <c r="S9362"/>
      <c r="T9362"/>
      <c r="U9362"/>
      <c r="V9362"/>
      <c r="W9362"/>
      <c r="X9362" s="21"/>
    </row>
    <row r="9363" spans="17:24" x14ac:dyDescent="0.2">
      <c r="Q9363"/>
      <c r="R9363"/>
      <c r="S9363"/>
      <c r="T9363"/>
      <c r="U9363"/>
      <c r="V9363"/>
      <c r="W9363"/>
      <c r="X9363" s="21"/>
    </row>
    <row r="9364" spans="17:24" x14ac:dyDescent="0.2">
      <c r="Q9364"/>
      <c r="R9364"/>
      <c r="S9364"/>
      <c r="T9364"/>
      <c r="U9364"/>
      <c r="V9364"/>
      <c r="W9364"/>
      <c r="X9364" s="21"/>
    </row>
    <row r="9365" spans="17:24" x14ac:dyDescent="0.2">
      <c r="Q9365"/>
      <c r="R9365"/>
      <c r="S9365"/>
      <c r="T9365"/>
      <c r="U9365"/>
      <c r="V9365"/>
      <c r="W9365"/>
      <c r="X9365" s="21"/>
    </row>
    <row r="9366" spans="17:24" x14ac:dyDescent="0.2">
      <c r="Q9366"/>
      <c r="R9366"/>
      <c r="S9366"/>
      <c r="T9366"/>
      <c r="U9366"/>
      <c r="V9366"/>
      <c r="W9366"/>
      <c r="X9366" s="21"/>
    </row>
    <row r="9367" spans="17:24" x14ac:dyDescent="0.2">
      <c r="Q9367"/>
      <c r="R9367"/>
      <c r="S9367"/>
      <c r="T9367"/>
      <c r="U9367"/>
      <c r="V9367"/>
      <c r="W9367"/>
      <c r="X9367" s="21"/>
    </row>
    <row r="9368" spans="17:24" x14ac:dyDescent="0.2">
      <c r="Q9368"/>
      <c r="R9368"/>
      <c r="S9368"/>
      <c r="T9368"/>
      <c r="U9368"/>
      <c r="V9368"/>
      <c r="W9368"/>
      <c r="X9368" s="21"/>
    </row>
    <row r="9369" spans="17:24" x14ac:dyDescent="0.2">
      <c r="Q9369"/>
      <c r="R9369"/>
      <c r="S9369"/>
      <c r="T9369"/>
      <c r="U9369"/>
      <c r="V9369"/>
      <c r="W9369"/>
      <c r="X9369" s="21"/>
    </row>
    <row r="9370" spans="17:24" x14ac:dyDescent="0.2">
      <c r="Q9370"/>
      <c r="R9370"/>
      <c r="S9370"/>
      <c r="T9370"/>
      <c r="U9370"/>
      <c r="V9370"/>
      <c r="W9370"/>
      <c r="X9370" s="21"/>
    </row>
    <row r="9371" spans="17:24" x14ac:dyDescent="0.2">
      <c r="Q9371"/>
      <c r="R9371"/>
      <c r="S9371"/>
      <c r="T9371"/>
      <c r="U9371"/>
      <c r="V9371"/>
      <c r="W9371"/>
      <c r="X9371" s="21"/>
    </row>
    <row r="9372" spans="17:24" x14ac:dyDescent="0.2">
      <c r="Q9372"/>
      <c r="R9372"/>
      <c r="S9372"/>
      <c r="T9372"/>
      <c r="U9372"/>
      <c r="V9372"/>
      <c r="W9372"/>
      <c r="X9372" s="21"/>
    </row>
    <row r="9373" spans="17:24" x14ac:dyDescent="0.2">
      <c r="Q9373"/>
      <c r="R9373"/>
      <c r="S9373"/>
      <c r="T9373"/>
      <c r="U9373"/>
      <c r="V9373"/>
      <c r="W9373"/>
      <c r="X9373" s="21"/>
    </row>
    <row r="9374" spans="17:24" x14ac:dyDescent="0.2">
      <c r="Q9374"/>
      <c r="R9374"/>
      <c r="S9374"/>
      <c r="T9374"/>
      <c r="U9374"/>
      <c r="V9374"/>
      <c r="W9374"/>
      <c r="X9374" s="21"/>
    </row>
    <row r="9375" spans="17:24" x14ac:dyDescent="0.2">
      <c r="Q9375"/>
      <c r="R9375"/>
      <c r="S9375"/>
      <c r="T9375"/>
      <c r="U9375"/>
      <c r="V9375"/>
      <c r="W9375"/>
      <c r="X9375" s="21"/>
    </row>
    <row r="9376" spans="17:24" x14ac:dyDescent="0.2">
      <c r="Q9376"/>
      <c r="R9376"/>
      <c r="S9376"/>
      <c r="T9376"/>
      <c r="U9376"/>
      <c r="V9376"/>
      <c r="W9376"/>
      <c r="X9376" s="21"/>
    </row>
    <row r="9377" spans="17:24" x14ac:dyDescent="0.2">
      <c r="Q9377"/>
      <c r="R9377"/>
      <c r="S9377"/>
      <c r="T9377"/>
      <c r="U9377"/>
      <c r="V9377"/>
      <c r="W9377"/>
      <c r="X9377" s="21"/>
    </row>
    <row r="9378" spans="17:24" x14ac:dyDescent="0.2">
      <c r="Q9378"/>
      <c r="R9378"/>
      <c r="S9378"/>
      <c r="T9378"/>
      <c r="U9378"/>
      <c r="V9378"/>
      <c r="W9378"/>
      <c r="X9378" s="21"/>
    </row>
    <row r="9379" spans="17:24" x14ac:dyDescent="0.2">
      <c r="Q9379"/>
      <c r="R9379"/>
      <c r="S9379"/>
      <c r="T9379"/>
      <c r="U9379"/>
      <c r="V9379"/>
      <c r="W9379"/>
      <c r="X9379" s="21"/>
    </row>
    <row r="9380" spans="17:24" x14ac:dyDescent="0.2">
      <c r="Q9380"/>
      <c r="R9380"/>
      <c r="S9380"/>
      <c r="T9380"/>
      <c r="U9380"/>
      <c r="V9380"/>
      <c r="W9380"/>
      <c r="X9380" s="21"/>
    </row>
    <row r="9381" spans="17:24" x14ac:dyDescent="0.2">
      <c r="Q9381"/>
      <c r="R9381"/>
      <c r="S9381"/>
      <c r="T9381"/>
      <c r="U9381"/>
      <c r="V9381"/>
      <c r="W9381"/>
      <c r="X9381" s="21"/>
    </row>
    <row r="9382" spans="17:24" x14ac:dyDescent="0.2">
      <c r="Q9382"/>
      <c r="R9382"/>
      <c r="S9382"/>
      <c r="T9382"/>
      <c r="U9382"/>
      <c r="V9382"/>
      <c r="W9382"/>
      <c r="X9382" s="21"/>
    </row>
    <row r="9383" spans="17:24" x14ac:dyDescent="0.2">
      <c r="Q9383"/>
      <c r="R9383"/>
      <c r="S9383"/>
      <c r="T9383"/>
      <c r="U9383"/>
      <c r="V9383"/>
      <c r="W9383"/>
      <c r="X9383" s="21"/>
    </row>
    <row r="9384" spans="17:24" x14ac:dyDescent="0.2">
      <c r="Q9384"/>
      <c r="R9384"/>
      <c r="S9384"/>
      <c r="T9384"/>
      <c r="U9384"/>
      <c r="V9384"/>
      <c r="W9384"/>
      <c r="X9384" s="21"/>
    </row>
    <row r="9385" spans="17:24" x14ac:dyDescent="0.2">
      <c r="Q9385"/>
      <c r="R9385"/>
      <c r="S9385"/>
      <c r="T9385"/>
      <c r="U9385"/>
      <c r="V9385"/>
      <c r="W9385"/>
      <c r="X9385" s="21"/>
    </row>
    <row r="9386" spans="17:24" x14ac:dyDescent="0.2">
      <c r="Q9386"/>
      <c r="R9386"/>
      <c r="S9386"/>
      <c r="T9386"/>
      <c r="U9386"/>
      <c r="V9386"/>
      <c r="W9386"/>
      <c r="X9386" s="21"/>
    </row>
    <row r="9387" spans="17:24" x14ac:dyDescent="0.2">
      <c r="Q9387"/>
      <c r="R9387"/>
      <c r="S9387"/>
      <c r="T9387"/>
      <c r="U9387"/>
      <c r="V9387"/>
      <c r="W9387"/>
      <c r="X9387" s="21"/>
    </row>
    <row r="9388" spans="17:24" x14ac:dyDescent="0.2">
      <c r="Q9388"/>
      <c r="R9388"/>
      <c r="S9388"/>
      <c r="T9388"/>
      <c r="U9388"/>
      <c r="V9388"/>
      <c r="W9388"/>
      <c r="X9388" s="21"/>
    </row>
    <row r="9389" spans="17:24" x14ac:dyDescent="0.2">
      <c r="Q9389"/>
      <c r="R9389"/>
      <c r="S9389"/>
      <c r="T9389"/>
      <c r="U9389"/>
      <c r="V9389"/>
      <c r="W9389"/>
      <c r="X9389" s="21"/>
    </row>
    <row r="9390" spans="17:24" x14ac:dyDescent="0.2">
      <c r="Q9390"/>
      <c r="R9390"/>
      <c r="S9390"/>
      <c r="T9390"/>
      <c r="U9390"/>
      <c r="V9390"/>
      <c r="W9390"/>
      <c r="X9390" s="21"/>
    </row>
    <row r="9391" spans="17:24" x14ac:dyDescent="0.2">
      <c r="Q9391"/>
      <c r="R9391"/>
      <c r="S9391"/>
      <c r="T9391"/>
      <c r="U9391"/>
      <c r="V9391"/>
      <c r="W9391"/>
      <c r="X9391" s="21"/>
    </row>
    <row r="9392" spans="17:24" x14ac:dyDescent="0.2">
      <c r="Q9392"/>
      <c r="R9392"/>
      <c r="S9392"/>
      <c r="T9392"/>
      <c r="U9392"/>
      <c r="V9392"/>
      <c r="W9392"/>
      <c r="X9392" s="21"/>
    </row>
    <row r="9393" spans="17:24" x14ac:dyDescent="0.2">
      <c r="Q9393"/>
      <c r="R9393"/>
      <c r="S9393"/>
      <c r="T9393"/>
      <c r="U9393"/>
      <c r="V9393"/>
      <c r="W9393"/>
      <c r="X9393" s="21"/>
    </row>
    <row r="9394" spans="17:24" x14ac:dyDescent="0.2">
      <c r="Q9394"/>
      <c r="R9394"/>
      <c r="S9394"/>
      <c r="T9394"/>
      <c r="U9394"/>
      <c r="V9394"/>
      <c r="W9394"/>
      <c r="X9394" s="21"/>
    </row>
    <row r="9395" spans="17:24" x14ac:dyDescent="0.2">
      <c r="Q9395"/>
      <c r="R9395"/>
      <c r="S9395"/>
      <c r="T9395"/>
      <c r="U9395"/>
      <c r="V9395"/>
      <c r="W9395"/>
      <c r="X9395" s="21"/>
    </row>
    <row r="9396" spans="17:24" x14ac:dyDescent="0.2">
      <c r="Q9396"/>
      <c r="R9396"/>
      <c r="S9396"/>
      <c r="T9396"/>
      <c r="U9396"/>
      <c r="V9396"/>
      <c r="W9396"/>
      <c r="X9396" s="21"/>
    </row>
    <row r="9397" spans="17:24" x14ac:dyDescent="0.2">
      <c r="Q9397"/>
      <c r="R9397"/>
      <c r="S9397"/>
      <c r="T9397"/>
      <c r="U9397"/>
      <c r="V9397"/>
      <c r="W9397"/>
      <c r="X9397" s="21"/>
    </row>
    <row r="9398" spans="17:24" x14ac:dyDescent="0.2">
      <c r="Q9398"/>
      <c r="R9398"/>
      <c r="S9398"/>
      <c r="T9398"/>
      <c r="U9398"/>
      <c r="V9398"/>
      <c r="W9398"/>
      <c r="X9398" s="21"/>
    </row>
    <row r="9399" spans="17:24" x14ac:dyDescent="0.2">
      <c r="Q9399"/>
      <c r="R9399"/>
      <c r="S9399"/>
      <c r="T9399"/>
      <c r="U9399"/>
      <c r="V9399"/>
      <c r="W9399"/>
      <c r="X9399" s="21"/>
    </row>
    <row r="9400" spans="17:24" x14ac:dyDescent="0.2">
      <c r="Q9400"/>
      <c r="R9400"/>
      <c r="S9400"/>
      <c r="T9400"/>
      <c r="U9400"/>
      <c r="V9400"/>
      <c r="W9400"/>
      <c r="X9400" s="21"/>
    </row>
    <row r="9401" spans="17:24" x14ac:dyDescent="0.2">
      <c r="Q9401"/>
      <c r="R9401"/>
      <c r="S9401"/>
      <c r="T9401"/>
      <c r="U9401"/>
      <c r="V9401"/>
      <c r="W9401"/>
      <c r="X9401" s="21"/>
    </row>
    <row r="9402" spans="17:24" x14ac:dyDescent="0.2">
      <c r="Q9402"/>
      <c r="R9402"/>
      <c r="S9402"/>
      <c r="T9402"/>
      <c r="U9402"/>
      <c r="V9402"/>
      <c r="W9402"/>
      <c r="X9402" s="21"/>
    </row>
    <row r="9403" spans="17:24" x14ac:dyDescent="0.2">
      <c r="Q9403"/>
      <c r="R9403"/>
      <c r="S9403"/>
      <c r="T9403"/>
      <c r="U9403"/>
      <c r="V9403"/>
      <c r="W9403"/>
      <c r="X9403" s="21"/>
    </row>
    <row r="9404" spans="17:24" x14ac:dyDescent="0.2">
      <c r="Q9404"/>
      <c r="R9404"/>
      <c r="S9404"/>
      <c r="T9404"/>
      <c r="U9404"/>
      <c r="V9404"/>
      <c r="W9404"/>
      <c r="X9404" s="21"/>
    </row>
    <row r="9405" spans="17:24" x14ac:dyDescent="0.2">
      <c r="Q9405"/>
      <c r="R9405"/>
      <c r="S9405"/>
      <c r="T9405"/>
      <c r="U9405"/>
      <c r="V9405"/>
      <c r="W9405"/>
      <c r="X9405" s="21"/>
    </row>
    <row r="9406" spans="17:24" x14ac:dyDescent="0.2">
      <c r="Q9406"/>
      <c r="R9406"/>
      <c r="S9406"/>
      <c r="T9406"/>
      <c r="U9406"/>
      <c r="V9406"/>
      <c r="W9406"/>
      <c r="X9406" s="21"/>
    </row>
    <row r="9407" spans="17:24" x14ac:dyDescent="0.2">
      <c r="Q9407"/>
      <c r="R9407"/>
      <c r="S9407"/>
      <c r="T9407"/>
      <c r="U9407"/>
      <c r="V9407"/>
      <c r="W9407"/>
      <c r="X9407" s="21"/>
    </row>
    <row r="9408" spans="17:24" x14ac:dyDescent="0.2">
      <c r="Q9408"/>
      <c r="R9408"/>
      <c r="S9408"/>
      <c r="T9408"/>
      <c r="U9408"/>
      <c r="V9408"/>
      <c r="W9408"/>
      <c r="X9408" s="21"/>
    </row>
    <row r="9409" spans="17:24" x14ac:dyDescent="0.2">
      <c r="Q9409"/>
      <c r="R9409"/>
      <c r="S9409"/>
      <c r="T9409"/>
      <c r="U9409"/>
      <c r="V9409"/>
      <c r="W9409"/>
      <c r="X9409" s="21"/>
    </row>
    <row r="9410" spans="17:24" x14ac:dyDescent="0.2">
      <c r="Q9410"/>
      <c r="R9410"/>
      <c r="S9410"/>
      <c r="T9410"/>
      <c r="U9410"/>
      <c r="V9410"/>
      <c r="W9410"/>
      <c r="X9410" s="21"/>
    </row>
    <row r="9411" spans="17:24" x14ac:dyDescent="0.2">
      <c r="Q9411"/>
      <c r="R9411"/>
      <c r="S9411"/>
      <c r="T9411"/>
      <c r="U9411"/>
      <c r="V9411"/>
      <c r="W9411"/>
      <c r="X9411" s="21"/>
    </row>
    <row r="9412" spans="17:24" x14ac:dyDescent="0.2">
      <c r="Q9412"/>
      <c r="R9412"/>
      <c r="S9412"/>
      <c r="T9412"/>
      <c r="U9412"/>
      <c r="V9412"/>
      <c r="W9412"/>
      <c r="X9412" s="21"/>
    </row>
    <row r="9413" spans="17:24" x14ac:dyDescent="0.2">
      <c r="Q9413"/>
      <c r="R9413"/>
      <c r="S9413"/>
      <c r="T9413"/>
      <c r="U9413"/>
      <c r="V9413"/>
      <c r="W9413"/>
      <c r="X9413" s="21"/>
    </row>
    <row r="9414" spans="17:24" x14ac:dyDescent="0.2">
      <c r="Q9414"/>
      <c r="R9414"/>
      <c r="S9414"/>
      <c r="T9414"/>
      <c r="U9414"/>
      <c r="V9414"/>
      <c r="W9414"/>
      <c r="X9414" s="21"/>
    </row>
    <row r="9415" spans="17:24" x14ac:dyDescent="0.2">
      <c r="Q9415"/>
      <c r="R9415"/>
      <c r="S9415"/>
      <c r="T9415"/>
      <c r="U9415"/>
      <c r="V9415"/>
      <c r="W9415"/>
      <c r="X9415" s="21"/>
    </row>
    <row r="9416" spans="17:24" x14ac:dyDescent="0.2">
      <c r="Q9416"/>
      <c r="R9416"/>
      <c r="S9416"/>
      <c r="T9416"/>
      <c r="U9416"/>
      <c r="V9416"/>
      <c r="W9416"/>
      <c r="X9416" s="21"/>
    </row>
    <row r="9417" spans="17:24" x14ac:dyDescent="0.2">
      <c r="Q9417"/>
      <c r="R9417"/>
      <c r="S9417"/>
      <c r="T9417"/>
      <c r="U9417"/>
      <c r="V9417"/>
      <c r="W9417"/>
      <c r="X9417" s="21"/>
    </row>
    <row r="9418" spans="17:24" x14ac:dyDescent="0.2">
      <c r="Q9418"/>
      <c r="R9418"/>
      <c r="S9418"/>
      <c r="T9418"/>
      <c r="U9418"/>
      <c r="V9418"/>
      <c r="W9418"/>
      <c r="X9418" s="21"/>
    </row>
    <row r="9419" spans="17:24" x14ac:dyDescent="0.2">
      <c r="Q9419"/>
      <c r="R9419"/>
      <c r="S9419"/>
      <c r="T9419"/>
      <c r="U9419"/>
      <c r="V9419"/>
      <c r="W9419"/>
      <c r="X9419" s="21"/>
    </row>
    <row r="9420" spans="17:24" x14ac:dyDescent="0.2">
      <c r="Q9420"/>
      <c r="R9420"/>
      <c r="S9420"/>
      <c r="T9420"/>
      <c r="U9420"/>
      <c r="V9420"/>
      <c r="W9420"/>
      <c r="X9420" s="21"/>
    </row>
    <row r="9421" spans="17:24" x14ac:dyDescent="0.2">
      <c r="Q9421"/>
      <c r="R9421"/>
      <c r="S9421"/>
      <c r="T9421"/>
      <c r="U9421"/>
      <c r="V9421"/>
      <c r="W9421"/>
      <c r="X9421" s="21"/>
    </row>
    <row r="9422" spans="17:24" x14ac:dyDescent="0.2">
      <c r="Q9422"/>
      <c r="R9422"/>
      <c r="S9422"/>
      <c r="T9422"/>
      <c r="U9422"/>
      <c r="V9422"/>
      <c r="W9422"/>
      <c r="X9422" s="21"/>
    </row>
    <row r="9423" spans="17:24" x14ac:dyDescent="0.2">
      <c r="Q9423"/>
      <c r="R9423"/>
      <c r="S9423"/>
      <c r="T9423"/>
      <c r="U9423"/>
      <c r="V9423"/>
      <c r="W9423"/>
      <c r="X9423" s="21"/>
    </row>
    <row r="9424" spans="17:24" x14ac:dyDescent="0.2">
      <c r="Q9424"/>
      <c r="R9424"/>
      <c r="S9424"/>
      <c r="T9424"/>
      <c r="U9424"/>
      <c r="V9424"/>
      <c r="W9424"/>
      <c r="X9424" s="21"/>
    </row>
    <row r="9425" spans="17:24" x14ac:dyDescent="0.2">
      <c r="Q9425"/>
      <c r="R9425"/>
      <c r="S9425"/>
      <c r="T9425"/>
      <c r="U9425"/>
      <c r="V9425"/>
      <c r="W9425"/>
      <c r="X9425" s="21"/>
    </row>
    <row r="9426" spans="17:24" x14ac:dyDescent="0.2">
      <c r="Q9426"/>
      <c r="R9426"/>
      <c r="S9426"/>
      <c r="T9426"/>
      <c r="U9426"/>
      <c r="V9426"/>
      <c r="W9426"/>
      <c r="X9426" s="21"/>
    </row>
    <row r="9427" spans="17:24" x14ac:dyDescent="0.2">
      <c r="Q9427"/>
      <c r="R9427"/>
      <c r="S9427"/>
      <c r="T9427"/>
      <c r="U9427"/>
      <c r="V9427"/>
      <c r="W9427"/>
      <c r="X9427" s="21"/>
    </row>
    <row r="9428" spans="17:24" x14ac:dyDescent="0.2">
      <c r="Q9428"/>
      <c r="R9428"/>
      <c r="S9428"/>
      <c r="T9428"/>
      <c r="U9428"/>
      <c r="V9428"/>
      <c r="W9428"/>
      <c r="X9428" s="21"/>
    </row>
    <row r="9429" spans="17:24" x14ac:dyDescent="0.2">
      <c r="Q9429"/>
      <c r="R9429"/>
      <c r="S9429"/>
      <c r="T9429"/>
      <c r="U9429"/>
      <c r="V9429"/>
      <c r="W9429"/>
      <c r="X9429" s="21"/>
    </row>
    <row r="9430" spans="17:24" x14ac:dyDescent="0.2">
      <c r="Q9430"/>
      <c r="R9430"/>
      <c r="S9430"/>
      <c r="T9430"/>
      <c r="U9430"/>
      <c r="V9430"/>
      <c r="W9430"/>
      <c r="X9430" s="21"/>
    </row>
    <row r="9431" spans="17:24" x14ac:dyDescent="0.2">
      <c r="Q9431"/>
      <c r="R9431"/>
      <c r="S9431"/>
      <c r="T9431"/>
      <c r="U9431"/>
      <c r="V9431"/>
      <c r="W9431"/>
      <c r="X9431" s="21"/>
    </row>
    <row r="9432" spans="17:24" x14ac:dyDescent="0.2">
      <c r="Q9432"/>
      <c r="R9432"/>
      <c r="S9432"/>
      <c r="T9432"/>
      <c r="U9432"/>
      <c r="V9432"/>
      <c r="W9432"/>
      <c r="X9432" s="21"/>
    </row>
    <row r="9433" spans="17:24" x14ac:dyDescent="0.2">
      <c r="Q9433"/>
      <c r="R9433"/>
      <c r="S9433"/>
      <c r="T9433"/>
      <c r="U9433"/>
      <c r="V9433"/>
      <c r="W9433"/>
      <c r="X9433" s="21"/>
    </row>
    <row r="9434" spans="17:24" x14ac:dyDescent="0.2">
      <c r="Q9434"/>
      <c r="R9434"/>
      <c r="S9434"/>
      <c r="T9434"/>
      <c r="U9434"/>
      <c r="V9434"/>
      <c r="W9434"/>
      <c r="X9434" s="21"/>
    </row>
    <row r="9435" spans="17:24" x14ac:dyDescent="0.2">
      <c r="Q9435"/>
      <c r="R9435"/>
      <c r="S9435"/>
      <c r="T9435"/>
      <c r="U9435"/>
      <c r="V9435"/>
      <c r="W9435"/>
      <c r="X9435" s="21"/>
    </row>
    <row r="9436" spans="17:24" x14ac:dyDescent="0.2">
      <c r="Q9436"/>
      <c r="R9436"/>
      <c r="S9436"/>
      <c r="T9436"/>
      <c r="U9436"/>
      <c r="V9436"/>
      <c r="W9436"/>
      <c r="X9436" s="21"/>
    </row>
    <row r="9437" spans="17:24" x14ac:dyDescent="0.2">
      <c r="Q9437"/>
      <c r="R9437"/>
      <c r="S9437"/>
      <c r="T9437"/>
      <c r="U9437"/>
      <c r="V9437"/>
      <c r="W9437"/>
      <c r="X9437" s="21"/>
    </row>
    <row r="9438" spans="17:24" x14ac:dyDescent="0.2">
      <c r="Q9438"/>
      <c r="R9438"/>
      <c r="S9438"/>
      <c r="T9438"/>
      <c r="U9438"/>
      <c r="V9438"/>
      <c r="W9438"/>
      <c r="X9438" s="21"/>
    </row>
    <row r="9439" spans="17:24" x14ac:dyDescent="0.2">
      <c r="Q9439"/>
      <c r="R9439"/>
      <c r="S9439"/>
      <c r="T9439"/>
      <c r="U9439"/>
      <c r="V9439"/>
      <c r="W9439"/>
      <c r="X9439" s="21"/>
    </row>
    <row r="9440" spans="17:24" x14ac:dyDescent="0.2">
      <c r="Q9440"/>
      <c r="R9440"/>
      <c r="S9440"/>
      <c r="T9440"/>
      <c r="U9440"/>
      <c r="V9440"/>
      <c r="W9440"/>
      <c r="X9440" s="21"/>
    </row>
    <row r="9441" spans="17:24" x14ac:dyDescent="0.2">
      <c r="Q9441"/>
      <c r="R9441"/>
      <c r="S9441"/>
      <c r="T9441"/>
      <c r="U9441"/>
      <c r="V9441"/>
      <c r="W9441"/>
      <c r="X9441" s="21"/>
    </row>
    <row r="9442" spans="17:24" x14ac:dyDescent="0.2">
      <c r="Q9442"/>
      <c r="R9442"/>
      <c r="S9442"/>
      <c r="T9442"/>
      <c r="U9442"/>
      <c r="V9442"/>
      <c r="W9442"/>
      <c r="X9442" s="21"/>
    </row>
    <row r="9443" spans="17:24" x14ac:dyDescent="0.2">
      <c r="Q9443"/>
      <c r="R9443"/>
      <c r="S9443"/>
      <c r="T9443"/>
      <c r="U9443"/>
      <c r="V9443"/>
      <c r="W9443"/>
      <c r="X9443" s="21"/>
    </row>
    <row r="9444" spans="17:24" x14ac:dyDescent="0.2">
      <c r="Q9444"/>
      <c r="R9444"/>
      <c r="S9444"/>
      <c r="T9444"/>
      <c r="U9444"/>
      <c r="V9444"/>
      <c r="W9444"/>
      <c r="X9444" s="21"/>
    </row>
    <row r="9445" spans="17:24" x14ac:dyDescent="0.2">
      <c r="Q9445"/>
      <c r="R9445"/>
      <c r="S9445"/>
      <c r="T9445"/>
      <c r="U9445"/>
      <c r="V9445"/>
      <c r="W9445"/>
      <c r="X9445" s="21"/>
    </row>
    <row r="9446" spans="17:24" x14ac:dyDescent="0.2">
      <c r="Q9446"/>
      <c r="R9446"/>
      <c r="S9446"/>
      <c r="T9446"/>
      <c r="U9446"/>
      <c r="V9446"/>
      <c r="W9446"/>
      <c r="X9446" s="21"/>
    </row>
    <row r="9447" spans="17:24" x14ac:dyDescent="0.2">
      <c r="Q9447"/>
      <c r="R9447"/>
      <c r="S9447"/>
      <c r="T9447"/>
      <c r="U9447"/>
      <c r="V9447"/>
      <c r="W9447"/>
      <c r="X9447" s="21"/>
    </row>
    <row r="9448" spans="17:24" x14ac:dyDescent="0.2">
      <c r="Q9448"/>
      <c r="R9448"/>
      <c r="S9448"/>
      <c r="T9448"/>
      <c r="U9448"/>
      <c r="V9448"/>
      <c r="W9448"/>
      <c r="X9448" s="21"/>
    </row>
    <row r="9449" spans="17:24" x14ac:dyDescent="0.2">
      <c r="Q9449"/>
      <c r="R9449"/>
      <c r="S9449"/>
      <c r="T9449"/>
      <c r="U9449"/>
      <c r="V9449"/>
      <c r="W9449"/>
      <c r="X9449" s="21"/>
    </row>
    <row r="9450" spans="17:24" x14ac:dyDescent="0.2">
      <c r="Q9450"/>
      <c r="R9450"/>
      <c r="S9450"/>
      <c r="T9450"/>
      <c r="U9450"/>
      <c r="V9450"/>
      <c r="W9450"/>
      <c r="X9450" s="21"/>
    </row>
    <row r="9451" spans="17:24" x14ac:dyDescent="0.2">
      <c r="Q9451"/>
      <c r="R9451"/>
      <c r="S9451"/>
      <c r="T9451"/>
      <c r="U9451"/>
      <c r="V9451"/>
      <c r="W9451"/>
      <c r="X9451" s="21"/>
    </row>
    <row r="9452" spans="17:24" x14ac:dyDescent="0.2">
      <c r="Q9452"/>
      <c r="R9452"/>
      <c r="S9452"/>
      <c r="T9452"/>
      <c r="U9452"/>
      <c r="V9452"/>
      <c r="W9452"/>
      <c r="X9452" s="21"/>
    </row>
    <row r="9453" spans="17:24" x14ac:dyDescent="0.2">
      <c r="Q9453"/>
      <c r="R9453"/>
      <c r="S9453"/>
      <c r="T9453"/>
      <c r="U9453"/>
      <c r="V9453"/>
      <c r="W9453"/>
      <c r="X9453" s="21"/>
    </row>
    <row r="9454" spans="17:24" x14ac:dyDescent="0.2">
      <c r="Q9454"/>
      <c r="R9454"/>
      <c r="S9454"/>
      <c r="T9454"/>
      <c r="U9454"/>
      <c r="V9454"/>
      <c r="W9454"/>
      <c r="X9454" s="21"/>
    </row>
    <row r="9455" spans="17:24" x14ac:dyDescent="0.2">
      <c r="Q9455"/>
      <c r="R9455"/>
      <c r="S9455"/>
      <c r="T9455"/>
      <c r="U9455"/>
      <c r="V9455"/>
      <c r="W9455"/>
      <c r="X9455" s="21"/>
    </row>
    <row r="9456" spans="17:24" x14ac:dyDescent="0.2">
      <c r="Q9456"/>
      <c r="R9456"/>
      <c r="S9456"/>
      <c r="T9456"/>
      <c r="U9456"/>
      <c r="V9456"/>
      <c r="W9456"/>
      <c r="X9456" s="21"/>
    </row>
    <row r="9457" spans="17:24" x14ac:dyDescent="0.2">
      <c r="Q9457"/>
      <c r="R9457"/>
      <c r="S9457"/>
      <c r="T9457"/>
      <c r="U9457"/>
      <c r="V9457"/>
      <c r="W9457"/>
      <c r="X9457" s="21"/>
    </row>
    <row r="9458" spans="17:24" x14ac:dyDescent="0.2">
      <c r="Q9458"/>
      <c r="R9458"/>
      <c r="S9458"/>
      <c r="T9458"/>
      <c r="U9458"/>
      <c r="V9458"/>
      <c r="W9458"/>
      <c r="X9458" s="21"/>
    </row>
    <row r="9459" spans="17:24" x14ac:dyDescent="0.2">
      <c r="Q9459"/>
      <c r="R9459"/>
      <c r="S9459"/>
      <c r="T9459"/>
      <c r="U9459"/>
      <c r="V9459"/>
      <c r="W9459"/>
      <c r="X9459" s="21"/>
    </row>
    <row r="9460" spans="17:24" x14ac:dyDescent="0.2">
      <c r="Q9460"/>
      <c r="R9460"/>
      <c r="S9460"/>
      <c r="T9460"/>
      <c r="U9460"/>
      <c r="V9460"/>
      <c r="W9460"/>
      <c r="X9460" s="21"/>
    </row>
    <row r="9461" spans="17:24" x14ac:dyDescent="0.2">
      <c r="Q9461"/>
      <c r="R9461"/>
      <c r="S9461"/>
      <c r="T9461"/>
      <c r="U9461"/>
      <c r="V9461"/>
      <c r="W9461"/>
      <c r="X9461" s="21"/>
    </row>
    <row r="9462" spans="17:24" x14ac:dyDescent="0.2">
      <c r="Q9462"/>
      <c r="R9462"/>
      <c r="S9462"/>
      <c r="T9462"/>
      <c r="U9462"/>
      <c r="V9462"/>
      <c r="W9462"/>
      <c r="X9462" s="21"/>
    </row>
    <row r="9463" spans="17:24" x14ac:dyDescent="0.2">
      <c r="Q9463"/>
      <c r="R9463"/>
      <c r="S9463"/>
      <c r="T9463"/>
      <c r="U9463"/>
      <c r="V9463"/>
      <c r="W9463"/>
      <c r="X9463" s="21"/>
    </row>
    <row r="9464" spans="17:24" x14ac:dyDescent="0.2">
      <c r="Q9464"/>
      <c r="R9464"/>
      <c r="S9464"/>
      <c r="T9464"/>
      <c r="U9464"/>
      <c r="V9464"/>
      <c r="W9464"/>
      <c r="X9464" s="21"/>
    </row>
    <row r="9465" spans="17:24" x14ac:dyDescent="0.2">
      <c r="Q9465"/>
      <c r="R9465"/>
      <c r="S9465"/>
      <c r="T9465"/>
      <c r="U9465"/>
      <c r="V9465"/>
      <c r="W9465"/>
      <c r="X9465" s="21"/>
    </row>
    <row r="9466" spans="17:24" x14ac:dyDescent="0.2">
      <c r="Q9466"/>
      <c r="R9466"/>
      <c r="S9466"/>
      <c r="T9466"/>
      <c r="U9466"/>
      <c r="V9466"/>
      <c r="W9466"/>
      <c r="X9466" s="21"/>
    </row>
    <row r="9467" spans="17:24" x14ac:dyDescent="0.2">
      <c r="Q9467"/>
      <c r="R9467"/>
      <c r="S9467"/>
      <c r="T9467"/>
      <c r="U9467"/>
      <c r="V9467"/>
      <c r="W9467"/>
      <c r="X9467" s="21"/>
    </row>
    <row r="9468" spans="17:24" x14ac:dyDescent="0.2">
      <c r="Q9468"/>
      <c r="R9468"/>
      <c r="S9468"/>
      <c r="T9468"/>
      <c r="U9468"/>
      <c r="V9468"/>
      <c r="W9468"/>
      <c r="X9468" s="21"/>
    </row>
    <row r="9469" spans="17:24" x14ac:dyDescent="0.2">
      <c r="Q9469"/>
      <c r="R9469"/>
      <c r="S9469"/>
      <c r="T9469"/>
      <c r="U9469"/>
      <c r="V9469"/>
      <c r="W9469"/>
      <c r="X9469" s="21"/>
    </row>
    <row r="9470" spans="17:24" x14ac:dyDescent="0.2">
      <c r="Q9470"/>
      <c r="R9470"/>
      <c r="S9470"/>
      <c r="T9470"/>
      <c r="U9470"/>
      <c r="V9470"/>
      <c r="W9470"/>
      <c r="X9470" s="21"/>
    </row>
    <row r="9471" spans="17:24" x14ac:dyDescent="0.2">
      <c r="Q9471"/>
      <c r="R9471"/>
      <c r="S9471"/>
      <c r="T9471"/>
      <c r="U9471"/>
      <c r="V9471"/>
      <c r="W9471"/>
      <c r="X9471" s="21"/>
    </row>
    <row r="9472" spans="17:24" x14ac:dyDescent="0.2">
      <c r="Q9472"/>
      <c r="R9472"/>
      <c r="S9472"/>
      <c r="T9472"/>
      <c r="U9472"/>
      <c r="V9472"/>
      <c r="W9472"/>
      <c r="X9472" s="21"/>
    </row>
    <row r="9473" spans="17:24" x14ac:dyDescent="0.2">
      <c r="Q9473"/>
      <c r="R9473"/>
      <c r="S9473"/>
      <c r="T9473"/>
      <c r="U9473"/>
      <c r="V9473"/>
      <c r="W9473"/>
      <c r="X9473" s="21"/>
    </row>
    <row r="9474" spans="17:24" x14ac:dyDescent="0.2">
      <c r="Q9474"/>
      <c r="R9474"/>
      <c r="S9474"/>
      <c r="T9474"/>
      <c r="U9474"/>
      <c r="V9474"/>
      <c r="W9474"/>
      <c r="X9474" s="21"/>
    </row>
    <row r="9475" spans="17:24" x14ac:dyDescent="0.2">
      <c r="Q9475"/>
      <c r="R9475"/>
      <c r="S9475"/>
      <c r="T9475"/>
      <c r="U9475"/>
      <c r="V9475"/>
      <c r="W9475"/>
      <c r="X9475" s="21"/>
    </row>
    <row r="9476" spans="17:24" x14ac:dyDescent="0.2">
      <c r="Q9476"/>
      <c r="R9476"/>
      <c r="S9476"/>
      <c r="T9476"/>
      <c r="U9476"/>
      <c r="V9476"/>
      <c r="W9476"/>
      <c r="X9476" s="21"/>
    </row>
    <row r="9477" spans="17:24" x14ac:dyDescent="0.2">
      <c r="Q9477"/>
      <c r="R9477"/>
      <c r="S9477"/>
      <c r="T9477"/>
      <c r="U9477"/>
      <c r="V9477"/>
      <c r="W9477"/>
      <c r="X9477" s="21"/>
    </row>
    <row r="9478" spans="17:24" x14ac:dyDescent="0.2">
      <c r="Q9478"/>
      <c r="R9478"/>
      <c r="S9478"/>
      <c r="T9478"/>
      <c r="U9478"/>
      <c r="V9478"/>
      <c r="W9478"/>
      <c r="X9478" s="21"/>
    </row>
    <row r="9479" spans="17:24" x14ac:dyDescent="0.2">
      <c r="Q9479"/>
      <c r="R9479"/>
      <c r="S9479"/>
      <c r="T9479"/>
      <c r="U9479"/>
      <c r="V9479"/>
      <c r="W9479"/>
      <c r="X9479" s="21"/>
    </row>
    <row r="9480" spans="17:24" x14ac:dyDescent="0.2">
      <c r="Q9480"/>
      <c r="R9480"/>
      <c r="S9480"/>
      <c r="T9480"/>
      <c r="U9480"/>
      <c r="V9480"/>
      <c r="W9480"/>
      <c r="X9480" s="21"/>
    </row>
    <row r="9481" spans="17:24" x14ac:dyDescent="0.2">
      <c r="Q9481"/>
      <c r="R9481"/>
      <c r="S9481"/>
      <c r="T9481"/>
      <c r="U9481"/>
      <c r="V9481"/>
      <c r="W9481"/>
      <c r="X9481" s="21"/>
    </row>
    <row r="9482" spans="17:24" x14ac:dyDescent="0.2">
      <c r="Q9482"/>
      <c r="R9482"/>
      <c r="S9482"/>
      <c r="T9482"/>
      <c r="U9482"/>
      <c r="V9482"/>
      <c r="W9482"/>
      <c r="X9482" s="21"/>
    </row>
    <row r="9483" spans="17:24" x14ac:dyDescent="0.2">
      <c r="Q9483"/>
      <c r="R9483"/>
      <c r="S9483"/>
      <c r="T9483"/>
      <c r="U9483"/>
      <c r="V9483"/>
      <c r="W9483"/>
      <c r="X9483" s="21"/>
    </row>
    <row r="9484" spans="17:24" x14ac:dyDescent="0.2">
      <c r="Q9484"/>
      <c r="R9484"/>
      <c r="S9484"/>
      <c r="T9484"/>
      <c r="U9484"/>
      <c r="V9484"/>
      <c r="W9484"/>
      <c r="X9484" s="21"/>
    </row>
    <row r="9485" spans="17:24" x14ac:dyDescent="0.2">
      <c r="Q9485"/>
      <c r="R9485"/>
      <c r="S9485"/>
      <c r="T9485"/>
      <c r="U9485"/>
      <c r="V9485"/>
      <c r="W9485"/>
      <c r="X9485" s="21"/>
    </row>
    <row r="9486" spans="17:24" x14ac:dyDescent="0.2">
      <c r="Q9486"/>
      <c r="R9486"/>
      <c r="S9486"/>
      <c r="T9486"/>
      <c r="U9486"/>
      <c r="V9486"/>
      <c r="W9486"/>
      <c r="X9486" s="21"/>
    </row>
    <row r="9487" spans="17:24" x14ac:dyDescent="0.2">
      <c r="Q9487"/>
      <c r="R9487"/>
      <c r="S9487"/>
      <c r="T9487"/>
      <c r="U9487"/>
      <c r="V9487"/>
      <c r="W9487"/>
      <c r="X9487" s="21"/>
    </row>
    <row r="9488" spans="17:24" x14ac:dyDescent="0.2">
      <c r="Q9488"/>
      <c r="R9488"/>
      <c r="S9488"/>
      <c r="T9488"/>
      <c r="U9488"/>
      <c r="V9488"/>
      <c r="W9488"/>
      <c r="X9488" s="21"/>
    </row>
    <row r="9489" spans="17:24" x14ac:dyDescent="0.2">
      <c r="Q9489"/>
      <c r="R9489"/>
      <c r="S9489"/>
      <c r="T9489"/>
      <c r="U9489"/>
      <c r="V9489"/>
      <c r="W9489"/>
      <c r="X9489" s="21"/>
    </row>
    <row r="9490" spans="17:24" x14ac:dyDescent="0.2">
      <c r="Q9490"/>
      <c r="R9490"/>
      <c r="S9490"/>
      <c r="T9490"/>
      <c r="U9490"/>
      <c r="V9490"/>
      <c r="W9490"/>
      <c r="X9490" s="21"/>
    </row>
    <row r="9491" spans="17:24" x14ac:dyDescent="0.2">
      <c r="Q9491"/>
      <c r="R9491"/>
      <c r="S9491"/>
      <c r="T9491"/>
      <c r="U9491"/>
      <c r="V9491"/>
      <c r="W9491"/>
      <c r="X9491" s="21"/>
    </row>
    <row r="9492" spans="17:24" x14ac:dyDescent="0.2">
      <c r="Q9492"/>
      <c r="R9492"/>
      <c r="S9492"/>
      <c r="T9492"/>
      <c r="U9492"/>
      <c r="V9492"/>
      <c r="W9492"/>
      <c r="X9492" s="21"/>
    </row>
    <row r="9493" spans="17:24" x14ac:dyDescent="0.2">
      <c r="Q9493"/>
      <c r="R9493"/>
      <c r="S9493"/>
      <c r="T9493"/>
      <c r="U9493"/>
      <c r="V9493"/>
      <c r="W9493"/>
      <c r="X9493" s="21"/>
    </row>
    <row r="9494" spans="17:24" x14ac:dyDescent="0.2">
      <c r="Q9494"/>
      <c r="R9494"/>
      <c r="S9494"/>
      <c r="T9494"/>
      <c r="U9494"/>
      <c r="V9494"/>
      <c r="W9494"/>
      <c r="X9494" s="21"/>
    </row>
    <row r="9495" spans="17:24" x14ac:dyDescent="0.2">
      <c r="Q9495"/>
      <c r="R9495"/>
      <c r="S9495"/>
      <c r="T9495"/>
      <c r="U9495"/>
      <c r="V9495"/>
      <c r="W9495"/>
      <c r="X9495" s="21"/>
    </row>
    <row r="9496" spans="17:24" x14ac:dyDescent="0.2">
      <c r="Q9496"/>
      <c r="R9496"/>
      <c r="S9496"/>
      <c r="T9496"/>
      <c r="U9496"/>
      <c r="V9496"/>
      <c r="W9496"/>
      <c r="X9496" s="21"/>
    </row>
    <row r="9497" spans="17:24" x14ac:dyDescent="0.2">
      <c r="Q9497"/>
      <c r="R9497"/>
      <c r="S9497"/>
      <c r="T9497"/>
      <c r="U9497"/>
      <c r="V9497"/>
      <c r="W9497"/>
      <c r="X9497" s="21"/>
    </row>
    <row r="9498" spans="17:24" x14ac:dyDescent="0.2">
      <c r="Q9498"/>
      <c r="R9498"/>
      <c r="S9498"/>
      <c r="T9498"/>
      <c r="U9498"/>
      <c r="V9498"/>
      <c r="W9498"/>
      <c r="X9498" s="21"/>
    </row>
    <row r="9499" spans="17:24" x14ac:dyDescent="0.2">
      <c r="Q9499"/>
      <c r="R9499"/>
      <c r="S9499"/>
      <c r="T9499"/>
      <c r="U9499"/>
      <c r="V9499"/>
      <c r="W9499"/>
      <c r="X9499" s="21"/>
    </row>
    <row r="9500" spans="17:24" x14ac:dyDescent="0.2">
      <c r="Q9500"/>
      <c r="R9500"/>
      <c r="S9500"/>
      <c r="T9500"/>
      <c r="U9500"/>
      <c r="V9500"/>
      <c r="W9500"/>
      <c r="X9500" s="21"/>
    </row>
    <row r="9501" spans="17:24" x14ac:dyDescent="0.2">
      <c r="Q9501"/>
      <c r="R9501"/>
      <c r="S9501"/>
      <c r="T9501"/>
      <c r="U9501"/>
      <c r="V9501"/>
      <c r="W9501"/>
      <c r="X9501" s="21"/>
    </row>
    <row r="9502" spans="17:24" x14ac:dyDescent="0.2">
      <c r="Q9502"/>
      <c r="R9502"/>
      <c r="S9502"/>
      <c r="T9502"/>
      <c r="U9502"/>
      <c r="V9502"/>
      <c r="W9502"/>
      <c r="X9502" s="21"/>
    </row>
    <row r="9503" spans="17:24" x14ac:dyDescent="0.2">
      <c r="Q9503"/>
      <c r="R9503"/>
      <c r="S9503"/>
      <c r="T9503"/>
      <c r="U9503"/>
      <c r="V9503"/>
      <c r="W9503"/>
      <c r="X9503" s="21"/>
    </row>
    <row r="9504" spans="17:24" x14ac:dyDescent="0.2">
      <c r="Q9504"/>
      <c r="R9504"/>
      <c r="S9504"/>
      <c r="T9504"/>
      <c r="U9504"/>
      <c r="V9504"/>
      <c r="W9504"/>
      <c r="X9504" s="21"/>
    </row>
    <row r="9505" spans="17:24" x14ac:dyDescent="0.2">
      <c r="Q9505"/>
      <c r="R9505"/>
      <c r="S9505"/>
      <c r="T9505"/>
      <c r="U9505"/>
      <c r="V9505"/>
      <c r="W9505"/>
      <c r="X9505" s="21"/>
    </row>
    <row r="9506" spans="17:24" x14ac:dyDescent="0.2">
      <c r="Q9506"/>
      <c r="R9506"/>
      <c r="S9506"/>
      <c r="T9506"/>
      <c r="U9506"/>
      <c r="V9506"/>
      <c r="W9506"/>
      <c r="X9506" s="21"/>
    </row>
    <row r="9507" spans="17:24" x14ac:dyDescent="0.2">
      <c r="Q9507"/>
      <c r="R9507"/>
      <c r="S9507"/>
      <c r="T9507"/>
      <c r="U9507"/>
      <c r="V9507"/>
      <c r="W9507"/>
      <c r="X9507" s="21"/>
    </row>
    <row r="9508" spans="17:24" x14ac:dyDescent="0.2">
      <c r="Q9508"/>
      <c r="R9508"/>
      <c r="S9508"/>
      <c r="T9508"/>
      <c r="U9508"/>
      <c r="V9508"/>
      <c r="W9508"/>
      <c r="X9508" s="21"/>
    </row>
    <row r="9509" spans="17:24" x14ac:dyDescent="0.2">
      <c r="Q9509"/>
      <c r="R9509"/>
      <c r="S9509"/>
      <c r="T9509"/>
      <c r="U9509"/>
      <c r="V9509"/>
      <c r="W9509"/>
      <c r="X9509" s="21"/>
    </row>
    <row r="9510" spans="17:24" x14ac:dyDescent="0.2">
      <c r="Q9510"/>
      <c r="R9510"/>
      <c r="S9510"/>
      <c r="T9510"/>
      <c r="U9510"/>
      <c r="V9510"/>
      <c r="W9510"/>
      <c r="X9510" s="21"/>
    </row>
    <row r="9511" spans="17:24" x14ac:dyDescent="0.2">
      <c r="Q9511"/>
      <c r="R9511"/>
      <c r="S9511"/>
      <c r="T9511"/>
      <c r="U9511"/>
      <c r="V9511"/>
      <c r="W9511"/>
      <c r="X9511" s="21"/>
    </row>
    <row r="9512" spans="17:24" x14ac:dyDescent="0.2">
      <c r="Q9512"/>
      <c r="R9512"/>
      <c r="S9512"/>
      <c r="T9512"/>
      <c r="U9512"/>
      <c r="V9512"/>
      <c r="W9512"/>
      <c r="X9512" s="21"/>
    </row>
    <row r="9513" spans="17:24" x14ac:dyDescent="0.2">
      <c r="Q9513"/>
      <c r="R9513"/>
      <c r="S9513"/>
      <c r="T9513"/>
      <c r="U9513"/>
      <c r="V9513"/>
      <c r="W9513"/>
      <c r="X9513" s="21"/>
    </row>
    <row r="9514" spans="17:24" x14ac:dyDescent="0.2">
      <c r="Q9514"/>
      <c r="R9514"/>
      <c r="S9514"/>
      <c r="T9514"/>
      <c r="U9514"/>
      <c r="V9514"/>
      <c r="W9514"/>
      <c r="X9514" s="21"/>
    </row>
    <row r="9515" spans="17:24" x14ac:dyDescent="0.2">
      <c r="Q9515"/>
      <c r="R9515"/>
      <c r="S9515"/>
      <c r="T9515"/>
      <c r="U9515"/>
      <c r="V9515"/>
      <c r="W9515"/>
      <c r="X9515" s="21"/>
    </row>
    <row r="9516" spans="17:24" x14ac:dyDescent="0.2">
      <c r="Q9516"/>
      <c r="R9516"/>
      <c r="S9516"/>
      <c r="T9516"/>
      <c r="U9516"/>
      <c r="V9516"/>
      <c r="W9516"/>
      <c r="X9516" s="21"/>
    </row>
    <row r="9517" spans="17:24" x14ac:dyDescent="0.2">
      <c r="Q9517"/>
      <c r="R9517"/>
      <c r="S9517"/>
      <c r="T9517"/>
      <c r="U9517"/>
      <c r="V9517"/>
      <c r="W9517"/>
      <c r="X9517" s="21"/>
    </row>
    <row r="9518" spans="17:24" x14ac:dyDescent="0.2">
      <c r="Q9518"/>
      <c r="R9518"/>
      <c r="S9518"/>
      <c r="T9518"/>
      <c r="U9518"/>
      <c r="V9518"/>
      <c r="W9518"/>
      <c r="X9518" s="21"/>
    </row>
    <row r="9519" spans="17:24" x14ac:dyDescent="0.2">
      <c r="Q9519"/>
      <c r="R9519"/>
      <c r="S9519"/>
      <c r="T9519"/>
      <c r="U9519"/>
      <c r="V9519"/>
      <c r="W9519"/>
      <c r="X9519" s="21"/>
    </row>
    <row r="9520" spans="17:24" x14ac:dyDescent="0.2">
      <c r="Q9520"/>
      <c r="R9520"/>
      <c r="S9520"/>
      <c r="T9520"/>
      <c r="U9520"/>
      <c r="V9520"/>
      <c r="W9520"/>
      <c r="X9520" s="21"/>
    </row>
    <row r="9521" spans="17:24" x14ac:dyDescent="0.2">
      <c r="Q9521"/>
      <c r="R9521"/>
      <c r="S9521"/>
      <c r="T9521"/>
      <c r="U9521"/>
      <c r="V9521"/>
      <c r="W9521"/>
      <c r="X9521" s="21"/>
    </row>
    <row r="9522" spans="17:24" x14ac:dyDescent="0.2">
      <c r="Q9522"/>
      <c r="R9522"/>
      <c r="S9522"/>
      <c r="T9522"/>
      <c r="U9522"/>
      <c r="V9522"/>
      <c r="W9522"/>
      <c r="X9522" s="21"/>
    </row>
    <row r="9523" spans="17:24" x14ac:dyDescent="0.2">
      <c r="Q9523"/>
      <c r="R9523"/>
      <c r="S9523"/>
      <c r="T9523"/>
      <c r="U9523"/>
      <c r="V9523"/>
      <c r="W9523"/>
      <c r="X9523" s="21"/>
    </row>
    <row r="9524" spans="17:24" x14ac:dyDescent="0.2">
      <c r="Q9524"/>
      <c r="R9524"/>
      <c r="S9524"/>
      <c r="T9524"/>
      <c r="U9524"/>
      <c r="V9524"/>
      <c r="W9524"/>
      <c r="X9524" s="21"/>
    </row>
    <row r="9525" spans="17:24" x14ac:dyDescent="0.2">
      <c r="Q9525"/>
      <c r="R9525"/>
      <c r="S9525"/>
      <c r="T9525"/>
      <c r="U9525"/>
      <c r="V9525"/>
      <c r="W9525"/>
      <c r="X9525" s="21"/>
    </row>
    <row r="9526" spans="17:24" x14ac:dyDescent="0.2">
      <c r="Q9526"/>
      <c r="R9526"/>
      <c r="S9526"/>
      <c r="T9526"/>
      <c r="U9526"/>
      <c r="V9526"/>
      <c r="W9526"/>
      <c r="X9526" s="21"/>
    </row>
    <row r="9527" spans="17:24" x14ac:dyDescent="0.2">
      <c r="Q9527"/>
      <c r="R9527"/>
      <c r="S9527"/>
      <c r="T9527"/>
      <c r="U9527"/>
      <c r="V9527"/>
      <c r="W9527"/>
      <c r="X9527" s="21"/>
    </row>
    <row r="9528" spans="17:24" x14ac:dyDescent="0.2">
      <c r="Q9528"/>
      <c r="R9528"/>
      <c r="S9528"/>
      <c r="T9528"/>
      <c r="U9528"/>
      <c r="V9528"/>
      <c r="W9528"/>
      <c r="X9528" s="21"/>
    </row>
    <row r="9529" spans="17:24" x14ac:dyDescent="0.2">
      <c r="Q9529"/>
      <c r="R9529"/>
      <c r="S9529"/>
      <c r="T9529"/>
      <c r="U9529"/>
      <c r="V9529"/>
      <c r="W9529"/>
      <c r="X9529" s="21"/>
    </row>
    <row r="9530" spans="17:24" x14ac:dyDescent="0.2">
      <c r="Q9530"/>
      <c r="R9530"/>
      <c r="S9530"/>
      <c r="T9530"/>
      <c r="U9530"/>
      <c r="V9530"/>
      <c r="W9530"/>
      <c r="X9530" s="21"/>
    </row>
    <row r="9531" spans="17:24" x14ac:dyDescent="0.2">
      <c r="Q9531"/>
      <c r="R9531"/>
      <c r="S9531"/>
      <c r="T9531"/>
      <c r="U9531"/>
      <c r="V9531"/>
      <c r="W9531"/>
      <c r="X9531" s="21"/>
    </row>
    <row r="9532" spans="17:24" x14ac:dyDescent="0.2">
      <c r="Q9532"/>
      <c r="R9532"/>
      <c r="S9532"/>
      <c r="T9532"/>
      <c r="U9532"/>
      <c r="V9532"/>
      <c r="W9532"/>
      <c r="X9532" s="21"/>
    </row>
    <row r="9533" spans="17:24" x14ac:dyDescent="0.2">
      <c r="Q9533"/>
      <c r="R9533"/>
      <c r="S9533"/>
      <c r="T9533"/>
      <c r="U9533"/>
      <c r="V9533"/>
      <c r="W9533"/>
      <c r="X9533" s="21"/>
    </row>
    <row r="9534" spans="17:24" x14ac:dyDescent="0.2">
      <c r="Q9534"/>
      <c r="R9534"/>
      <c r="S9534"/>
      <c r="T9534"/>
      <c r="U9534"/>
      <c r="V9534"/>
      <c r="W9534"/>
      <c r="X9534" s="21"/>
    </row>
    <row r="9535" spans="17:24" x14ac:dyDescent="0.2">
      <c r="Q9535"/>
      <c r="R9535"/>
      <c r="S9535"/>
      <c r="T9535"/>
      <c r="U9535"/>
      <c r="V9535"/>
      <c r="W9535"/>
      <c r="X9535" s="21"/>
    </row>
    <row r="9536" spans="17:24" x14ac:dyDescent="0.2">
      <c r="Q9536"/>
      <c r="R9536"/>
      <c r="S9536"/>
      <c r="T9536"/>
      <c r="U9536"/>
      <c r="V9536"/>
      <c r="W9536"/>
      <c r="X9536" s="21"/>
    </row>
    <row r="9537" spans="17:24" x14ac:dyDescent="0.2">
      <c r="Q9537"/>
      <c r="R9537"/>
      <c r="S9537"/>
      <c r="T9537"/>
      <c r="U9537"/>
      <c r="V9537"/>
      <c r="W9537"/>
      <c r="X9537" s="21"/>
    </row>
    <row r="9538" spans="17:24" x14ac:dyDescent="0.2">
      <c r="Q9538"/>
      <c r="R9538"/>
      <c r="S9538"/>
      <c r="T9538"/>
      <c r="U9538"/>
      <c r="V9538"/>
      <c r="W9538"/>
      <c r="X9538" s="21"/>
    </row>
    <row r="9539" spans="17:24" x14ac:dyDescent="0.2">
      <c r="Q9539"/>
      <c r="R9539"/>
      <c r="S9539"/>
      <c r="T9539"/>
      <c r="U9539"/>
      <c r="V9539"/>
      <c r="W9539"/>
      <c r="X9539" s="21"/>
    </row>
    <row r="9540" spans="17:24" x14ac:dyDescent="0.2">
      <c r="Q9540"/>
      <c r="R9540"/>
      <c r="S9540"/>
      <c r="T9540"/>
      <c r="U9540"/>
      <c r="V9540"/>
      <c r="W9540"/>
      <c r="X9540" s="21"/>
    </row>
    <row r="9541" spans="17:24" x14ac:dyDescent="0.2">
      <c r="Q9541"/>
      <c r="R9541"/>
      <c r="S9541"/>
      <c r="T9541"/>
      <c r="U9541"/>
      <c r="V9541"/>
      <c r="W9541"/>
      <c r="X9541" s="21"/>
    </row>
    <row r="9542" spans="17:24" x14ac:dyDescent="0.2">
      <c r="Q9542"/>
      <c r="R9542"/>
      <c r="S9542"/>
      <c r="T9542"/>
      <c r="U9542"/>
      <c r="V9542"/>
      <c r="W9542"/>
      <c r="X9542" s="21"/>
    </row>
    <row r="9543" spans="17:24" x14ac:dyDescent="0.2">
      <c r="Q9543"/>
      <c r="R9543"/>
      <c r="S9543"/>
      <c r="T9543"/>
      <c r="U9543"/>
      <c r="V9543"/>
      <c r="W9543"/>
      <c r="X9543" s="21"/>
    </row>
    <row r="9544" spans="17:24" x14ac:dyDescent="0.2">
      <c r="Q9544"/>
      <c r="R9544"/>
      <c r="S9544"/>
      <c r="T9544"/>
      <c r="U9544"/>
      <c r="V9544"/>
      <c r="W9544"/>
      <c r="X9544" s="21"/>
    </row>
    <row r="9545" spans="17:24" x14ac:dyDescent="0.2">
      <c r="Q9545"/>
      <c r="R9545"/>
      <c r="S9545"/>
      <c r="T9545"/>
      <c r="U9545"/>
      <c r="V9545"/>
      <c r="W9545"/>
      <c r="X9545" s="21"/>
    </row>
    <row r="9546" spans="17:24" x14ac:dyDescent="0.2">
      <c r="Q9546"/>
      <c r="R9546"/>
      <c r="S9546"/>
      <c r="T9546"/>
      <c r="U9546"/>
      <c r="V9546"/>
      <c r="W9546"/>
      <c r="X9546" s="21"/>
    </row>
    <row r="9547" spans="17:24" x14ac:dyDescent="0.2">
      <c r="Q9547"/>
      <c r="R9547"/>
      <c r="S9547"/>
      <c r="T9547"/>
      <c r="U9547"/>
      <c r="V9547"/>
      <c r="W9547"/>
      <c r="X9547" s="21"/>
    </row>
    <row r="9548" spans="17:24" x14ac:dyDescent="0.2">
      <c r="Q9548"/>
      <c r="R9548"/>
      <c r="S9548"/>
      <c r="T9548"/>
      <c r="U9548"/>
      <c r="V9548"/>
      <c r="W9548"/>
      <c r="X9548" s="21"/>
    </row>
    <row r="9549" spans="17:24" x14ac:dyDescent="0.2">
      <c r="Q9549"/>
      <c r="R9549"/>
      <c r="S9549"/>
      <c r="T9549"/>
      <c r="U9549"/>
      <c r="V9549"/>
      <c r="W9549"/>
      <c r="X9549" s="21"/>
    </row>
    <row r="9550" spans="17:24" x14ac:dyDescent="0.2">
      <c r="Q9550"/>
      <c r="R9550"/>
      <c r="S9550"/>
      <c r="T9550"/>
      <c r="U9550"/>
      <c r="V9550"/>
      <c r="W9550"/>
      <c r="X9550" s="21"/>
    </row>
    <row r="9551" spans="17:24" x14ac:dyDescent="0.2">
      <c r="Q9551"/>
      <c r="R9551"/>
      <c r="S9551"/>
      <c r="T9551"/>
      <c r="U9551"/>
      <c r="V9551"/>
      <c r="W9551"/>
      <c r="X9551" s="21"/>
    </row>
    <row r="9552" spans="17:24" x14ac:dyDescent="0.2">
      <c r="Q9552"/>
      <c r="R9552"/>
      <c r="S9552"/>
      <c r="T9552"/>
      <c r="U9552"/>
      <c r="V9552"/>
      <c r="W9552"/>
      <c r="X9552" s="21"/>
    </row>
    <row r="9553" spans="17:24" x14ac:dyDescent="0.2">
      <c r="Q9553"/>
      <c r="R9553"/>
      <c r="S9553"/>
      <c r="T9553"/>
      <c r="U9553"/>
      <c r="V9553"/>
      <c r="W9553"/>
      <c r="X9553" s="21"/>
    </row>
    <row r="9554" spans="17:24" x14ac:dyDescent="0.2">
      <c r="Q9554"/>
      <c r="R9554"/>
      <c r="S9554"/>
      <c r="T9554"/>
      <c r="U9554"/>
      <c r="V9554"/>
      <c r="W9554"/>
      <c r="X9554" s="21"/>
    </row>
    <row r="9555" spans="17:24" x14ac:dyDescent="0.2">
      <c r="Q9555"/>
      <c r="R9555"/>
      <c r="S9555"/>
      <c r="T9555"/>
      <c r="U9555"/>
      <c r="V9555"/>
      <c r="W9555"/>
      <c r="X9555" s="21"/>
    </row>
    <row r="9556" spans="17:24" x14ac:dyDescent="0.2">
      <c r="Q9556"/>
      <c r="R9556"/>
      <c r="S9556"/>
      <c r="T9556"/>
      <c r="U9556"/>
      <c r="V9556"/>
      <c r="W9556"/>
      <c r="X9556" s="21"/>
    </row>
    <row r="9557" spans="17:24" x14ac:dyDescent="0.2">
      <c r="Q9557"/>
      <c r="R9557"/>
      <c r="S9557"/>
      <c r="T9557"/>
      <c r="U9557"/>
      <c r="V9557"/>
      <c r="W9557"/>
      <c r="X9557" s="21"/>
    </row>
    <row r="9558" spans="17:24" x14ac:dyDescent="0.2">
      <c r="Q9558"/>
      <c r="R9558"/>
      <c r="S9558"/>
      <c r="T9558"/>
      <c r="U9558"/>
      <c r="V9558"/>
      <c r="W9558"/>
      <c r="X9558" s="21"/>
    </row>
    <row r="9559" spans="17:24" x14ac:dyDescent="0.2">
      <c r="Q9559"/>
      <c r="R9559"/>
      <c r="S9559"/>
      <c r="T9559"/>
      <c r="U9559"/>
      <c r="V9559"/>
      <c r="W9559"/>
      <c r="X9559" s="21"/>
    </row>
    <row r="9560" spans="17:24" x14ac:dyDescent="0.2">
      <c r="Q9560"/>
      <c r="R9560"/>
      <c r="S9560"/>
      <c r="T9560"/>
      <c r="U9560"/>
      <c r="V9560"/>
      <c r="W9560"/>
      <c r="X9560" s="21"/>
    </row>
    <row r="9561" spans="17:24" x14ac:dyDescent="0.2">
      <c r="Q9561"/>
      <c r="R9561"/>
      <c r="S9561"/>
      <c r="T9561"/>
      <c r="U9561"/>
      <c r="V9561"/>
      <c r="W9561"/>
      <c r="X9561" s="21"/>
    </row>
    <row r="9562" spans="17:24" x14ac:dyDescent="0.2">
      <c r="Q9562"/>
      <c r="R9562"/>
      <c r="S9562"/>
      <c r="T9562"/>
      <c r="U9562"/>
      <c r="V9562"/>
      <c r="W9562"/>
      <c r="X9562" s="21"/>
    </row>
    <row r="9563" spans="17:24" x14ac:dyDescent="0.2">
      <c r="Q9563"/>
      <c r="R9563"/>
      <c r="S9563"/>
      <c r="T9563"/>
      <c r="U9563"/>
      <c r="V9563"/>
      <c r="W9563"/>
      <c r="X9563" s="21"/>
    </row>
    <row r="9564" spans="17:24" x14ac:dyDescent="0.2">
      <c r="Q9564"/>
      <c r="R9564"/>
      <c r="S9564"/>
      <c r="T9564"/>
      <c r="U9564"/>
      <c r="V9564"/>
      <c r="W9564"/>
      <c r="X9564" s="21"/>
    </row>
    <row r="9565" spans="17:24" x14ac:dyDescent="0.2">
      <c r="Q9565"/>
      <c r="R9565"/>
      <c r="S9565"/>
      <c r="T9565"/>
      <c r="U9565"/>
      <c r="V9565"/>
      <c r="W9565"/>
      <c r="X9565" s="21"/>
    </row>
    <row r="9566" spans="17:24" x14ac:dyDescent="0.2">
      <c r="Q9566"/>
      <c r="R9566"/>
      <c r="S9566"/>
      <c r="T9566"/>
      <c r="U9566"/>
      <c r="V9566"/>
      <c r="W9566"/>
      <c r="X9566" s="21"/>
    </row>
    <row r="9567" spans="17:24" x14ac:dyDescent="0.2">
      <c r="Q9567"/>
      <c r="R9567"/>
      <c r="S9567"/>
      <c r="T9567"/>
      <c r="U9567"/>
      <c r="V9567"/>
      <c r="W9567"/>
      <c r="X9567" s="21"/>
    </row>
    <row r="9568" spans="17:24" x14ac:dyDescent="0.2">
      <c r="Q9568"/>
      <c r="R9568"/>
      <c r="S9568"/>
      <c r="T9568"/>
      <c r="U9568"/>
      <c r="V9568"/>
      <c r="W9568"/>
      <c r="X9568" s="21"/>
    </row>
    <row r="9569" spans="17:24" x14ac:dyDescent="0.2">
      <c r="Q9569"/>
      <c r="R9569"/>
      <c r="S9569"/>
      <c r="T9569"/>
      <c r="U9569"/>
      <c r="V9569"/>
      <c r="W9569"/>
      <c r="X9569" s="21"/>
    </row>
    <row r="9570" spans="17:24" x14ac:dyDescent="0.2">
      <c r="Q9570"/>
      <c r="R9570"/>
      <c r="S9570"/>
      <c r="T9570"/>
      <c r="U9570"/>
      <c r="V9570"/>
      <c r="W9570"/>
      <c r="X9570" s="21"/>
    </row>
    <row r="9571" spans="17:24" x14ac:dyDescent="0.2">
      <c r="Q9571"/>
      <c r="R9571"/>
      <c r="S9571"/>
      <c r="T9571"/>
      <c r="U9571"/>
      <c r="V9571"/>
      <c r="W9571"/>
      <c r="X9571" s="21"/>
    </row>
    <row r="9572" spans="17:24" x14ac:dyDescent="0.2">
      <c r="Q9572"/>
      <c r="R9572"/>
      <c r="S9572"/>
      <c r="T9572"/>
      <c r="U9572"/>
      <c r="V9572"/>
      <c r="W9572"/>
      <c r="X9572" s="21"/>
    </row>
    <row r="9573" spans="17:24" x14ac:dyDescent="0.2">
      <c r="Q9573"/>
      <c r="R9573"/>
      <c r="S9573"/>
      <c r="T9573"/>
      <c r="U9573"/>
      <c r="V9573"/>
      <c r="W9573"/>
      <c r="X9573" s="21"/>
    </row>
    <row r="9574" spans="17:24" x14ac:dyDescent="0.2">
      <c r="Q9574"/>
      <c r="R9574"/>
      <c r="S9574"/>
      <c r="T9574"/>
      <c r="U9574"/>
      <c r="V9574"/>
      <c r="W9574"/>
      <c r="X9574" s="21"/>
    </row>
    <row r="9575" spans="17:24" x14ac:dyDescent="0.2">
      <c r="Q9575"/>
      <c r="R9575"/>
      <c r="S9575"/>
      <c r="T9575"/>
      <c r="U9575"/>
      <c r="V9575"/>
      <c r="W9575"/>
      <c r="X9575" s="21"/>
    </row>
    <row r="9576" spans="17:24" x14ac:dyDescent="0.2">
      <c r="Q9576"/>
      <c r="R9576"/>
      <c r="S9576"/>
      <c r="T9576"/>
      <c r="U9576"/>
      <c r="V9576"/>
      <c r="W9576"/>
      <c r="X9576" s="21"/>
    </row>
    <row r="9577" spans="17:24" x14ac:dyDescent="0.2">
      <c r="Q9577"/>
      <c r="R9577"/>
      <c r="S9577"/>
      <c r="T9577"/>
      <c r="U9577"/>
      <c r="V9577"/>
      <c r="W9577"/>
      <c r="X9577" s="21"/>
    </row>
    <row r="9578" spans="17:24" x14ac:dyDescent="0.2">
      <c r="Q9578"/>
      <c r="R9578"/>
      <c r="S9578"/>
      <c r="T9578"/>
      <c r="U9578"/>
      <c r="V9578"/>
      <c r="W9578"/>
      <c r="X9578" s="21"/>
    </row>
    <row r="9579" spans="17:24" x14ac:dyDescent="0.2">
      <c r="Q9579"/>
      <c r="R9579"/>
      <c r="S9579"/>
      <c r="T9579"/>
      <c r="U9579"/>
      <c r="V9579"/>
      <c r="W9579"/>
      <c r="X9579" s="21"/>
    </row>
    <row r="9580" spans="17:24" x14ac:dyDescent="0.2">
      <c r="Q9580"/>
      <c r="R9580"/>
      <c r="S9580"/>
      <c r="T9580"/>
      <c r="U9580"/>
      <c r="V9580"/>
      <c r="W9580"/>
      <c r="X9580" s="21"/>
    </row>
    <row r="9581" spans="17:24" x14ac:dyDescent="0.2">
      <c r="Q9581"/>
      <c r="R9581"/>
      <c r="S9581"/>
      <c r="T9581"/>
      <c r="U9581"/>
      <c r="V9581"/>
      <c r="W9581"/>
      <c r="X9581" s="21"/>
    </row>
    <row r="9582" spans="17:24" x14ac:dyDescent="0.2">
      <c r="Q9582"/>
      <c r="R9582"/>
      <c r="S9582"/>
      <c r="T9582"/>
      <c r="U9582"/>
      <c r="V9582"/>
      <c r="W9582"/>
      <c r="X9582" s="21"/>
    </row>
    <row r="9583" spans="17:24" x14ac:dyDescent="0.2">
      <c r="Q9583"/>
      <c r="R9583"/>
      <c r="S9583"/>
      <c r="T9583"/>
      <c r="U9583"/>
      <c r="V9583"/>
      <c r="W9583"/>
      <c r="X9583" s="21"/>
    </row>
    <row r="9584" spans="17:24" x14ac:dyDescent="0.2">
      <c r="Q9584"/>
      <c r="R9584"/>
      <c r="S9584"/>
      <c r="T9584"/>
      <c r="U9584"/>
      <c r="V9584"/>
      <c r="W9584"/>
      <c r="X9584" s="21"/>
    </row>
    <row r="9585" spans="17:24" x14ac:dyDescent="0.2">
      <c r="Q9585"/>
      <c r="R9585"/>
      <c r="S9585"/>
      <c r="T9585"/>
      <c r="U9585"/>
      <c r="V9585"/>
      <c r="W9585"/>
      <c r="X9585" s="21"/>
    </row>
    <row r="9586" spans="17:24" x14ac:dyDescent="0.2">
      <c r="Q9586"/>
      <c r="R9586"/>
      <c r="S9586"/>
      <c r="T9586"/>
      <c r="U9586"/>
      <c r="V9586"/>
      <c r="W9586"/>
      <c r="X9586" s="21"/>
    </row>
    <row r="9587" spans="17:24" x14ac:dyDescent="0.2">
      <c r="Q9587"/>
      <c r="R9587"/>
      <c r="S9587"/>
      <c r="T9587"/>
      <c r="U9587"/>
      <c r="V9587"/>
      <c r="W9587"/>
      <c r="X9587" s="21"/>
    </row>
    <row r="9588" spans="17:24" x14ac:dyDescent="0.2">
      <c r="Q9588"/>
      <c r="R9588"/>
      <c r="S9588"/>
      <c r="T9588"/>
      <c r="U9588"/>
      <c r="V9588"/>
      <c r="W9588"/>
      <c r="X9588" s="21"/>
    </row>
    <row r="9589" spans="17:24" x14ac:dyDescent="0.2">
      <c r="Q9589"/>
      <c r="R9589"/>
      <c r="S9589"/>
      <c r="T9589"/>
      <c r="U9589"/>
      <c r="V9589"/>
      <c r="W9589"/>
      <c r="X9589" s="21"/>
    </row>
    <row r="9590" spans="17:24" x14ac:dyDescent="0.2">
      <c r="Q9590"/>
      <c r="R9590"/>
      <c r="S9590"/>
      <c r="T9590"/>
      <c r="U9590"/>
      <c r="V9590"/>
      <c r="W9590"/>
      <c r="X9590" s="21"/>
    </row>
    <row r="9591" spans="17:24" x14ac:dyDescent="0.2">
      <c r="Q9591"/>
      <c r="R9591"/>
      <c r="S9591"/>
      <c r="T9591"/>
      <c r="U9591"/>
      <c r="V9591"/>
      <c r="W9591"/>
      <c r="X9591" s="21"/>
    </row>
    <row r="9592" spans="17:24" x14ac:dyDescent="0.2">
      <c r="Q9592"/>
      <c r="R9592"/>
      <c r="S9592"/>
      <c r="T9592"/>
      <c r="U9592"/>
      <c r="V9592"/>
      <c r="W9592"/>
      <c r="X9592" s="21"/>
    </row>
    <row r="9593" spans="17:24" x14ac:dyDescent="0.2">
      <c r="Q9593"/>
      <c r="R9593"/>
      <c r="S9593"/>
      <c r="T9593"/>
      <c r="U9593"/>
      <c r="V9593"/>
      <c r="W9593"/>
      <c r="X9593" s="21"/>
    </row>
    <row r="9594" spans="17:24" x14ac:dyDescent="0.2">
      <c r="Q9594"/>
      <c r="R9594"/>
      <c r="S9594"/>
      <c r="T9594"/>
      <c r="U9594"/>
      <c r="V9594"/>
      <c r="W9594"/>
      <c r="X9594" s="21"/>
    </row>
    <row r="9595" spans="17:24" x14ac:dyDescent="0.2">
      <c r="Q9595"/>
      <c r="R9595"/>
      <c r="S9595"/>
      <c r="T9595"/>
      <c r="U9595"/>
      <c r="V9595"/>
      <c r="W9595"/>
      <c r="X9595" s="21"/>
    </row>
    <row r="9596" spans="17:24" x14ac:dyDescent="0.2">
      <c r="Q9596"/>
      <c r="R9596"/>
      <c r="S9596"/>
      <c r="T9596"/>
      <c r="U9596"/>
      <c r="V9596"/>
      <c r="W9596"/>
      <c r="X9596" s="21"/>
    </row>
    <row r="9597" spans="17:24" x14ac:dyDescent="0.2">
      <c r="Q9597"/>
      <c r="R9597"/>
      <c r="S9597"/>
      <c r="T9597"/>
      <c r="U9597"/>
      <c r="V9597"/>
      <c r="W9597"/>
      <c r="X9597" s="21"/>
    </row>
    <row r="9598" spans="17:24" x14ac:dyDescent="0.2">
      <c r="Q9598"/>
      <c r="R9598"/>
      <c r="S9598"/>
      <c r="T9598"/>
      <c r="U9598"/>
      <c r="V9598"/>
      <c r="W9598"/>
      <c r="X9598" s="21"/>
    </row>
    <row r="9599" spans="17:24" x14ac:dyDescent="0.2">
      <c r="Q9599"/>
      <c r="R9599"/>
      <c r="S9599"/>
      <c r="T9599"/>
      <c r="U9599"/>
      <c r="V9599"/>
      <c r="W9599"/>
      <c r="X9599" s="21"/>
    </row>
    <row r="9600" spans="17:24" x14ac:dyDescent="0.2">
      <c r="Q9600"/>
      <c r="R9600"/>
      <c r="S9600"/>
      <c r="T9600"/>
      <c r="U9600"/>
      <c r="V9600"/>
      <c r="W9600"/>
      <c r="X9600" s="21"/>
    </row>
    <row r="9601" spans="17:24" x14ac:dyDescent="0.2">
      <c r="Q9601"/>
      <c r="R9601"/>
      <c r="S9601"/>
      <c r="T9601"/>
      <c r="U9601"/>
      <c r="V9601"/>
      <c r="W9601"/>
      <c r="X9601" s="21"/>
    </row>
    <row r="9602" spans="17:24" x14ac:dyDescent="0.2">
      <c r="Q9602"/>
      <c r="R9602"/>
      <c r="S9602"/>
      <c r="T9602"/>
      <c r="U9602"/>
      <c r="V9602"/>
      <c r="W9602"/>
      <c r="X9602" s="21"/>
    </row>
    <row r="9603" spans="17:24" x14ac:dyDescent="0.2">
      <c r="Q9603"/>
      <c r="R9603"/>
      <c r="S9603"/>
      <c r="T9603"/>
      <c r="U9603"/>
      <c r="V9603"/>
      <c r="W9603"/>
      <c r="X9603" s="21"/>
    </row>
    <row r="9604" spans="17:24" x14ac:dyDescent="0.2">
      <c r="Q9604"/>
      <c r="R9604"/>
      <c r="S9604"/>
      <c r="T9604"/>
      <c r="U9604"/>
      <c r="V9604"/>
      <c r="W9604"/>
      <c r="X9604" s="21"/>
    </row>
    <row r="9605" spans="17:24" x14ac:dyDescent="0.2">
      <c r="Q9605"/>
      <c r="R9605"/>
      <c r="S9605"/>
      <c r="T9605"/>
      <c r="U9605"/>
      <c r="V9605"/>
      <c r="W9605"/>
      <c r="X9605" s="21"/>
    </row>
    <row r="9606" spans="17:24" x14ac:dyDescent="0.2">
      <c r="Q9606"/>
      <c r="R9606"/>
      <c r="S9606"/>
      <c r="T9606"/>
      <c r="U9606"/>
      <c r="V9606"/>
      <c r="W9606"/>
      <c r="X9606" s="21"/>
    </row>
    <row r="9607" spans="17:24" x14ac:dyDescent="0.2">
      <c r="Q9607"/>
      <c r="R9607"/>
      <c r="S9607"/>
      <c r="T9607"/>
      <c r="U9607"/>
      <c r="V9607"/>
      <c r="W9607"/>
      <c r="X9607" s="21"/>
    </row>
    <row r="9608" spans="17:24" x14ac:dyDescent="0.2">
      <c r="Q9608"/>
      <c r="R9608"/>
      <c r="S9608"/>
      <c r="T9608"/>
      <c r="U9608"/>
      <c r="V9608"/>
      <c r="W9608"/>
      <c r="X9608" s="21"/>
    </row>
    <row r="9609" spans="17:24" x14ac:dyDescent="0.2">
      <c r="Q9609"/>
      <c r="R9609"/>
      <c r="S9609"/>
      <c r="T9609"/>
      <c r="U9609"/>
      <c r="V9609"/>
      <c r="W9609"/>
      <c r="X9609" s="21"/>
    </row>
    <row r="9610" spans="17:24" x14ac:dyDescent="0.2">
      <c r="Q9610"/>
      <c r="R9610"/>
      <c r="S9610"/>
      <c r="T9610"/>
      <c r="U9610"/>
      <c r="V9610"/>
      <c r="W9610"/>
      <c r="X9610" s="21"/>
    </row>
    <row r="9611" spans="17:24" x14ac:dyDescent="0.2">
      <c r="Q9611"/>
      <c r="R9611"/>
      <c r="S9611"/>
      <c r="T9611"/>
      <c r="U9611"/>
      <c r="V9611"/>
      <c r="W9611"/>
      <c r="X9611" s="21"/>
    </row>
    <row r="9612" spans="17:24" x14ac:dyDescent="0.2">
      <c r="Q9612"/>
      <c r="R9612"/>
      <c r="S9612"/>
      <c r="T9612"/>
      <c r="U9612"/>
      <c r="V9612"/>
      <c r="W9612"/>
      <c r="X9612" s="21"/>
    </row>
    <row r="9613" spans="17:24" x14ac:dyDescent="0.2">
      <c r="Q9613"/>
      <c r="R9613"/>
      <c r="S9613"/>
      <c r="T9613"/>
      <c r="U9613"/>
      <c r="V9613"/>
      <c r="W9613"/>
      <c r="X9613" s="21"/>
    </row>
    <row r="9614" spans="17:24" x14ac:dyDescent="0.2">
      <c r="Q9614"/>
      <c r="R9614"/>
      <c r="S9614"/>
      <c r="T9614"/>
      <c r="U9614"/>
      <c r="V9614"/>
      <c r="W9614"/>
      <c r="X9614" s="21"/>
    </row>
    <row r="9615" spans="17:24" x14ac:dyDescent="0.2">
      <c r="Q9615"/>
      <c r="R9615"/>
      <c r="S9615"/>
      <c r="T9615"/>
      <c r="U9615"/>
      <c r="V9615"/>
      <c r="W9615"/>
      <c r="X9615" s="21"/>
    </row>
    <row r="9616" spans="17:24" x14ac:dyDescent="0.2">
      <c r="Q9616"/>
      <c r="R9616"/>
      <c r="S9616"/>
      <c r="T9616"/>
      <c r="U9616"/>
      <c r="V9616"/>
      <c r="W9616"/>
      <c r="X9616" s="21"/>
    </row>
    <row r="9617" spans="17:24" x14ac:dyDescent="0.2">
      <c r="Q9617"/>
      <c r="R9617"/>
      <c r="S9617"/>
      <c r="T9617"/>
      <c r="U9617"/>
      <c r="V9617"/>
      <c r="W9617"/>
      <c r="X9617" s="21"/>
    </row>
    <row r="9618" spans="17:24" x14ac:dyDescent="0.2">
      <c r="Q9618"/>
      <c r="R9618"/>
      <c r="S9618"/>
      <c r="T9618"/>
      <c r="U9618"/>
      <c r="V9618"/>
      <c r="W9618"/>
      <c r="X9618" s="21"/>
    </row>
    <row r="9619" spans="17:24" x14ac:dyDescent="0.2">
      <c r="Q9619"/>
      <c r="R9619"/>
      <c r="S9619"/>
      <c r="T9619"/>
      <c r="U9619"/>
      <c r="V9619"/>
      <c r="W9619"/>
      <c r="X9619" s="21"/>
    </row>
    <row r="9620" spans="17:24" x14ac:dyDescent="0.2">
      <c r="Q9620"/>
      <c r="R9620"/>
      <c r="S9620"/>
      <c r="T9620"/>
      <c r="U9620"/>
      <c r="V9620"/>
      <c r="W9620"/>
      <c r="X9620" s="21"/>
    </row>
    <row r="9621" spans="17:24" x14ac:dyDescent="0.2">
      <c r="Q9621"/>
      <c r="R9621"/>
      <c r="S9621"/>
      <c r="T9621"/>
      <c r="U9621"/>
      <c r="V9621"/>
      <c r="W9621"/>
      <c r="X9621" s="21"/>
    </row>
    <row r="9622" spans="17:24" x14ac:dyDescent="0.2">
      <c r="Q9622"/>
      <c r="R9622"/>
      <c r="S9622"/>
      <c r="T9622"/>
      <c r="U9622"/>
      <c r="V9622"/>
      <c r="W9622"/>
      <c r="X9622" s="21"/>
    </row>
    <row r="9623" spans="17:24" x14ac:dyDescent="0.2">
      <c r="Q9623"/>
      <c r="R9623"/>
      <c r="S9623"/>
      <c r="T9623"/>
      <c r="U9623"/>
      <c r="V9623"/>
      <c r="W9623"/>
      <c r="X9623" s="21"/>
    </row>
    <row r="9624" spans="17:24" x14ac:dyDescent="0.2">
      <c r="Q9624"/>
      <c r="R9624"/>
      <c r="S9624"/>
      <c r="T9624"/>
      <c r="U9624"/>
      <c r="V9624"/>
      <c r="W9624"/>
      <c r="X9624" s="21"/>
    </row>
    <row r="9625" spans="17:24" x14ac:dyDescent="0.2">
      <c r="Q9625"/>
      <c r="R9625"/>
      <c r="S9625"/>
      <c r="T9625"/>
      <c r="U9625"/>
      <c r="V9625"/>
      <c r="W9625"/>
      <c r="X9625" s="21"/>
    </row>
    <row r="9626" spans="17:24" x14ac:dyDescent="0.2">
      <c r="Q9626"/>
      <c r="R9626"/>
      <c r="S9626"/>
      <c r="T9626"/>
      <c r="U9626"/>
      <c r="V9626"/>
      <c r="W9626"/>
      <c r="X9626" s="21"/>
    </row>
    <row r="9627" spans="17:24" x14ac:dyDescent="0.2">
      <c r="Q9627"/>
      <c r="R9627"/>
      <c r="S9627"/>
      <c r="T9627"/>
      <c r="U9627"/>
      <c r="V9627"/>
      <c r="W9627"/>
      <c r="X9627" s="21"/>
    </row>
    <row r="9628" spans="17:24" x14ac:dyDescent="0.2">
      <c r="Q9628"/>
      <c r="R9628"/>
      <c r="S9628"/>
      <c r="T9628"/>
      <c r="U9628"/>
      <c r="V9628"/>
      <c r="W9628"/>
      <c r="X9628" s="21"/>
    </row>
    <row r="9629" spans="17:24" x14ac:dyDescent="0.2">
      <c r="Q9629"/>
      <c r="R9629"/>
      <c r="S9629"/>
      <c r="T9629"/>
      <c r="U9629"/>
      <c r="V9629"/>
      <c r="W9629"/>
      <c r="X9629" s="21"/>
    </row>
    <row r="9630" spans="17:24" x14ac:dyDescent="0.2">
      <c r="Q9630"/>
      <c r="R9630"/>
      <c r="S9630"/>
      <c r="T9630"/>
      <c r="U9630"/>
      <c r="V9630"/>
      <c r="W9630"/>
      <c r="X9630" s="21"/>
    </row>
    <row r="9631" spans="17:24" x14ac:dyDescent="0.2">
      <c r="Q9631"/>
      <c r="R9631"/>
      <c r="S9631"/>
      <c r="T9631"/>
      <c r="U9631"/>
      <c r="V9631"/>
      <c r="W9631"/>
      <c r="X9631" s="21"/>
    </row>
    <row r="9632" spans="17:24" x14ac:dyDescent="0.2">
      <c r="Q9632"/>
      <c r="R9632"/>
      <c r="S9632"/>
      <c r="T9632"/>
      <c r="U9632"/>
      <c r="V9632"/>
      <c r="W9632"/>
      <c r="X9632" s="21"/>
    </row>
    <row r="9633" spans="17:24" x14ac:dyDescent="0.2">
      <c r="Q9633"/>
      <c r="R9633"/>
      <c r="S9633"/>
      <c r="T9633"/>
      <c r="U9633"/>
      <c r="V9633"/>
      <c r="W9633"/>
      <c r="X9633" s="21"/>
    </row>
    <row r="9634" spans="17:24" x14ac:dyDescent="0.2">
      <c r="Q9634"/>
      <c r="R9634"/>
      <c r="S9634"/>
      <c r="T9634"/>
      <c r="U9634"/>
      <c r="V9634"/>
      <c r="W9634"/>
      <c r="X9634" s="21"/>
    </row>
    <row r="9635" spans="17:24" x14ac:dyDescent="0.2">
      <c r="Q9635"/>
      <c r="R9635"/>
      <c r="S9635"/>
      <c r="T9635"/>
      <c r="U9635"/>
      <c r="V9635"/>
      <c r="W9635"/>
      <c r="X9635" s="21"/>
    </row>
    <row r="9636" spans="17:24" x14ac:dyDescent="0.2">
      <c r="Q9636"/>
      <c r="R9636"/>
      <c r="S9636"/>
      <c r="T9636"/>
      <c r="U9636"/>
      <c r="V9636"/>
      <c r="W9636"/>
      <c r="X9636" s="21"/>
    </row>
    <row r="9637" spans="17:24" x14ac:dyDescent="0.2">
      <c r="Q9637"/>
      <c r="R9637"/>
      <c r="S9637"/>
      <c r="T9637"/>
      <c r="U9637"/>
      <c r="V9637"/>
      <c r="W9637"/>
      <c r="X9637" s="21"/>
    </row>
    <row r="9638" spans="17:24" x14ac:dyDescent="0.2">
      <c r="Q9638"/>
      <c r="R9638"/>
      <c r="S9638"/>
      <c r="T9638"/>
      <c r="U9638"/>
      <c r="V9638"/>
      <c r="W9638"/>
      <c r="X9638" s="21"/>
    </row>
    <row r="9639" spans="17:24" x14ac:dyDescent="0.2">
      <c r="Q9639"/>
      <c r="R9639"/>
      <c r="S9639"/>
      <c r="T9639"/>
      <c r="U9639"/>
      <c r="V9639"/>
      <c r="W9639"/>
      <c r="X9639" s="21"/>
    </row>
    <row r="9640" spans="17:24" x14ac:dyDescent="0.2">
      <c r="Q9640"/>
      <c r="R9640"/>
      <c r="S9640"/>
      <c r="T9640"/>
      <c r="U9640"/>
      <c r="V9640"/>
      <c r="W9640"/>
      <c r="X9640" s="21"/>
    </row>
    <row r="9641" spans="17:24" x14ac:dyDescent="0.2">
      <c r="Q9641"/>
      <c r="R9641"/>
      <c r="S9641"/>
      <c r="T9641"/>
      <c r="U9641"/>
      <c r="V9641"/>
      <c r="W9641"/>
      <c r="X9641" s="21"/>
    </row>
    <row r="9642" spans="17:24" x14ac:dyDescent="0.2">
      <c r="Q9642"/>
      <c r="R9642"/>
      <c r="S9642"/>
      <c r="T9642"/>
      <c r="U9642"/>
      <c r="V9642"/>
      <c r="W9642"/>
      <c r="X9642" s="21"/>
    </row>
    <row r="9643" spans="17:24" x14ac:dyDescent="0.2">
      <c r="Q9643"/>
      <c r="R9643"/>
      <c r="S9643"/>
      <c r="T9643"/>
      <c r="U9643"/>
      <c r="V9643"/>
      <c r="W9643"/>
      <c r="X9643" s="21"/>
    </row>
    <row r="9644" spans="17:24" x14ac:dyDescent="0.2">
      <c r="Q9644"/>
      <c r="R9644"/>
      <c r="S9644"/>
      <c r="T9644"/>
      <c r="U9644"/>
      <c r="V9644"/>
      <c r="W9644"/>
      <c r="X9644" s="21"/>
    </row>
    <row r="9645" spans="17:24" x14ac:dyDescent="0.2">
      <c r="Q9645"/>
      <c r="R9645"/>
      <c r="S9645"/>
      <c r="T9645"/>
      <c r="U9645"/>
      <c r="V9645"/>
      <c r="W9645"/>
      <c r="X9645" s="21"/>
    </row>
    <row r="9646" spans="17:24" x14ac:dyDescent="0.2">
      <c r="Q9646"/>
      <c r="R9646"/>
      <c r="S9646"/>
      <c r="T9646"/>
      <c r="U9646"/>
      <c r="V9646"/>
      <c r="W9646"/>
      <c r="X9646" s="21"/>
    </row>
    <row r="9647" spans="17:24" x14ac:dyDescent="0.2">
      <c r="Q9647"/>
      <c r="R9647"/>
      <c r="S9647"/>
      <c r="T9647"/>
      <c r="U9647"/>
      <c r="V9647"/>
      <c r="W9647"/>
      <c r="X9647" s="21"/>
    </row>
    <row r="9648" spans="17:24" x14ac:dyDescent="0.2">
      <c r="Q9648"/>
      <c r="R9648"/>
      <c r="S9648"/>
      <c r="T9648"/>
      <c r="U9648"/>
      <c r="V9648"/>
      <c r="W9648"/>
      <c r="X9648" s="21"/>
    </row>
    <row r="9649" spans="17:24" x14ac:dyDescent="0.2">
      <c r="Q9649"/>
      <c r="R9649"/>
      <c r="S9649"/>
      <c r="T9649"/>
      <c r="U9649"/>
      <c r="V9649"/>
      <c r="W9649"/>
      <c r="X9649" s="21"/>
    </row>
    <row r="9650" spans="17:24" x14ac:dyDescent="0.2">
      <c r="Q9650"/>
      <c r="R9650"/>
      <c r="S9650"/>
      <c r="T9650"/>
      <c r="U9650"/>
      <c r="V9650"/>
      <c r="W9650"/>
      <c r="X9650" s="21"/>
    </row>
    <row r="9651" spans="17:24" x14ac:dyDescent="0.2">
      <c r="Q9651"/>
      <c r="R9651"/>
      <c r="S9651"/>
      <c r="T9651"/>
      <c r="U9651"/>
      <c r="V9651"/>
      <c r="W9651"/>
      <c r="X9651" s="21"/>
    </row>
    <row r="9652" spans="17:24" x14ac:dyDescent="0.2">
      <c r="Q9652"/>
      <c r="R9652"/>
      <c r="S9652"/>
      <c r="T9652"/>
      <c r="U9652"/>
      <c r="V9652"/>
      <c r="W9652"/>
      <c r="X9652" s="21"/>
    </row>
    <row r="9653" spans="17:24" x14ac:dyDescent="0.2">
      <c r="Q9653"/>
      <c r="R9653"/>
      <c r="S9653"/>
      <c r="T9653"/>
      <c r="U9653"/>
      <c r="V9653"/>
      <c r="W9653"/>
      <c r="X9653" s="21"/>
    </row>
    <row r="9654" spans="17:24" x14ac:dyDescent="0.2">
      <c r="Q9654"/>
      <c r="R9654"/>
      <c r="S9654"/>
      <c r="T9654"/>
      <c r="U9654"/>
      <c r="V9654"/>
      <c r="W9654"/>
      <c r="X9654" s="21"/>
    </row>
    <row r="9655" spans="17:24" x14ac:dyDescent="0.2">
      <c r="Q9655"/>
      <c r="R9655"/>
      <c r="S9655"/>
      <c r="T9655"/>
      <c r="U9655"/>
      <c r="V9655"/>
      <c r="W9655"/>
      <c r="X9655" s="21"/>
    </row>
    <row r="9656" spans="17:24" x14ac:dyDescent="0.2">
      <c r="Q9656"/>
      <c r="R9656"/>
      <c r="S9656"/>
      <c r="T9656"/>
      <c r="U9656"/>
      <c r="V9656"/>
      <c r="W9656"/>
      <c r="X9656" s="21"/>
    </row>
    <row r="9657" spans="17:24" x14ac:dyDescent="0.2">
      <c r="Q9657"/>
      <c r="R9657"/>
      <c r="S9657"/>
      <c r="T9657"/>
      <c r="U9657"/>
      <c r="V9657"/>
      <c r="W9657"/>
      <c r="X9657" s="21"/>
    </row>
    <row r="9658" spans="17:24" x14ac:dyDescent="0.2">
      <c r="Q9658"/>
      <c r="R9658"/>
      <c r="S9658"/>
      <c r="T9658"/>
      <c r="U9658"/>
      <c r="V9658"/>
      <c r="W9658"/>
      <c r="X9658" s="21"/>
    </row>
    <row r="9659" spans="17:24" x14ac:dyDescent="0.2">
      <c r="Q9659"/>
      <c r="R9659"/>
      <c r="S9659"/>
      <c r="T9659"/>
      <c r="U9659"/>
      <c r="V9659"/>
      <c r="W9659"/>
      <c r="X9659" s="21"/>
    </row>
    <row r="9660" spans="17:24" x14ac:dyDescent="0.2">
      <c r="Q9660"/>
      <c r="R9660"/>
      <c r="S9660"/>
      <c r="T9660"/>
      <c r="U9660"/>
      <c r="V9660"/>
      <c r="W9660"/>
      <c r="X9660" s="21"/>
    </row>
    <row r="9661" spans="17:24" x14ac:dyDescent="0.2">
      <c r="Q9661"/>
      <c r="R9661"/>
      <c r="S9661"/>
      <c r="T9661"/>
      <c r="U9661"/>
      <c r="V9661"/>
      <c r="W9661"/>
      <c r="X9661" s="21"/>
    </row>
    <row r="9662" spans="17:24" x14ac:dyDescent="0.2">
      <c r="Q9662"/>
      <c r="R9662"/>
      <c r="S9662"/>
      <c r="T9662"/>
      <c r="U9662"/>
      <c r="V9662"/>
      <c r="W9662"/>
      <c r="X9662" s="21"/>
    </row>
    <row r="9663" spans="17:24" x14ac:dyDescent="0.2">
      <c r="Q9663"/>
      <c r="R9663"/>
      <c r="S9663"/>
      <c r="T9663"/>
      <c r="U9663"/>
      <c r="V9663"/>
      <c r="W9663"/>
      <c r="X9663" s="21"/>
    </row>
    <row r="9664" spans="17:24" x14ac:dyDescent="0.2">
      <c r="Q9664"/>
      <c r="R9664"/>
      <c r="S9664"/>
      <c r="T9664"/>
      <c r="U9664"/>
      <c r="V9664"/>
      <c r="W9664"/>
      <c r="X9664" s="21"/>
    </row>
    <row r="9665" spans="17:24" x14ac:dyDescent="0.2">
      <c r="Q9665"/>
      <c r="R9665"/>
      <c r="S9665"/>
      <c r="T9665"/>
      <c r="U9665"/>
      <c r="V9665"/>
      <c r="W9665"/>
      <c r="X9665" s="21"/>
    </row>
    <row r="9666" spans="17:24" x14ac:dyDescent="0.2">
      <c r="Q9666"/>
      <c r="R9666"/>
      <c r="S9666"/>
      <c r="T9666"/>
      <c r="U9666"/>
      <c r="V9666"/>
      <c r="W9666"/>
      <c r="X9666" s="21"/>
    </row>
    <row r="9667" spans="17:24" x14ac:dyDescent="0.2">
      <c r="Q9667"/>
      <c r="R9667"/>
      <c r="S9667"/>
      <c r="T9667"/>
      <c r="U9667"/>
      <c r="V9667"/>
      <c r="W9667"/>
      <c r="X9667" s="21"/>
    </row>
    <row r="9668" spans="17:24" x14ac:dyDescent="0.2">
      <c r="Q9668"/>
      <c r="R9668"/>
      <c r="S9668"/>
      <c r="T9668"/>
      <c r="U9668"/>
      <c r="V9668"/>
      <c r="W9668"/>
      <c r="X9668" s="21"/>
    </row>
    <row r="9669" spans="17:24" x14ac:dyDescent="0.2">
      <c r="Q9669"/>
      <c r="R9669"/>
      <c r="S9669"/>
      <c r="T9669"/>
      <c r="U9669"/>
      <c r="V9669"/>
      <c r="W9669"/>
      <c r="X9669" s="21"/>
    </row>
    <row r="9670" spans="17:24" x14ac:dyDescent="0.2">
      <c r="Q9670"/>
      <c r="R9670"/>
      <c r="S9670"/>
      <c r="T9670"/>
      <c r="U9670"/>
      <c r="V9670"/>
      <c r="W9670"/>
      <c r="X9670" s="21"/>
    </row>
    <row r="9671" spans="17:24" x14ac:dyDescent="0.2">
      <c r="Q9671"/>
      <c r="R9671"/>
      <c r="S9671"/>
      <c r="T9671"/>
      <c r="U9671"/>
      <c r="V9671"/>
      <c r="W9671"/>
      <c r="X9671" s="21"/>
    </row>
    <row r="9672" spans="17:24" x14ac:dyDescent="0.2">
      <c r="Q9672"/>
      <c r="R9672"/>
      <c r="S9672"/>
      <c r="T9672"/>
      <c r="U9672"/>
      <c r="V9672"/>
      <c r="W9672"/>
      <c r="X9672" s="21"/>
    </row>
    <row r="9673" spans="17:24" x14ac:dyDescent="0.2">
      <c r="Q9673"/>
      <c r="R9673"/>
      <c r="S9673"/>
      <c r="T9673"/>
      <c r="U9673"/>
      <c r="V9673"/>
      <c r="W9673"/>
      <c r="X9673" s="21"/>
    </row>
    <row r="9674" spans="17:24" x14ac:dyDescent="0.2">
      <c r="Q9674"/>
      <c r="R9674"/>
      <c r="S9674"/>
      <c r="T9674"/>
      <c r="U9674"/>
      <c r="V9674"/>
      <c r="W9674"/>
      <c r="X9674" s="21"/>
    </row>
    <row r="9675" spans="17:24" x14ac:dyDescent="0.2">
      <c r="Q9675"/>
      <c r="R9675"/>
      <c r="S9675"/>
      <c r="T9675"/>
      <c r="U9675"/>
      <c r="V9675"/>
      <c r="W9675"/>
      <c r="X9675" s="21"/>
    </row>
    <row r="9676" spans="17:24" x14ac:dyDescent="0.2">
      <c r="Q9676"/>
      <c r="R9676"/>
      <c r="S9676"/>
      <c r="T9676"/>
      <c r="U9676"/>
      <c r="V9676"/>
      <c r="W9676"/>
      <c r="X9676" s="21"/>
    </row>
    <row r="9677" spans="17:24" x14ac:dyDescent="0.2">
      <c r="Q9677"/>
      <c r="R9677"/>
      <c r="S9677"/>
      <c r="T9677"/>
      <c r="U9677"/>
      <c r="V9677"/>
      <c r="W9677"/>
      <c r="X9677" s="21"/>
    </row>
    <row r="9678" spans="17:24" x14ac:dyDescent="0.2">
      <c r="Q9678"/>
      <c r="R9678"/>
      <c r="S9678"/>
      <c r="T9678"/>
      <c r="U9678"/>
      <c r="V9678"/>
      <c r="W9678"/>
      <c r="X9678" s="21"/>
    </row>
    <row r="9679" spans="17:24" x14ac:dyDescent="0.2">
      <c r="Q9679"/>
      <c r="R9679"/>
      <c r="S9679"/>
      <c r="T9679"/>
      <c r="U9679"/>
      <c r="V9679"/>
      <c r="W9679"/>
      <c r="X9679" s="21"/>
    </row>
    <row r="9680" spans="17:24" x14ac:dyDescent="0.2">
      <c r="Q9680"/>
      <c r="R9680"/>
      <c r="S9680"/>
      <c r="T9680"/>
      <c r="U9680"/>
      <c r="V9680"/>
      <c r="W9680"/>
      <c r="X9680" s="21"/>
    </row>
    <row r="9681" spans="17:24" x14ac:dyDescent="0.2">
      <c r="Q9681"/>
      <c r="R9681"/>
      <c r="S9681"/>
      <c r="T9681"/>
      <c r="U9681"/>
      <c r="V9681"/>
      <c r="W9681"/>
      <c r="X9681" s="21"/>
    </row>
    <row r="9682" spans="17:24" x14ac:dyDescent="0.2">
      <c r="Q9682"/>
      <c r="R9682"/>
      <c r="S9682"/>
      <c r="T9682"/>
      <c r="U9682"/>
      <c r="V9682"/>
      <c r="W9682"/>
      <c r="X9682" s="21"/>
    </row>
    <row r="9683" spans="17:24" x14ac:dyDescent="0.2">
      <c r="Q9683"/>
      <c r="R9683"/>
      <c r="S9683"/>
      <c r="T9683"/>
      <c r="U9683"/>
      <c r="V9683"/>
      <c r="W9683"/>
      <c r="X9683" s="21"/>
    </row>
    <row r="9684" spans="17:24" x14ac:dyDescent="0.2">
      <c r="Q9684"/>
      <c r="R9684"/>
      <c r="S9684"/>
      <c r="T9684"/>
      <c r="U9684"/>
      <c r="V9684"/>
      <c r="W9684"/>
      <c r="X9684" s="21"/>
    </row>
    <row r="9685" spans="17:24" x14ac:dyDescent="0.2">
      <c r="Q9685"/>
      <c r="R9685"/>
      <c r="S9685"/>
      <c r="T9685"/>
      <c r="U9685"/>
      <c r="V9685"/>
      <c r="W9685"/>
      <c r="X9685" s="21"/>
    </row>
    <row r="9686" spans="17:24" x14ac:dyDescent="0.2">
      <c r="Q9686"/>
      <c r="R9686"/>
      <c r="S9686"/>
      <c r="T9686"/>
      <c r="U9686"/>
      <c r="V9686"/>
      <c r="W9686"/>
      <c r="X9686" s="21"/>
    </row>
    <row r="9687" spans="17:24" x14ac:dyDescent="0.2">
      <c r="Q9687"/>
      <c r="R9687"/>
      <c r="S9687"/>
      <c r="T9687"/>
      <c r="U9687"/>
      <c r="V9687"/>
      <c r="W9687"/>
      <c r="X9687" s="21"/>
    </row>
    <row r="9688" spans="17:24" x14ac:dyDescent="0.2">
      <c r="Q9688"/>
      <c r="R9688"/>
      <c r="S9688"/>
      <c r="T9688"/>
      <c r="U9688"/>
      <c r="V9688"/>
      <c r="W9688"/>
      <c r="X9688" s="21"/>
    </row>
    <row r="9689" spans="17:24" x14ac:dyDescent="0.2">
      <c r="Q9689"/>
      <c r="R9689"/>
      <c r="S9689"/>
      <c r="T9689"/>
      <c r="U9689"/>
      <c r="V9689"/>
      <c r="W9689"/>
      <c r="X9689" s="21"/>
    </row>
    <row r="9690" spans="17:24" x14ac:dyDescent="0.2">
      <c r="Q9690"/>
      <c r="R9690"/>
      <c r="S9690"/>
      <c r="T9690"/>
      <c r="U9690"/>
      <c r="V9690"/>
      <c r="W9690"/>
      <c r="X9690" s="21"/>
    </row>
    <row r="9691" spans="17:24" x14ac:dyDescent="0.2">
      <c r="Q9691"/>
      <c r="R9691"/>
      <c r="S9691"/>
      <c r="T9691"/>
      <c r="U9691"/>
      <c r="V9691"/>
      <c r="W9691"/>
      <c r="X9691" s="21"/>
    </row>
    <row r="9692" spans="17:24" x14ac:dyDescent="0.2">
      <c r="Q9692"/>
      <c r="R9692"/>
      <c r="S9692"/>
      <c r="T9692"/>
      <c r="U9692"/>
      <c r="V9692"/>
      <c r="W9692"/>
      <c r="X9692" s="21"/>
    </row>
    <row r="9693" spans="17:24" x14ac:dyDescent="0.2">
      <c r="Q9693"/>
      <c r="R9693"/>
      <c r="S9693"/>
      <c r="T9693"/>
      <c r="U9693"/>
      <c r="V9693"/>
      <c r="W9693"/>
      <c r="X9693" s="21"/>
    </row>
    <row r="9694" spans="17:24" x14ac:dyDescent="0.2">
      <c r="Q9694"/>
      <c r="R9694"/>
      <c r="S9694"/>
      <c r="T9694"/>
      <c r="U9694"/>
      <c r="V9694"/>
      <c r="W9694"/>
      <c r="X9694" s="21"/>
    </row>
    <row r="9695" spans="17:24" x14ac:dyDescent="0.2">
      <c r="Q9695"/>
      <c r="R9695"/>
      <c r="S9695"/>
      <c r="T9695"/>
      <c r="U9695"/>
      <c r="V9695"/>
      <c r="W9695"/>
      <c r="X9695" s="21"/>
    </row>
    <row r="9696" spans="17:24" x14ac:dyDescent="0.2">
      <c r="Q9696"/>
      <c r="R9696"/>
      <c r="S9696"/>
      <c r="T9696"/>
      <c r="U9696"/>
      <c r="V9696"/>
      <c r="W9696"/>
      <c r="X9696" s="21"/>
    </row>
    <row r="9697" spans="17:24" x14ac:dyDescent="0.2">
      <c r="Q9697"/>
      <c r="R9697"/>
      <c r="S9697"/>
      <c r="T9697"/>
      <c r="U9697"/>
      <c r="V9697"/>
      <c r="W9697"/>
      <c r="X9697" s="21"/>
    </row>
    <row r="9698" spans="17:24" x14ac:dyDescent="0.2">
      <c r="Q9698"/>
      <c r="R9698"/>
      <c r="S9698"/>
      <c r="T9698"/>
      <c r="U9698"/>
      <c r="V9698"/>
      <c r="W9698"/>
      <c r="X9698" s="21"/>
    </row>
    <row r="9699" spans="17:24" x14ac:dyDescent="0.2">
      <c r="Q9699"/>
      <c r="R9699"/>
      <c r="S9699"/>
      <c r="T9699"/>
      <c r="U9699"/>
      <c r="V9699"/>
      <c r="W9699"/>
      <c r="X9699" s="21"/>
    </row>
    <row r="9700" spans="17:24" x14ac:dyDescent="0.2">
      <c r="Q9700"/>
      <c r="R9700"/>
      <c r="S9700"/>
      <c r="T9700"/>
      <c r="U9700"/>
      <c r="V9700"/>
      <c r="W9700"/>
      <c r="X9700" s="21"/>
    </row>
    <row r="9701" spans="17:24" x14ac:dyDescent="0.2">
      <c r="Q9701"/>
      <c r="R9701"/>
      <c r="S9701"/>
      <c r="T9701"/>
      <c r="U9701"/>
      <c r="V9701"/>
      <c r="W9701"/>
      <c r="X9701" s="21"/>
    </row>
    <row r="9702" spans="17:24" x14ac:dyDescent="0.2">
      <c r="Q9702"/>
      <c r="R9702"/>
      <c r="S9702"/>
      <c r="T9702"/>
      <c r="U9702"/>
      <c r="V9702"/>
      <c r="W9702"/>
      <c r="X9702" s="21"/>
    </row>
    <row r="9703" spans="17:24" x14ac:dyDescent="0.2">
      <c r="Q9703"/>
      <c r="R9703"/>
      <c r="S9703"/>
      <c r="T9703"/>
      <c r="U9703"/>
      <c r="V9703"/>
      <c r="W9703"/>
      <c r="X9703" s="21"/>
    </row>
    <row r="9704" spans="17:24" x14ac:dyDescent="0.2">
      <c r="Q9704"/>
      <c r="R9704"/>
      <c r="S9704"/>
      <c r="T9704"/>
      <c r="U9704"/>
      <c r="V9704"/>
      <c r="W9704"/>
      <c r="X9704" s="21"/>
    </row>
    <row r="9705" spans="17:24" x14ac:dyDescent="0.2">
      <c r="Q9705"/>
      <c r="R9705"/>
      <c r="S9705"/>
      <c r="T9705"/>
      <c r="U9705"/>
      <c r="V9705"/>
      <c r="W9705"/>
      <c r="X9705" s="21"/>
    </row>
    <row r="9706" spans="17:24" x14ac:dyDescent="0.2">
      <c r="Q9706"/>
      <c r="R9706"/>
      <c r="S9706"/>
      <c r="T9706"/>
      <c r="U9706"/>
      <c r="V9706"/>
      <c r="W9706"/>
      <c r="X9706" s="21"/>
    </row>
    <row r="9707" spans="17:24" x14ac:dyDescent="0.2">
      <c r="Q9707"/>
      <c r="R9707"/>
      <c r="S9707"/>
      <c r="T9707"/>
      <c r="U9707"/>
      <c r="V9707"/>
      <c r="W9707"/>
      <c r="X9707" s="21"/>
    </row>
    <row r="9708" spans="17:24" x14ac:dyDescent="0.2">
      <c r="Q9708"/>
      <c r="R9708"/>
      <c r="S9708"/>
      <c r="T9708"/>
      <c r="U9708"/>
      <c r="V9708"/>
      <c r="W9708"/>
      <c r="X9708" s="21"/>
    </row>
    <row r="9709" spans="17:24" x14ac:dyDescent="0.2">
      <c r="Q9709"/>
      <c r="R9709"/>
      <c r="S9709"/>
      <c r="T9709"/>
      <c r="U9709"/>
      <c r="V9709"/>
      <c r="W9709"/>
      <c r="X9709" s="21"/>
    </row>
    <row r="9710" spans="17:24" x14ac:dyDescent="0.2">
      <c r="Q9710"/>
      <c r="R9710"/>
      <c r="S9710"/>
      <c r="T9710"/>
      <c r="U9710"/>
      <c r="V9710"/>
      <c r="W9710"/>
      <c r="X9710" s="21"/>
    </row>
    <row r="9711" spans="17:24" x14ac:dyDescent="0.2">
      <c r="Q9711"/>
      <c r="R9711"/>
      <c r="S9711"/>
      <c r="T9711"/>
      <c r="U9711"/>
      <c r="V9711"/>
      <c r="W9711"/>
      <c r="X9711" s="21"/>
    </row>
    <row r="9712" spans="17:24" x14ac:dyDescent="0.2">
      <c r="Q9712"/>
      <c r="R9712"/>
      <c r="S9712"/>
      <c r="T9712"/>
      <c r="U9712"/>
      <c r="V9712"/>
      <c r="W9712"/>
      <c r="X9712" s="21"/>
    </row>
    <row r="9713" spans="17:24" x14ac:dyDescent="0.2">
      <c r="Q9713"/>
      <c r="R9713"/>
      <c r="S9713"/>
      <c r="T9713"/>
      <c r="U9713"/>
      <c r="V9713"/>
      <c r="W9713"/>
      <c r="X9713" s="21"/>
    </row>
    <row r="9714" spans="17:24" x14ac:dyDescent="0.2">
      <c r="Q9714"/>
      <c r="R9714"/>
      <c r="S9714"/>
      <c r="T9714"/>
      <c r="U9714"/>
      <c r="V9714"/>
      <c r="W9714"/>
      <c r="X9714" s="21"/>
    </row>
    <row r="9715" spans="17:24" x14ac:dyDescent="0.2">
      <c r="Q9715"/>
      <c r="R9715"/>
      <c r="S9715"/>
      <c r="T9715"/>
      <c r="U9715"/>
      <c r="V9715"/>
      <c r="W9715"/>
      <c r="X9715" s="21"/>
    </row>
    <row r="9716" spans="17:24" x14ac:dyDescent="0.2">
      <c r="Q9716"/>
      <c r="R9716"/>
      <c r="S9716"/>
      <c r="T9716"/>
      <c r="U9716"/>
      <c r="V9716"/>
      <c r="W9716"/>
      <c r="X9716" s="21"/>
    </row>
    <row r="9717" spans="17:24" x14ac:dyDescent="0.2">
      <c r="Q9717"/>
      <c r="R9717"/>
      <c r="S9717"/>
      <c r="T9717"/>
      <c r="U9717"/>
      <c r="V9717"/>
      <c r="W9717"/>
      <c r="X9717" s="21"/>
    </row>
    <row r="9718" spans="17:24" x14ac:dyDescent="0.2">
      <c r="Q9718"/>
      <c r="R9718"/>
      <c r="S9718"/>
      <c r="T9718"/>
      <c r="U9718"/>
      <c r="V9718"/>
      <c r="W9718"/>
      <c r="X9718" s="21"/>
    </row>
    <row r="9719" spans="17:24" x14ac:dyDescent="0.2">
      <c r="Q9719"/>
      <c r="R9719"/>
      <c r="S9719"/>
      <c r="T9719"/>
      <c r="U9719"/>
      <c r="V9719"/>
      <c r="W9719"/>
      <c r="X9719" s="21"/>
    </row>
    <row r="9720" spans="17:24" x14ac:dyDescent="0.2">
      <c r="Q9720"/>
      <c r="R9720"/>
      <c r="S9720"/>
      <c r="T9720"/>
      <c r="U9720"/>
      <c r="V9720"/>
      <c r="W9720"/>
      <c r="X9720" s="21"/>
    </row>
    <row r="9721" spans="17:24" x14ac:dyDescent="0.2">
      <c r="Q9721"/>
      <c r="R9721"/>
      <c r="S9721"/>
      <c r="T9721"/>
      <c r="U9721"/>
      <c r="V9721"/>
      <c r="W9721"/>
      <c r="X9721" s="21"/>
    </row>
    <row r="9722" spans="17:24" x14ac:dyDescent="0.2">
      <c r="Q9722"/>
      <c r="R9722"/>
      <c r="S9722"/>
      <c r="T9722"/>
      <c r="U9722"/>
      <c r="V9722"/>
      <c r="W9722"/>
      <c r="X9722" s="21"/>
    </row>
    <row r="9723" spans="17:24" x14ac:dyDescent="0.2">
      <c r="Q9723"/>
      <c r="R9723"/>
      <c r="S9723"/>
      <c r="T9723"/>
      <c r="U9723"/>
      <c r="V9723"/>
      <c r="W9723"/>
      <c r="X9723" s="21"/>
    </row>
    <row r="9724" spans="17:24" x14ac:dyDescent="0.2">
      <c r="Q9724"/>
      <c r="R9724"/>
      <c r="S9724"/>
      <c r="T9724"/>
      <c r="U9724"/>
      <c r="V9724"/>
      <c r="W9724"/>
      <c r="X9724" s="21"/>
    </row>
    <row r="9725" spans="17:24" x14ac:dyDescent="0.2">
      <c r="Q9725"/>
      <c r="R9725"/>
      <c r="S9725"/>
      <c r="T9725"/>
      <c r="U9725"/>
      <c r="V9725"/>
      <c r="W9725"/>
      <c r="X9725" s="21"/>
    </row>
    <row r="9726" spans="17:24" x14ac:dyDescent="0.2">
      <c r="Q9726"/>
      <c r="R9726"/>
      <c r="S9726"/>
      <c r="T9726"/>
      <c r="U9726"/>
      <c r="V9726"/>
      <c r="W9726"/>
      <c r="X9726" s="21"/>
    </row>
    <row r="9727" spans="17:24" x14ac:dyDescent="0.2">
      <c r="Q9727"/>
      <c r="R9727"/>
      <c r="S9727"/>
      <c r="T9727"/>
      <c r="U9727"/>
      <c r="V9727"/>
      <c r="W9727"/>
      <c r="X9727" s="21"/>
    </row>
    <row r="9728" spans="17:24" x14ac:dyDescent="0.2">
      <c r="Q9728"/>
      <c r="R9728"/>
      <c r="S9728"/>
      <c r="T9728"/>
      <c r="U9728"/>
      <c r="V9728"/>
      <c r="W9728"/>
      <c r="X9728" s="21"/>
    </row>
    <row r="9729" spans="17:24" x14ac:dyDescent="0.2">
      <c r="Q9729"/>
      <c r="R9729"/>
      <c r="S9729"/>
      <c r="T9729"/>
      <c r="U9729"/>
      <c r="V9729"/>
      <c r="W9729"/>
      <c r="X9729" s="21"/>
    </row>
    <row r="9730" spans="17:24" x14ac:dyDescent="0.2">
      <c r="Q9730"/>
      <c r="R9730"/>
      <c r="S9730"/>
      <c r="T9730"/>
      <c r="U9730"/>
      <c r="V9730"/>
      <c r="W9730"/>
      <c r="X9730" s="21"/>
    </row>
    <row r="9731" spans="17:24" x14ac:dyDescent="0.2">
      <c r="Q9731"/>
      <c r="R9731"/>
      <c r="S9731"/>
      <c r="T9731"/>
      <c r="U9731"/>
      <c r="V9731"/>
      <c r="W9731"/>
      <c r="X9731" s="21"/>
    </row>
    <row r="9732" spans="17:24" x14ac:dyDescent="0.2">
      <c r="Q9732"/>
      <c r="R9732"/>
      <c r="S9732"/>
      <c r="T9732"/>
      <c r="U9732"/>
      <c r="V9732"/>
      <c r="W9732"/>
      <c r="X9732" s="21"/>
    </row>
    <row r="9733" spans="17:24" x14ac:dyDescent="0.2">
      <c r="Q9733"/>
      <c r="R9733"/>
      <c r="S9733"/>
      <c r="T9733"/>
      <c r="U9733"/>
      <c r="V9733"/>
      <c r="W9733"/>
      <c r="X9733" s="21"/>
    </row>
    <row r="9734" spans="17:24" x14ac:dyDescent="0.2">
      <c r="Q9734"/>
      <c r="R9734"/>
      <c r="S9734"/>
      <c r="T9734"/>
      <c r="U9734"/>
      <c r="V9734"/>
      <c r="W9734"/>
      <c r="X9734" s="21"/>
    </row>
    <row r="9735" spans="17:24" x14ac:dyDescent="0.2">
      <c r="Q9735"/>
      <c r="R9735"/>
      <c r="S9735"/>
      <c r="T9735"/>
      <c r="U9735"/>
      <c r="V9735"/>
      <c r="W9735"/>
      <c r="X9735" s="21"/>
    </row>
    <row r="9736" spans="17:24" x14ac:dyDescent="0.2">
      <c r="Q9736"/>
      <c r="R9736"/>
      <c r="S9736"/>
      <c r="T9736"/>
      <c r="U9736"/>
      <c r="V9736"/>
      <c r="W9736"/>
      <c r="X9736" s="21"/>
    </row>
    <row r="9737" spans="17:24" x14ac:dyDescent="0.2">
      <c r="Q9737"/>
      <c r="R9737"/>
      <c r="S9737"/>
      <c r="T9737"/>
      <c r="U9737"/>
      <c r="V9737"/>
      <c r="W9737"/>
      <c r="X9737" s="21"/>
    </row>
    <row r="9738" spans="17:24" x14ac:dyDescent="0.2">
      <c r="Q9738"/>
      <c r="R9738"/>
      <c r="S9738"/>
      <c r="T9738"/>
      <c r="U9738"/>
      <c r="V9738"/>
      <c r="W9738"/>
      <c r="X9738" s="21"/>
    </row>
    <row r="9739" spans="17:24" x14ac:dyDescent="0.2">
      <c r="Q9739"/>
      <c r="R9739"/>
      <c r="S9739"/>
      <c r="T9739"/>
      <c r="U9739"/>
      <c r="V9739"/>
      <c r="W9739"/>
      <c r="X9739" s="21"/>
    </row>
    <row r="9740" spans="17:24" x14ac:dyDescent="0.2">
      <c r="Q9740"/>
      <c r="R9740"/>
      <c r="S9740"/>
      <c r="T9740"/>
      <c r="U9740"/>
      <c r="V9740"/>
      <c r="W9740"/>
      <c r="X9740" s="21"/>
    </row>
    <row r="9741" spans="17:24" x14ac:dyDescent="0.2">
      <c r="Q9741"/>
      <c r="R9741"/>
      <c r="S9741"/>
      <c r="T9741"/>
      <c r="U9741"/>
      <c r="V9741"/>
      <c r="W9741"/>
      <c r="X9741" s="21"/>
    </row>
    <row r="9742" spans="17:24" x14ac:dyDescent="0.2">
      <c r="Q9742"/>
      <c r="R9742"/>
      <c r="S9742"/>
      <c r="T9742"/>
      <c r="U9742"/>
      <c r="V9742"/>
      <c r="W9742"/>
      <c r="X9742" s="21"/>
    </row>
    <row r="9743" spans="17:24" x14ac:dyDescent="0.2">
      <c r="Q9743"/>
      <c r="R9743"/>
      <c r="S9743"/>
      <c r="T9743"/>
      <c r="U9743"/>
      <c r="V9743"/>
      <c r="W9743"/>
      <c r="X9743" s="21"/>
    </row>
    <row r="9744" spans="17:24" x14ac:dyDescent="0.2">
      <c r="Q9744"/>
      <c r="R9744"/>
      <c r="S9744"/>
      <c r="T9744"/>
      <c r="U9744"/>
      <c r="V9744"/>
      <c r="W9744"/>
      <c r="X9744" s="21"/>
    </row>
    <row r="9745" spans="17:24" x14ac:dyDescent="0.2">
      <c r="Q9745"/>
      <c r="R9745"/>
      <c r="S9745"/>
      <c r="T9745"/>
      <c r="U9745"/>
      <c r="V9745"/>
      <c r="W9745"/>
      <c r="X9745" s="21"/>
    </row>
    <row r="9746" spans="17:24" x14ac:dyDescent="0.2">
      <c r="Q9746"/>
      <c r="R9746"/>
      <c r="S9746"/>
      <c r="T9746"/>
      <c r="U9746"/>
      <c r="V9746"/>
      <c r="W9746"/>
      <c r="X9746" s="21"/>
    </row>
    <row r="9747" spans="17:24" x14ac:dyDescent="0.2">
      <c r="Q9747"/>
      <c r="R9747"/>
      <c r="S9747"/>
      <c r="T9747"/>
      <c r="U9747"/>
      <c r="V9747"/>
      <c r="W9747"/>
      <c r="X9747" s="21"/>
    </row>
    <row r="9748" spans="17:24" x14ac:dyDescent="0.2">
      <c r="Q9748"/>
      <c r="R9748"/>
      <c r="S9748"/>
      <c r="T9748"/>
      <c r="U9748"/>
      <c r="V9748"/>
      <c r="W9748"/>
      <c r="X9748" s="21"/>
    </row>
    <row r="9749" spans="17:24" x14ac:dyDescent="0.2">
      <c r="Q9749"/>
      <c r="R9749"/>
      <c r="S9749"/>
      <c r="T9749"/>
      <c r="U9749"/>
      <c r="V9749"/>
      <c r="W9749"/>
      <c r="X9749" s="21"/>
    </row>
    <row r="9750" spans="17:24" x14ac:dyDescent="0.2">
      <c r="Q9750"/>
      <c r="R9750"/>
      <c r="S9750"/>
      <c r="T9750"/>
      <c r="U9750"/>
      <c r="V9750"/>
      <c r="W9750"/>
      <c r="X9750" s="21"/>
    </row>
    <row r="9751" spans="17:24" x14ac:dyDescent="0.2">
      <c r="Q9751"/>
      <c r="R9751"/>
      <c r="S9751"/>
      <c r="T9751"/>
      <c r="U9751"/>
      <c r="V9751"/>
      <c r="W9751"/>
      <c r="X9751" s="21"/>
    </row>
    <row r="9752" spans="17:24" x14ac:dyDescent="0.2">
      <c r="Q9752"/>
      <c r="R9752"/>
      <c r="S9752"/>
      <c r="T9752"/>
      <c r="U9752"/>
      <c r="V9752"/>
      <c r="W9752"/>
      <c r="X9752" s="21"/>
    </row>
    <row r="9753" spans="17:24" x14ac:dyDescent="0.2">
      <c r="Q9753"/>
      <c r="R9753"/>
      <c r="S9753"/>
      <c r="T9753"/>
      <c r="U9753"/>
      <c r="V9753"/>
      <c r="W9753"/>
      <c r="X9753" s="21"/>
    </row>
    <row r="9754" spans="17:24" x14ac:dyDescent="0.2">
      <c r="Q9754"/>
      <c r="R9754"/>
      <c r="S9754"/>
      <c r="T9754"/>
      <c r="U9754"/>
      <c r="V9754"/>
      <c r="W9754"/>
      <c r="X9754" s="21"/>
    </row>
    <row r="9755" spans="17:24" x14ac:dyDescent="0.2">
      <c r="Q9755"/>
      <c r="R9755"/>
      <c r="S9755"/>
      <c r="T9755"/>
      <c r="U9755"/>
      <c r="V9755"/>
      <c r="W9755"/>
      <c r="X9755" s="21"/>
    </row>
    <row r="9756" spans="17:24" x14ac:dyDescent="0.2">
      <c r="Q9756"/>
      <c r="R9756"/>
      <c r="S9756"/>
      <c r="T9756"/>
      <c r="U9756"/>
      <c r="V9756"/>
      <c r="W9756"/>
      <c r="X9756" s="21"/>
    </row>
    <row r="9757" spans="17:24" x14ac:dyDescent="0.2">
      <c r="Q9757"/>
      <c r="R9757"/>
      <c r="S9757"/>
      <c r="T9757"/>
      <c r="U9757"/>
      <c r="V9757"/>
      <c r="W9757"/>
      <c r="X9757" s="21"/>
    </row>
    <row r="9758" spans="17:24" x14ac:dyDescent="0.2">
      <c r="Q9758"/>
      <c r="R9758"/>
      <c r="S9758"/>
      <c r="T9758"/>
      <c r="U9758"/>
      <c r="V9758"/>
      <c r="W9758"/>
      <c r="X9758" s="21"/>
    </row>
    <row r="9759" spans="17:24" x14ac:dyDescent="0.2">
      <c r="Q9759"/>
      <c r="R9759"/>
      <c r="S9759"/>
      <c r="T9759"/>
      <c r="U9759"/>
      <c r="V9759"/>
      <c r="W9759"/>
      <c r="X9759" s="21"/>
    </row>
    <row r="9760" spans="17:24" x14ac:dyDescent="0.2">
      <c r="Q9760"/>
      <c r="R9760"/>
      <c r="S9760"/>
      <c r="T9760"/>
      <c r="U9760"/>
      <c r="V9760"/>
      <c r="W9760"/>
      <c r="X9760" s="21"/>
    </row>
    <row r="9761" spans="17:24" x14ac:dyDescent="0.2">
      <c r="Q9761"/>
      <c r="R9761"/>
      <c r="S9761"/>
      <c r="T9761"/>
      <c r="U9761"/>
      <c r="V9761"/>
      <c r="W9761"/>
      <c r="X9761" s="21"/>
    </row>
    <row r="9762" spans="17:24" x14ac:dyDescent="0.2">
      <c r="Q9762"/>
      <c r="R9762"/>
      <c r="S9762"/>
      <c r="T9762"/>
      <c r="U9762"/>
      <c r="V9762"/>
      <c r="W9762"/>
      <c r="X9762" s="21"/>
    </row>
    <row r="9763" spans="17:24" x14ac:dyDescent="0.2">
      <c r="Q9763"/>
      <c r="R9763"/>
      <c r="S9763"/>
      <c r="T9763"/>
      <c r="U9763"/>
      <c r="V9763"/>
      <c r="W9763"/>
      <c r="X9763" s="21"/>
    </row>
    <row r="9764" spans="17:24" x14ac:dyDescent="0.2">
      <c r="Q9764"/>
      <c r="R9764"/>
      <c r="S9764"/>
      <c r="T9764"/>
      <c r="U9764"/>
      <c r="V9764"/>
      <c r="W9764"/>
      <c r="X9764" s="21"/>
    </row>
    <row r="9765" spans="17:24" x14ac:dyDescent="0.2">
      <c r="Q9765"/>
      <c r="R9765"/>
      <c r="S9765"/>
      <c r="T9765"/>
      <c r="U9765"/>
      <c r="V9765"/>
      <c r="W9765"/>
      <c r="X9765" s="21"/>
    </row>
    <row r="9766" spans="17:24" x14ac:dyDescent="0.2">
      <c r="Q9766"/>
      <c r="R9766"/>
      <c r="S9766"/>
      <c r="T9766"/>
      <c r="U9766"/>
      <c r="V9766"/>
      <c r="W9766"/>
      <c r="X9766" s="21"/>
    </row>
    <row r="9767" spans="17:24" x14ac:dyDescent="0.2">
      <c r="Q9767"/>
      <c r="R9767"/>
      <c r="S9767"/>
      <c r="T9767"/>
      <c r="U9767"/>
      <c r="V9767"/>
      <c r="W9767"/>
      <c r="X9767" s="21"/>
    </row>
    <row r="9768" spans="17:24" x14ac:dyDescent="0.2">
      <c r="Q9768"/>
      <c r="R9768"/>
      <c r="S9768"/>
      <c r="T9768"/>
      <c r="U9768"/>
      <c r="V9768"/>
      <c r="W9768"/>
      <c r="X9768" s="21"/>
    </row>
    <row r="9769" spans="17:24" x14ac:dyDescent="0.2">
      <c r="Q9769"/>
      <c r="R9769"/>
      <c r="S9769"/>
      <c r="T9769"/>
      <c r="U9769"/>
      <c r="V9769"/>
      <c r="W9769"/>
      <c r="X9769" s="21"/>
    </row>
    <row r="9770" spans="17:24" x14ac:dyDescent="0.2">
      <c r="Q9770"/>
      <c r="R9770"/>
      <c r="S9770"/>
      <c r="T9770"/>
      <c r="U9770"/>
      <c r="V9770"/>
      <c r="W9770"/>
      <c r="X9770" s="21"/>
    </row>
    <row r="9771" spans="17:24" x14ac:dyDescent="0.2">
      <c r="Q9771"/>
      <c r="R9771"/>
      <c r="S9771"/>
      <c r="T9771"/>
      <c r="U9771"/>
      <c r="V9771"/>
      <c r="W9771"/>
      <c r="X9771" s="21"/>
    </row>
    <row r="9772" spans="17:24" x14ac:dyDescent="0.2">
      <c r="Q9772"/>
      <c r="R9772"/>
      <c r="S9772"/>
      <c r="T9772"/>
      <c r="U9772"/>
      <c r="V9772"/>
      <c r="W9772"/>
      <c r="X9772" s="21"/>
    </row>
    <row r="9773" spans="17:24" x14ac:dyDescent="0.2">
      <c r="Q9773"/>
      <c r="R9773"/>
      <c r="S9773"/>
      <c r="T9773"/>
      <c r="U9773"/>
      <c r="V9773"/>
      <c r="W9773"/>
      <c r="X9773" s="21"/>
    </row>
    <row r="9774" spans="17:24" x14ac:dyDescent="0.2">
      <c r="Q9774"/>
      <c r="R9774"/>
      <c r="S9774"/>
      <c r="T9774"/>
      <c r="U9774"/>
      <c r="V9774"/>
      <c r="W9774"/>
      <c r="X9774" s="21"/>
    </row>
    <row r="9775" spans="17:24" x14ac:dyDescent="0.2">
      <c r="Q9775"/>
      <c r="R9775"/>
      <c r="S9775"/>
      <c r="T9775"/>
      <c r="U9775"/>
      <c r="V9775"/>
      <c r="W9775"/>
      <c r="X9775" s="21"/>
    </row>
    <row r="9776" spans="17:24" x14ac:dyDescent="0.2">
      <c r="Q9776"/>
      <c r="R9776"/>
      <c r="S9776"/>
      <c r="T9776"/>
      <c r="U9776"/>
      <c r="V9776"/>
      <c r="W9776"/>
      <c r="X9776" s="21"/>
    </row>
    <row r="9777" spans="17:24" x14ac:dyDescent="0.2">
      <c r="Q9777"/>
      <c r="R9777"/>
      <c r="S9777"/>
      <c r="T9777"/>
      <c r="U9777"/>
      <c r="V9777"/>
      <c r="W9777"/>
      <c r="X9777" s="21"/>
    </row>
    <row r="9778" spans="17:24" x14ac:dyDescent="0.2">
      <c r="Q9778"/>
      <c r="R9778"/>
      <c r="S9778"/>
      <c r="T9778"/>
      <c r="U9778"/>
      <c r="V9778"/>
      <c r="W9778"/>
      <c r="X9778" s="21"/>
    </row>
    <row r="9779" spans="17:24" x14ac:dyDescent="0.2">
      <c r="Q9779"/>
      <c r="R9779"/>
      <c r="S9779"/>
      <c r="T9779"/>
      <c r="U9779"/>
      <c r="V9779"/>
      <c r="W9779"/>
      <c r="X9779" s="21"/>
    </row>
    <row r="9780" spans="17:24" x14ac:dyDescent="0.2">
      <c r="Q9780"/>
      <c r="R9780"/>
      <c r="S9780"/>
      <c r="T9780"/>
      <c r="U9780"/>
      <c r="V9780"/>
      <c r="W9780"/>
      <c r="X9780" s="21"/>
    </row>
    <row r="9781" spans="17:24" x14ac:dyDescent="0.2">
      <c r="Q9781"/>
      <c r="R9781"/>
      <c r="S9781"/>
      <c r="T9781"/>
      <c r="U9781"/>
      <c r="V9781"/>
      <c r="W9781"/>
      <c r="X9781" s="21"/>
    </row>
    <row r="9782" spans="17:24" x14ac:dyDescent="0.2">
      <c r="Q9782"/>
      <c r="R9782"/>
      <c r="S9782"/>
      <c r="T9782"/>
      <c r="U9782"/>
      <c r="V9782"/>
      <c r="W9782"/>
      <c r="X9782" s="21"/>
    </row>
    <row r="9783" spans="17:24" x14ac:dyDescent="0.2">
      <c r="Q9783"/>
      <c r="R9783"/>
      <c r="S9783"/>
      <c r="T9783"/>
      <c r="U9783"/>
      <c r="V9783"/>
      <c r="W9783"/>
      <c r="X9783" s="21"/>
    </row>
    <row r="9784" spans="17:24" x14ac:dyDescent="0.2">
      <c r="Q9784"/>
      <c r="R9784"/>
      <c r="S9784"/>
      <c r="T9784"/>
      <c r="U9784"/>
      <c r="V9784"/>
      <c r="W9784"/>
      <c r="X9784" s="21"/>
    </row>
    <row r="9785" spans="17:24" x14ac:dyDescent="0.2">
      <c r="Q9785"/>
      <c r="R9785"/>
      <c r="S9785"/>
      <c r="T9785"/>
      <c r="U9785"/>
      <c r="V9785"/>
      <c r="W9785"/>
      <c r="X9785" s="21"/>
    </row>
    <row r="9786" spans="17:24" x14ac:dyDescent="0.2">
      <c r="Q9786"/>
      <c r="R9786"/>
      <c r="S9786"/>
      <c r="T9786"/>
      <c r="U9786"/>
      <c r="V9786"/>
      <c r="W9786"/>
      <c r="X9786" s="21"/>
    </row>
    <row r="9787" spans="17:24" x14ac:dyDescent="0.2">
      <c r="Q9787"/>
      <c r="R9787"/>
      <c r="S9787"/>
      <c r="T9787"/>
      <c r="U9787"/>
      <c r="V9787"/>
      <c r="W9787"/>
      <c r="X9787" s="21"/>
    </row>
    <row r="9788" spans="17:24" x14ac:dyDescent="0.2">
      <c r="Q9788"/>
      <c r="R9788"/>
      <c r="S9788"/>
      <c r="T9788"/>
      <c r="U9788"/>
      <c r="V9788"/>
      <c r="W9788"/>
      <c r="X9788" s="21"/>
    </row>
    <row r="9789" spans="17:24" x14ac:dyDescent="0.2">
      <c r="Q9789"/>
      <c r="R9789"/>
      <c r="S9789"/>
      <c r="T9789"/>
      <c r="U9789"/>
      <c r="V9789"/>
      <c r="W9789"/>
      <c r="X9789" s="21"/>
    </row>
    <row r="9790" spans="17:24" x14ac:dyDescent="0.2">
      <c r="Q9790"/>
      <c r="R9790"/>
      <c r="S9790"/>
      <c r="T9790"/>
      <c r="U9790"/>
      <c r="V9790"/>
      <c r="W9790"/>
      <c r="X9790" s="21"/>
    </row>
    <row r="9791" spans="17:24" x14ac:dyDescent="0.2">
      <c r="Q9791"/>
      <c r="R9791"/>
      <c r="S9791"/>
      <c r="T9791"/>
      <c r="U9791"/>
      <c r="V9791"/>
      <c r="W9791"/>
      <c r="X9791" s="21"/>
    </row>
    <row r="9792" spans="17:24" x14ac:dyDescent="0.2">
      <c r="Q9792"/>
      <c r="R9792"/>
      <c r="S9792"/>
      <c r="T9792"/>
      <c r="U9792"/>
      <c r="V9792"/>
      <c r="W9792"/>
      <c r="X9792" s="21"/>
    </row>
    <row r="9793" spans="17:24" x14ac:dyDescent="0.2">
      <c r="Q9793"/>
      <c r="R9793"/>
      <c r="S9793"/>
      <c r="T9793"/>
      <c r="U9793"/>
      <c r="V9793"/>
      <c r="W9793"/>
      <c r="X9793" s="21"/>
    </row>
    <row r="9794" spans="17:24" x14ac:dyDescent="0.2">
      <c r="Q9794"/>
      <c r="R9794"/>
      <c r="S9794"/>
      <c r="T9794"/>
      <c r="U9794"/>
      <c r="V9794"/>
      <c r="W9794"/>
      <c r="X9794" s="21"/>
    </row>
    <row r="9795" spans="17:24" x14ac:dyDescent="0.2">
      <c r="Q9795"/>
      <c r="R9795"/>
      <c r="S9795"/>
      <c r="T9795"/>
      <c r="U9795"/>
      <c r="V9795"/>
      <c r="W9795"/>
      <c r="X9795" s="21"/>
    </row>
    <row r="9796" spans="17:24" x14ac:dyDescent="0.2">
      <c r="Q9796"/>
      <c r="R9796"/>
      <c r="S9796"/>
      <c r="T9796"/>
      <c r="U9796"/>
      <c r="V9796"/>
      <c r="W9796"/>
      <c r="X9796" s="21"/>
    </row>
    <row r="9797" spans="17:24" x14ac:dyDescent="0.2">
      <c r="Q9797"/>
      <c r="R9797"/>
      <c r="S9797"/>
      <c r="T9797"/>
      <c r="U9797"/>
      <c r="V9797"/>
      <c r="W9797"/>
      <c r="X9797" s="21"/>
    </row>
    <row r="9798" spans="17:24" x14ac:dyDescent="0.2">
      <c r="Q9798"/>
      <c r="R9798"/>
      <c r="S9798"/>
      <c r="T9798"/>
      <c r="U9798"/>
      <c r="V9798"/>
      <c r="W9798"/>
      <c r="X9798" s="21"/>
    </row>
    <row r="9799" spans="17:24" x14ac:dyDescent="0.2">
      <c r="Q9799"/>
      <c r="R9799"/>
      <c r="S9799"/>
      <c r="T9799"/>
      <c r="U9799"/>
      <c r="V9799"/>
      <c r="W9799"/>
      <c r="X9799" s="21"/>
    </row>
    <row r="9800" spans="17:24" x14ac:dyDescent="0.2">
      <c r="Q9800"/>
      <c r="R9800"/>
      <c r="S9800"/>
      <c r="T9800"/>
      <c r="U9800"/>
      <c r="V9800"/>
      <c r="W9800"/>
      <c r="X9800" s="21"/>
    </row>
    <row r="9801" spans="17:24" x14ac:dyDescent="0.2">
      <c r="Q9801"/>
      <c r="R9801"/>
      <c r="S9801"/>
      <c r="T9801"/>
      <c r="U9801"/>
      <c r="V9801"/>
      <c r="W9801"/>
      <c r="X9801" s="21"/>
    </row>
    <row r="9802" spans="17:24" x14ac:dyDescent="0.2">
      <c r="Q9802"/>
      <c r="R9802"/>
      <c r="S9802"/>
      <c r="T9802"/>
      <c r="U9802"/>
      <c r="V9802"/>
      <c r="W9802"/>
      <c r="X9802" s="21"/>
    </row>
    <row r="9803" spans="17:24" x14ac:dyDescent="0.2">
      <c r="Q9803"/>
      <c r="R9803"/>
      <c r="S9803"/>
      <c r="T9803"/>
      <c r="U9803"/>
      <c r="V9803"/>
      <c r="W9803"/>
      <c r="X9803" s="21"/>
    </row>
    <row r="9804" spans="17:24" x14ac:dyDescent="0.2">
      <c r="Q9804"/>
      <c r="R9804"/>
      <c r="S9804"/>
      <c r="T9804"/>
      <c r="U9804"/>
      <c r="V9804"/>
      <c r="W9804"/>
      <c r="X9804" s="21"/>
    </row>
    <row r="9805" spans="17:24" x14ac:dyDescent="0.2">
      <c r="Q9805"/>
      <c r="R9805"/>
      <c r="S9805"/>
      <c r="T9805"/>
      <c r="U9805"/>
      <c r="V9805"/>
      <c r="W9805"/>
      <c r="X9805" s="21"/>
    </row>
    <row r="9806" spans="17:24" x14ac:dyDescent="0.2">
      <c r="Q9806"/>
      <c r="R9806"/>
      <c r="S9806"/>
      <c r="T9806"/>
      <c r="U9806"/>
      <c r="V9806"/>
      <c r="W9806"/>
      <c r="X9806" s="21"/>
    </row>
    <row r="9807" spans="17:24" x14ac:dyDescent="0.2">
      <c r="Q9807"/>
      <c r="R9807"/>
      <c r="S9807"/>
      <c r="T9807"/>
      <c r="U9807"/>
      <c r="V9807"/>
      <c r="W9807"/>
      <c r="X9807" s="21"/>
    </row>
    <row r="9808" spans="17:24" x14ac:dyDescent="0.2">
      <c r="Q9808"/>
      <c r="R9808"/>
      <c r="S9808"/>
      <c r="T9808"/>
      <c r="U9808"/>
      <c r="V9808"/>
      <c r="W9808"/>
      <c r="X9808" s="21"/>
    </row>
    <row r="9809" spans="17:24" x14ac:dyDescent="0.2">
      <c r="Q9809"/>
      <c r="R9809"/>
      <c r="S9809"/>
      <c r="T9809"/>
      <c r="U9809"/>
      <c r="V9809"/>
      <c r="W9809"/>
      <c r="X9809" s="21"/>
    </row>
    <row r="9810" spans="17:24" x14ac:dyDescent="0.2">
      <c r="Q9810"/>
      <c r="R9810"/>
      <c r="S9810"/>
      <c r="T9810"/>
      <c r="U9810"/>
      <c r="V9810"/>
      <c r="W9810"/>
      <c r="X9810" s="21"/>
    </row>
    <row r="9811" spans="17:24" x14ac:dyDescent="0.2">
      <c r="Q9811"/>
      <c r="R9811"/>
      <c r="S9811"/>
      <c r="T9811"/>
      <c r="U9811"/>
      <c r="V9811"/>
      <c r="W9811"/>
      <c r="X9811" s="21"/>
    </row>
    <row r="9812" spans="17:24" x14ac:dyDescent="0.2">
      <c r="Q9812"/>
      <c r="R9812"/>
      <c r="S9812"/>
      <c r="T9812"/>
      <c r="U9812"/>
      <c r="V9812"/>
      <c r="W9812"/>
      <c r="X9812" s="21"/>
    </row>
    <row r="9813" spans="17:24" x14ac:dyDescent="0.2">
      <c r="Q9813"/>
      <c r="R9813"/>
      <c r="S9813"/>
      <c r="T9813"/>
      <c r="U9813"/>
      <c r="V9813"/>
      <c r="W9813"/>
      <c r="X9813" s="21"/>
    </row>
    <row r="9814" spans="17:24" x14ac:dyDescent="0.2">
      <c r="Q9814"/>
      <c r="R9814"/>
      <c r="S9814"/>
      <c r="T9814"/>
      <c r="U9814"/>
      <c r="V9814"/>
      <c r="W9814"/>
      <c r="X9814" s="21"/>
    </row>
    <row r="9815" spans="17:24" x14ac:dyDescent="0.2">
      <c r="Q9815"/>
      <c r="R9815"/>
      <c r="S9815"/>
      <c r="T9815"/>
      <c r="U9815"/>
      <c r="V9815"/>
      <c r="W9815"/>
      <c r="X9815" s="21"/>
    </row>
    <row r="9816" spans="17:24" x14ac:dyDescent="0.2">
      <c r="Q9816"/>
      <c r="R9816"/>
      <c r="S9816"/>
      <c r="T9816"/>
      <c r="U9816"/>
      <c r="V9816"/>
      <c r="W9816"/>
      <c r="X9816" s="21"/>
    </row>
    <row r="9817" spans="17:24" x14ac:dyDescent="0.2">
      <c r="Q9817"/>
      <c r="R9817"/>
      <c r="S9817"/>
      <c r="T9817"/>
      <c r="U9817"/>
      <c r="V9817"/>
      <c r="W9817"/>
      <c r="X9817" s="21"/>
    </row>
    <row r="9818" spans="17:24" x14ac:dyDescent="0.2">
      <c r="Q9818"/>
      <c r="R9818"/>
      <c r="S9818"/>
      <c r="T9818"/>
      <c r="U9818"/>
      <c r="V9818"/>
      <c r="W9818"/>
      <c r="X9818" s="21"/>
    </row>
    <row r="9819" spans="17:24" x14ac:dyDescent="0.2">
      <c r="Q9819"/>
      <c r="R9819"/>
      <c r="S9819"/>
      <c r="T9819"/>
      <c r="U9819"/>
      <c r="V9819"/>
      <c r="W9819"/>
      <c r="X9819" s="21"/>
    </row>
    <row r="9820" spans="17:24" x14ac:dyDescent="0.2">
      <c r="Q9820"/>
      <c r="R9820"/>
      <c r="S9820"/>
      <c r="T9820"/>
      <c r="U9820"/>
      <c r="V9820"/>
      <c r="W9820"/>
      <c r="X9820" s="21"/>
    </row>
    <row r="9821" spans="17:24" x14ac:dyDescent="0.2">
      <c r="Q9821"/>
      <c r="R9821"/>
      <c r="S9821"/>
      <c r="T9821"/>
      <c r="U9821"/>
      <c r="V9821"/>
      <c r="W9821"/>
      <c r="X9821" s="21"/>
    </row>
    <row r="9822" spans="17:24" x14ac:dyDescent="0.2">
      <c r="Q9822"/>
      <c r="R9822"/>
      <c r="S9822"/>
      <c r="T9822"/>
      <c r="U9822"/>
      <c r="V9822"/>
      <c r="W9822"/>
      <c r="X9822" s="21"/>
    </row>
    <row r="9823" spans="17:24" x14ac:dyDescent="0.2">
      <c r="Q9823"/>
      <c r="R9823"/>
      <c r="S9823"/>
      <c r="T9823"/>
      <c r="U9823"/>
      <c r="V9823"/>
      <c r="W9823"/>
      <c r="X9823" s="21"/>
    </row>
    <row r="9824" spans="17:24" x14ac:dyDescent="0.2">
      <c r="Q9824"/>
      <c r="R9824"/>
      <c r="S9824"/>
      <c r="T9824"/>
      <c r="U9824"/>
      <c r="V9824"/>
      <c r="W9824"/>
      <c r="X9824" s="21"/>
    </row>
    <row r="9825" spans="17:24" x14ac:dyDescent="0.2">
      <c r="Q9825"/>
      <c r="R9825"/>
      <c r="S9825"/>
      <c r="T9825"/>
      <c r="U9825"/>
      <c r="V9825"/>
      <c r="W9825"/>
      <c r="X9825" s="21"/>
    </row>
    <row r="9826" spans="17:24" x14ac:dyDescent="0.2">
      <c r="Q9826"/>
      <c r="R9826"/>
      <c r="S9826"/>
      <c r="T9826"/>
      <c r="U9826"/>
      <c r="V9826"/>
      <c r="W9826"/>
      <c r="X9826" s="21"/>
    </row>
    <row r="9827" spans="17:24" x14ac:dyDescent="0.2">
      <c r="Q9827"/>
      <c r="R9827"/>
      <c r="S9827"/>
      <c r="T9827"/>
      <c r="U9827"/>
      <c r="V9827"/>
      <c r="W9827"/>
      <c r="X9827" s="21"/>
    </row>
    <row r="9828" spans="17:24" x14ac:dyDescent="0.2">
      <c r="Q9828"/>
      <c r="R9828"/>
      <c r="S9828"/>
      <c r="T9828"/>
      <c r="U9828"/>
      <c r="V9828"/>
      <c r="W9828"/>
      <c r="X9828" s="21"/>
    </row>
    <row r="9829" spans="17:24" x14ac:dyDescent="0.2">
      <c r="Q9829"/>
      <c r="R9829"/>
      <c r="S9829"/>
      <c r="T9829"/>
      <c r="U9829"/>
      <c r="V9829"/>
      <c r="W9829"/>
      <c r="X9829" s="21"/>
    </row>
    <row r="9830" spans="17:24" x14ac:dyDescent="0.2">
      <c r="Q9830"/>
      <c r="R9830"/>
      <c r="S9830"/>
      <c r="T9830"/>
      <c r="U9830"/>
      <c r="V9830"/>
      <c r="W9830"/>
      <c r="X9830" s="21"/>
    </row>
    <row r="9831" spans="17:24" x14ac:dyDescent="0.2">
      <c r="Q9831"/>
      <c r="R9831"/>
      <c r="S9831"/>
      <c r="T9831"/>
      <c r="U9831"/>
      <c r="V9831"/>
      <c r="W9831"/>
      <c r="X9831" s="21"/>
    </row>
    <row r="9832" spans="17:24" x14ac:dyDescent="0.2">
      <c r="Q9832"/>
      <c r="R9832"/>
      <c r="S9832"/>
      <c r="T9832"/>
      <c r="U9832"/>
      <c r="V9832"/>
      <c r="W9832"/>
      <c r="X9832" s="21"/>
    </row>
    <row r="9833" spans="17:24" x14ac:dyDescent="0.2">
      <c r="Q9833"/>
      <c r="R9833"/>
      <c r="S9833"/>
      <c r="T9833"/>
      <c r="U9833"/>
      <c r="V9833"/>
      <c r="W9833"/>
      <c r="X9833" s="21"/>
    </row>
    <row r="9834" spans="17:24" x14ac:dyDescent="0.2">
      <c r="Q9834"/>
      <c r="R9834"/>
      <c r="S9834"/>
      <c r="T9834"/>
      <c r="U9834"/>
      <c r="V9834"/>
      <c r="W9834"/>
      <c r="X9834" s="21"/>
    </row>
    <row r="9835" spans="17:24" x14ac:dyDescent="0.2">
      <c r="Q9835"/>
      <c r="R9835"/>
      <c r="S9835"/>
      <c r="T9835"/>
      <c r="U9835"/>
      <c r="V9835"/>
      <c r="W9835"/>
      <c r="X9835" s="21"/>
    </row>
    <row r="9836" spans="17:24" x14ac:dyDescent="0.2">
      <c r="Q9836"/>
      <c r="R9836"/>
      <c r="S9836"/>
      <c r="T9836"/>
      <c r="U9836"/>
      <c r="V9836"/>
      <c r="W9836"/>
      <c r="X9836" s="21"/>
    </row>
    <row r="9837" spans="17:24" x14ac:dyDescent="0.2">
      <c r="Q9837"/>
      <c r="R9837"/>
      <c r="S9837"/>
      <c r="T9837"/>
      <c r="U9837"/>
      <c r="V9837"/>
      <c r="W9837"/>
      <c r="X9837" s="21"/>
    </row>
    <row r="9838" spans="17:24" x14ac:dyDescent="0.2">
      <c r="Q9838"/>
      <c r="R9838"/>
      <c r="S9838"/>
      <c r="T9838"/>
      <c r="U9838"/>
      <c r="V9838"/>
      <c r="W9838"/>
      <c r="X9838" s="21"/>
    </row>
    <row r="9839" spans="17:24" x14ac:dyDescent="0.2">
      <c r="Q9839"/>
      <c r="R9839"/>
      <c r="S9839"/>
      <c r="T9839"/>
      <c r="U9839"/>
      <c r="V9839"/>
      <c r="W9839"/>
      <c r="X9839" s="21"/>
    </row>
    <row r="9840" spans="17:24" x14ac:dyDescent="0.2">
      <c r="Q9840"/>
      <c r="R9840"/>
      <c r="S9840"/>
      <c r="T9840"/>
      <c r="U9840"/>
      <c r="V9840"/>
      <c r="W9840"/>
      <c r="X9840" s="21"/>
    </row>
    <row r="9841" spans="17:24" x14ac:dyDescent="0.2">
      <c r="Q9841"/>
      <c r="R9841"/>
      <c r="S9841"/>
      <c r="T9841"/>
      <c r="U9841"/>
      <c r="V9841"/>
      <c r="W9841"/>
      <c r="X9841" s="21"/>
    </row>
    <row r="9842" spans="17:24" x14ac:dyDescent="0.2">
      <c r="Q9842"/>
      <c r="R9842"/>
      <c r="S9842"/>
      <c r="T9842"/>
      <c r="U9842"/>
      <c r="V9842"/>
      <c r="W9842"/>
      <c r="X9842" s="21"/>
    </row>
    <row r="9843" spans="17:24" x14ac:dyDescent="0.2">
      <c r="Q9843"/>
      <c r="R9843"/>
      <c r="S9843"/>
      <c r="T9843"/>
      <c r="U9843"/>
      <c r="V9843"/>
      <c r="W9843"/>
      <c r="X9843" s="21"/>
    </row>
    <row r="9844" spans="17:24" x14ac:dyDescent="0.2">
      <c r="Q9844"/>
      <c r="R9844"/>
      <c r="S9844"/>
      <c r="T9844"/>
      <c r="U9844"/>
      <c r="V9844"/>
      <c r="W9844"/>
      <c r="X9844" s="21"/>
    </row>
    <row r="9845" spans="17:24" x14ac:dyDescent="0.2">
      <c r="Q9845"/>
      <c r="R9845"/>
      <c r="S9845"/>
      <c r="T9845"/>
      <c r="U9845"/>
      <c r="V9845"/>
      <c r="W9845"/>
      <c r="X9845" s="21"/>
    </row>
    <row r="9846" spans="17:24" x14ac:dyDescent="0.2">
      <c r="Q9846"/>
      <c r="R9846"/>
      <c r="S9846"/>
      <c r="T9846"/>
      <c r="U9846"/>
      <c r="V9846"/>
      <c r="W9846"/>
      <c r="X9846" s="21"/>
    </row>
    <row r="9847" spans="17:24" x14ac:dyDescent="0.2">
      <c r="Q9847"/>
      <c r="R9847"/>
      <c r="S9847"/>
      <c r="T9847"/>
      <c r="U9847"/>
      <c r="V9847"/>
      <c r="W9847"/>
      <c r="X9847" s="21"/>
    </row>
    <row r="9848" spans="17:24" x14ac:dyDescent="0.2">
      <c r="Q9848"/>
      <c r="R9848"/>
      <c r="S9848"/>
      <c r="T9848"/>
      <c r="U9848"/>
      <c r="V9848"/>
      <c r="W9848"/>
      <c r="X9848" s="21"/>
    </row>
    <row r="9849" spans="17:24" x14ac:dyDescent="0.2">
      <c r="Q9849"/>
      <c r="R9849"/>
      <c r="S9849"/>
      <c r="T9849"/>
      <c r="U9849"/>
      <c r="V9849"/>
      <c r="W9849"/>
      <c r="X9849" s="21"/>
    </row>
    <row r="9850" spans="17:24" x14ac:dyDescent="0.2">
      <c r="Q9850"/>
      <c r="R9850"/>
      <c r="S9850"/>
      <c r="T9850"/>
      <c r="U9850"/>
      <c r="V9850"/>
      <c r="W9850"/>
      <c r="X9850" s="21"/>
    </row>
    <row r="9851" spans="17:24" x14ac:dyDescent="0.2">
      <c r="Q9851"/>
      <c r="R9851"/>
      <c r="S9851"/>
      <c r="T9851"/>
      <c r="U9851"/>
      <c r="V9851"/>
      <c r="W9851"/>
      <c r="X9851" s="21"/>
    </row>
    <row r="9852" spans="17:24" x14ac:dyDescent="0.2">
      <c r="Q9852"/>
      <c r="R9852"/>
      <c r="S9852"/>
      <c r="T9852"/>
      <c r="U9852"/>
      <c r="V9852"/>
      <c r="W9852"/>
      <c r="X9852" s="21"/>
    </row>
    <row r="9853" spans="17:24" x14ac:dyDescent="0.2">
      <c r="Q9853"/>
      <c r="R9853"/>
      <c r="S9853"/>
      <c r="T9853"/>
      <c r="U9853"/>
      <c r="V9853"/>
      <c r="W9853"/>
      <c r="X9853" s="21"/>
    </row>
    <row r="9854" spans="17:24" x14ac:dyDescent="0.2">
      <c r="Q9854"/>
      <c r="R9854"/>
      <c r="S9854"/>
      <c r="T9854"/>
      <c r="U9854"/>
      <c r="V9854"/>
      <c r="W9854"/>
      <c r="X9854" s="21"/>
    </row>
    <row r="9855" spans="17:24" x14ac:dyDescent="0.2">
      <c r="Q9855"/>
      <c r="R9855"/>
      <c r="S9855"/>
      <c r="T9855"/>
      <c r="U9855"/>
      <c r="V9855"/>
      <c r="W9855"/>
      <c r="X9855" s="21"/>
    </row>
    <row r="9856" spans="17:24" x14ac:dyDescent="0.2">
      <c r="Q9856"/>
      <c r="R9856"/>
      <c r="S9856"/>
      <c r="T9856"/>
      <c r="U9856"/>
      <c r="V9856"/>
      <c r="W9856"/>
      <c r="X9856" s="21"/>
    </row>
    <row r="9857" spans="17:24" x14ac:dyDescent="0.2">
      <c r="Q9857"/>
      <c r="R9857"/>
      <c r="S9857"/>
      <c r="T9857"/>
      <c r="U9857"/>
      <c r="V9857"/>
      <c r="W9857"/>
      <c r="X9857" s="21"/>
    </row>
    <row r="9858" spans="17:24" x14ac:dyDescent="0.2">
      <c r="Q9858"/>
      <c r="R9858"/>
      <c r="S9858"/>
      <c r="T9858"/>
      <c r="U9858"/>
      <c r="V9858"/>
      <c r="W9858"/>
      <c r="X9858" s="21"/>
    </row>
    <row r="9859" spans="17:24" x14ac:dyDescent="0.2">
      <c r="Q9859"/>
      <c r="R9859"/>
      <c r="S9859"/>
      <c r="T9859"/>
      <c r="U9859"/>
      <c r="V9859"/>
      <c r="W9859"/>
      <c r="X9859" s="21"/>
    </row>
    <row r="9860" spans="17:24" x14ac:dyDescent="0.2">
      <c r="Q9860"/>
      <c r="R9860"/>
      <c r="S9860"/>
      <c r="T9860"/>
      <c r="U9860"/>
      <c r="V9860"/>
      <c r="W9860"/>
      <c r="X9860" s="21"/>
    </row>
    <row r="9861" spans="17:24" x14ac:dyDescent="0.2">
      <c r="Q9861"/>
      <c r="R9861"/>
      <c r="S9861"/>
      <c r="T9861"/>
      <c r="U9861"/>
      <c r="V9861"/>
      <c r="W9861"/>
      <c r="X9861" s="21"/>
    </row>
    <row r="9862" spans="17:24" x14ac:dyDescent="0.2">
      <c r="Q9862"/>
      <c r="R9862"/>
      <c r="S9862"/>
      <c r="T9862"/>
      <c r="U9862"/>
      <c r="V9862"/>
      <c r="W9862"/>
      <c r="X9862" s="21"/>
    </row>
    <row r="9863" spans="17:24" x14ac:dyDescent="0.2">
      <c r="Q9863"/>
      <c r="R9863"/>
      <c r="S9863"/>
      <c r="T9863"/>
      <c r="U9863"/>
      <c r="V9863"/>
      <c r="W9863"/>
      <c r="X9863" s="21"/>
    </row>
    <row r="9864" spans="17:24" x14ac:dyDescent="0.2">
      <c r="Q9864"/>
      <c r="R9864"/>
      <c r="S9864"/>
      <c r="T9864"/>
      <c r="U9864"/>
      <c r="V9864"/>
      <c r="W9864"/>
      <c r="X9864" s="21"/>
    </row>
    <row r="9865" spans="17:24" x14ac:dyDescent="0.2">
      <c r="Q9865"/>
      <c r="R9865"/>
      <c r="S9865"/>
      <c r="T9865"/>
      <c r="U9865"/>
      <c r="V9865"/>
      <c r="W9865"/>
      <c r="X9865" s="21"/>
    </row>
    <row r="9866" spans="17:24" x14ac:dyDescent="0.2">
      <c r="Q9866"/>
      <c r="R9866"/>
      <c r="S9866"/>
      <c r="T9866"/>
      <c r="U9866"/>
      <c r="V9866"/>
      <c r="W9866"/>
      <c r="X9866" s="21"/>
    </row>
    <row r="9867" spans="17:24" x14ac:dyDescent="0.2">
      <c r="Q9867"/>
      <c r="R9867"/>
      <c r="S9867"/>
      <c r="T9867"/>
      <c r="U9867"/>
      <c r="V9867"/>
      <c r="W9867"/>
      <c r="X9867" s="21"/>
    </row>
    <row r="9868" spans="17:24" x14ac:dyDescent="0.2">
      <c r="Q9868"/>
      <c r="R9868"/>
      <c r="S9868"/>
      <c r="T9868"/>
      <c r="U9868"/>
      <c r="V9868"/>
      <c r="W9868"/>
      <c r="X9868" s="21"/>
    </row>
    <row r="9869" spans="17:24" x14ac:dyDescent="0.2">
      <c r="Q9869"/>
      <c r="R9869"/>
      <c r="S9869"/>
      <c r="T9869"/>
      <c r="U9869"/>
      <c r="V9869"/>
      <c r="W9869"/>
      <c r="X9869" s="21"/>
    </row>
    <row r="9870" spans="17:24" x14ac:dyDescent="0.2">
      <c r="Q9870"/>
      <c r="R9870"/>
      <c r="S9870"/>
      <c r="T9870"/>
      <c r="U9870"/>
      <c r="V9870"/>
      <c r="W9870"/>
      <c r="X9870" s="21"/>
    </row>
    <row r="9871" spans="17:24" x14ac:dyDescent="0.2">
      <c r="Q9871"/>
      <c r="R9871"/>
      <c r="S9871"/>
      <c r="T9871"/>
      <c r="U9871"/>
      <c r="V9871"/>
      <c r="W9871"/>
      <c r="X9871" s="21"/>
    </row>
    <row r="9872" spans="17:24" x14ac:dyDescent="0.2">
      <c r="Q9872"/>
      <c r="R9872"/>
      <c r="S9872"/>
      <c r="T9872"/>
      <c r="U9872"/>
      <c r="V9872"/>
      <c r="W9872"/>
      <c r="X9872" s="21"/>
    </row>
    <row r="9873" spans="17:24" x14ac:dyDescent="0.2">
      <c r="Q9873"/>
      <c r="R9873"/>
      <c r="S9873"/>
      <c r="T9873"/>
      <c r="U9873"/>
      <c r="V9873"/>
      <c r="W9873"/>
      <c r="X9873" s="21"/>
    </row>
    <row r="9874" spans="17:24" x14ac:dyDescent="0.2">
      <c r="Q9874"/>
      <c r="R9874"/>
      <c r="S9874"/>
      <c r="T9874"/>
      <c r="U9874"/>
      <c r="V9874"/>
      <c r="W9874"/>
      <c r="X9874" s="21"/>
    </row>
    <row r="9875" spans="17:24" x14ac:dyDescent="0.2">
      <c r="Q9875"/>
      <c r="R9875"/>
      <c r="S9875"/>
      <c r="T9875"/>
      <c r="U9875"/>
      <c r="V9875"/>
      <c r="W9875"/>
      <c r="X9875" s="21"/>
    </row>
    <row r="9876" spans="17:24" x14ac:dyDescent="0.2">
      <c r="Q9876"/>
      <c r="R9876"/>
      <c r="S9876"/>
      <c r="T9876"/>
      <c r="U9876"/>
      <c r="V9876"/>
      <c r="W9876"/>
      <c r="X9876" s="21"/>
    </row>
    <row r="9877" spans="17:24" x14ac:dyDescent="0.2">
      <c r="Q9877"/>
      <c r="R9877"/>
      <c r="S9877"/>
      <c r="T9877"/>
      <c r="U9877"/>
      <c r="V9877"/>
      <c r="W9877"/>
      <c r="X9877" s="21"/>
    </row>
    <row r="9878" spans="17:24" x14ac:dyDescent="0.2">
      <c r="Q9878"/>
      <c r="R9878"/>
      <c r="S9878"/>
      <c r="T9878"/>
      <c r="U9878"/>
      <c r="V9878"/>
      <c r="W9878"/>
      <c r="X9878" s="21"/>
    </row>
    <row r="9879" spans="17:24" x14ac:dyDescent="0.2">
      <c r="Q9879"/>
      <c r="R9879"/>
      <c r="S9879"/>
      <c r="T9879"/>
      <c r="U9879"/>
      <c r="V9879"/>
      <c r="W9879"/>
      <c r="X9879" s="21"/>
    </row>
    <row r="9880" spans="17:24" x14ac:dyDescent="0.2">
      <c r="Q9880"/>
      <c r="R9880"/>
      <c r="S9880"/>
      <c r="T9880"/>
      <c r="U9880"/>
      <c r="V9880"/>
      <c r="W9880"/>
      <c r="X9880" s="21"/>
    </row>
    <row r="9881" spans="17:24" x14ac:dyDescent="0.2">
      <c r="Q9881"/>
      <c r="R9881"/>
      <c r="S9881"/>
      <c r="T9881"/>
      <c r="U9881"/>
      <c r="V9881"/>
      <c r="W9881"/>
      <c r="X9881" s="21"/>
    </row>
    <row r="9882" spans="17:24" x14ac:dyDescent="0.2">
      <c r="Q9882"/>
      <c r="R9882"/>
      <c r="S9882"/>
      <c r="T9882"/>
      <c r="U9882"/>
      <c r="V9882"/>
      <c r="W9882"/>
      <c r="X9882" s="21"/>
    </row>
    <row r="9883" spans="17:24" x14ac:dyDescent="0.2">
      <c r="Q9883"/>
      <c r="R9883"/>
      <c r="S9883"/>
      <c r="T9883"/>
      <c r="U9883"/>
      <c r="V9883"/>
      <c r="W9883"/>
      <c r="X9883" s="21"/>
    </row>
    <row r="9884" spans="17:24" x14ac:dyDescent="0.2">
      <c r="Q9884"/>
      <c r="R9884"/>
      <c r="S9884"/>
      <c r="T9884"/>
      <c r="U9884"/>
      <c r="V9884"/>
      <c r="W9884"/>
      <c r="X9884" s="21"/>
    </row>
    <row r="9885" spans="17:24" x14ac:dyDescent="0.2">
      <c r="Q9885"/>
      <c r="R9885"/>
      <c r="S9885"/>
      <c r="T9885"/>
      <c r="U9885"/>
      <c r="V9885"/>
      <c r="W9885"/>
      <c r="X9885" s="21"/>
    </row>
    <row r="9886" spans="17:24" x14ac:dyDescent="0.2">
      <c r="Q9886"/>
      <c r="R9886"/>
      <c r="S9886"/>
      <c r="T9886"/>
      <c r="U9886"/>
      <c r="V9886"/>
      <c r="W9886"/>
      <c r="X9886" s="21"/>
    </row>
    <row r="9887" spans="17:24" x14ac:dyDescent="0.2">
      <c r="Q9887"/>
      <c r="R9887"/>
      <c r="S9887"/>
      <c r="T9887"/>
      <c r="U9887"/>
      <c r="V9887"/>
      <c r="W9887"/>
      <c r="X9887" s="21"/>
    </row>
    <row r="9888" spans="17:24" x14ac:dyDescent="0.2">
      <c r="Q9888"/>
      <c r="R9888"/>
      <c r="S9888"/>
      <c r="T9888"/>
      <c r="U9888"/>
      <c r="V9888"/>
      <c r="W9888"/>
      <c r="X9888" s="21"/>
    </row>
    <row r="9889" spans="17:24" x14ac:dyDescent="0.2">
      <c r="Q9889"/>
      <c r="R9889"/>
      <c r="S9889"/>
      <c r="T9889"/>
      <c r="U9889"/>
      <c r="V9889"/>
      <c r="W9889"/>
      <c r="X9889" s="21"/>
    </row>
    <row r="9890" spans="17:24" x14ac:dyDescent="0.2">
      <c r="Q9890"/>
      <c r="R9890"/>
      <c r="S9890"/>
      <c r="T9890"/>
      <c r="U9890"/>
      <c r="V9890"/>
      <c r="W9890"/>
      <c r="X9890" s="21"/>
    </row>
    <row r="9891" spans="17:24" x14ac:dyDescent="0.2">
      <c r="Q9891"/>
      <c r="R9891"/>
      <c r="S9891"/>
      <c r="T9891"/>
      <c r="U9891"/>
      <c r="V9891"/>
      <c r="W9891"/>
      <c r="X9891" s="21"/>
    </row>
    <row r="9892" spans="17:24" x14ac:dyDescent="0.2">
      <c r="Q9892"/>
      <c r="R9892"/>
      <c r="S9892"/>
      <c r="T9892"/>
      <c r="U9892"/>
      <c r="V9892"/>
      <c r="W9892"/>
      <c r="X9892" s="21"/>
    </row>
    <row r="9893" spans="17:24" x14ac:dyDescent="0.2">
      <c r="Q9893"/>
      <c r="R9893"/>
      <c r="S9893"/>
      <c r="T9893"/>
      <c r="U9893"/>
      <c r="V9893"/>
      <c r="W9893"/>
      <c r="X9893" s="21"/>
    </row>
    <row r="9894" spans="17:24" x14ac:dyDescent="0.2">
      <c r="Q9894"/>
      <c r="R9894"/>
      <c r="S9894"/>
      <c r="T9894"/>
      <c r="U9894"/>
      <c r="V9894"/>
      <c r="W9894"/>
      <c r="X9894" s="21"/>
    </row>
    <row r="9895" spans="17:24" x14ac:dyDescent="0.2">
      <c r="Q9895"/>
      <c r="R9895"/>
      <c r="S9895"/>
      <c r="T9895"/>
      <c r="U9895"/>
      <c r="V9895"/>
      <c r="W9895"/>
      <c r="X9895" s="21"/>
    </row>
    <row r="9896" spans="17:24" x14ac:dyDescent="0.2">
      <c r="Q9896"/>
      <c r="R9896"/>
      <c r="S9896"/>
      <c r="T9896"/>
      <c r="U9896"/>
      <c r="V9896"/>
      <c r="W9896"/>
      <c r="X9896" s="21"/>
    </row>
    <row r="9897" spans="17:24" x14ac:dyDescent="0.2">
      <c r="Q9897"/>
      <c r="R9897"/>
      <c r="S9897"/>
      <c r="T9897"/>
      <c r="U9897"/>
      <c r="V9897"/>
      <c r="W9897"/>
      <c r="X9897" s="21"/>
    </row>
    <row r="9898" spans="17:24" x14ac:dyDescent="0.2">
      <c r="Q9898"/>
      <c r="R9898"/>
      <c r="S9898"/>
      <c r="T9898"/>
      <c r="U9898"/>
      <c r="V9898"/>
      <c r="W9898"/>
      <c r="X9898" s="21"/>
    </row>
    <row r="9899" spans="17:24" x14ac:dyDescent="0.2">
      <c r="Q9899"/>
      <c r="R9899"/>
      <c r="S9899"/>
      <c r="T9899"/>
      <c r="U9899"/>
      <c r="V9899"/>
      <c r="W9899"/>
      <c r="X9899" s="21"/>
    </row>
    <row r="9900" spans="17:24" x14ac:dyDescent="0.2">
      <c r="Q9900"/>
      <c r="R9900"/>
      <c r="S9900"/>
      <c r="T9900"/>
      <c r="U9900"/>
      <c r="V9900"/>
      <c r="W9900"/>
      <c r="X9900" s="21"/>
    </row>
    <row r="9901" spans="17:24" x14ac:dyDescent="0.2">
      <c r="Q9901"/>
      <c r="R9901"/>
      <c r="S9901"/>
      <c r="T9901"/>
      <c r="U9901"/>
      <c r="V9901"/>
      <c r="W9901"/>
      <c r="X9901" s="21"/>
    </row>
    <row r="9902" spans="17:24" x14ac:dyDescent="0.2">
      <c r="Q9902"/>
      <c r="R9902"/>
      <c r="S9902"/>
      <c r="T9902"/>
      <c r="U9902"/>
      <c r="V9902"/>
      <c r="W9902"/>
      <c r="X9902" s="21"/>
    </row>
    <row r="9903" spans="17:24" x14ac:dyDescent="0.2">
      <c r="Q9903"/>
      <c r="R9903"/>
      <c r="S9903"/>
      <c r="T9903"/>
      <c r="U9903"/>
      <c r="V9903"/>
      <c r="W9903"/>
      <c r="X9903" s="21"/>
    </row>
    <row r="9904" spans="17:24" x14ac:dyDescent="0.2">
      <c r="Q9904"/>
      <c r="R9904"/>
      <c r="S9904"/>
      <c r="T9904"/>
      <c r="U9904"/>
      <c r="V9904"/>
      <c r="W9904"/>
      <c r="X9904" s="21"/>
    </row>
    <row r="9905" spans="17:24" x14ac:dyDescent="0.2">
      <c r="Q9905"/>
      <c r="R9905"/>
      <c r="S9905"/>
      <c r="T9905"/>
      <c r="U9905"/>
      <c r="V9905"/>
      <c r="W9905"/>
      <c r="X9905" s="21"/>
    </row>
    <row r="9906" spans="17:24" x14ac:dyDescent="0.2">
      <c r="Q9906"/>
      <c r="R9906"/>
      <c r="S9906"/>
      <c r="T9906"/>
      <c r="U9906"/>
      <c r="V9906"/>
      <c r="W9906"/>
      <c r="X9906" s="21"/>
    </row>
    <row r="9907" spans="17:24" x14ac:dyDescent="0.2">
      <c r="Q9907"/>
      <c r="R9907"/>
      <c r="S9907"/>
      <c r="T9907"/>
      <c r="U9907"/>
      <c r="V9907"/>
      <c r="W9907"/>
      <c r="X9907" s="21"/>
    </row>
    <row r="9908" spans="17:24" x14ac:dyDescent="0.2">
      <c r="Q9908"/>
      <c r="R9908"/>
      <c r="S9908"/>
      <c r="T9908"/>
      <c r="U9908"/>
      <c r="V9908"/>
      <c r="W9908"/>
      <c r="X9908" s="21"/>
    </row>
    <row r="9909" spans="17:24" x14ac:dyDescent="0.2">
      <c r="Q9909"/>
      <c r="R9909"/>
      <c r="S9909"/>
      <c r="T9909"/>
      <c r="U9909"/>
      <c r="V9909"/>
      <c r="W9909"/>
      <c r="X9909" s="21"/>
    </row>
    <row r="9910" spans="17:24" x14ac:dyDescent="0.2">
      <c r="Q9910"/>
      <c r="R9910"/>
      <c r="S9910"/>
      <c r="T9910"/>
      <c r="U9910"/>
      <c r="V9910"/>
      <c r="W9910"/>
      <c r="X9910" s="21"/>
    </row>
    <row r="9911" spans="17:24" x14ac:dyDescent="0.2">
      <c r="Q9911"/>
      <c r="R9911"/>
      <c r="S9911"/>
      <c r="T9911"/>
      <c r="U9911"/>
      <c r="V9911"/>
      <c r="W9911"/>
      <c r="X9911" s="21"/>
    </row>
    <row r="9912" spans="17:24" x14ac:dyDescent="0.2">
      <c r="Q9912"/>
      <c r="R9912"/>
      <c r="S9912"/>
      <c r="T9912"/>
      <c r="U9912"/>
      <c r="V9912"/>
      <c r="W9912"/>
      <c r="X9912" s="21"/>
    </row>
    <row r="9913" spans="17:24" x14ac:dyDescent="0.2">
      <c r="Q9913"/>
      <c r="R9913"/>
      <c r="S9913"/>
      <c r="T9913"/>
      <c r="U9913"/>
      <c r="V9913"/>
      <c r="W9913"/>
      <c r="X9913" s="21"/>
    </row>
    <row r="9914" spans="17:24" x14ac:dyDescent="0.2">
      <c r="Q9914"/>
      <c r="R9914"/>
      <c r="S9914"/>
      <c r="T9914"/>
      <c r="U9914"/>
      <c r="V9914"/>
      <c r="W9914"/>
      <c r="X9914" s="21"/>
    </row>
    <row r="9915" spans="17:24" x14ac:dyDescent="0.2">
      <c r="Q9915"/>
      <c r="R9915"/>
      <c r="S9915"/>
      <c r="T9915"/>
      <c r="U9915"/>
      <c r="V9915"/>
      <c r="W9915"/>
      <c r="X9915" s="21"/>
    </row>
    <row r="9916" spans="17:24" x14ac:dyDescent="0.2">
      <c r="Q9916"/>
      <c r="R9916"/>
      <c r="S9916"/>
      <c r="T9916"/>
      <c r="U9916"/>
      <c r="V9916"/>
      <c r="W9916"/>
      <c r="X9916" s="21"/>
    </row>
    <row r="9917" spans="17:24" x14ac:dyDescent="0.2">
      <c r="Q9917"/>
      <c r="R9917"/>
      <c r="S9917"/>
      <c r="T9917"/>
      <c r="U9917"/>
      <c r="V9917"/>
      <c r="W9917"/>
      <c r="X9917" s="21"/>
    </row>
    <row r="9918" spans="17:24" x14ac:dyDescent="0.2">
      <c r="Q9918"/>
      <c r="R9918"/>
      <c r="S9918"/>
      <c r="T9918"/>
      <c r="U9918"/>
      <c r="V9918"/>
      <c r="W9918"/>
      <c r="X9918" s="21"/>
    </row>
    <row r="9919" spans="17:24" x14ac:dyDescent="0.2">
      <c r="Q9919"/>
      <c r="R9919"/>
      <c r="S9919"/>
      <c r="T9919"/>
      <c r="U9919"/>
      <c r="V9919"/>
      <c r="W9919"/>
      <c r="X9919" s="21"/>
    </row>
    <row r="9920" spans="17:24" x14ac:dyDescent="0.2">
      <c r="Q9920"/>
      <c r="R9920"/>
      <c r="S9920"/>
      <c r="T9920"/>
      <c r="U9920"/>
      <c r="V9920"/>
      <c r="W9920"/>
      <c r="X9920" s="21"/>
    </row>
    <row r="9921" spans="17:24" x14ac:dyDescent="0.2">
      <c r="Q9921"/>
      <c r="R9921"/>
      <c r="S9921"/>
      <c r="T9921"/>
      <c r="U9921"/>
      <c r="V9921"/>
      <c r="W9921"/>
      <c r="X9921" s="21"/>
    </row>
    <row r="9922" spans="17:24" x14ac:dyDescent="0.2">
      <c r="Q9922"/>
      <c r="R9922"/>
      <c r="S9922"/>
      <c r="T9922"/>
      <c r="U9922"/>
      <c r="V9922"/>
      <c r="W9922"/>
      <c r="X9922" s="21"/>
    </row>
    <row r="9923" spans="17:24" x14ac:dyDescent="0.2">
      <c r="Q9923"/>
      <c r="R9923"/>
      <c r="S9923"/>
      <c r="T9923"/>
      <c r="U9923"/>
      <c r="V9923"/>
      <c r="W9923"/>
      <c r="X9923" s="21"/>
    </row>
    <row r="9924" spans="17:24" x14ac:dyDescent="0.2">
      <c r="Q9924"/>
      <c r="R9924"/>
      <c r="S9924"/>
      <c r="T9924"/>
      <c r="U9924"/>
      <c r="V9924"/>
      <c r="W9924"/>
      <c r="X9924" s="21"/>
    </row>
    <row r="9925" spans="17:24" x14ac:dyDescent="0.2">
      <c r="Q9925"/>
      <c r="R9925"/>
      <c r="S9925"/>
      <c r="T9925"/>
      <c r="U9925"/>
      <c r="V9925"/>
      <c r="W9925"/>
      <c r="X9925" s="21"/>
    </row>
    <row r="9926" spans="17:24" x14ac:dyDescent="0.2">
      <c r="Q9926"/>
      <c r="R9926"/>
      <c r="S9926"/>
      <c r="T9926"/>
      <c r="U9926"/>
      <c r="V9926"/>
      <c r="W9926"/>
      <c r="X9926" s="21"/>
    </row>
    <row r="9927" spans="17:24" x14ac:dyDescent="0.2">
      <c r="Q9927"/>
      <c r="R9927"/>
      <c r="S9927"/>
      <c r="T9927"/>
      <c r="U9927"/>
      <c r="V9927"/>
      <c r="W9927"/>
      <c r="X9927" s="21"/>
    </row>
    <row r="9928" spans="17:24" x14ac:dyDescent="0.2">
      <c r="Q9928"/>
      <c r="R9928"/>
      <c r="S9928"/>
      <c r="T9928"/>
      <c r="U9928"/>
      <c r="V9928"/>
      <c r="W9928"/>
      <c r="X9928" s="21"/>
    </row>
    <row r="9929" spans="17:24" x14ac:dyDescent="0.2">
      <c r="Q9929"/>
      <c r="R9929"/>
      <c r="S9929"/>
      <c r="T9929"/>
      <c r="U9929"/>
      <c r="V9929"/>
      <c r="W9929"/>
      <c r="X9929" s="21"/>
    </row>
    <row r="9930" spans="17:24" x14ac:dyDescent="0.2">
      <c r="Q9930"/>
      <c r="R9930"/>
      <c r="S9930"/>
      <c r="T9930"/>
      <c r="U9930"/>
      <c r="V9930"/>
      <c r="W9930"/>
      <c r="X9930" s="21"/>
    </row>
    <row r="9931" spans="17:24" x14ac:dyDescent="0.2">
      <c r="Q9931"/>
      <c r="R9931"/>
      <c r="S9931"/>
      <c r="T9931"/>
      <c r="U9931"/>
      <c r="V9931"/>
      <c r="W9931"/>
      <c r="X9931" s="21"/>
    </row>
    <row r="9932" spans="17:24" x14ac:dyDescent="0.2">
      <c r="Q9932"/>
      <c r="R9932"/>
      <c r="S9932"/>
      <c r="T9932"/>
      <c r="U9932"/>
      <c r="V9932"/>
      <c r="W9932"/>
      <c r="X9932" s="21"/>
    </row>
    <row r="9933" spans="17:24" x14ac:dyDescent="0.2">
      <c r="Q9933"/>
      <c r="R9933"/>
      <c r="S9933"/>
      <c r="T9933"/>
      <c r="U9933"/>
      <c r="V9933"/>
      <c r="W9933"/>
      <c r="X9933" s="21"/>
    </row>
    <row r="9934" spans="17:24" x14ac:dyDescent="0.2">
      <c r="Q9934"/>
      <c r="R9934"/>
      <c r="S9934"/>
      <c r="T9934"/>
      <c r="U9934"/>
      <c r="V9934"/>
      <c r="W9934"/>
      <c r="X9934" s="21"/>
    </row>
    <row r="9935" spans="17:24" x14ac:dyDescent="0.2">
      <c r="Q9935"/>
      <c r="R9935"/>
      <c r="S9935"/>
      <c r="T9935"/>
      <c r="U9935"/>
      <c r="V9935"/>
      <c r="W9935"/>
      <c r="X9935" s="21"/>
    </row>
    <row r="9936" spans="17:24" x14ac:dyDescent="0.2">
      <c r="Q9936"/>
      <c r="R9936"/>
      <c r="S9936"/>
      <c r="T9936"/>
      <c r="U9936"/>
      <c r="V9936"/>
      <c r="W9936"/>
      <c r="X9936" s="21"/>
    </row>
    <row r="9937" spans="17:24" x14ac:dyDescent="0.2">
      <c r="Q9937"/>
      <c r="R9937"/>
      <c r="S9937"/>
      <c r="T9937"/>
      <c r="U9937"/>
      <c r="V9937"/>
      <c r="W9937"/>
      <c r="X9937" s="21"/>
    </row>
    <row r="9938" spans="17:24" x14ac:dyDescent="0.2">
      <c r="Q9938"/>
      <c r="R9938"/>
      <c r="S9938"/>
      <c r="T9938"/>
      <c r="U9938"/>
      <c r="V9938"/>
      <c r="W9938"/>
      <c r="X9938" s="21"/>
    </row>
    <row r="9939" spans="17:24" x14ac:dyDescent="0.2">
      <c r="Q9939"/>
      <c r="R9939"/>
      <c r="S9939"/>
      <c r="T9939"/>
      <c r="U9939"/>
      <c r="V9939"/>
      <c r="W9939"/>
      <c r="X9939" s="21"/>
    </row>
    <row r="9940" spans="17:24" x14ac:dyDescent="0.2">
      <c r="Q9940"/>
      <c r="R9940"/>
      <c r="S9940"/>
      <c r="T9940"/>
      <c r="U9940"/>
      <c r="V9940"/>
      <c r="W9940"/>
      <c r="X9940" s="21"/>
    </row>
    <row r="9941" spans="17:24" x14ac:dyDescent="0.2">
      <c r="Q9941"/>
      <c r="R9941"/>
      <c r="S9941"/>
      <c r="T9941"/>
      <c r="U9941"/>
      <c r="V9941"/>
      <c r="W9941"/>
      <c r="X9941" s="21"/>
    </row>
    <row r="9942" spans="17:24" x14ac:dyDescent="0.2">
      <c r="Q9942"/>
      <c r="R9942"/>
      <c r="S9942"/>
      <c r="T9942"/>
      <c r="U9942"/>
      <c r="V9942"/>
      <c r="W9942"/>
      <c r="X9942" s="21"/>
    </row>
    <row r="9943" spans="17:24" x14ac:dyDescent="0.2">
      <c r="Q9943"/>
      <c r="R9943"/>
      <c r="S9943"/>
      <c r="T9943"/>
      <c r="U9943"/>
      <c r="V9943"/>
      <c r="W9943"/>
      <c r="X9943" s="21"/>
    </row>
    <row r="9944" spans="17:24" x14ac:dyDescent="0.2">
      <c r="Q9944"/>
      <c r="R9944"/>
      <c r="S9944"/>
      <c r="T9944"/>
      <c r="U9944"/>
      <c r="V9944"/>
      <c r="W9944"/>
      <c r="X9944" s="21"/>
    </row>
    <row r="9945" spans="17:24" x14ac:dyDescent="0.2">
      <c r="Q9945"/>
      <c r="R9945"/>
      <c r="S9945"/>
      <c r="T9945"/>
      <c r="U9945"/>
      <c r="V9945"/>
      <c r="W9945"/>
      <c r="X9945" s="21"/>
    </row>
    <row r="9946" spans="17:24" x14ac:dyDescent="0.2">
      <c r="Q9946"/>
      <c r="R9946"/>
      <c r="S9946"/>
      <c r="T9946"/>
      <c r="U9946"/>
      <c r="V9946"/>
      <c r="W9946"/>
      <c r="X9946" s="21"/>
    </row>
    <row r="9947" spans="17:24" x14ac:dyDescent="0.2">
      <c r="Q9947"/>
      <c r="R9947"/>
      <c r="S9947"/>
      <c r="T9947"/>
      <c r="U9947"/>
      <c r="V9947"/>
      <c r="W9947"/>
      <c r="X9947" s="21"/>
    </row>
    <row r="9948" spans="17:24" x14ac:dyDescent="0.2">
      <c r="Q9948"/>
      <c r="R9948"/>
      <c r="S9948"/>
      <c r="T9948"/>
      <c r="U9948"/>
      <c r="V9948"/>
      <c r="W9948"/>
      <c r="X9948" s="21"/>
    </row>
    <row r="9949" spans="17:24" x14ac:dyDescent="0.2">
      <c r="Q9949"/>
      <c r="R9949"/>
      <c r="S9949"/>
      <c r="T9949"/>
      <c r="U9949"/>
      <c r="V9949"/>
      <c r="W9949"/>
      <c r="X9949" s="21"/>
    </row>
    <row r="9950" spans="17:24" x14ac:dyDescent="0.2">
      <c r="Q9950"/>
      <c r="R9950"/>
      <c r="S9950"/>
      <c r="T9950"/>
      <c r="U9950"/>
      <c r="V9950"/>
      <c r="W9950"/>
      <c r="X9950" s="21"/>
    </row>
    <row r="9951" spans="17:24" x14ac:dyDescent="0.2">
      <c r="Q9951"/>
      <c r="R9951"/>
      <c r="S9951"/>
      <c r="T9951"/>
      <c r="U9951"/>
      <c r="V9951"/>
      <c r="W9951"/>
      <c r="X9951" s="21"/>
    </row>
    <row r="9952" spans="17:24" x14ac:dyDescent="0.2">
      <c r="Q9952"/>
      <c r="R9952"/>
      <c r="S9952"/>
      <c r="T9952"/>
      <c r="U9952"/>
      <c r="V9952"/>
      <c r="W9952"/>
      <c r="X9952" s="21"/>
    </row>
    <row r="9953" spans="17:24" x14ac:dyDescent="0.2">
      <c r="Q9953"/>
      <c r="R9953"/>
      <c r="S9953"/>
      <c r="T9953"/>
      <c r="U9953"/>
      <c r="V9953"/>
      <c r="W9953"/>
      <c r="X9953" s="21"/>
    </row>
    <row r="9954" spans="17:24" x14ac:dyDescent="0.2">
      <c r="Q9954"/>
      <c r="R9954"/>
      <c r="S9954"/>
      <c r="T9954"/>
      <c r="U9954"/>
      <c r="V9954"/>
      <c r="W9954"/>
      <c r="X9954" s="21"/>
    </row>
    <row r="9955" spans="17:24" x14ac:dyDescent="0.2">
      <c r="Q9955"/>
      <c r="R9955"/>
      <c r="S9955"/>
      <c r="T9955"/>
      <c r="U9955"/>
      <c r="V9955"/>
      <c r="W9955"/>
      <c r="X9955" s="21"/>
    </row>
    <row r="9956" spans="17:24" x14ac:dyDescent="0.2">
      <c r="Q9956"/>
      <c r="R9956"/>
      <c r="S9956"/>
      <c r="T9956"/>
      <c r="U9956"/>
      <c r="V9956"/>
      <c r="W9956"/>
      <c r="X9956" s="21"/>
    </row>
    <row r="9957" spans="17:24" x14ac:dyDescent="0.2">
      <c r="Q9957"/>
      <c r="R9957"/>
      <c r="S9957"/>
      <c r="T9957"/>
      <c r="U9957"/>
      <c r="V9957"/>
      <c r="W9957"/>
      <c r="X9957" s="21"/>
    </row>
    <row r="9958" spans="17:24" x14ac:dyDescent="0.2">
      <c r="Q9958"/>
      <c r="R9958"/>
      <c r="S9958"/>
      <c r="T9958"/>
      <c r="U9958"/>
      <c r="V9958"/>
      <c r="W9958"/>
      <c r="X9958" s="21"/>
    </row>
    <row r="9959" spans="17:24" x14ac:dyDescent="0.2">
      <c r="Q9959"/>
      <c r="R9959"/>
      <c r="S9959"/>
      <c r="T9959"/>
      <c r="U9959"/>
      <c r="V9959"/>
      <c r="W9959"/>
      <c r="X9959" s="21"/>
    </row>
    <row r="9960" spans="17:24" x14ac:dyDescent="0.2">
      <c r="Q9960"/>
      <c r="R9960"/>
      <c r="S9960"/>
      <c r="T9960"/>
      <c r="U9960"/>
      <c r="V9960"/>
      <c r="W9960"/>
      <c r="X9960" s="21"/>
    </row>
    <row r="9961" spans="17:24" x14ac:dyDescent="0.2">
      <c r="Q9961"/>
      <c r="R9961"/>
      <c r="S9961"/>
      <c r="T9961"/>
      <c r="U9961"/>
      <c r="V9961"/>
      <c r="W9961"/>
      <c r="X9961" s="21"/>
    </row>
    <row r="9962" spans="17:24" x14ac:dyDescent="0.2">
      <c r="Q9962"/>
      <c r="R9962"/>
      <c r="S9962"/>
      <c r="T9962"/>
      <c r="U9962"/>
      <c r="V9962"/>
      <c r="W9962"/>
      <c r="X9962" s="21"/>
    </row>
    <row r="9963" spans="17:24" x14ac:dyDescent="0.2">
      <c r="Q9963"/>
      <c r="R9963"/>
      <c r="S9963"/>
      <c r="T9963"/>
      <c r="U9963"/>
      <c r="V9963"/>
      <c r="W9963"/>
      <c r="X9963" s="21"/>
    </row>
    <row r="9964" spans="17:24" x14ac:dyDescent="0.2">
      <c r="Q9964"/>
      <c r="R9964"/>
      <c r="S9964"/>
      <c r="T9964"/>
      <c r="U9964"/>
      <c r="V9964"/>
      <c r="W9964"/>
      <c r="X9964" s="21"/>
    </row>
    <row r="9965" spans="17:24" x14ac:dyDescent="0.2">
      <c r="Q9965"/>
      <c r="R9965"/>
      <c r="S9965"/>
      <c r="T9965"/>
      <c r="U9965"/>
      <c r="V9965"/>
      <c r="W9965"/>
      <c r="X9965" s="21"/>
    </row>
    <row r="9966" spans="17:24" x14ac:dyDescent="0.2">
      <c r="Q9966"/>
      <c r="R9966"/>
      <c r="S9966"/>
      <c r="T9966"/>
      <c r="U9966"/>
      <c r="V9966"/>
      <c r="W9966"/>
      <c r="X9966" s="21"/>
    </row>
    <row r="9967" spans="17:24" x14ac:dyDescent="0.2">
      <c r="Q9967"/>
      <c r="R9967"/>
      <c r="S9967"/>
      <c r="T9967"/>
      <c r="U9967"/>
      <c r="V9967"/>
      <c r="W9967"/>
      <c r="X9967" s="21"/>
    </row>
    <row r="9968" spans="17:24" x14ac:dyDescent="0.2">
      <c r="Q9968"/>
      <c r="R9968"/>
      <c r="S9968"/>
      <c r="T9968"/>
      <c r="U9968"/>
      <c r="V9968"/>
      <c r="W9968"/>
      <c r="X9968" s="21"/>
    </row>
    <row r="9969" spans="17:24" x14ac:dyDescent="0.2">
      <c r="Q9969"/>
      <c r="R9969"/>
      <c r="S9969"/>
      <c r="T9969"/>
      <c r="U9969"/>
      <c r="V9969"/>
      <c r="W9969"/>
      <c r="X9969" s="21"/>
    </row>
    <row r="9970" spans="17:24" x14ac:dyDescent="0.2">
      <c r="Q9970"/>
      <c r="R9970"/>
      <c r="S9970"/>
      <c r="T9970"/>
      <c r="U9970"/>
      <c r="V9970"/>
      <c r="W9970"/>
      <c r="X9970" s="21"/>
    </row>
    <row r="9971" spans="17:24" x14ac:dyDescent="0.2">
      <c r="Q9971"/>
      <c r="R9971"/>
      <c r="S9971"/>
      <c r="T9971"/>
      <c r="U9971"/>
      <c r="V9971"/>
      <c r="W9971"/>
      <c r="X9971" s="21"/>
    </row>
    <row r="9972" spans="17:24" x14ac:dyDescent="0.2">
      <c r="Q9972"/>
      <c r="R9972"/>
      <c r="S9972"/>
      <c r="T9972"/>
      <c r="U9972"/>
      <c r="V9972"/>
      <c r="W9972"/>
      <c r="X9972" s="21"/>
    </row>
    <row r="9973" spans="17:24" x14ac:dyDescent="0.2">
      <c r="Q9973"/>
      <c r="R9973"/>
      <c r="S9973"/>
      <c r="T9973"/>
      <c r="U9973"/>
      <c r="V9973"/>
      <c r="W9973"/>
      <c r="X9973" s="21"/>
    </row>
    <row r="9974" spans="17:24" x14ac:dyDescent="0.2">
      <c r="Q9974"/>
      <c r="R9974"/>
      <c r="S9974"/>
      <c r="T9974"/>
      <c r="U9974"/>
      <c r="V9974"/>
      <c r="W9974"/>
      <c r="X9974" s="21"/>
    </row>
    <row r="9975" spans="17:24" x14ac:dyDescent="0.2">
      <c r="Q9975"/>
      <c r="R9975"/>
      <c r="S9975"/>
      <c r="T9975"/>
      <c r="U9975"/>
      <c r="V9975"/>
      <c r="W9975"/>
      <c r="X9975" s="21"/>
    </row>
    <row r="9976" spans="17:24" x14ac:dyDescent="0.2">
      <c r="Q9976"/>
      <c r="R9976"/>
      <c r="S9976"/>
      <c r="T9976"/>
      <c r="U9976"/>
      <c r="V9976"/>
      <c r="W9976"/>
      <c r="X9976" s="21"/>
    </row>
    <row r="9977" spans="17:24" x14ac:dyDescent="0.2">
      <c r="Q9977"/>
      <c r="R9977"/>
      <c r="S9977"/>
      <c r="T9977"/>
      <c r="U9977"/>
      <c r="V9977"/>
      <c r="W9977"/>
      <c r="X9977" s="21"/>
    </row>
    <row r="9978" spans="17:24" x14ac:dyDescent="0.2">
      <c r="Q9978"/>
      <c r="R9978"/>
      <c r="S9978"/>
      <c r="T9978"/>
      <c r="U9978"/>
      <c r="V9978"/>
      <c r="W9978"/>
      <c r="X9978" s="21"/>
    </row>
    <row r="9979" spans="17:24" x14ac:dyDescent="0.2">
      <c r="Q9979"/>
      <c r="R9979"/>
      <c r="S9979"/>
      <c r="T9979"/>
      <c r="U9979"/>
      <c r="V9979"/>
      <c r="W9979"/>
      <c r="X9979" s="21"/>
    </row>
    <row r="9980" spans="17:24" x14ac:dyDescent="0.2">
      <c r="Q9980"/>
      <c r="R9980"/>
      <c r="S9980"/>
      <c r="T9980"/>
      <c r="U9980"/>
      <c r="V9980"/>
      <c r="W9980"/>
      <c r="X9980" s="21"/>
    </row>
    <row r="9981" spans="17:24" x14ac:dyDescent="0.2">
      <c r="Q9981"/>
      <c r="R9981"/>
      <c r="S9981"/>
      <c r="T9981"/>
      <c r="U9981"/>
      <c r="V9981"/>
      <c r="W9981"/>
      <c r="X9981" s="21"/>
    </row>
    <row r="9982" spans="17:24" x14ac:dyDescent="0.2">
      <c r="Q9982"/>
      <c r="R9982"/>
      <c r="S9982"/>
      <c r="T9982"/>
      <c r="U9982"/>
      <c r="V9982"/>
      <c r="W9982"/>
      <c r="X9982" s="21"/>
    </row>
    <row r="9983" spans="17:24" x14ac:dyDescent="0.2">
      <c r="Q9983"/>
      <c r="R9983"/>
      <c r="S9983"/>
      <c r="T9983"/>
      <c r="U9983"/>
      <c r="V9983"/>
      <c r="W9983"/>
      <c r="X9983" s="21"/>
    </row>
    <row r="9984" spans="17:24" x14ac:dyDescent="0.2">
      <c r="Q9984"/>
      <c r="R9984"/>
      <c r="S9984"/>
      <c r="T9984"/>
      <c r="U9984"/>
      <c r="V9984"/>
      <c r="W9984"/>
      <c r="X9984" s="21"/>
    </row>
    <row r="9985" spans="17:24" x14ac:dyDescent="0.2">
      <c r="Q9985"/>
      <c r="R9985"/>
      <c r="S9985"/>
      <c r="T9985"/>
      <c r="U9985"/>
      <c r="V9985"/>
      <c r="W9985"/>
      <c r="X9985" s="21"/>
    </row>
    <row r="9986" spans="17:24" x14ac:dyDescent="0.2">
      <c r="Q9986"/>
      <c r="R9986"/>
      <c r="S9986"/>
      <c r="T9986"/>
      <c r="U9986"/>
      <c r="V9986"/>
      <c r="W9986"/>
      <c r="X9986" s="21"/>
    </row>
    <row r="9987" spans="17:24" x14ac:dyDescent="0.2">
      <c r="Q9987"/>
      <c r="R9987"/>
      <c r="S9987"/>
      <c r="T9987"/>
      <c r="U9987"/>
      <c r="V9987"/>
      <c r="W9987"/>
      <c r="X9987" s="21"/>
    </row>
    <row r="9988" spans="17:24" x14ac:dyDescent="0.2">
      <c r="Q9988"/>
      <c r="R9988"/>
      <c r="S9988"/>
      <c r="T9988"/>
      <c r="U9988"/>
      <c r="V9988"/>
      <c r="W9988"/>
      <c r="X9988" s="21"/>
    </row>
    <row r="9989" spans="17:24" x14ac:dyDescent="0.2">
      <c r="Q9989"/>
      <c r="R9989"/>
      <c r="S9989"/>
      <c r="T9989"/>
      <c r="U9989"/>
      <c r="V9989"/>
      <c r="W9989"/>
      <c r="X9989" s="21"/>
    </row>
    <row r="9990" spans="17:24" x14ac:dyDescent="0.2">
      <c r="Q9990"/>
      <c r="R9990"/>
      <c r="S9990"/>
      <c r="T9990"/>
      <c r="U9990"/>
      <c r="V9990"/>
      <c r="W9990"/>
      <c r="X9990" s="21"/>
    </row>
    <row r="9991" spans="17:24" x14ac:dyDescent="0.2">
      <c r="Q9991"/>
      <c r="R9991"/>
      <c r="S9991"/>
      <c r="T9991"/>
      <c r="U9991"/>
      <c r="V9991"/>
      <c r="W9991"/>
      <c r="X9991" s="21"/>
    </row>
    <row r="9992" spans="17:24" x14ac:dyDescent="0.2">
      <c r="Q9992"/>
      <c r="R9992"/>
      <c r="S9992"/>
      <c r="T9992"/>
      <c r="U9992"/>
      <c r="V9992"/>
      <c r="W9992"/>
      <c r="X9992" s="21"/>
    </row>
    <row r="9993" spans="17:24" x14ac:dyDescent="0.2">
      <c r="Q9993"/>
      <c r="R9993"/>
      <c r="S9993"/>
      <c r="T9993"/>
      <c r="U9993"/>
      <c r="V9993"/>
      <c r="W9993"/>
      <c r="X9993" s="21"/>
    </row>
    <row r="9994" spans="17:24" x14ac:dyDescent="0.2">
      <c r="Q9994"/>
      <c r="R9994"/>
      <c r="S9994"/>
      <c r="T9994"/>
      <c r="U9994"/>
      <c r="V9994"/>
      <c r="W9994"/>
      <c r="X9994" s="21"/>
    </row>
    <row r="9995" spans="17:24" x14ac:dyDescent="0.2">
      <c r="Q9995"/>
      <c r="R9995"/>
      <c r="S9995"/>
      <c r="T9995"/>
      <c r="U9995"/>
      <c r="V9995"/>
      <c r="W9995"/>
      <c r="X9995" s="21"/>
    </row>
    <row r="9996" spans="17:24" x14ac:dyDescent="0.2">
      <c r="Q9996"/>
      <c r="R9996"/>
      <c r="S9996"/>
      <c r="T9996"/>
      <c r="U9996"/>
      <c r="V9996"/>
      <c r="W9996"/>
      <c r="X9996" s="21"/>
    </row>
    <row r="9997" spans="17:24" x14ac:dyDescent="0.2">
      <c r="Q9997"/>
      <c r="R9997"/>
      <c r="S9997"/>
      <c r="T9997"/>
      <c r="U9997"/>
      <c r="V9997"/>
      <c r="W9997"/>
      <c r="X9997" s="21"/>
    </row>
    <row r="9998" spans="17:24" x14ac:dyDescent="0.2">
      <c r="Q9998"/>
      <c r="R9998"/>
      <c r="S9998"/>
      <c r="T9998"/>
      <c r="U9998"/>
      <c r="V9998"/>
      <c r="W9998"/>
      <c r="X9998" s="21"/>
    </row>
    <row r="9999" spans="17:24" x14ac:dyDescent="0.2">
      <c r="Q9999"/>
      <c r="R9999"/>
      <c r="S9999"/>
      <c r="T9999"/>
      <c r="U9999"/>
      <c r="V9999"/>
      <c r="W9999"/>
      <c r="X9999" s="21"/>
    </row>
    <row r="10000" spans="17:24" x14ac:dyDescent="0.2">
      <c r="Q10000"/>
      <c r="R10000"/>
      <c r="S10000"/>
      <c r="T10000"/>
      <c r="U10000"/>
      <c r="V10000"/>
      <c r="W10000"/>
      <c r="X10000" s="21"/>
    </row>
    <row r="10001" spans="17:24" x14ac:dyDescent="0.2">
      <c r="Q10001"/>
      <c r="R10001"/>
      <c r="S10001"/>
      <c r="T10001"/>
      <c r="U10001"/>
      <c r="V10001"/>
      <c r="W10001"/>
      <c r="X10001" s="21"/>
    </row>
    <row r="10002" spans="17:24" x14ac:dyDescent="0.2">
      <c r="Q10002"/>
      <c r="R10002"/>
      <c r="S10002"/>
      <c r="T10002"/>
      <c r="U10002"/>
      <c r="V10002"/>
      <c r="W10002"/>
      <c r="X10002" s="21"/>
    </row>
    <row r="10003" spans="17:24" x14ac:dyDescent="0.2">
      <c r="Q10003"/>
      <c r="R10003"/>
      <c r="S10003"/>
      <c r="T10003"/>
      <c r="U10003"/>
      <c r="V10003"/>
      <c r="W10003"/>
      <c r="X10003" s="21"/>
    </row>
    <row r="10004" spans="17:24" x14ac:dyDescent="0.2">
      <c r="Q10004"/>
      <c r="R10004"/>
      <c r="S10004"/>
      <c r="T10004"/>
      <c r="U10004"/>
      <c r="V10004"/>
      <c r="W10004"/>
      <c r="X10004" s="21"/>
    </row>
    <row r="10005" spans="17:24" x14ac:dyDescent="0.2">
      <c r="Q10005"/>
      <c r="R10005"/>
      <c r="S10005"/>
      <c r="T10005"/>
      <c r="U10005"/>
      <c r="V10005"/>
      <c r="W10005"/>
      <c r="X10005" s="21"/>
    </row>
    <row r="10006" spans="17:24" x14ac:dyDescent="0.2">
      <c r="Q10006"/>
      <c r="R10006"/>
      <c r="S10006"/>
      <c r="T10006"/>
      <c r="U10006"/>
      <c r="V10006"/>
      <c r="W10006"/>
      <c r="X10006" s="21"/>
    </row>
    <row r="10007" spans="17:24" x14ac:dyDescent="0.2">
      <c r="Q10007"/>
      <c r="R10007"/>
      <c r="S10007"/>
      <c r="T10007"/>
      <c r="U10007"/>
      <c r="V10007"/>
      <c r="W10007"/>
      <c r="X10007" s="21"/>
    </row>
    <row r="10008" spans="17:24" x14ac:dyDescent="0.2">
      <c r="Q10008"/>
      <c r="R10008"/>
      <c r="S10008"/>
      <c r="T10008"/>
      <c r="U10008"/>
      <c r="V10008"/>
      <c r="W10008"/>
      <c r="X10008" s="21"/>
    </row>
    <row r="10009" spans="17:24" x14ac:dyDescent="0.2">
      <c r="Q10009"/>
      <c r="R10009"/>
      <c r="S10009"/>
      <c r="T10009"/>
      <c r="U10009"/>
      <c r="V10009"/>
      <c r="W10009"/>
      <c r="X10009" s="21"/>
    </row>
    <row r="10010" spans="17:24" x14ac:dyDescent="0.2">
      <c r="Q10010"/>
      <c r="R10010"/>
      <c r="S10010"/>
      <c r="T10010"/>
      <c r="U10010"/>
      <c r="V10010"/>
      <c r="W10010"/>
      <c r="X10010" s="21"/>
    </row>
    <row r="10011" spans="17:24" x14ac:dyDescent="0.2">
      <c r="Q10011"/>
      <c r="R10011"/>
      <c r="S10011"/>
      <c r="T10011"/>
      <c r="U10011"/>
      <c r="V10011"/>
      <c r="W10011"/>
      <c r="X10011" s="21"/>
    </row>
    <row r="10012" spans="17:24" x14ac:dyDescent="0.2">
      <c r="Q10012"/>
      <c r="R10012"/>
      <c r="S10012"/>
      <c r="T10012"/>
      <c r="U10012"/>
      <c r="V10012"/>
      <c r="W10012"/>
      <c r="X10012" s="21"/>
    </row>
    <row r="10013" spans="17:24" x14ac:dyDescent="0.2">
      <c r="Q10013"/>
      <c r="R10013"/>
      <c r="S10013"/>
      <c r="T10013"/>
      <c r="U10013"/>
      <c r="V10013"/>
      <c r="W10013"/>
      <c r="X10013" s="21"/>
    </row>
    <row r="10014" spans="17:24" x14ac:dyDescent="0.2">
      <c r="Q10014"/>
      <c r="R10014"/>
      <c r="S10014"/>
      <c r="T10014"/>
      <c r="U10014"/>
      <c r="V10014"/>
      <c r="W10014"/>
      <c r="X10014" s="21"/>
    </row>
    <row r="10015" spans="17:24" x14ac:dyDescent="0.2">
      <c r="Q10015"/>
      <c r="R10015"/>
      <c r="S10015"/>
      <c r="T10015"/>
      <c r="U10015"/>
      <c r="V10015"/>
      <c r="W10015"/>
      <c r="X10015" s="21"/>
    </row>
    <row r="10016" spans="17:24" x14ac:dyDescent="0.2">
      <c r="Q10016"/>
      <c r="R10016"/>
      <c r="S10016"/>
      <c r="T10016"/>
      <c r="U10016"/>
      <c r="V10016"/>
      <c r="W10016"/>
      <c r="X10016" s="21"/>
    </row>
    <row r="10017" spans="17:24" x14ac:dyDescent="0.2">
      <c r="Q10017"/>
      <c r="R10017"/>
      <c r="S10017"/>
      <c r="T10017"/>
      <c r="U10017"/>
      <c r="V10017"/>
      <c r="W10017"/>
      <c r="X10017" s="21"/>
    </row>
    <row r="10018" spans="17:24" x14ac:dyDescent="0.2">
      <c r="Q10018"/>
      <c r="R10018"/>
      <c r="S10018"/>
      <c r="T10018"/>
      <c r="U10018"/>
      <c r="V10018"/>
      <c r="W10018"/>
      <c r="X10018" s="21"/>
    </row>
    <row r="10019" spans="17:24" x14ac:dyDescent="0.2">
      <c r="Q10019"/>
      <c r="R10019"/>
      <c r="S10019"/>
      <c r="T10019"/>
      <c r="U10019"/>
      <c r="V10019"/>
      <c r="W10019"/>
      <c r="X10019" s="21"/>
    </row>
    <row r="10020" spans="17:24" x14ac:dyDescent="0.2">
      <c r="Q10020"/>
      <c r="R10020"/>
      <c r="S10020"/>
      <c r="T10020"/>
      <c r="U10020"/>
      <c r="V10020"/>
      <c r="W10020"/>
      <c r="X10020" s="21"/>
    </row>
    <row r="10021" spans="17:24" x14ac:dyDescent="0.2">
      <c r="Q10021"/>
      <c r="R10021"/>
      <c r="S10021"/>
      <c r="T10021"/>
      <c r="U10021"/>
      <c r="V10021"/>
      <c r="W10021"/>
      <c r="X10021" s="21"/>
    </row>
    <row r="10022" spans="17:24" x14ac:dyDescent="0.2">
      <c r="Q10022"/>
      <c r="R10022"/>
      <c r="S10022"/>
      <c r="T10022"/>
      <c r="U10022"/>
      <c r="V10022"/>
      <c r="W10022"/>
      <c r="X10022" s="21"/>
    </row>
    <row r="10023" spans="17:24" x14ac:dyDescent="0.2">
      <c r="Q10023"/>
      <c r="R10023"/>
      <c r="S10023"/>
      <c r="T10023"/>
      <c r="U10023"/>
      <c r="V10023"/>
      <c r="W10023"/>
      <c r="X10023" s="21"/>
    </row>
    <row r="10024" spans="17:24" x14ac:dyDescent="0.2">
      <c r="Q10024"/>
      <c r="R10024"/>
      <c r="S10024"/>
      <c r="T10024"/>
      <c r="U10024"/>
      <c r="V10024"/>
      <c r="W10024"/>
      <c r="X10024" s="21"/>
    </row>
    <row r="10025" spans="17:24" x14ac:dyDescent="0.2">
      <c r="Q10025"/>
      <c r="R10025"/>
      <c r="S10025"/>
      <c r="T10025"/>
      <c r="U10025"/>
      <c r="V10025"/>
      <c r="W10025"/>
      <c r="X10025" s="21"/>
    </row>
    <row r="10026" spans="17:24" x14ac:dyDescent="0.2">
      <c r="Q10026"/>
      <c r="R10026"/>
      <c r="S10026"/>
      <c r="T10026"/>
      <c r="U10026"/>
      <c r="V10026"/>
      <c r="W10026"/>
      <c r="X10026" s="21"/>
    </row>
    <row r="10027" spans="17:24" x14ac:dyDescent="0.2">
      <c r="Q10027"/>
      <c r="R10027"/>
      <c r="S10027"/>
      <c r="T10027"/>
      <c r="U10027"/>
      <c r="V10027"/>
      <c r="W10027"/>
      <c r="X10027" s="21"/>
    </row>
    <row r="10028" spans="17:24" x14ac:dyDescent="0.2">
      <c r="Q10028"/>
      <c r="R10028"/>
      <c r="S10028"/>
      <c r="T10028"/>
      <c r="U10028"/>
      <c r="V10028"/>
      <c r="W10028"/>
      <c r="X10028" s="21"/>
    </row>
    <row r="10029" spans="17:24" x14ac:dyDescent="0.2">
      <c r="Q10029"/>
      <c r="R10029"/>
      <c r="S10029"/>
      <c r="T10029"/>
      <c r="U10029"/>
      <c r="V10029"/>
      <c r="W10029"/>
      <c r="X10029" s="21"/>
    </row>
    <row r="10030" spans="17:24" x14ac:dyDescent="0.2">
      <c r="Q10030"/>
      <c r="R10030"/>
      <c r="S10030"/>
      <c r="T10030"/>
      <c r="U10030"/>
      <c r="V10030"/>
      <c r="W10030"/>
      <c r="X10030" s="21"/>
    </row>
    <row r="10031" spans="17:24" x14ac:dyDescent="0.2">
      <c r="Q10031"/>
      <c r="R10031"/>
      <c r="S10031"/>
      <c r="T10031"/>
      <c r="U10031"/>
      <c r="V10031"/>
      <c r="W10031"/>
      <c r="X10031" s="21"/>
    </row>
    <row r="10032" spans="17:24" x14ac:dyDescent="0.2">
      <c r="Q10032"/>
      <c r="R10032"/>
      <c r="S10032"/>
      <c r="T10032"/>
      <c r="U10032"/>
      <c r="V10032"/>
      <c r="W10032"/>
      <c r="X10032" s="21"/>
    </row>
    <row r="10033" spans="17:24" x14ac:dyDescent="0.2">
      <c r="Q10033"/>
      <c r="R10033"/>
      <c r="S10033"/>
      <c r="T10033"/>
      <c r="U10033"/>
      <c r="V10033"/>
      <c r="W10033"/>
      <c r="X10033" s="21"/>
    </row>
    <row r="10034" spans="17:24" x14ac:dyDescent="0.2">
      <c r="Q10034"/>
      <c r="R10034"/>
      <c r="S10034"/>
      <c r="T10034"/>
      <c r="U10034"/>
      <c r="V10034"/>
      <c r="W10034"/>
      <c r="X10034" s="21"/>
    </row>
    <row r="10035" spans="17:24" x14ac:dyDescent="0.2">
      <c r="Q10035"/>
      <c r="R10035"/>
      <c r="S10035"/>
      <c r="T10035"/>
      <c r="U10035"/>
      <c r="V10035"/>
      <c r="W10035"/>
      <c r="X10035" s="21"/>
    </row>
    <row r="10036" spans="17:24" x14ac:dyDescent="0.2">
      <c r="Q10036"/>
      <c r="R10036"/>
      <c r="S10036"/>
      <c r="T10036"/>
      <c r="U10036"/>
      <c r="V10036"/>
      <c r="W10036"/>
      <c r="X10036" s="21"/>
    </row>
    <row r="10037" spans="17:24" x14ac:dyDescent="0.2">
      <c r="Q10037"/>
      <c r="R10037"/>
      <c r="S10037"/>
      <c r="T10037"/>
      <c r="U10037"/>
      <c r="V10037"/>
      <c r="W10037"/>
      <c r="X10037" s="21"/>
    </row>
    <row r="10038" spans="17:24" x14ac:dyDescent="0.2">
      <c r="Q10038"/>
      <c r="R10038"/>
      <c r="S10038"/>
      <c r="T10038"/>
      <c r="U10038"/>
      <c r="V10038"/>
      <c r="W10038"/>
      <c r="X10038" s="21"/>
    </row>
    <row r="10039" spans="17:24" x14ac:dyDescent="0.2">
      <c r="Q10039"/>
      <c r="R10039"/>
      <c r="S10039"/>
      <c r="T10039"/>
      <c r="U10039"/>
      <c r="V10039"/>
      <c r="W10039"/>
      <c r="X10039" s="21"/>
    </row>
    <row r="10040" spans="17:24" x14ac:dyDescent="0.2">
      <c r="Q10040"/>
      <c r="R10040"/>
      <c r="S10040"/>
      <c r="T10040"/>
      <c r="U10040"/>
      <c r="V10040"/>
      <c r="W10040"/>
      <c r="X10040" s="21"/>
    </row>
    <row r="10041" spans="17:24" x14ac:dyDescent="0.2">
      <c r="Q10041"/>
      <c r="R10041"/>
      <c r="S10041"/>
      <c r="T10041"/>
      <c r="U10041"/>
      <c r="V10041"/>
      <c r="W10041"/>
      <c r="X10041" s="21"/>
    </row>
    <row r="10042" spans="17:24" x14ac:dyDescent="0.2">
      <c r="Q10042"/>
      <c r="R10042"/>
      <c r="S10042"/>
      <c r="T10042"/>
      <c r="U10042"/>
      <c r="V10042"/>
      <c r="W10042"/>
      <c r="X10042" s="21"/>
    </row>
    <row r="10043" spans="17:24" x14ac:dyDescent="0.2">
      <c r="Q10043"/>
      <c r="R10043"/>
      <c r="S10043"/>
      <c r="T10043"/>
      <c r="U10043"/>
      <c r="V10043"/>
      <c r="W10043"/>
      <c r="X10043" s="21"/>
    </row>
    <row r="10044" spans="17:24" x14ac:dyDescent="0.2">
      <c r="Q10044"/>
      <c r="R10044"/>
      <c r="S10044"/>
      <c r="T10044"/>
      <c r="U10044"/>
      <c r="V10044"/>
      <c r="W10044"/>
      <c r="X10044" s="21"/>
    </row>
    <row r="10045" spans="17:24" x14ac:dyDescent="0.2">
      <c r="Q10045"/>
      <c r="R10045"/>
      <c r="S10045"/>
      <c r="T10045"/>
      <c r="U10045"/>
      <c r="V10045"/>
      <c r="W10045"/>
      <c r="X10045" s="21"/>
    </row>
    <row r="10046" spans="17:24" x14ac:dyDescent="0.2">
      <c r="Q10046"/>
      <c r="R10046"/>
      <c r="S10046"/>
      <c r="T10046"/>
      <c r="U10046"/>
      <c r="V10046"/>
      <c r="W10046"/>
      <c r="X10046" s="21"/>
    </row>
    <row r="10047" spans="17:24" x14ac:dyDescent="0.2">
      <c r="Q10047"/>
      <c r="R10047"/>
      <c r="S10047"/>
      <c r="T10047"/>
      <c r="U10047"/>
      <c r="V10047"/>
      <c r="W10047"/>
      <c r="X10047" s="21"/>
    </row>
    <row r="10048" spans="17:24" x14ac:dyDescent="0.2">
      <c r="Q10048"/>
      <c r="R10048"/>
      <c r="S10048"/>
      <c r="T10048"/>
      <c r="U10048"/>
      <c r="V10048"/>
      <c r="W10048"/>
      <c r="X10048" s="21"/>
    </row>
    <row r="10049" spans="17:24" x14ac:dyDescent="0.2">
      <c r="Q10049"/>
      <c r="R10049"/>
      <c r="S10049"/>
      <c r="T10049"/>
      <c r="U10049"/>
      <c r="V10049"/>
      <c r="W10049"/>
      <c r="X10049" s="21"/>
    </row>
    <row r="10050" spans="17:24" x14ac:dyDescent="0.2">
      <c r="Q10050"/>
      <c r="R10050"/>
      <c r="S10050"/>
      <c r="T10050"/>
      <c r="U10050"/>
      <c r="V10050"/>
      <c r="W10050"/>
      <c r="X10050" s="21"/>
    </row>
    <row r="10051" spans="17:24" x14ac:dyDescent="0.2">
      <c r="Q10051"/>
      <c r="R10051"/>
      <c r="S10051"/>
      <c r="T10051"/>
      <c r="U10051"/>
      <c r="V10051"/>
      <c r="W10051"/>
      <c r="X10051" s="21"/>
    </row>
    <row r="10052" spans="17:24" x14ac:dyDescent="0.2">
      <c r="Q10052"/>
      <c r="R10052"/>
      <c r="S10052"/>
      <c r="T10052"/>
      <c r="U10052"/>
      <c r="V10052"/>
      <c r="W10052"/>
      <c r="X10052" s="21"/>
    </row>
    <row r="10053" spans="17:24" x14ac:dyDescent="0.2">
      <c r="Q10053"/>
      <c r="R10053"/>
      <c r="S10053"/>
      <c r="T10053"/>
      <c r="U10053"/>
      <c r="V10053"/>
      <c r="W10053"/>
      <c r="X10053" s="21"/>
    </row>
    <row r="10054" spans="17:24" x14ac:dyDescent="0.2">
      <c r="Q10054"/>
      <c r="R10054"/>
      <c r="S10054"/>
      <c r="T10054"/>
      <c r="U10054"/>
      <c r="V10054"/>
      <c r="W10054"/>
      <c r="X10054" s="21"/>
    </row>
    <row r="10055" spans="17:24" x14ac:dyDescent="0.2">
      <c r="Q10055"/>
      <c r="R10055"/>
      <c r="S10055"/>
      <c r="T10055"/>
      <c r="U10055"/>
      <c r="V10055"/>
      <c r="W10055"/>
      <c r="X10055" s="21"/>
    </row>
    <row r="10056" spans="17:24" x14ac:dyDescent="0.2">
      <c r="Q10056"/>
      <c r="R10056"/>
      <c r="S10056"/>
      <c r="T10056"/>
      <c r="U10056"/>
      <c r="V10056"/>
      <c r="W10056"/>
      <c r="X10056" s="21"/>
    </row>
    <row r="10057" spans="17:24" x14ac:dyDescent="0.2">
      <c r="Q10057"/>
      <c r="R10057"/>
      <c r="S10057"/>
      <c r="T10057"/>
      <c r="U10057"/>
      <c r="V10057"/>
      <c r="W10057"/>
      <c r="X10057" s="21"/>
    </row>
    <row r="10058" spans="17:24" x14ac:dyDescent="0.2">
      <c r="Q10058"/>
      <c r="R10058"/>
      <c r="S10058"/>
      <c r="T10058"/>
      <c r="U10058"/>
      <c r="V10058"/>
      <c r="W10058"/>
      <c r="X10058" s="21"/>
    </row>
    <row r="10059" spans="17:24" x14ac:dyDescent="0.2">
      <c r="Q10059"/>
      <c r="R10059"/>
      <c r="S10059"/>
      <c r="T10059"/>
      <c r="U10059"/>
      <c r="V10059"/>
      <c r="W10059"/>
      <c r="X10059" s="21"/>
    </row>
    <row r="10060" spans="17:24" x14ac:dyDescent="0.2">
      <c r="Q10060"/>
      <c r="R10060"/>
      <c r="S10060"/>
      <c r="T10060"/>
      <c r="U10060"/>
      <c r="V10060"/>
      <c r="W10060"/>
      <c r="X10060" s="21"/>
    </row>
    <row r="10061" spans="17:24" x14ac:dyDescent="0.2">
      <c r="Q10061"/>
      <c r="R10061"/>
      <c r="S10061"/>
      <c r="T10061"/>
      <c r="U10061"/>
      <c r="V10061"/>
      <c r="W10061"/>
      <c r="X10061" s="21"/>
    </row>
    <row r="10062" spans="17:24" x14ac:dyDescent="0.2">
      <c r="Q10062"/>
      <c r="R10062"/>
      <c r="S10062"/>
      <c r="T10062"/>
      <c r="U10062"/>
      <c r="V10062"/>
      <c r="W10062"/>
      <c r="X10062" s="21"/>
    </row>
    <row r="10063" spans="17:24" x14ac:dyDescent="0.2">
      <c r="Q10063"/>
      <c r="R10063"/>
      <c r="S10063"/>
      <c r="T10063"/>
      <c r="U10063"/>
      <c r="V10063"/>
      <c r="W10063"/>
      <c r="X10063" s="21"/>
    </row>
    <row r="10064" spans="17:24" x14ac:dyDescent="0.2">
      <c r="Q10064"/>
      <c r="R10064"/>
      <c r="S10064"/>
      <c r="T10064"/>
      <c r="U10064"/>
      <c r="V10064"/>
      <c r="W10064"/>
      <c r="X10064" s="21"/>
    </row>
    <row r="10065" spans="17:24" x14ac:dyDescent="0.2">
      <c r="Q10065"/>
      <c r="R10065"/>
      <c r="S10065"/>
      <c r="T10065"/>
      <c r="U10065"/>
      <c r="V10065"/>
      <c r="W10065"/>
      <c r="X10065" s="21"/>
    </row>
    <row r="10066" spans="17:24" x14ac:dyDescent="0.2">
      <c r="Q10066"/>
      <c r="R10066"/>
      <c r="S10066"/>
      <c r="T10066"/>
      <c r="U10066"/>
      <c r="V10066"/>
      <c r="W10066"/>
      <c r="X10066" s="21"/>
    </row>
    <row r="10067" spans="17:24" x14ac:dyDescent="0.2">
      <c r="Q10067"/>
      <c r="R10067"/>
      <c r="S10067"/>
      <c r="T10067"/>
      <c r="U10067"/>
      <c r="V10067"/>
      <c r="W10067"/>
      <c r="X10067" s="21"/>
    </row>
    <row r="10068" spans="17:24" x14ac:dyDescent="0.2">
      <c r="Q10068"/>
      <c r="R10068"/>
      <c r="S10068"/>
      <c r="T10068"/>
      <c r="U10068"/>
      <c r="V10068"/>
      <c r="W10068"/>
      <c r="X10068" s="21"/>
    </row>
    <row r="10069" spans="17:24" x14ac:dyDescent="0.2">
      <c r="Q10069"/>
      <c r="R10069"/>
      <c r="S10069"/>
      <c r="T10069"/>
      <c r="U10069"/>
      <c r="V10069"/>
      <c r="W10069"/>
      <c r="X10069" s="21"/>
    </row>
    <row r="10070" spans="17:24" x14ac:dyDescent="0.2">
      <c r="Q10070"/>
      <c r="R10070"/>
      <c r="S10070"/>
      <c r="T10070"/>
      <c r="U10070"/>
      <c r="V10070"/>
      <c r="W10070"/>
      <c r="X10070" s="21"/>
    </row>
    <row r="10071" spans="17:24" x14ac:dyDescent="0.2">
      <c r="Q10071"/>
      <c r="R10071"/>
      <c r="S10071"/>
      <c r="T10071"/>
      <c r="U10071"/>
      <c r="V10071"/>
      <c r="W10071"/>
      <c r="X10071" s="21"/>
    </row>
    <row r="10072" spans="17:24" x14ac:dyDescent="0.2">
      <c r="Q10072"/>
      <c r="R10072"/>
      <c r="S10072"/>
      <c r="T10072"/>
      <c r="U10072"/>
      <c r="V10072"/>
      <c r="W10072"/>
      <c r="X10072" s="21"/>
    </row>
    <row r="10073" spans="17:24" x14ac:dyDescent="0.2">
      <c r="Q10073"/>
      <c r="R10073"/>
      <c r="S10073"/>
      <c r="T10073"/>
      <c r="U10073"/>
      <c r="V10073"/>
      <c r="W10073"/>
      <c r="X10073" s="21"/>
    </row>
    <row r="10074" spans="17:24" x14ac:dyDescent="0.2">
      <c r="Q10074"/>
      <c r="R10074"/>
      <c r="S10074"/>
      <c r="T10074"/>
      <c r="U10074"/>
      <c r="V10074"/>
      <c r="W10074"/>
      <c r="X10074" s="21"/>
    </row>
    <row r="10075" spans="17:24" x14ac:dyDescent="0.2">
      <c r="Q10075"/>
      <c r="R10075"/>
      <c r="S10075"/>
      <c r="T10075"/>
      <c r="U10075"/>
      <c r="V10075"/>
      <c r="W10075"/>
      <c r="X10075" s="21"/>
    </row>
    <row r="10076" spans="17:24" x14ac:dyDescent="0.2">
      <c r="Q10076"/>
      <c r="R10076"/>
      <c r="S10076"/>
      <c r="T10076"/>
      <c r="U10076"/>
      <c r="V10076"/>
      <c r="W10076"/>
      <c r="X10076" s="21"/>
    </row>
    <row r="10077" spans="17:24" x14ac:dyDescent="0.2">
      <c r="Q10077"/>
      <c r="R10077"/>
      <c r="S10077"/>
      <c r="T10077"/>
      <c r="U10077"/>
      <c r="V10077"/>
      <c r="W10077"/>
      <c r="X10077" s="21"/>
    </row>
    <row r="10078" spans="17:24" x14ac:dyDescent="0.2">
      <c r="Q10078"/>
      <c r="R10078"/>
      <c r="S10078"/>
      <c r="T10078"/>
      <c r="U10078"/>
      <c r="V10078"/>
      <c r="W10078"/>
      <c r="X10078" s="21"/>
    </row>
    <row r="10079" spans="17:24" x14ac:dyDescent="0.2">
      <c r="Q10079"/>
      <c r="R10079"/>
      <c r="S10079"/>
      <c r="T10079"/>
      <c r="U10079"/>
      <c r="V10079"/>
      <c r="W10079"/>
      <c r="X10079" s="21"/>
    </row>
    <row r="10080" spans="17:24" x14ac:dyDescent="0.2">
      <c r="Q10080"/>
      <c r="R10080"/>
      <c r="S10080"/>
      <c r="T10080"/>
      <c r="U10080"/>
      <c r="V10080"/>
      <c r="W10080"/>
      <c r="X10080" s="21"/>
    </row>
    <row r="10081" spans="17:24" x14ac:dyDescent="0.2">
      <c r="Q10081"/>
      <c r="R10081"/>
      <c r="S10081"/>
      <c r="T10081"/>
      <c r="U10081"/>
      <c r="V10081"/>
      <c r="W10081"/>
      <c r="X10081" s="21"/>
    </row>
    <row r="10082" spans="17:24" x14ac:dyDescent="0.2">
      <c r="Q10082"/>
      <c r="R10082"/>
      <c r="S10082"/>
      <c r="T10082"/>
      <c r="U10082"/>
      <c r="V10082"/>
      <c r="W10082"/>
      <c r="X10082" s="21"/>
    </row>
    <row r="10083" spans="17:24" x14ac:dyDescent="0.2">
      <c r="Q10083"/>
      <c r="R10083"/>
      <c r="S10083"/>
      <c r="T10083"/>
      <c r="U10083"/>
      <c r="V10083"/>
      <c r="W10083"/>
      <c r="X10083" s="21"/>
    </row>
    <row r="10084" spans="17:24" x14ac:dyDescent="0.2">
      <c r="Q10084"/>
      <c r="R10084"/>
      <c r="S10084"/>
      <c r="T10084"/>
      <c r="U10084"/>
      <c r="V10084"/>
      <c r="W10084"/>
      <c r="X10084" s="21"/>
    </row>
    <row r="10085" spans="17:24" x14ac:dyDescent="0.2">
      <c r="Q10085"/>
      <c r="R10085"/>
      <c r="S10085"/>
      <c r="T10085"/>
      <c r="U10085"/>
      <c r="V10085"/>
      <c r="W10085"/>
      <c r="X10085" s="21"/>
    </row>
    <row r="10086" spans="17:24" x14ac:dyDescent="0.2">
      <c r="Q10086"/>
      <c r="R10086"/>
      <c r="S10086"/>
      <c r="T10086"/>
      <c r="U10086"/>
      <c r="V10086"/>
      <c r="W10086"/>
      <c r="X10086" s="21"/>
    </row>
    <row r="10087" spans="17:24" x14ac:dyDescent="0.2">
      <c r="Q10087"/>
      <c r="R10087"/>
      <c r="S10087"/>
      <c r="T10087"/>
      <c r="U10087"/>
      <c r="V10087"/>
      <c r="W10087"/>
      <c r="X10087" s="21"/>
    </row>
    <row r="10088" spans="17:24" x14ac:dyDescent="0.2">
      <c r="Q10088"/>
      <c r="R10088"/>
      <c r="S10088"/>
      <c r="T10088"/>
      <c r="U10088"/>
      <c r="V10088"/>
      <c r="W10088"/>
      <c r="X10088" s="21"/>
    </row>
    <row r="10089" spans="17:24" x14ac:dyDescent="0.2">
      <c r="Q10089"/>
      <c r="R10089"/>
      <c r="S10089"/>
      <c r="T10089"/>
      <c r="U10089"/>
      <c r="V10089"/>
      <c r="W10089"/>
      <c r="X10089" s="21"/>
    </row>
    <row r="10090" spans="17:24" x14ac:dyDescent="0.2">
      <c r="Q10090"/>
      <c r="R10090"/>
      <c r="S10090"/>
      <c r="T10090"/>
      <c r="U10090"/>
      <c r="V10090"/>
      <c r="W10090"/>
      <c r="X10090" s="21"/>
    </row>
    <row r="10091" spans="17:24" x14ac:dyDescent="0.2">
      <c r="Q10091"/>
      <c r="R10091"/>
      <c r="S10091"/>
      <c r="T10091"/>
      <c r="U10091"/>
      <c r="V10091"/>
      <c r="W10091"/>
      <c r="X10091" s="21"/>
    </row>
    <row r="10092" spans="17:24" x14ac:dyDescent="0.2">
      <c r="Q10092"/>
      <c r="R10092"/>
      <c r="S10092"/>
      <c r="T10092"/>
      <c r="U10092"/>
      <c r="V10092"/>
      <c r="W10092"/>
      <c r="X10092" s="21"/>
    </row>
    <row r="10093" spans="17:24" x14ac:dyDescent="0.2">
      <c r="Q10093"/>
      <c r="R10093"/>
      <c r="S10093"/>
      <c r="T10093"/>
      <c r="U10093"/>
      <c r="V10093"/>
      <c r="W10093"/>
      <c r="X10093" s="21"/>
    </row>
    <row r="10094" spans="17:24" x14ac:dyDescent="0.2">
      <c r="Q10094"/>
      <c r="R10094"/>
      <c r="S10094"/>
      <c r="T10094"/>
      <c r="U10094"/>
      <c r="V10094"/>
      <c r="W10094"/>
      <c r="X10094" s="21"/>
    </row>
    <row r="10095" spans="17:24" x14ac:dyDescent="0.2">
      <c r="Q10095"/>
      <c r="R10095"/>
      <c r="S10095"/>
      <c r="T10095"/>
      <c r="U10095"/>
      <c r="V10095"/>
      <c r="W10095"/>
      <c r="X10095" s="21"/>
    </row>
    <row r="10096" spans="17:24" x14ac:dyDescent="0.2">
      <c r="Q10096"/>
      <c r="R10096"/>
      <c r="S10096"/>
      <c r="T10096"/>
      <c r="U10096"/>
      <c r="V10096"/>
      <c r="W10096"/>
      <c r="X10096" s="21"/>
    </row>
    <row r="10097" spans="17:24" x14ac:dyDescent="0.2">
      <c r="Q10097"/>
      <c r="R10097"/>
      <c r="S10097"/>
      <c r="T10097"/>
      <c r="U10097"/>
      <c r="V10097"/>
      <c r="W10097"/>
      <c r="X10097" s="21"/>
    </row>
    <row r="10098" spans="17:24" x14ac:dyDescent="0.2">
      <c r="Q10098"/>
      <c r="R10098"/>
      <c r="S10098"/>
      <c r="T10098"/>
      <c r="U10098"/>
      <c r="V10098"/>
      <c r="W10098"/>
      <c r="X10098" s="21"/>
    </row>
    <row r="10099" spans="17:24" x14ac:dyDescent="0.2">
      <c r="Q10099"/>
      <c r="R10099"/>
      <c r="S10099"/>
      <c r="T10099"/>
      <c r="U10099"/>
      <c r="V10099"/>
      <c r="W10099"/>
      <c r="X10099" s="21"/>
    </row>
    <row r="10100" spans="17:24" x14ac:dyDescent="0.2">
      <c r="Q10100"/>
      <c r="R10100"/>
      <c r="S10100"/>
      <c r="T10100"/>
      <c r="U10100"/>
      <c r="V10100"/>
      <c r="W10100"/>
      <c r="X10100" s="21"/>
    </row>
    <row r="10101" spans="17:24" x14ac:dyDescent="0.2">
      <c r="Q10101"/>
      <c r="R10101"/>
      <c r="S10101"/>
      <c r="T10101"/>
      <c r="U10101"/>
      <c r="V10101"/>
      <c r="W10101"/>
      <c r="X10101" s="21"/>
    </row>
    <row r="10102" spans="17:24" x14ac:dyDescent="0.2">
      <c r="Q10102"/>
      <c r="R10102"/>
      <c r="S10102"/>
      <c r="T10102"/>
      <c r="U10102"/>
      <c r="V10102"/>
      <c r="W10102"/>
      <c r="X10102" s="21"/>
    </row>
    <row r="10103" spans="17:24" x14ac:dyDescent="0.2">
      <c r="Q10103"/>
      <c r="R10103"/>
      <c r="S10103"/>
      <c r="T10103"/>
      <c r="U10103"/>
      <c r="V10103"/>
      <c r="W10103"/>
      <c r="X10103" s="21"/>
    </row>
    <row r="10104" spans="17:24" x14ac:dyDescent="0.2">
      <c r="Q10104"/>
      <c r="R10104"/>
      <c r="S10104"/>
      <c r="T10104"/>
      <c r="U10104"/>
      <c r="V10104"/>
      <c r="W10104"/>
      <c r="X10104" s="21"/>
    </row>
    <row r="10105" spans="17:24" x14ac:dyDescent="0.2">
      <c r="Q10105"/>
      <c r="R10105"/>
      <c r="S10105"/>
      <c r="T10105"/>
      <c r="U10105"/>
      <c r="V10105"/>
      <c r="W10105"/>
      <c r="X10105" s="21"/>
    </row>
    <row r="10106" spans="17:24" x14ac:dyDescent="0.2">
      <c r="Q10106"/>
      <c r="R10106"/>
      <c r="S10106"/>
      <c r="T10106"/>
      <c r="U10106"/>
      <c r="V10106"/>
      <c r="W10106"/>
      <c r="X10106" s="21"/>
    </row>
    <row r="10107" spans="17:24" x14ac:dyDescent="0.2">
      <c r="Q10107"/>
      <c r="R10107"/>
      <c r="S10107"/>
      <c r="T10107"/>
      <c r="U10107"/>
      <c r="V10107"/>
      <c r="W10107"/>
      <c r="X10107" s="21"/>
    </row>
    <row r="10108" spans="17:24" x14ac:dyDescent="0.2">
      <c r="Q10108"/>
      <c r="R10108"/>
      <c r="S10108"/>
      <c r="T10108"/>
      <c r="U10108"/>
      <c r="V10108"/>
      <c r="W10108"/>
      <c r="X10108" s="21"/>
    </row>
    <row r="10109" spans="17:24" x14ac:dyDescent="0.2">
      <c r="Q10109"/>
      <c r="R10109"/>
      <c r="S10109"/>
      <c r="T10109"/>
      <c r="U10109"/>
      <c r="V10109"/>
      <c r="W10109"/>
      <c r="X10109" s="21"/>
    </row>
    <row r="10110" spans="17:24" x14ac:dyDescent="0.2">
      <c r="Q10110"/>
      <c r="R10110"/>
      <c r="S10110"/>
      <c r="T10110"/>
      <c r="U10110"/>
      <c r="V10110"/>
      <c r="W10110"/>
      <c r="X10110" s="21"/>
    </row>
    <row r="10111" spans="17:24" x14ac:dyDescent="0.2">
      <c r="Q10111"/>
      <c r="R10111"/>
      <c r="S10111"/>
      <c r="T10111"/>
      <c r="U10111"/>
      <c r="V10111"/>
      <c r="W10111"/>
      <c r="X10111" s="21"/>
    </row>
    <row r="10112" spans="17:24" x14ac:dyDescent="0.2">
      <c r="Q10112"/>
      <c r="R10112"/>
      <c r="S10112"/>
      <c r="T10112"/>
      <c r="U10112"/>
      <c r="V10112"/>
      <c r="W10112"/>
      <c r="X10112" s="21"/>
    </row>
    <row r="10113" spans="17:24" x14ac:dyDescent="0.2">
      <c r="Q10113"/>
      <c r="R10113"/>
      <c r="S10113"/>
      <c r="T10113"/>
      <c r="U10113"/>
      <c r="V10113"/>
      <c r="W10113"/>
      <c r="X10113" s="21"/>
    </row>
    <row r="10114" spans="17:24" x14ac:dyDescent="0.2">
      <c r="Q10114"/>
      <c r="R10114"/>
      <c r="S10114"/>
      <c r="T10114"/>
      <c r="U10114"/>
      <c r="V10114"/>
      <c r="W10114"/>
      <c r="X10114" s="21"/>
    </row>
    <row r="10115" spans="17:24" x14ac:dyDescent="0.2">
      <c r="Q10115"/>
      <c r="R10115"/>
      <c r="S10115"/>
      <c r="T10115"/>
      <c r="U10115"/>
      <c r="V10115"/>
      <c r="W10115"/>
      <c r="X10115" s="21"/>
    </row>
    <row r="10116" spans="17:24" x14ac:dyDescent="0.2">
      <c r="Q10116"/>
      <c r="R10116"/>
      <c r="S10116"/>
      <c r="T10116"/>
      <c r="U10116"/>
      <c r="V10116"/>
      <c r="W10116"/>
      <c r="X10116" s="21"/>
    </row>
    <row r="10117" spans="17:24" x14ac:dyDescent="0.2">
      <c r="Q10117"/>
      <c r="R10117"/>
      <c r="S10117"/>
      <c r="T10117"/>
      <c r="U10117"/>
      <c r="V10117"/>
      <c r="W10117"/>
      <c r="X10117" s="21"/>
    </row>
    <row r="10118" spans="17:24" x14ac:dyDescent="0.2">
      <c r="Q10118"/>
      <c r="R10118"/>
      <c r="S10118"/>
      <c r="T10118"/>
      <c r="U10118"/>
      <c r="V10118"/>
      <c r="W10118"/>
      <c r="X10118" s="21"/>
    </row>
    <row r="10119" spans="17:24" x14ac:dyDescent="0.2">
      <c r="Q10119"/>
      <c r="R10119"/>
      <c r="S10119"/>
      <c r="T10119"/>
      <c r="U10119"/>
      <c r="V10119"/>
      <c r="W10119"/>
      <c r="X10119" s="21"/>
    </row>
    <row r="10120" spans="17:24" x14ac:dyDescent="0.2">
      <c r="Q10120"/>
      <c r="R10120"/>
      <c r="S10120"/>
      <c r="T10120"/>
      <c r="U10120"/>
      <c r="V10120"/>
      <c r="W10120"/>
      <c r="X10120" s="21"/>
    </row>
    <row r="10121" spans="17:24" x14ac:dyDescent="0.2">
      <c r="Q10121"/>
      <c r="R10121"/>
      <c r="S10121"/>
      <c r="T10121"/>
      <c r="U10121"/>
      <c r="V10121"/>
      <c r="W10121"/>
      <c r="X10121" s="21"/>
    </row>
    <row r="10122" spans="17:24" x14ac:dyDescent="0.2">
      <c r="Q10122"/>
      <c r="R10122"/>
      <c r="S10122"/>
      <c r="T10122"/>
      <c r="U10122"/>
      <c r="V10122"/>
      <c r="W10122"/>
      <c r="X10122" s="21"/>
    </row>
    <row r="10123" spans="17:24" x14ac:dyDescent="0.2">
      <c r="Q10123"/>
      <c r="R10123"/>
      <c r="S10123"/>
      <c r="T10123"/>
      <c r="U10123"/>
      <c r="V10123"/>
      <c r="W10123"/>
      <c r="X10123" s="21"/>
    </row>
    <row r="10124" spans="17:24" x14ac:dyDescent="0.2">
      <c r="Q10124"/>
      <c r="R10124"/>
      <c r="S10124"/>
      <c r="T10124"/>
      <c r="U10124"/>
      <c r="V10124"/>
      <c r="W10124"/>
      <c r="X10124" s="21"/>
    </row>
    <row r="10125" spans="17:24" x14ac:dyDescent="0.2">
      <c r="Q10125"/>
      <c r="R10125"/>
      <c r="S10125"/>
      <c r="T10125"/>
      <c r="U10125"/>
      <c r="V10125"/>
      <c r="W10125"/>
      <c r="X10125" s="21"/>
    </row>
    <row r="10126" spans="17:24" x14ac:dyDescent="0.2">
      <c r="Q10126"/>
      <c r="R10126"/>
      <c r="S10126"/>
      <c r="T10126"/>
      <c r="U10126"/>
      <c r="V10126"/>
      <c r="W10126"/>
      <c r="X10126" s="21"/>
    </row>
    <row r="10127" spans="17:24" x14ac:dyDescent="0.2">
      <c r="Q10127"/>
      <c r="R10127"/>
      <c r="S10127"/>
      <c r="T10127"/>
      <c r="U10127"/>
      <c r="V10127"/>
      <c r="W10127"/>
      <c r="X10127" s="21"/>
    </row>
    <row r="10128" spans="17:24" x14ac:dyDescent="0.2">
      <c r="Q10128"/>
      <c r="R10128"/>
      <c r="S10128"/>
      <c r="T10128"/>
      <c r="U10128"/>
      <c r="V10128"/>
      <c r="W10128"/>
      <c r="X10128" s="21"/>
    </row>
    <row r="10129" spans="17:24" x14ac:dyDescent="0.2">
      <c r="Q10129"/>
      <c r="R10129"/>
      <c r="S10129"/>
      <c r="T10129"/>
      <c r="U10129"/>
      <c r="V10129"/>
      <c r="W10129"/>
      <c r="X10129" s="21"/>
    </row>
    <row r="10130" spans="17:24" x14ac:dyDescent="0.2">
      <c r="Q10130"/>
      <c r="R10130"/>
      <c r="S10130"/>
      <c r="T10130"/>
      <c r="U10130"/>
      <c r="V10130"/>
      <c r="W10130"/>
      <c r="X10130" s="21"/>
    </row>
    <row r="10131" spans="17:24" x14ac:dyDescent="0.2">
      <c r="Q10131"/>
      <c r="R10131"/>
      <c r="S10131"/>
      <c r="T10131"/>
      <c r="U10131"/>
      <c r="V10131"/>
      <c r="W10131"/>
      <c r="X10131" s="21"/>
    </row>
    <row r="10132" spans="17:24" x14ac:dyDescent="0.2">
      <c r="Q10132"/>
      <c r="R10132"/>
      <c r="S10132"/>
      <c r="T10132"/>
      <c r="U10132"/>
      <c r="V10132"/>
      <c r="W10132"/>
      <c r="X10132" s="21"/>
    </row>
    <row r="10133" spans="17:24" x14ac:dyDescent="0.2">
      <c r="Q10133"/>
      <c r="R10133"/>
      <c r="S10133"/>
      <c r="T10133"/>
      <c r="U10133"/>
      <c r="V10133"/>
      <c r="W10133"/>
      <c r="X10133" s="21"/>
    </row>
    <row r="10134" spans="17:24" x14ac:dyDescent="0.2">
      <c r="Q10134"/>
      <c r="R10134"/>
      <c r="S10134"/>
      <c r="T10134"/>
      <c r="U10134"/>
      <c r="V10134"/>
      <c r="W10134"/>
      <c r="X10134" s="21"/>
    </row>
    <row r="10135" spans="17:24" x14ac:dyDescent="0.2">
      <c r="Q10135"/>
      <c r="R10135"/>
      <c r="S10135"/>
      <c r="T10135"/>
      <c r="U10135"/>
      <c r="V10135"/>
      <c r="W10135"/>
      <c r="X10135" s="21"/>
    </row>
    <row r="10136" spans="17:24" x14ac:dyDescent="0.2">
      <c r="Q10136"/>
      <c r="R10136"/>
      <c r="S10136"/>
      <c r="T10136"/>
      <c r="U10136"/>
      <c r="V10136"/>
      <c r="W10136"/>
      <c r="X10136" s="21"/>
    </row>
    <row r="10137" spans="17:24" x14ac:dyDescent="0.2">
      <c r="Q10137"/>
      <c r="R10137"/>
      <c r="S10137"/>
      <c r="T10137"/>
      <c r="U10137"/>
      <c r="V10137"/>
      <c r="W10137"/>
      <c r="X10137" s="21"/>
    </row>
    <row r="10138" spans="17:24" x14ac:dyDescent="0.2">
      <c r="Q10138"/>
      <c r="R10138"/>
      <c r="S10138"/>
      <c r="T10138"/>
      <c r="U10138"/>
      <c r="V10138"/>
      <c r="W10138"/>
      <c r="X10138" s="21"/>
    </row>
    <row r="10139" spans="17:24" x14ac:dyDescent="0.2">
      <c r="Q10139"/>
      <c r="R10139"/>
      <c r="S10139"/>
      <c r="T10139"/>
      <c r="U10139"/>
      <c r="V10139"/>
      <c r="W10139"/>
      <c r="X10139" s="21"/>
    </row>
    <row r="10140" spans="17:24" x14ac:dyDescent="0.2">
      <c r="Q10140"/>
      <c r="R10140"/>
      <c r="S10140"/>
      <c r="T10140"/>
      <c r="U10140"/>
      <c r="V10140"/>
      <c r="W10140"/>
      <c r="X10140" s="21"/>
    </row>
    <row r="10141" spans="17:24" x14ac:dyDescent="0.2">
      <c r="Q10141"/>
      <c r="R10141"/>
      <c r="S10141"/>
      <c r="T10141"/>
      <c r="U10141"/>
      <c r="V10141"/>
      <c r="W10141"/>
      <c r="X10141" s="21"/>
    </row>
    <row r="10142" spans="17:24" x14ac:dyDescent="0.2">
      <c r="Q10142"/>
      <c r="R10142"/>
      <c r="S10142"/>
      <c r="T10142"/>
      <c r="U10142"/>
      <c r="V10142"/>
      <c r="W10142"/>
      <c r="X10142" s="21"/>
    </row>
    <row r="10143" spans="17:24" x14ac:dyDescent="0.2">
      <c r="Q10143"/>
      <c r="R10143"/>
      <c r="S10143"/>
      <c r="T10143"/>
      <c r="U10143"/>
      <c r="V10143"/>
      <c r="W10143"/>
      <c r="X10143" s="21"/>
    </row>
    <row r="10144" spans="17:24" x14ac:dyDescent="0.2">
      <c r="Q10144"/>
      <c r="R10144"/>
      <c r="S10144"/>
      <c r="T10144"/>
      <c r="U10144"/>
      <c r="V10144"/>
      <c r="W10144"/>
      <c r="X10144" s="21"/>
    </row>
    <row r="10145" spans="17:24" x14ac:dyDescent="0.2">
      <c r="Q10145"/>
      <c r="R10145"/>
      <c r="S10145"/>
      <c r="T10145"/>
      <c r="U10145"/>
      <c r="V10145"/>
      <c r="W10145"/>
      <c r="X10145" s="21"/>
    </row>
    <row r="10146" spans="17:24" x14ac:dyDescent="0.2">
      <c r="Q10146"/>
      <c r="R10146"/>
      <c r="S10146"/>
      <c r="T10146"/>
      <c r="U10146"/>
      <c r="V10146"/>
      <c r="W10146"/>
      <c r="X10146" s="21"/>
    </row>
    <row r="10147" spans="17:24" x14ac:dyDescent="0.2">
      <c r="Q10147"/>
      <c r="R10147"/>
      <c r="S10147"/>
      <c r="T10147"/>
      <c r="U10147"/>
      <c r="V10147"/>
      <c r="W10147"/>
      <c r="X10147" s="21"/>
    </row>
    <row r="10148" spans="17:24" x14ac:dyDescent="0.2">
      <c r="Q10148"/>
      <c r="R10148"/>
      <c r="S10148"/>
      <c r="T10148"/>
      <c r="U10148"/>
      <c r="V10148"/>
      <c r="W10148"/>
      <c r="X10148" s="21"/>
    </row>
    <row r="10149" spans="17:24" x14ac:dyDescent="0.2">
      <c r="Q10149"/>
      <c r="R10149"/>
      <c r="S10149"/>
      <c r="T10149"/>
      <c r="U10149"/>
      <c r="V10149"/>
      <c r="W10149"/>
      <c r="X10149" s="21"/>
    </row>
    <row r="10150" spans="17:24" x14ac:dyDescent="0.2">
      <c r="Q10150"/>
      <c r="R10150"/>
      <c r="S10150"/>
      <c r="T10150"/>
      <c r="U10150"/>
      <c r="V10150"/>
      <c r="W10150"/>
      <c r="X10150" s="21"/>
    </row>
    <row r="10151" spans="17:24" x14ac:dyDescent="0.2">
      <c r="Q10151"/>
      <c r="R10151"/>
      <c r="S10151"/>
      <c r="T10151"/>
      <c r="U10151"/>
      <c r="V10151"/>
      <c r="W10151"/>
      <c r="X10151" s="21"/>
    </row>
    <row r="10152" spans="17:24" x14ac:dyDescent="0.2">
      <c r="Q10152"/>
      <c r="R10152"/>
      <c r="S10152"/>
      <c r="T10152"/>
      <c r="U10152"/>
      <c r="V10152"/>
      <c r="W10152"/>
      <c r="X10152" s="21"/>
    </row>
    <row r="10153" spans="17:24" x14ac:dyDescent="0.2">
      <c r="Q10153"/>
      <c r="R10153"/>
      <c r="S10153"/>
      <c r="T10153"/>
      <c r="U10153"/>
      <c r="V10153"/>
      <c r="W10153"/>
      <c r="X10153" s="21"/>
    </row>
    <row r="10154" spans="17:24" x14ac:dyDescent="0.2">
      <c r="Q10154"/>
      <c r="R10154"/>
      <c r="S10154"/>
      <c r="T10154"/>
      <c r="U10154"/>
      <c r="V10154"/>
      <c r="W10154"/>
      <c r="X10154" s="21"/>
    </row>
    <row r="10155" spans="17:24" x14ac:dyDescent="0.2">
      <c r="Q10155"/>
      <c r="R10155"/>
      <c r="S10155"/>
      <c r="T10155"/>
      <c r="U10155"/>
      <c r="V10155"/>
      <c r="W10155"/>
      <c r="X10155" s="21"/>
    </row>
    <row r="10156" spans="17:24" x14ac:dyDescent="0.2">
      <c r="Q10156"/>
      <c r="R10156"/>
      <c r="S10156"/>
      <c r="T10156"/>
      <c r="U10156"/>
      <c r="V10156"/>
      <c r="W10156"/>
      <c r="X10156" s="21"/>
    </row>
    <row r="10157" spans="17:24" x14ac:dyDescent="0.2">
      <c r="Q10157"/>
      <c r="R10157"/>
      <c r="S10157"/>
      <c r="T10157"/>
      <c r="U10157"/>
      <c r="V10157"/>
      <c r="W10157"/>
      <c r="X10157" s="21"/>
    </row>
    <row r="10158" spans="17:24" x14ac:dyDescent="0.2">
      <c r="Q10158"/>
      <c r="R10158"/>
      <c r="S10158"/>
      <c r="T10158"/>
      <c r="U10158"/>
      <c r="V10158"/>
      <c r="W10158"/>
      <c r="X10158" s="21"/>
    </row>
    <row r="10159" spans="17:24" x14ac:dyDescent="0.2">
      <c r="Q10159"/>
      <c r="R10159"/>
      <c r="S10159"/>
      <c r="T10159"/>
      <c r="U10159"/>
      <c r="V10159"/>
      <c r="W10159"/>
      <c r="X10159" s="21"/>
    </row>
    <row r="10160" spans="17:24" x14ac:dyDescent="0.2">
      <c r="Q10160"/>
      <c r="R10160"/>
      <c r="S10160"/>
      <c r="T10160"/>
      <c r="U10160"/>
      <c r="V10160"/>
      <c r="W10160"/>
      <c r="X10160" s="21"/>
    </row>
    <row r="10161" spans="17:24" x14ac:dyDescent="0.2">
      <c r="Q10161"/>
      <c r="R10161"/>
      <c r="S10161"/>
      <c r="T10161"/>
      <c r="U10161"/>
      <c r="V10161"/>
      <c r="W10161"/>
      <c r="X10161" s="21"/>
    </row>
    <row r="10162" spans="17:24" x14ac:dyDescent="0.2">
      <c r="Q10162"/>
      <c r="R10162"/>
      <c r="S10162"/>
      <c r="T10162"/>
      <c r="U10162"/>
      <c r="V10162"/>
      <c r="W10162"/>
      <c r="X10162" s="21"/>
    </row>
    <row r="10163" spans="17:24" x14ac:dyDescent="0.2">
      <c r="Q10163"/>
      <c r="R10163"/>
      <c r="S10163"/>
      <c r="T10163"/>
      <c r="U10163"/>
      <c r="V10163"/>
      <c r="W10163"/>
      <c r="X10163" s="21"/>
    </row>
    <row r="10164" spans="17:24" x14ac:dyDescent="0.2">
      <c r="Q10164"/>
      <c r="R10164"/>
      <c r="S10164"/>
      <c r="T10164"/>
      <c r="U10164"/>
      <c r="V10164"/>
      <c r="W10164"/>
      <c r="X10164" s="21"/>
    </row>
    <row r="10165" spans="17:24" x14ac:dyDescent="0.2">
      <c r="Q10165"/>
      <c r="R10165"/>
      <c r="S10165"/>
      <c r="T10165"/>
      <c r="U10165"/>
      <c r="V10165"/>
      <c r="W10165"/>
      <c r="X10165" s="21"/>
    </row>
    <row r="10166" spans="17:24" x14ac:dyDescent="0.2">
      <c r="Q10166"/>
      <c r="R10166"/>
      <c r="S10166"/>
      <c r="T10166"/>
      <c r="U10166"/>
      <c r="V10166"/>
      <c r="W10166"/>
      <c r="X10166" s="21"/>
    </row>
    <row r="10167" spans="17:24" x14ac:dyDescent="0.2">
      <c r="Q10167"/>
      <c r="R10167"/>
      <c r="S10167"/>
      <c r="T10167"/>
      <c r="U10167"/>
      <c r="V10167"/>
      <c r="W10167"/>
      <c r="X10167" s="21"/>
    </row>
    <row r="10168" spans="17:24" x14ac:dyDescent="0.2">
      <c r="Q10168"/>
      <c r="R10168"/>
      <c r="S10168"/>
      <c r="T10168"/>
      <c r="U10168"/>
      <c r="V10168"/>
      <c r="W10168"/>
      <c r="X10168" s="21"/>
    </row>
    <row r="10169" spans="17:24" x14ac:dyDescent="0.2">
      <c r="Q10169"/>
      <c r="R10169"/>
      <c r="S10169"/>
      <c r="T10169"/>
      <c r="U10169"/>
      <c r="V10169"/>
      <c r="W10169"/>
      <c r="X10169" s="21"/>
    </row>
    <row r="10170" spans="17:24" x14ac:dyDescent="0.2">
      <c r="Q10170"/>
      <c r="R10170"/>
      <c r="S10170"/>
      <c r="T10170"/>
      <c r="U10170"/>
      <c r="V10170"/>
      <c r="W10170"/>
      <c r="X10170" s="21"/>
    </row>
    <row r="10171" spans="17:24" x14ac:dyDescent="0.2">
      <c r="Q10171"/>
      <c r="R10171"/>
      <c r="S10171"/>
      <c r="T10171"/>
      <c r="U10171"/>
      <c r="V10171"/>
      <c r="W10171"/>
      <c r="X10171" s="21"/>
    </row>
    <row r="10172" spans="17:24" x14ac:dyDescent="0.2">
      <c r="Q10172"/>
      <c r="R10172"/>
      <c r="S10172"/>
      <c r="T10172"/>
      <c r="U10172"/>
      <c r="V10172"/>
      <c r="W10172"/>
      <c r="X10172" s="21"/>
    </row>
    <row r="10173" spans="17:24" x14ac:dyDescent="0.2">
      <c r="Q10173"/>
      <c r="R10173"/>
      <c r="S10173"/>
      <c r="T10173"/>
      <c r="U10173"/>
      <c r="V10173"/>
      <c r="W10173"/>
      <c r="X10173" s="21"/>
    </row>
    <row r="10174" spans="17:24" x14ac:dyDescent="0.2">
      <c r="Q10174"/>
      <c r="R10174"/>
      <c r="S10174"/>
      <c r="T10174"/>
      <c r="U10174"/>
      <c r="V10174"/>
      <c r="W10174"/>
      <c r="X10174" s="21"/>
    </row>
    <row r="10175" spans="17:24" x14ac:dyDescent="0.2">
      <c r="Q10175"/>
      <c r="R10175"/>
      <c r="S10175"/>
      <c r="T10175"/>
      <c r="U10175"/>
      <c r="V10175"/>
      <c r="W10175"/>
      <c r="X10175" s="21"/>
    </row>
    <row r="10176" spans="17:24" x14ac:dyDescent="0.2">
      <c r="Q10176"/>
      <c r="R10176"/>
      <c r="S10176"/>
      <c r="T10176"/>
      <c r="U10176"/>
      <c r="V10176"/>
      <c r="W10176"/>
      <c r="X10176" s="21"/>
    </row>
    <row r="10177" spans="17:24" x14ac:dyDescent="0.2">
      <c r="Q10177"/>
      <c r="R10177"/>
      <c r="S10177"/>
      <c r="T10177"/>
      <c r="U10177"/>
      <c r="V10177"/>
      <c r="W10177"/>
      <c r="X10177" s="21"/>
    </row>
    <row r="10178" spans="17:24" x14ac:dyDescent="0.2">
      <c r="Q10178"/>
      <c r="R10178"/>
      <c r="S10178"/>
      <c r="T10178"/>
      <c r="U10178"/>
      <c r="V10178"/>
      <c r="W10178"/>
      <c r="X10178" s="21"/>
    </row>
    <row r="10179" spans="17:24" x14ac:dyDescent="0.2">
      <c r="Q10179"/>
      <c r="R10179"/>
      <c r="S10179"/>
      <c r="T10179"/>
      <c r="U10179"/>
      <c r="V10179"/>
      <c r="W10179"/>
      <c r="X10179" s="21"/>
    </row>
    <row r="10180" spans="17:24" x14ac:dyDescent="0.2">
      <c r="Q10180"/>
      <c r="R10180"/>
      <c r="S10180"/>
      <c r="T10180"/>
      <c r="U10180"/>
      <c r="V10180"/>
      <c r="W10180"/>
      <c r="X10180" s="21"/>
    </row>
    <row r="10181" spans="17:24" x14ac:dyDescent="0.2">
      <c r="Q10181"/>
      <c r="R10181"/>
      <c r="S10181"/>
      <c r="T10181"/>
      <c r="U10181"/>
      <c r="V10181"/>
      <c r="W10181"/>
      <c r="X10181" s="21"/>
    </row>
    <row r="10182" spans="17:24" x14ac:dyDescent="0.2">
      <c r="Q10182"/>
      <c r="R10182"/>
      <c r="S10182"/>
      <c r="T10182"/>
      <c r="U10182"/>
      <c r="V10182"/>
      <c r="W10182"/>
      <c r="X10182" s="21"/>
    </row>
    <row r="10183" spans="17:24" x14ac:dyDescent="0.2">
      <c r="Q10183"/>
      <c r="R10183"/>
      <c r="S10183"/>
      <c r="T10183"/>
      <c r="U10183"/>
      <c r="V10183"/>
      <c r="W10183"/>
      <c r="X10183" s="21"/>
    </row>
    <row r="10184" spans="17:24" x14ac:dyDescent="0.2">
      <c r="Q10184"/>
      <c r="R10184"/>
      <c r="S10184"/>
      <c r="T10184"/>
      <c r="U10184"/>
      <c r="V10184"/>
      <c r="W10184"/>
      <c r="X10184" s="21"/>
    </row>
    <row r="10185" spans="17:24" x14ac:dyDescent="0.2">
      <c r="Q10185"/>
      <c r="R10185"/>
      <c r="S10185"/>
      <c r="T10185"/>
      <c r="U10185"/>
      <c r="V10185"/>
      <c r="W10185"/>
      <c r="X10185" s="21"/>
    </row>
    <row r="10186" spans="17:24" x14ac:dyDescent="0.2">
      <c r="Q10186"/>
      <c r="R10186"/>
      <c r="S10186"/>
      <c r="T10186"/>
      <c r="U10186"/>
      <c r="V10186"/>
      <c r="W10186"/>
      <c r="X10186" s="21"/>
    </row>
    <row r="10187" spans="17:24" x14ac:dyDescent="0.2">
      <c r="Q10187"/>
      <c r="R10187"/>
      <c r="S10187"/>
      <c r="T10187"/>
      <c r="U10187"/>
      <c r="V10187"/>
      <c r="W10187"/>
      <c r="X10187" s="21"/>
    </row>
    <row r="10188" spans="17:24" x14ac:dyDescent="0.2">
      <c r="Q10188"/>
      <c r="R10188"/>
      <c r="S10188"/>
      <c r="T10188"/>
      <c r="U10188"/>
      <c r="V10188"/>
      <c r="W10188"/>
      <c r="X10188" s="21"/>
    </row>
    <row r="10189" spans="17:24" x14ac:dyDescent="0.2">
      <c r="Q10189"/>
      <c r="R10189"/>
      <c r="S10189"/>
      <c r="T10189"/>
      <c r="U10189"/>
      <c r="V10189"/>
      <c r="W10189"/>
      <c r="X10189" s="21"/>
    </row>
    <row r="10190" spans="17:24" x14ac:dyDescent="0.2">
      <c r="Q10190"/>
      <c r="R10190"/>
      <c r="S10190"/>
      <c r="T10190"/>
      <c r="U10190"/>
      <c r="V10190"/>
      <c r="W10190"/>
      <c r="X10190" s="21"/>
    </row>
    <row r="10191" spans="17:24" x14ac:dyDescent="0.2">
      <c r="Q10191"/>
      <c r="R10191"/>
      <c r="S10191"/>
      <c r="T10191"/>
      <c r="U10191"/>
      <c r="V10191"/>
      <c r="W10191"/>
      <c r="X10191" s="21"/>
    </row>
    <row r="10192" spans="17:24" x14ac:dyDescent="0.2">
      <c r="Q10192"/>
      <c r="R10192"/>
      <c r="S10192"/>
      <c r="T10192"/>
      <c r="U10192"/>
      <c r="V10192"/>
      <c r="W10192"/>
      <c r="X10192" s="21"/>
    </row>
    <row r="10193" spans="17:24" x14ac:dyDescent="0.2">
      <c r="Q10193"/>
      <c r="R10193"/>
      <c r="S10193"/>
      <c r="T10193"/>
      <c r="U10193"/>
      <c r="V10193"/>
      <c r="W10193"/>
      <c r="X10193" s="21"/>
    </row>
    <row r="10194" spans="17:24" x14ac:dyDescent="0.2">
      <c r="Q10194"/>
      <c r="R10194"/>
      <c r="S10194"/>
      <c r="T10194"/>
      <c r="U10194"/>
      <c r="V10194"/>
      <c r="W10194"/>
      <c r="X10194" s="21"/>
    </row>
    <row r="10195" spans="17:24" x14ac:dyDescent="0.2">
      <c r="Q10195"/>
      <c r="R10195"/>
      <c r="S10195"/>
      <c r="T10195"/>
      <c r="U10195"/>
      <c r="V10195"/>
      <c r="W10195"/>
      <c r="X10195" s="21"/>
    </row>
    <row r="10196" spans="17:24" x14ac:dyDescent="0.2">
      <c r="Q10196"/>
      <c r="R10196"/>
      <c r="S10196"/>
      <c r="T10196"/>
      <c r="U10196"/>
      <c r="V10196"/>
      <c r="W10196"/>
      <c r="X10196" s="21"/>
    </row>
    <row r="10197" spans="17:24" x14ac:dyDescent="0.2">
      <c r="Q10197"/>
      <c r="R10197"/>
      <c r="S10197"/>
      <c r="T10197"/>
      <c r="U10197"/>
      <c r="V10197"/>
      <c r="W10197"/>
      <c r="X10197" s="21"/>
    </row>
    <row r="10198" spans="17:24" x14ac:dyDescent="0.2">
      <c r="Q10198"/>
      <c r="R10198"/>
      <c r="S10198"/>
      <c r="T10198"/>
      <c r="U10198"/>
      <c r="V10198"/>
      <c r="W10198"/>
      <c r="X10198" s="21"/>
    </row>
    <row r="10199" spans="17:24" x14ac:dyDescent="0.2">
      <c r="Q10199"/>
      <c r="R10199"/>
      <c r="S10199"/>
      <c r="T10199"/>
      <c r="U10199"/>
      <c r="V10199"/>
      <c r="W10199"/>
      <c r="X10199" s="21"/>
    </row>
    <row r="10200" spans="17:24" x14ac:dyDescent="0.2">
      <c r="Q10200"/>
      <c r="R10200"/>
      <c r="S10200"/>
      <c r="T10200"/>
      <c r="U10200"/>
      <c r="V10200"/>
      <c r="W10200"/>
      <c r="X10200" s="21"/>
    </row>
    <row r="10201" spans="17:24" x14ac:dyDescent="0.2">
      <c r="Q10201"/>
      <c r="R10201"/>
      <c r="S10201"/>
      <c r="T10201"/>
      <c r="U10201"/>
      <c r="V10201"/>
      <c r="W10201"/>
      <c r="X10201" s="21"/>
    </row>
    <row r="10202" spans="17:24" x14ac:dyDescent="0.2">
      <c r="Q10202"/>
      <c r="R10202"/>
      <c r="S10202"/>
      <c r="T10202"/>
      <c r="U10202"/>
      <c r="V10202"/>
      <c r="W10202"/>
      <c r="X10202" s="21"/>
    </row>
    <row r="10203" spans="17:24" x14ac:dyDescent="0.2">
      <c r="Q10203"/>
      <c r="R10203"/>
      <c r="S10203"/>
      <c r="T10203"/>
      <c r="U10203"/>
      <c r="V10203"/>
      <c r="W10203"/>
      <c r="X10203" s="21"/>
    </row>
    <row r="10204" spans="17:24" x14ac:dyDescent="0.2">
      <c r="Q10204"/>
      <c r="R10204"/>
      <c r="S10204"/>
      <c r="T10204"/>
      <c r="U10204"/>
      <c r="V10204"/>
      <c r="W10204"/>
      <c r="X10204" s="21"/>
    </row>
    <row r="10205" spans="17:24" x14ac:dyDescent="0.2">
      <c r="Q10205"/>
      <c r="R10205"/>
      <c r="S10205"/>
      <c r="T10205"/>
      <c r="U10205"/>
      <c r="V10205"/>
      <c r="W10205"/>
      <c r="X10205" s="21"/>
    </row>
    <row r="10206" spans="17:24" x14ac:dyDescent="0.2">
      <c r="Q10206"/>
      <c r="R10206"/>
      <c r="S10206"/>
      <c r="T10206"/>
      <c r="U10206"/>
      <c r="V10206"/>
      <c r="W10206"/>
      <c r="X10206" s="21"/>
    </row>
    <row r="10207" spans="17:24" x14ac:dyDescent="0.2">
      <c r="Q10207"/>
      <c r="R10207"/>
      <c r="S10207"/>
      <c r="T10207"/>
      <c r="U10207"/>
      <c r="V10207"/>
      <c r="W10207"/>
      <c r="X10207" s="21"/>
    </row>
    <row r="10208" spans="17:24" x14ac:dyDescent="0.2">
      <c r="Q10208"/>
      <c r="R10208"/>
      <c r="S10208"/>
      <c r="T10208"/>
      <c r="U10208"/>
      <c r="V10208"/>
      <c r="W10208"/>
      <c r="X10208" s="21"/>
    </row>
    <row r="10209" spans="17:24" x14ac:dyDescent="0.2">
      <c r="Q10209"/>
      <c r="R10209"/>
      <c r="S10209"/>
      <c r="T10209"/>
      <c r="U10209"/>
      <c r="V10209"/>
      <c r="W10209"/>
      <c r="X10209" s="21"/>
    </row>
    <row r="10210" spans="17:24" x14ac:dyDescent="0.2">
      <c r="Q10210"/>
      <c r="R10210"/>
      <c r="S10210"/>
      <c r="T10210"/>
      <c r="U10210"/>
      <c r="V10210"/>
      <c r="W10210"/>
      <c r="X10210" s="21"/>
    </row>
    <row r="10211" spans="17:24" x14ac:dyDescent="0.2">
      <c r="Q10211"/>
      <c r="R10211"/>
      <c r="S10211"/>
      <c r="T10211"/>
      <c r="U10211"/>
      <c r="V10211"/>
      <c r="W10211"/>
      <c r="X10211" s="21"/>
    </row>
    <row r="10212" spans="17:24" x14ac:dyDescent="0.2">
      <c r="Q10212"/>
      <c r="R10212"/>
      <c r="S10212"/>
      <c r="T10212"/>
      <c r="U10212"/>
      <c r="V10212"/>
      <c r="W10212"/>
      <c r="X10212" s="21"/>
    </row>
    <row r="10213" spans="17:24" x14ac:dyDescent="0.2">
      <c r="Q10213"/>
      <c r="R10213"/>
      <c r="S10213"/>
      <c r="T10213"/>
      <c r="U10213"/>
      <c r="V10213"/>
      <c r="W10213"/>
      <c r="X10213" s="21"/>
    </row>
    <row r="10214" spans="17:24" x14ac:dyDescent="0.2">
      <c r="Q10214"/>
      <c r="R10214"/>
      <c r="S10214"/>
      <c r="T10214"/>
      <c r="U10214"/>
      <c r="V10214"/>
      <c r="W10214"/>
      <c r="X10214" s="21"/>
    </row>
    <row r="10215" spans="17:24" x14ac:dyDescent="0.2">
      <c r="Q10215"/>
      <c r="R10215"/>
      <c r="S10215"/>
      <c r="T10215"/>
      <c r="U10215"/>
      <c r="V10215"/>
      <c r="W10215"/>
      <c r="X10215" s="21"/>
    </row>
    <row r="10216" spans="17:24" x14ac:dyDescent="0.2">
      <c r="Q10216"/>
      <c r="R10216"/>
      <c r="S10216"/>
      <c r="T10216"/>
      <c r="U10216"/>
      <c r="V10216"/>
      <c r="W10216"/>
      <c r="X10216" s="21"/>
    </row>
    <row r="10217" spans="17:24" x14ac:dyDescent="0.2">
      <c r="Q10217"/>
      <c r="R10217"/>
      <c r="S10217"/>
      <c r="T10217"/>
      <c r="U10217"/>
      <c r="V10217"/>
      <c r="W10217"/>
      <c r="X10217" s="21"/>
    </row>
    <row r="10218" spans="17:24" x14ac:dyDescent="0.2">
      <c r="Q10218"/>
      <c r="R10218"/>
      <c r="S10218"/>
      <c r="T10218"/>
      <c r="U10218"/>
      <c r="V10218"/>
      <c r="W10218"/>
      <c r="X10218" s="21"/>
    </row>
    <row r="10219" spans="17:24" x14ac:dyDescent="0.2">
      <c r="Q10219"/>
      <c r="R10219"/>
      <c r="S10219"/>
      <c r="T10219"/>
      <c r="U10219"/>
      <c r="V10219"/>
      <c r="W10219"/>
      <c r="X10219" s="21"/>
    </row>
    <row r="10220" spans="17:24" x14ac:dyDescent="0.2">
      <c r="Q10220"/>
      <c r="R10220"/>
      <c r="S10220"/>
      <c r="T10220"/>
      <c r="U10220"/>
      <c r="V10220"/>
      <c r="W10220"/>
      <c r="X10220" s="21"/>
    </row>
    <row r="10221" spans="17:24" x14ac:dyDescent="0.2">
      <c r="Q10221"/>
      <c r="R10221"/>
      <c r="S10221"/>
      <c r="T10221"/>
      <c r="U10221"/>
      <c r="V10221"/>
      <c r="W10221"/>
      <c r="X10221" s="21"/>
    </row>
    <row r="10222" spans="17:24" x14ac:dyDescent="0.2">
      <c r="Q10222"/>
      <c r="R10222"/>
      <c r="S10222"/>
      <c r="T10222"/>
      <c r="U10222"/>
      <c r="V10222"/>
      <c r="W10222"/>
      <c r="X10222" s="21"/>
    </row>
    <row r="10223" spans="17:24" x14ac:dyDescent="0.2">
      <c r="Q10223"/>
      <c r="R10223"/>
      <c r="S10223"/>
      <c r="T10223"/>
      <c r="U10223"/>
      <c r="V10223"/>
      <c r="W10223"/>
      <c r="X10223" s="21"/>
    </row>
    <row r="10224" spans="17:24" x14ac:dyDescent="0.2">
      <c r="Q10224"/>
      <c r="R10224"/>
      <c r="S10224"/>
      <c r="T10224"/>
      <c r="U10224"/>
      <c r="V10224"/>
      <c r="W10224"/>
      <c r="X10224" s="21"/>
    </row>
    <row r="10225" spans="17:24" x14ac:dyDescent="0.2">
      <c r="Q10225"/>
      <c r="R10225"/>
      <c r="S10225"/>
      <c r="T10225"/>
      <c r="U10225"/>
      <c r="V10225"/>
      <c r="W10225"/>
      <c r="X10225" s="21"/>
    </row>
    <row r="10226" spans="17:24" x14ac:dyDescent="0.2">
      <c r="Q10226"/>
      <c r="R10226"/>
      <c r="S10226"/>
      <c r="T10226"/>
      <c r="U10226"/>
      <c r="V10226"/>
      <c r="W10226"/>
      <c r="X10226" s="21"/>
    </row>
    <row r="10227" spans="17:24" x14ac:dyDescent="0.2">
      <c r="Q10227"/>
      <c r="R10227"/>
      <c r="S10227"/>
      <c r="T10227"/>
      <c r="U10227"/>
      <c r="V10227"/>
      <c r="W10227"/>
      <c r="X10227" s="21"/>
    </row>
    <row r="10228" spans="17:24" x14ac:dyDescent="0.2">
      <c r="Q10228"/>
      <c r="R10228"/>
      <c r="S10228"/>
      <c r="T10228"/>
      <c r="U10228"/>
      <c r="V10228"/>
      <c r="W10228"/>
      <c r="X10228" s="21"/>
    </row>
    <row r="10229" spans="17:24" x14ac:dyDescent="0.2">
      <c r="Q10229"/>
      <c r="R10229"/>
      <c r="S10229"/>
      <c r="T10229"/>
      <c r="U10229"/>
      <c r="V10229"/>
      <c r="W10229"/>
      <c r="X10229" s="21"/>
    </row>
    <row r="10230" spans="17:24" x14ac:dyDescent="0.2">
      <c r="Q10230"/>
      <c r="R10230"/>
      <c r="S10230"/>
      <c r="T10230"/>
      <c r="U10230"/>
      <c r="V10230"/>
      <c r="W10230"/>
      <c r="X10230" s="21"/>
    </row>
    <row r="10231" spans="17:24" x14ac:dyDescent="0.2">
      <c r="Q10231"/>
      <c r="R10231"/>
      <c r="S10231"/>
      <c r="T10231"/>
      <c r="U10231"/>
      <c r="V10231"/>
      <c r="W10231"/>
      <c r="X10231" s="21"/>
    </row>
    <row r="10232" spans="17:24" x14ac:dyDescent="0.2">
      <c r="Q10232"/>
      <c r="R10232"/>
      <c r="S10232"/>
      <c r="T10232"/>
      <c r="U10232"/>
      <c r="V10232"/>
      <c r="W10232"/>
      <c r="X10232" s="21"/>
    </row>
    <row r="10233" spans="17:24" x14ac:dyDescent="0.2">
      <c r="Q10233"/>
      <c r="R10233"/>
      <c r="S10233"/>
      <c r="T10233"/>
      <c r="U10233"/>
      <c r="V10233"/>
      <c r="W10233"/>
      <c r="X10233" s="21"/>
    </row>
    <row r="10234" spans="17:24" x14ac:dyDescent="0.2">
      <c r="Q10234"/>
      <c r="R10234"/>
      <c r="S10234"/>
      <c r="T10234"/>
      <c r="U10234"/>
      <c r="V10234"/>
      <c r="W10234"/>
      <c r="X10234" s="21"/>
    </row>
    <row r="10235" spans="17:24" x14ac:dyDescent="0.2">
      <c r="Q10235"/>
      <c r="R10235"/>
      <c r="S10235"/>
      <c r="T10235"/>
      <c r="U10235"/>
      <c r="V10235"/>
      <c r="W10235"/>
      <c r="X10235" s="21"/>
    </row>
    <row r="10236" spans="17:24" x14ac:dyDescent="0.2">
      <c r="Q10236"/>
      <c r="R10236"/>
      <c r="S10236"/>
      <c r="T10236"/>
      <c r="U10236"/>
      <c r="V10236"/>
      <c r="W10236"/>
      <c r="X10236" s="21"/>
    </row>
    <row r="10237" spans="17:24" x14ac:dyDescent="0.2">
      <c r="Q10237"/>
      <c r="R10237"/>
      <c r="S10237"/>
      <c r="T10237"/>
      <c r="U10237"/>
      <c r="V10237"/>
      <c r="W10237"/>
      <c r="X10237" s="21"/>
    </row>
    <row r="10238" spans="17:24" x14ac:dyDescent="0.2">
      <c r="Q10238"/>
      <c r="R10238"/>
      <c r="S10238"/>
      <c r="T10238"/>
      <c r="U10238"/>
      <c r="V10238"/>
      <c r="W10238"/>
      <c r="X10238" s="21"/>
    </row>
    <row r="10239" spans="17:24" x14ac:dyDescent="0.2">
      <c r="Q10239"/>
      <c r="R10239"/>
      <c r="S10239"/>
      <c r="T10239"/>
      <c r="U10239"/>
      <c r="V10239"/>
      <c r="W10239"/>
      <c r="X10239" s="21"/>
    </row>
    <row r="10240" spans="17:24" x14ac:dyDescent="0.2">
      <c r="Q10240"/>
      <c r="R10240"/>
      <c r="S10240"/>
      <c r="T10240"/>
      <c r="U10240"/>
      <c r="V10240"/>
      <c r="W10240"/>
      <c r="X10240" s="21"/>
    </row>
    <row r="10241" spans="17:24" x14ac:dyDescent="0.2">
      <c r="Q10241"/>
      <c r="R10241"/>
      <c r="S10241"/>
      <c r="T10241"/>
      <c r="U10241"/>
      <c r="V10241"/>
      <c r="W10241"/>
      <c r="X10241" s="21"/>
    </row>
    <row r="10242" spans="17:24" x14ac:dyDescent="0.2">
      <c r="Q10242"/>
      <c r="R10242"/>
      <c r="S10242"/>
      <c r="T10242"/>
      <c r="U10242"/>
      <c r="V10242"/>
      <c r="W10242"/>
      <c r="X10242" s="21"/>
    </row>
    <row r="10243" spans="17:24" x14ac:dyDescent="0.2">
      <c r="Q10243"/>
      <c r="R10243"/>
      <c r="S10243"/>
      <c r="T10243"/>
      <c r="U10243"/>
      <c r="V10243"/>
      <c r="W10243"/>
      <c r="X10243" s="21"/>
    </row>
    <row r="10244" spans="17:24" x14ac:dyDescent="0.2">
      <c r="Q10244"/>
      <c r="R10244"/>
      <c r="S10244"/>
      <c r="T10244"/>
      <c r="U10244"/>
      <c r="V10244"/>
      <c r="W10244"/>
      <c r="X10244" s="21"/>
    </row>
    <row r="10245" spans="17:24" x14ac:dyDescent="0.2">
      <c r="Q10245"/>
      <c r="R10245"/>
      <c r="S10245"/>
      <c r="T10245"/>
      <c r="U10245"/>
      <c r="V10245"/>
      <c r="W10245"/>
      <c r="X10245" s="21"/>
    </row>
    <row r="10246" spans="17:24" x14ac:dyDescent="0.2">
      <c r="Q10246"/>
      <c r="R10246"/>
      <c r="S10246"/>
      <c r="T10246"/>
      <c r="U10246"/>
      <c r="V10246"/>
      <c r="W10246"/>
      <c r="X10246" s="21"/>
    </row>
    <row r="10247" spans="17:24" x14ac:dyDescent="0.2">
      <c r="Q10247"/>
      <c r="R10247"/>
      <c r="S10247"/>
      <c r="T10247"/>
      <c r="U10247"/>
      <c r="V10247"/>
      <c r="W10247"/>
      <c r="X10247" s="21"/>
    </row>
    <row r="10248" spans="17:24" x14ac:dyDescent="0.2">
      <c r="Q10248"/>
      <c r="R10248"/>
      <c r="S10248"/>
      <c r="T10248"/>
      <c r="U10248"/>
      <c r="V10248"/>
      <c r="W10248"/>
      <c r="X10248" s="21"/>
    </row>
    <row r="10249" spans="17:24" x14ac:dyDescent="0.2">
      <c r="Q10249"/>
      <c r="R10249"/>
      <c r="S10249"/>
      <c r="T10249"/>
      <c r="U10249"/>
      <c r="V10249"/>
      <c r="W10249"/>
      <c r="X10249" s="21"/>
    </row>
    <row r="10250" spans="17:24" x14ac:dyDescent="0.2">
      <c r="Q10250"/>
      <c r="R10250"/>
      <c r="S10250"/>
      <c r="T10250"/>
      <c r="U10250"/>
      <c r="V10250"/>
      <c r="W10250"/>
      <c r="X10250" s="21"/>
    </row>
    <row r="10251" spans="17:24" x14ac:dyDescent="0.2">
      <c r="Q10251"/>
      <c r="R10251"/>
      <c r="S10251"/>
      <c r="T10251"/>
      <c r="U10251"/>
      <c r="V10251"/>
      <c r="W10251"/>
      <c r="X10251" s="21"/>
    </row>
    <row r="10252" spans="17:24" x14ac:dyDescent="0.2">
      <c r="Q10252"/>
      <c r="R10252"/>
      <c r="S10252"/>
      <c r="T10252"/>
      <c r="U10252"/>
      <c r="V10252"/>
      <c r="W10252"/>
      <c r="X10252" s="21"/>
    </row>
    <row r="10253" spans="17:24" x14ac:dyDescent="0.2">
      <c r="Q10253"/>
      <c r="R10253"/>
      <c r="S10253"/>
      <c r="T10253"/>
      <c r="U10253"/>
      <c r="V10253"/>
      <c r="W10253"/>
      <c r="X10253" s="21"/>
    </row>
    <row r="10254" spans="17:24" x14ac:dyDescent="0.2">
      <c r="Q10254"/>
      <c r="R10254"/>
      <c r="S10254"/>
      <c r="T10254"/>
      <c r="U10254"/>
      <c r="V10254"/>
      <c r="W10254"/>
      <c r="X10254" s="21"/>
    </row>
    <row r="10255" spans="17:24" x14ac:dyDescent="0.2">
      <c r="Q10255"/>
      <c r="R10255"/>
      <c r="S10255"/>
      <c r="T10255"/>
      <c r="U10255"/>
      <c r="V10255"/>
      <c r="W10255"/>
      <c r="X10255" s="21"/>
    </row>
    <row r="10256" spans="17:24" x14ac:dyDescent="0.2">
      <c r="Q10256"/>
      <c r="R10256"/>
      <c r="S10256"/>
      <c r="T10256"/>
      <c r="U10256"/>
      <c r="V10256"/>
      <c r="W10256"/>
      <c r="X10256" s="21"/>
    </row>
    <row r="10257" spans="17:24" x14ac:dyDescent="0.2">
      <c r="Q10257"/>
      <c r="R10257"/>
      <c r="S10257"/>
      <c r="T10257"/>
      <c r="U10257"/>
      <c r="V10257"/>
      <c r="W10257"/>
      <c r="X10257" s="21"/>
    </row>
    <row r="10258" spans="17:24" x14ac:dyDescent="0.2">
      <c r="Q10258"/>
      <c r="R10258"/>
      <c r="S10258"/>
      <c r="T10258"/>
      <c r="U10258"/>
      <c r="V10258"/>
      <c r="W10258"/>
      <c r="X10258" s="21"/>
    </row>
    <row r="10259" spans="17:24" x14ac:dyDescent="0.2">
      <c r="Q10259"/>
      <c r="R10259"/>
      <c r="S10259"/>
      <c r="T10259"/>
      <c r="U10259"/>
      <c r="V10259"/>
      <c r="W10259"/>
      <c r="X10259" s="21"/>
    </row>
    <row r="10260" spans="17:24" x14ac:dyDescent="0.2">
      <c r="Q10260"/>
      <c r="R10260"/>
      <c r="S10260"/>
      <c r="T10260"/>
      <c r="U10260"/>
      <c r="V10260"/>
      <c r="W10260"/>
      <c r="X10260" s="21"/>
    </row>
    <row r="10261" spans="17:24" x14ac:dyDescent="0.2">
      <c r="Q10261"/>
      <c r="R10261"/>
      <c r="S10261"/>
      <c r="T10261"/>
      <c r="U10261"/>
      <c r="V10261"/>
      <c r="W10261"/>
      <c r="X10261" s="21"/>
    </row>
    <row r="10262" spans="17:24" x14ac:dyDescent="0.2">
      <c r="Q10262"/>
      <c r="R10262"/>
      <c r="S10262"/>
      <c r="T10262"/>
      <c r="U10262"/>
      <c r="V10262"/>
      <c r="W10262"/>
      <c r="X10262" s="21"/>
    </row>
    <row r="10263" spans="17:24" x14ac:dyDescent="0.2">
      <c r="Q10263"/>
      <c r="R10263"/>
      <c r="S10263"/>
      <c r="T10263"/>
      <c r="U10263"/>
      <c r="V10263"/>
      <c r="W10263"/>
      <c r="X10263" s="21"/>
    </row>
    <row r="10264" spans="17:24" x14ac:dyDescent="0.2">
      <c r="Q10264"/>
      <c r="R10264"/>
      <c r="S10264"/>
      <c r="T10264"/>
      <c r="U10264"/>
      <c r="V10264"/>
      <c r="W10264"/>
      <c r="X10264" s="21"/>
    </row>
    <row r="10265" spans="17:24" x14ac:dyDescent="0.2">
      <c r="Q10265"/>
      <c r="R10265"/>
      <c r="S10265"/>
      <c r="T10265"/>
      <c r="U10265"/>
      <c r="V10265"/>
      <c r="W10265"/>
      <c r="X10265" s="21"/>
    </row>
    <row r="10266" spans="17:24" x14ac:dyDescent="0.2">
      <c r="Q10266"/>
      <c r="R10266"/>
      <c r="S10266"/>
      <c r="T10266"/>
      <c r="U10266"/>
      <c r="V10266"/>
      <c r="W10266"/>
      <c r="X10266" s="21"/>
    </row>
    <row r="10267" spans="17:24" x14ac:dyDescent="0.2">
      <c r="Q10267"/>
      <c r="R10267"/>
      <c r="S10267"/>
      <c r="T10267"/>
      <c r="U10267"/>
      <c r="V10267"/>
      <c r="W10267"/>
      <c r="X10267" s="21"/>
    </row>
    <row r="10268" spans="17:24" x14ac:dyDescent="0.2">
      <c r="Q10268"/>
      <c r="R10268"/>
      <c r="S10268"/>
      <c r="T10268"/>
      <c r="U10268"/>
      <c r="V10268"/>
      <c r="W10268"/>
      <c r="X10268" s="21"/>
    </row>
    <row r="10269" spans="17:24" x14ac:dyDescent="0.2">
      <c r="Q10269"/>
      <c r="R10269"/>
      <c r="S10269"/>
      <c r="T10269"/>
      <c r="U10269"/>
      <c r="V10269"/>
      <c r="W10269"/>
      <c r="X10269" s="21"/>
    </row>
    <row r="10270" spans="17:24" x14ac:dyDescent="0.2">
      <c r="Q10270"/>
      <c r="R10270"/>
      <c r="S10270"/>
      <c r="T10270"/>
      <c r="U10270"/>
      <c r="V10270"/>
      <c r="W10270"/>
      <c r="X10270" s="21"/>
    </row>
    <row r="10271" spans="17:24" x14ac:dyDescent="0.2">
      <c r="Q10271"/>
      <c r="R10271"/>
      <c r="S10271"/>
      <c r="T10271"/>
      <c r="U10271"/>
      <c r="V10271"/>
      <c r="W10271"/>
      <c r="X10271" s="21"/>
    </row>
    <row r="10272" spans="17:24" x14ac:dyDescent="0.2">
      <c r="Q10272"/>
      <c r="R10272"/>
      <c r="S10272"/>
      <c r="T10272"/>
      <c r="U10272"/>
      <c r="V10272"/>
      <c r="W10272"/>
      <c r="X10272" s="21"/>
    </row>
    <row r="10273" spans="17:24" x14ac:dyDescent="0.2">
      <c r="Q10273"/>
      <c r="R10273"/>
      <c r="S10273"/>
      <c r="T10273"/>
      <c r="U10273"/>
      <c r="V10273"/>
      <c r="W10273"/>
      <c r="X10273" s="21"/>
    </row>
    <row r="10274" spans="17:24" x14ac:dyDescent="0.2">
      <c r="Q10274"/>
      <c r="R10274"/>
      <c r="S10274"/>
      <c r="T10274"/>
      <c r="U10274"/>
      <c r="V10274"/>
      <c r="W10274"/>
      <c r="X10274" s="21"/>
    </row>
    <row r="10275" spans="17:24" x14ac:dyDescent="0.2">
      <c r="Q10275"/>
      <c r="R10275"/>
      <c r="S10275"/>
      <c r="T10275"/>
      <c r="U10275"/>
      <c r="V10275"/>
      <c r="W10275"/>
      <c r="X10275" s="21"/>
    </row>
    <row r="10276" spans="17:24" x14ac:dyDescent="0.2">
      <c r="Q10276"/>
      <c r="R10276"/>
      <c r="S10276"/>
      <c r="T10276"/>
      <c r="U10276"/>
      <c r="V10276"/>
      <c r="W10276"/>
      <c r="X10276" s="21"/>
    </row>
    <row r="10277" spans="17:24" x14ac:dyDescent="0.2">
      <c r="Q10277"/>
      <c r="R10277"/>
      <c r="S10277"/>
      <c r="T10277"/>
      <c r="U10277"/>
      <c r="V10277"/>
      <c r="W10277"/>
      <c r="X10277" s="21"/>
    </row>
    <row r="10278" spans="17:24" x14ac:dyDescent="0.2">
      <c r="Q10278"/>
      <c r="R10278"/>
      <c r="S10278"/>
      <c r="T10278"/>
      <c r="U10278"/>
      <c r="V10278"/>
      <c r="W10278"/>
      <c r="X10278" s="21"/>
    </row>
    <row r="10279" spans="17:24" x14ac:dyDescent="0.2">
      <c r="Q10279"/>
      <c r="R10279"/>
      <c r="S10279"/>
      <c r="T10279"/>
      <c r="U10279"/>
      <c r="V10279"/>
      <c r="W10279"/>
      <c r="X10279" s="21"/>
    </row>
    <row r="10280" spans="17:24" x14ac:dyDescent="0.2">
      <c r="Q10280"/>
      <c r="R10280"/>
      <c r="S10280"/>
      <c r="T10280"/>
      <c r="U10280"/>
      <c r="V10280"/>
      <c r="W10280"/>
      <c r="X10280" s="21"/>
    </row>
    <row r="10281" spans="17:24" x14ac:dyDescent="0.2">
      <c r="Q10281"/>
      <c r="R10281"/>
      <c r="S10281"/>
      <c r="T10281"/>
      <c r="U10281"/>
      <c r="V10281"/>
      <c r="W10281"/>
      <c r="X10281" s="21"/>
    </row>
    <row r="10282" spans="17:24" x14ac:dyDescent="0.2">
      <c r="Q10282"/>
      <c r="R10282"/>
      <c r="S10282"/>
      <c r="T10282"/>
      <c r="U10282"/>
      <c r="V10282"/>
      <c r="W10282"/>
      <c r="X10282" s="21"/>
    </row>
    <row r="10283" spans="17:24" x14ac:dyDescent="0.2">
      <c r="Q10283"/>
      <c r="R10283"/>
      <c r="S10283"/>
      <c r="T10283"/>
      <c r="U10283"/>
      <c r="V10283"/>
      <c r="W10283"/>
      <c r="X10283" s="21"/>
    </row>
    <row r="10284" spans="17:24" x14ac:dyDescent="0.2">
      <c r="Q10284"/>
      <c r="R10284"/>
      <c r="S10284"/>
      <c r="T10284"/>
      <c r="U10284"/>
      <c r="V10284"/>
      <c r="W10284"/>
      <c r="X10284" s="21"/>
    </row>
    <row r="10285" spans="17:24" x14ac:dyDescent="0.2">
      <c r="Q10285"/>
      <c r="R10285"/>
      <c r="S10285"/>
      <c r="T10285"/>
      <c r="U10285"/>
      <c r="V10285"/>
      <c r="W10285"/>
      <c r="X10285" s="21"/>
    </row>
    <row r="10286" spans="17:24" x14ac:dyDescent="0.2">
      <c r="Q10286"/>
      <c r="R10286"/>
      <c r="S10286"/>
      <c r="T10286"/>
      <c r="U10286"/>
      <c r="V10286"/>
      <c r="W10286"/>
      <c r="X10286" s="21"/>
    </row>
    <row r="10287" spans="17:24" x14ac:dyDescent="0.2">
      <c r="Q10287"/>
      <c r="R10287"/>
      <c r="S10287"/>
      <c r="T10287"/>
      <c r="U10287"/>
      <c r="V10287"/>
      <c r="W10287"/>
      <c r="X10287" s="21"/>
    </row>
    <row r="10288" spans="17:24" x14ac:dyDescent="0.2">
      <c r="Q10288"/>
      <c r="R10288"/>
      <c r="S10288"/>
      <c r="T10288"/>
      <c r="U10288"/>
      <c r="V10288"/>
      <c r="W10288"/>
      <c r="X10288" s="21"/>
    </row>
    <row r="10289" spans="17:24" x14ac:dyDescent="0.2">
      <c r="Q10289"/>
      <c r="R10289"/>
      <c r="S10289"/>
      <c r="T10289"/>
      <c r="U10289"/>
      <c r="V10289"/>
      <c r="W10289"/>
      <c r="X10289" s="21"/>
    </row>
    <row r="10290" spans="17:24" x14ac:dyDescent="0.2">
      <c r="Q10290"/>
      <c r="R10290"/>
      <c r="S10290"/>
      <c r="T10290"/>
      <c r="U10290"/>
      <c r="V10290"/>
      <c r="W10290"/>
      <c r="X10290" s="21"/>
    </row>
    <row r="10291" spans="17:24" x14ac:dyDescent="0.2">
      <c r="Q10291"/>
      <c r="R10291"/>
      <c r="S10291"/>
      <c r="T10291"/>
      <c r="U10291"/>
      <c r="V10291"/>
      <c r="W10291"/>
      <c r="X10291" s="21"/>
    </row>
    <row r="10292" spans="17:24" x14ac:dyDescent="0.2">
      <c r="Q10292"/>
      <c r="R10292"/>
      <c r="S10292"/>
      <c r="T10292"/>
      <c r="U10292"/>
      <c r="V10292"/>
      <c r="W10292"/>
      <c r="X10292" s="21"/>
    </row>
    <row r="10293" spans="17:24" x14ac:dyDescent="0.2">
      <c r="Q10293"/>
      <c r="R10293"/>
      <c r="S10293"/>
      <c r="T10293"/>
      <c r="U10293"/>
      <c r="V10293"/>
      <c r="W10293"/>
      <c r="X10293" s="21"/>
    </row>
    <row r="10294" spans="17:24" x14ac:dyDescent="0.2">
      <c r="Q10294"/>
      <c r="R10294"/>
      <c r="S10294"/>
      <c r="T10294"/>
      <c r="U10294"/>
      <c r="V10294"/>
      <c r="W10294"/>
      <c r="X10294" s="21"/>
    </row>
    <row r="10295" spans="17:24" x14ac:dyDescent="0.2">
      <c r="Q10295"/>
      <c r="R10295"/>
      <c r="S10295"/>
      <c r="T10295"/>
      <c r="U10295"/>
      <c r="V10295"/>
      <c r="W10295"/>
      <c r="X10295" s="21"/>
    </row>
    <row r="10296" spans="17:24" x14ac:dyDescent="0.2">
      <c r="Q10296"/>
      <c r="R10296"/>
      <c r="S10296"/>
      <c r="T10296"/>
      <c r="U10296"/>
      <c r="V10296"/>
      <c r="W10296"/>
      <c r="X10296" s="21"/>
    </row>
    <row r="10297" spans="17:24" x14ac:dyDescent="0.2">
      <c r="Q10297"/>
      <c r="R10297"/>
      <c r="S10297"/>
      <c r="T10297"/>
      <c r="U10297"/>
      <c r="V10297"/>
      <c r="W10297"/>
      <c r="X10297" s="21"/>
    </row>
    <row r="10298" spans="17:24" x14ac:dyDescent="0.2">
      <c r="Q10298"/>
      <c r="R10298"/>
      <c r="S10298"/>
      <c r="T10298"/>
      <c r="U10298"/>
      <c r="V10298"/>
      <c r="W10298"/>
      <c r="X10298" s="21"/>
    </row>
    <row r="10299" spans="17:24" x14ac:dyDescent="0.2">
      <c r="Q10299"/>
      <c r="R10299"/>
      <c r="S10299"/>
      <c r="T10299"/>
      <c r="U10299"/>
      <c r="V10299"/>
      <c r="W10299"/>
      <c r="X10299" s="21"/>
    </row>
    <row r="10300" spans="17:24" x14ac:dyDescent="0.2">
      <c r="Q10300"/>
      <c r="R10300"/>
      <c r="S10300"/>
      <c r="T10300"/>
      <c r="U10300"/>
      <c r="V10300"/>
      <c r="W10300"/>
      <c r="X10300" s="21"/>
    </row>
    <row r="10301" spans="17:24" x14ac:dyDescent="0.2">
      <c r="Q10301"/>
      <c r="R10301"/>
      <c r="S10301"/>
      <c r="T10301"/>
      <c r="U10301"/>
      <c r="V10301"/>
      <c r="W10301"/>
      <c r="X10301" s="21"/>
    </row>
    <row r="10302" spans="17:24" x14ac:dyDescent="0.2">
      <c r="Q10302"/>
      <c r="R10302"/>
      <c r="S10302"/>
      <c r="T10302"/>
      <c r="U10302"/>
      <c r="V10302"/>
      <c r="W10302"/>
      <c r="X10302" s="21"/>
    </row>
    <row r="10303" spans="17:24" x14ac:dyDescent="0.2">
      <c r="Q10303"/>
      <c r="R10303"/>
      <c r="S10303"/>
      <c r="T10303"/>
      <c r="U10303"/>
      <c r="V10303"/>
      <c r="W10303"/>
      <c r="X10303" s="21"/>
    </row>
    <row r="10304" spans="17:24" x14ac:dyDescent="0.2">
      <c r="Q10304"/>
      <c r="R10304"/>
      <c r="S10304"/>
      <c r="T10304"/>
      <c r="U10304"/>
      <c r="V10304"/>
      <c r="W10304"/>
      <c r="X10304" s="21"/>
    </row>
    <row r="10305" spans="17:24" x14ac:dyDescent="0.2">
      <c r="Q10305"/>
      <c r="R10305"/>
      <c r="S10305"/>
      <c r="T10305"/>
      <c r="U10305"/>
      <c r="V10305"/>
      <c r="W10305"/>
      <c r="X10305" s="21"/>
    </row>
    <row r="10306" spans="17:24" x14ac:dyDescent="0.2">
      <c r="Q10306"/>
      <c r="R10306"/>
      <c r="S10306"/>
      <c r="T10306"/>
      <c r="U10306"/>
      <c r="V10306"/>
      <c r="W10306"/>
      <c r="X10306" s="21"/>
    </row>
    <row r="10307" spans="17:24" x14ac:dyDescent="0.2">
      <c r="Q10307"/>
      <c r="R10307"/>
      <c r="S10307"/>
      <c r="T10307"/>
      <c r="U10307"/>
      <c r="V10307"/>
      <c r="W10307"/>
      <c r="X10307" s="21"/>
    </row>
    <row r="10308" spans="17:24" x14ac:dyDescent="0.2">
      <c r="Q10308"/>
      <c r="R10308"/>
      <c r="S10308"/>
      <c r="T10308"/>
      <c r="U10308"/>
      <c r="V10308"/>
      <c r="W10308"/>
      <c r="X10308" s="21"/>
    </row>
    <row r="10309" spans="17:24" x14ac:dyDescent="0.2">
      <c r="Q10309"/>
      <c r="R10309"/>
      <c r="S10309"/>
      <c r="T10309"/>
      <c r="U10309"/>
      <c r="V10309"/>
      <c r="W10309"/>
      <c r="X10309" s="21"/>
    </row>
    <row r="10310" spans="17:24" x14ac:dyDescent="0.2">
      <c r="Q10310"/>
      <c r="R10310"/>
      <c r="S10310"/>
      <c r="T10310"/>
      <c r="U10310"/>
      <c r="V10310"/>
      <c r="W10310"/>
      <c r="X10310" s="21"/>
    </row>
    <row r="10311" spans="17:24" x14ac:dyDescent="0.2">
      <c r="Q10311"/>
      <c r="R10311"/>
      <c r="S10311"/>
      <c r="T10311"/>
      <c r="U10311"/>
      <c r="V10311"/>
      <c r="W10311"/>
      <c r="X10311" s="21"/>
    </row>
    <row r="10312" spans="17:24" x14ac:dyDescent="0.2">
      <c r="Q10312"/>
      <c r="R10312"/>
      <c r="S10312"/>
      <c r="T10312"/>
      <c r="U10312"/>
      <c r="V10312"/>
      <c r="W10312"/>
      <c r="X10312" s="21"/>
    </row>
    <row r="10313" spans="17:24" x14ac:dyDescent="0.2">
      <c r="Q10313"/>
      <c r="R10313"/>
      <c r="S10313"/>
      <c r="T10313"/>
      <c r="U10313"/>
      <c r="V10313"/>
      <c r="W10313"/>
      <c r="X10313" s="21"/>
    </row>
    <row r="10314" spans="17:24" x14ac:dyDescent="0.2">
      <c r="Q10314"/>
      <c r="R10314"/>
      <c r="S10314"/>
      <c r="T10314"/>
      <c r="U10314"/>
      <c r="V10314"/>
      <c r="W10314"/>
      <c r="X10314" s="21"/>
    </row>
    <row r="10315" spans="17:24" x14ac:dyDescent="0.2">
      <c r="Q10315"/>
      <c r="R10315"/>
      <c r="S10315"/>
      <c r="T10315"/>
      <c r="U10315"/>
      <c r="V10315"/>
      <c r="W10315"/>
      <c r="X10315" s="21"/>
    </row>
    <row r="10316" spans="17:24" x14ac:dyDescent="0.2">
      <c r="Q10316"/>
      <c r="R10316"/>
      <c r="S10316"/>
      <c r="T10316"/>
      <c r="U10316"/>
      <c r="V10316"/>
      <c r="W10316"/>
      <c r="X10316" s="21"/>
    </row>
    <row r="10317" spans="17:24" x14ac:dyDescent="0.2">
      <c r="Q10317"/>
      <c r="R10317"/>
      <c r="S10317"/>
      <c r="T10317"/>
      <c r="U10317"/>
      <c r="V10317"/>
      <c r="W10317"/>
      <c r="X10317" s="21"/>
    </row>
    <row r="10318" spans="17:24" x14ac:dyDescent="0.2">
      <c r="Q10318"/>
      <c r="R10318"/>
      <c r="S10318"/>
      <c r="T10318"/>
      <c r="U10318"/>
      <c r="V10318"/>
      <c r="W10318"/>
      <c r="X10318" s="21"/>
    </row>
    <row r="10319" spans="17:24" x14ac:dyDescent="0.2">
      <c r="Q10319"/>
      <c r="R10319"/>
      <c r="S10319"/>
      <c r="T10319"/>
      <c r="U10319"/>
      <c r="V10319"/>
      <c r="W10319"/>
      <c r="X10319" s="21"/>
    </row>
    <row r="10320" spans="17:24" x14ac:dyDescent="0.2">
      <c r="Q10320"/>
      <c r="R10320"/>
      <c r="S10320"/>
      <c r="T10320"/>
      <c r="U10320"/>
      <c r="V10320"/>
      <c r="W10320"/>
      <c r="X10320" s="21"/>
    </row>
    <row r="10321" spans="17:24" x14ac:dyDescent="0.2">
      <c r="Q10321"/>
      <c r="R10321"/>
      <c r="S10321"/>
      <c r="T10321"/>
      <c r="U10321"/>
      <c r="V10321"/>
      <c r="W10321"/>
      <c r="X10321" s="21"/>
    </row>
    <row r="10322" spans="17:24" x14ac:dyDescent="0.2">
      <c r="Q10322"/>
      <c r="R10322"/>
      <c r="S10322"/>
      <c r="T10322"/>
      <c r="U10322"/>
      <c r="V10322"/>
      <c r="W10322"/>
      <c r="X10322" s="21"/>
    </row>
    <row r="10323" spans="17:24" x14ac:dyDescent="0.2">
      <c r="Q10323"/>
      <c r="R10323"/>
      <c r="S10323"/>
      <c r="T10323"/>
      <c r="U10323"/>
      <c r="V10323"/>
      <c r="W10323"/>
      <c r="X10323" s="21"/>
    </row>
    <row r="10324" spans="17:24" x14ac:dyDescent="0.2">
      <c r="Q10324"/>
      <c r="R10324"/>
      <c r="S10324"/>
      <c r="T10324"/>
      <c r="U10324"/>
      <c r="V10324"/>
      <c r="W10324"/>
      <c r="X10324" s="21"/>
    </row>
    <row r="10325" spans="17:24" x14ac:dyDescent="0.2">
      <c r="Q10325"/>
      <c r="R10325"/>
      <c r="S10325"/>
      <c r="T10325"/>
      <c r="U10325"/>
      <c r="V10325"/>
      <c r="W10325"/>
      <c r="X10325" s="21"/>
    </row>
    <row r="10326" spans="17:24" x14ac:dyDescent="0.2">
      <c r="Q10326"/>
      <c r="R10326"/>
      <c r="S10326"/>
      <c r="T10326"/>
      <c r="U10326"/>
      <c r="V10326"/>
      <c r="W10326"/>
      <c r="X10326" s="21"/>
    </row>
    <row r="10327" spans="17:24" x14ac:dyDescent="0.2">
      <c r="Q10327"/>
      <c r="R10327"/>
      <c r="S10327"/>
      <c r="T10327"/>
      <c r="U10327"/>
      <c r="V10327"/>
      <c r="W10327"/>
      <c r="X10327" s="21"/>
    </row>
    <row r="10328" spans="17:24" x14ac:dyDescent="0.2">
      <c r="Q10328"/>
      <c r="R10328"/>
      <c r="S10328"/>
      <c r="T10328"/>
      <c r="U10328"/>
      <c r="V10328"/>
      <c r="W10328"/>
      <c r="X10328" s="21"/>
    </row>
    <row r="10329" spans="17:24" x14ac:dyDescent="0.2">
      <c r="Q10329"/>
      <c r="R10329"/>
      <c r="S10329"/>
      <c r="T10329"/>
      <c r="U10329"/>
      <c r="V10329"/>
      <c r="W10329"/>
      <c r="X10329" s="21"/>
    </row>
    <row r="10330" spans="17:24" x14ac:dyDescent="0.2">
      <c r="Q10330"/>
      <c r="R10330"/>
      <c r="S10330"/>
      <c r="T10330"/>
      <c r="U10330"/>
      <c r="V10330"/>
      <c r="W10330"/>
      <c r="X10330" s="21"/>
    </row>
    <row r="10331" spans="17:24" x14ac:dyDescent="0.2">
      <c r="Q10331"/>
      <c r="R10331"/>
      <c r="S10331"/>
      <c r="T10331"/>
      <c r="U10331"/>
      <c r="V10331"/>
      <c r="W10331"/>
      <c r="X10331" s="21"/>
    </row>
    <row r="10332" spans="17:24" x14ac:dyDescent="0.2">
      <c r="Q10332"/>
      <c r="R10332"/>
      <c r="S10332"/>
      <c r="T10332"/>
      <c r="U10332"/>
      <c r="V10332"/>
      <c r="W10332"/>
      <c r="X10332" s="21"/>
    </row>
    <row r="10333" spans="17:24" x14ac:dyDescent="0.2">
      <c r="Q10333"/>
      <c r="R10333"/>
      <c r="S10333"/>
      <c r="T10333"/>
      <c r="U10333"/>
      <c r="V10333"/>
      <c r="W10333"/>
      <c r="X10333" s="21"/>
    </row>
    <row r="10334" spans="17:24" x14ac:dyDescent="0.2">
      <c r="Q10334"/>
      <c r="R10334"/>
      <c r="S10334"/>
      <c r="T10334"/>
      <c r="U10334"/>
      <c r="V10334"/>
      <c r="W10334"/>
      <c r="X10334" s="21"/>
    </row>
    <row r="10335" spans="17:24" x14ac:dyDescent="0.2">
      <c r="Q10335"/>
      <c r="R10335"/>
      <c r="S10335"/>
      <c r="T10335"/>
      <c r="U10335"/>
      <c r="V10335"/>
      <c r="W10335"/>
      <c r="X10335" s="21"/>
    </row>
    <row r="10336" spans="17:24" x14ac:dyDescent="0.2">
      <c r="Q10336"/>
      <c r="R10336"/>
      <c r="S10336"/>
      <c r="T10336"/>
      <c r="U10336"/>
      <c r="V10336"/>
      <c r="W10336"/>
      <c r="X10336" s="21"/>
    </row>
    <row r="10337" spans="17:24" x14ac:dyDescent="0.2">
      <c r="Q10337"/>
      <c r="R10337"/>
      <c r="S10337"/>
      <c r="T10337"/>
      <c r="U10337"/>
      <c r="V10337"/>
      <c r="W10337"/>
      <c r="X10337" s="21"/>
    </row>
    <row r="10338" spans="17:24" x14ac:dyDescent="0.2">
      <c r="Q10338"/>
      <c r="R10338"/>
      <c r="S10338"/>
      <c r="T10338"/>
      <c r="U10338"/>
      <c r="V10338"/>
      <c r="W10338"/>
      <c r="X10338" s="21"/>
    </row>
    <row r="10339" spans="17:24" x14ac:dyDescent="0.2">
      <c r="Q10339"/>
      <c r="R10339"/>
      <c r="S10339"/>
      <c r="T10339"/>
      <c r="U10339"/>
      <c r="V10339"/>
      <c r="W10339"/>
      <c r="X10339" s="21"/>
    </row>
    <row r="10340" spans="17:24" x14ac:dyDescent="0.2">
      <c r="Q10340"/>
      <c r="R10340"/>
      <c r="S10340"/>
      <c r="T10340"/>
      <c r="U10340"/>
      <c r="V10340"/>
      <c r="W10340"/>
      <c r="X10340" s="21"/>
    </row>
    <row r="10341" spans="17:24" x14ac:dyDescent="0.2">
      <c r="Q10341"/>
      <c r="R10341"/>
      <c r="S10341"/>
      <c r="T10341"/>
      <c r="U10341"/>
      <c r="V10341"/>
      <c r="W10341"/>
      <c r="X10341" s="21"/>
    </row>
    <row r="10342" spans="17:24" x14ac:dyDescent="0.2">
      <c r="Q10342"/>
      <c r="R10342"/>
      <c r="S10342"/>
      <c r="T10342"/>
      <c r="U10342"/>
      <c r="V10342"/>
      <c r="W10342"/>
      <c r="X10342" s="21"/>
    </row>
    <row r="10343" spans="17:24" x14ac:dyDescent="0.2">
      <c r="Q10343"/>
      <c r="R10343"/>
      <c r="S10343"/>
      <c r="T10343"/>
      <c r="U10343"/>
      <c r="V10343"/>
      <c r="W10343"/>
      <c r="X10343" s="21"/>
    </row>
    <row r="10344" spans="17:24" x14ac:dyDescent="0.2">
      <c r="Q10344"/>
      <c r="R10344"/>
      <c r="S10344"/>
      <c r="T10344"/>
      <c r="U10344"/>
      <c r="V10344"/>
      <c r="W10344"/>
      <c r="X10344" s="21"/>
    </row>
    <row r="10345" spans="17:24" x14ac:dyDescent="0.2">
      <c r="Q10345"/>
      <c r="R10345"/>
      <c r="S10345"/>
      <c r="T10345"/>
      <c r="U10345"/>
      <c r="V10345"/>
      <c r="W10345"/>
      <c r="X10345" s="21"/>
    </row>
    <row r="10346" spans="17:24" x14ac:dyDescent="0.2">
      <c r="Q10346"/>
      <c r="R10346"/>
      <c r="S10346"/>
      <c r="T10346"/>
      <c r="U10346"/>
      <c r="V10346"/>
      <c r="W10346"/>
      <c r="X10346" s="21"/>
    </row>
    <row r="10347" spans="17:24" x14ac:dyDescent="0.2">
      <c r="Q10347"/>
      <c r="R10347"/>
      <c r="S10347"/>
      <c r="T10347"/>
      <c r="U10347"/>
      <c r="V10347"/>
      <c r="W10347"/>
      <c r="X10347" s="21"/>
    </row>
    <row r="10348" spans="17:24" x14ac:dyDescent="0.2">
      <c r="Q10348"/>
      <c r="R10348"/>
      <c r="S10348"/>
      <c r="T10348"/>
      <c r="U10348"/>
      <c r="V10348"/>
      <c r="W10348"/>
      <c r="X10348" s="21"/>
    </row>
    <row r="10349" spans="17:24" x14ac:dyDescent="0.2">
      <c r="Q10349"/>
      <c r="R10349"/>
      <c r="S10349"/>
      <c r="T10349"/>
      <c r="U10349"/>
      <c r="V10349"/>
      <c r="W10349"/>
      <c r="X10349" s="21"/>
    </row>
    <row r="10350" spans="17:24" x14ac:dyDescent="0.2">
      <c r="Q10350"/>
      <c r="R10350"/>
      <c r="S10350"/>
      <c r="T10350"/>
      <c r="U10350"/>
      <c r="V10350"/>
      <c r="W10350"/>
      <c r="X10350" s="21"/>
    </row>
    <row r="10351" spans="17:24" x14ac:dyDescent="0.2">
      <c r="Q10351"/>
      <c r="R10351"/>
      <c r="S10351"/>
      <c r="T10351"/>
      <c r="U10351"/>
      <c r="V10351"/>
      <c r="W10351"/>
      <c r="X10351" s="21"/>
    </row>
    <row r="10352" spans="17:24" x14ac:dyDescent="0.2">
      <c r="Q10352"/>
      <c r="R10352"/>
      <c r="S10352"/>
      <c r="T10352"/>
      <c r="U10352"/>
      <c r="V10352"/>
      <c r="W10352"/>
      <c r="X10352" s="21"/>
    </row>
    <row r="10353" spans="17:24" x14ac:dyDescent="0.2">
      <c r="Q10353"/>
      <c r="R10353"/>
      <c r="S10353"/>
      <c r="T10353"/>
      <c r="U10353"/>
      <c r="V10353"/>
      <c r="W10353"/>
      <c r="X10353" s="21"/>
    </row>
    <row r="10354" spans="17:24" x14ac:dyDescent="0.2">
      <c r="Q10354"/>
      <c r="R10354"/>
      <c r="S10354"/>
      <c r="T10354"/>
      <c r="U10354"/>
      <c r="V10354"/>
      <c r="W10354"/>
      <c r="X10354" s="21"/>
    </row>
    <row r="10355" spans="17:24" x14ac:dyDescent="0.2">
      <c r="Q10355"/>
      <c r="R10355"/>
      <c r="S10355"/>
      <c r="T10355"/>
      <c r="U10355"/>
      <c r="V10355"/>
      <c r="W10355"/>
      <c r="X10355" s="21"/>
    </row>
    <row r="10356" spans="17:24" x14ac:dyDescent="0.2">
      <c r="Q10356"/>
      <c r="R10356"/>
      <c r="S10356"/>
      <c r="T10356"/>
      <c r="U10356"/>
      <c r="V10356"/>
      <c r="W10356"/>
      <c r="X10356" s="21"/>
    </row>
    <row r="10357" spans="17:24" x14ac:dyDescent="0.2">
      <c r="Q10357"/>
      <c r="R10357"/>
      <c r="S10357"/>
      <c r="T10357"/>
      <c r="U10357"/>
      <c r="V10357"/>
      <c r="W10357"/>
      <c r="X10357" s="21"/>
    </row>
    <row r="10358" spans="17:24" x14ac:dyDescent="0.2">
      <c r="Q10358"/>
      <c r="R10358"/>
      <c r="S10358"/>
      <c r="T10358"/>
      <c r="U10358"/>
      <c r="V10358"/>
      <c r="W10358"/>
      <c r="X10358" s="21"/>
    </row>
    <row r="10359" spans="17:24" x14ac:dyDescent="0.2">
      <c r="Q10359"/>
      <c r="R10359"/>
      <c r="S10359"/>
      <c r="T10359"/>
      <c r="U10359"/>
      <c r="V10359"/>
      <c r="W10359"/>
      <c r="X10359" s="21"/>
    </row>
    <row r="10360" spans="17:24" x14ac:dyDescent="0.2">
      <c r="Q10360"/>
      <c r="R10360"/>
      <c r="S10360"/>
      <c r="T10360"/>
      <c r="U10360"/>
      <c r="V10360"/>
      <c r="W10360"/>
      <c r="X10360" s="21"/>
    </row>
    <row r="10361" spans="17:24" x14ac:dyDescent="0.2">
      <c r="Q10361"/>
      <c r="R10361"/>
      <c r="S10361"/>
      <c r="T10361"/>
      <c r="U10361"/>
      <c r="V10361"/>
      <c r="W10361"/>
      <c r="X10361" s="21"/>
    </row>
    <row r="10362" spans="17:24" x14ac:dyDescent="0.2">
      <c r="Q10362"/>
      <c r="R10362"/>
      <c r="S10362"/>
      <c r="T10362"/>
      <c r="U10362"/>
      <c r="V10362"/>
      <c r="W10362"/>
      <c r="X10362" s="21"/>
    </row>
    <row r="10363" spans="17:24" x14ac:dyDescent="0.2">
      <c r="Q10363"/>
      <c r="R10363"/>
      <c r="S10363"/>
      <c r="T10363"/>
      <c r="U10363"/>
      <c r="V10363"/>
      <c r="W10363"/>
      <c r="X10363" s="21"/>
    </row>
    <row r="10364" spans="17:24" x14ac:dyDescent="0.2">
      <c r="Q10364"/>
      <c r="R10364"/>
      <c r="S10364"/>
      <c r="T10364"/>
      <c r="U10364"/>
      <c r="V10364"/>
      <c r="W10364"/>
      <c r="X10364" s="21"/>
    </row>
    <row r="10365" spans="17:24" x14ac:dyDescent="0.2">
      <c r="Q10365"/>
      <c r="R10365"/>
      <c r="S10365"/>
      <c r="T10365"/>
      <c r="U10365"/>
      <c r="V10365"/>
      <c r="W10365"/>
      <c r="X10365" s="21"/>
    </row>
    <row r="10366" spans="17:24" x14ac:dyDescent="0.2">
      <c r="Q10366"/>
      <c r="R10366"/>
      <c r="S10366"/>
      <c r="T10366"/>
      <c r="U10366"/>
      <c r="V10366"/>
      <c r="W10366"/>
      <c r="X10366" s="21"/>
    </row>
    <row r="10367" spans="17:24" x14ac:dyDescent="0.2">
      <c r="Q10367"/>
      <c r="R10367"/>
      <c r="S10367"/>
      <c r="T10367"/>
      <c r="U10367"/>
      <c r="V10367"/>
      <c r="W10367"/>
      <c r="X10367" s="21"/>
    </row>
    <row r="10368" spans="17:24" x14ac:dyDescent="0.2">
      <c r="Q10368"/>
      <c r="R10368"/>
      <c r="S10368"/>
      <c r="T10368"/>
      <c r="U10368"/>
      <c r="V10368"/>
      <c r="W10368"/>
      <c r="X10368" s="21"/>
    </row>
    <row r="10369" spans="17:24" x14ac:dyDescent="0.2">
      <c r="Q10369"/>
      <c r="R10369"/>
      <c r="S10369"/>
      <c r="T10369"/>
      <c r="U10369"/>
      <c r="V10369"/>
      <c r="W10369"/>
      <c r="X10369" s="21"/>
    </row>
    <row r="10370" spans="17:24" x14ac:dyDescent="0.2">
      <c r="Q10370"/>
      <c r="R10370"/>
      <c r="S10370"/>
      <c r="T10370"/>
      <c r="U10370"/>
      <c r="V10370"/>
      <c r="W10370"/>
      <c r="X10370" s="21"/>
    </row>
    <row r="10371" spans="17:24" x14ac:dyDescent="0.2">
      <c r="Q10371"/>
      <c r="R10371"/>
      <c r="S10371"/>
      <c r="T10371"/>
      <c r="U10371"/>
      <c r="V10371"/>
      <c r="W10371"/>
      <c r="X10371" s="21"/>
    </row>
    <row r="10372" spans="17:24" x14ac:dyDescent="0.2">
      <c r="Q10372"/>
      <c r="R10372"/>
      <c r="S10372"/>
      <c r="T10372"/>
      <c r="U10372"/>
      <c r="V10372"/>
      <c r="W10372"/>
      <c r="X10372" s="21"/>
    </row>
    <row r="10373" spans="17:24" x14ac:dyDescent="0.2">
      <c r="Q10373"/>
      <c r="R10373"/>
      <c r="S10373"/>
      <c r="T10373"/>
      <c r="U10373"/>
      <c r="V10373"/>
      <c r="W10373"/>
      <c r="X10373" s="21"/>
    </row>
    <row r="10374" spans="17:24" x14ac:dyDescent="0.2">
      <c r="Q10374"/>
      <c r="R10374"/>
      <c r="S10374"/>
      <c r="T10374"/>
      <c r="U10374"/>
      <c r="V10374"/>
      <c r="W10374"/>
      <c r="X10374" s="21"/>
    </row>
    <row r="10375" spans="17:24" x14ac:dyDescent="0.2">
      <c r="Q10375"/>
      <c r="R10375"/>
      <c r="S10375"/>
      <c r="T10375"/>
      <c r="U10375"/>
      <c r="V10375"/>
      <c r="W10375"/>
      <c r="X10375" s="21"/>
    </row>
    <row r="10376" spans="17:24" x14ac:dyDescent="0.2">
      <c r="Q10376"/>
      <c r="R10376"/>
      <c r="S10376"/>
      <c r="T10376"/>
      <c r="U10376"/>
      <c r="V10376"/>
      <c r="W10376"/>
      <c r="X10376" s="21"/>
    </row>
    <row r="10377" spans="17:24" x14ac:dyDescent="0.2">
      <c r="Q10377"/>
      <c r="R10377"/>
      <c r="S10377"/>
      <c r="T10377"/>
      <c r="U10377"/>
      <c r="V10377"/>
      <c r="W10377"/>
      <c r="X10377" s="21"/>
    </row>
    <row r="10378" spans="17:24" x14ac:dyDescent="0.2">
      <c r="Q10378"/>
      <c r="R10378"/>
      <c r="S10378"/>
      <c r="T10378"/>
      <c r="U10378"/>
      <c r="V10378"/>
      <c r="W10378"/>
      <c r="X10378" s="21"/>
    </row>
    <row r="10379" spans="17:24" x14ac:dyDescent="0.2">
      <c r="Q10379"/>
      <c r="R10379"/>
      <c r="S10379"/>
      <c r="T10379"/>
      <c r="U10379"/>
      <c r="V10379"/>
      <c r="W10379"/>
      <c r="X10379" s="21"/>
    </row>
    <row r="10380" spans="17:24" x14ac:dyDescent="0.2">
      <c r="Q10380"/>
      <c r="R10380"/>
      <c r="S10380"/>
      <c r="T10380"/>
      <c r="U10380"/>
      <c r="V10380"/>
      <c r="W10380"/>
      <c r="X10380" s="21"/>
    </row>
    <row r="10381" spans="17:24" x14ac:dyDescent="0.2">
      <c r="Q10381"/>
      <c r="R10381"/>
      <c r="S10381"/>
      <c r="T10381"/>
      <c r="U10381"/>
      <c r="V10381"/>
      <c r="W10381"/>
      <c r="X10381" s="21"/>
    </row>
    <row r="10382" spans="17:24" x14ac:dyDescent="0.2">
      <c r="Q10382"/>
      <c r="R10382"/>
      <c r="S10382"/>
      <c r="T10382"/>
      <c r="U10382"/>
      <c r="V10382"/>
      <c r="W10382"/>
      <c r="X10382" s="21"/>
    </row>
    <row r="10383" spans="17:24" x14ac:dyDescent="0.2">
      <c r="Q10383"/>
      <c r="R10383"/>
      <c r="S10383"/>
      <c r="T10383"/>
      <c r="U10383"/>
      <c r="V10383"/>
      <c r="W10383"/>
      <c r="X10383" s="21"/>
    </row>
    <row r="10384" spans="17:24" x14ac:dyDescent="0.2">
      <c r="Q10384"/>
      <c r="R10384"/>
      <c r="S10384"/>
      <c r="T10384"/>
      <c r="U10384"/>
      <c r="V10384"/>
      <c r="W10384"/>
      <c r="X10384" s="21"/>
    </row>
    <row r="10385" spans="17:24" x14ac:dyDescent="0.2">
      <c r="Q10385"/>
      <c r="R10385"/>
      <c r="S10385"/>
      <c r="T10385"/>
      <c r="U10385"/>
      <c r="V10385"/>
      <c r="W10385"/>
      <c r="X10385" s="21"/>
    </row>
    <row r="10386" spans="17:24" x14ac:dyDescent="0.2">
      <c r="Q10386"/>
      <c r="R10386"/>
      <c r="S10386"/>
      <c r="T10386"/>
      <c r="U10386"/>
      <c r="V10386"/>
      <c r="W10386"/>
      <c r="X10386" s="21"/>
    </row>
    <row r="10387" spans="17:24" x14ac:dyDescent="0.2">
      <c r="Q10387"/>
      <c r="R10387"/>
      <c r="S10387"/>
      <c r="T10387"/>
      <c r="U10387"/>
      <c r="V10387"/>
      <c r="W10387"/>
      <c r="X10387" s="21"/>
    </row>
    <row r="10388" spans="17:24" x14ac:dyDescent="0.2">
      <c r="Q10388"/>
      <c r="R10388"/>
      <c r="S10388"/>
      <c r="T10388"/>
      <c r="U10388"/>
      <c r="V10388"/>
      <c r="W10388"/>
      <c r="X10388" s="21"/>
    </row>
    <row r="10389" spans="17:24" x14ac:dyDescent="0.2">
      <c r="Q10389"/>
      <c r="R10389"/>
      <c r="S10389"/>
      <c r="T10389"/>
      <c r="U10389"/>
      <c r="V10389"/>
      <c r="W10389"/>
      <c r="X10389" s="21"/>
    </row>
    <row r="10390" spans="17:24" x14ac:dyDescent="0.2">
      <c r="Q10390"/>
      <c r="R10390"/>
      <c r="S10390"/>
      <c r="T10390"/>
      <c r="U10390"/>
      <c r="V10390"/>
      <c r="W10390"/>
      <c r="X10390" s="21"/>
    </row>
    <row r="10391" spans="17:24" x14ac:dyDescent="0.2">
      <c r="Q10391"/>
      <c r="R10391"/>
      <c r="S10391"/>
      <c r="T10391"/>
      <c r="U10391"/>
      <c r="V10391"/>
      <c r="W10391"/>
      <c r="X10391" s="21"/>
    </row>
    <row r="10392" spans="17:24" x14ac:dyDescent="0.2">
      <c r="Q10392"/>
      <c r="R10392"/>
      <c r="S10392"/>
      <c r="T10392"/>
      <c r="U10392"/>
      <c r="V10392"/>
      <c r="W10392"/>
      <c r="X10392" s="21"/>
    </row>
    <row r="10393" spans="17:24" x14ac:dyDescent="0.2">
      <c r="Q10393"/>
      <c r="R10393"/>
      <c r="S10393"/>
      <c r="T10393"/>
      <c r="U10393"/>
      <c r="V10393"/>
      <c r="W10393"/>
      <c r="X10393" s="21"/>
    </row>
    <row r="10394" spans="17:24" x14ac:dyDescent="0.2">
      <c r="Q10394"/>
      <c r="R10394"/>
      <c r="S10394"/>
      <c r="T10394"/>
      <c r="U10394"/>
      <c r="V10394"/>
      <c r="W10394"/>
      <c r="X10394" s="21"/>
    </row>
    <row r="10395" spans="17:24" x14ac:dyDescent="0.2">
      <c r="Q10395"/>
      <c r="R10395"/>
      <c r="S10395"/>
      <c r="T10395"/>
      <c r="U10395"/>
      <c r="V10395"/>
      <c r="W10395"/>
      <c r="X10395" s="21"/>
    </row>
    <row r="10396" spans="17:24" x14ac:dyDescent="0.2">
      <c r="Q10396"/>
      <c r="R10396"/>
      <c r="S10396"/>
      <c r="T10396"/>
      <c r="U10396"/>
      <c r="V10396"/>
      <c r="W10396"/>
      <c r="X10396" s="21"/>
    </row>
    <row r="10397" spans="17:24" x14ac:dyDescent="0.2">
      <c r="Q10397"/>
      <c r="R10397"/>
      <c r="S10397"/>
      <c r="T10397"/>
      <c r="U10397"/>
      <c r="V10397"/>
      <c r="W10397"/>
      <c r="X10397" s="21"/>
    </row>
    <row r="10398" spans="17:24" x14ac:dyDescent="0.2">
      <c r="Q10398"/>
      <c r="R10398"/>
      <c r="S10398"/>
      <c r="T10398"/>
      <c r="U10398"/>
      <c r="V10398"/>
      <c r="W10398"/>
      <c r="X10398" s="21"/>
    </row>
    <row r="10399" spans="17:24" x14ac:dyDescent="0.2">
      <c r="Q10399"/>
      <c r="R10399"/>
      <c r="S10399"/>
      <c r="T10399"/>
      <c r="U10399"/>
      <c r="V10399"/>
      <c r="W10399"/>
      <c r="X10399" s="21"/>
    </row>
    <row r="10400" spans="17:24" x14ac:dyDescent="0.2">
      <c r="Q10400"/>
      <c r="R10400"/>
      <c r="S10400"/>
      <c r="T10400"/>
      <c r="U10400"/>
      <c r="V10400"/>
      <c r="W10400"/>
      <c r="X10400" s="21"/>
    </row>
    <row r="10401" spans="17:24" x14ac:dyDescent="0.2">
      <c r="Q10401"/>
      <c r="R10401"/>
      <c r="S10401"/>
      <c r="T10401"/>
      <c r="U10401"/>
      <c r="V10401"/>
      <c r="W10401"/>
      <c r="X10401" s="21"/>
    </row>
    <row r="10402" spans="17:24" x14ac:dyDescent="0.2">
      <c r="Q10402"/>
      <c r="R10402"/>
      <c r="S10402"/>
      <c r="T10402"/>
      <c r="U10402"/>
      <c r="V10402"/>
      <c r="W10402"/>
      <c r="X10402" s="21"/>
    </row>
    <row r="10403" spans="17:24" x14ac:dyDescent="0.2">
      <c r="Q10403"/>
      <c r="R10403"/>
      <c r="S10403"/>
      <c r="T10403"/>
      <c r="U10403"/>
      <c r="V10403"/>
      <c r="W10403"/>
      <c r="X10403" s="21"/>
    </row>
    <row r="10404" spans="17:24" x14ac:dyDescent="0.2">
      <c r="Q10404"/>
      <c r="R10404"/>
      <c r="S10404"/>
      <c r="T10404"/>
      <c r="U10404"/>
      <c r="V10404"/>
      <c r="W10404"/>
      <c r="X10404" s="21"/>
    </row>
    <row r="10405" spans="17:24" x14ac:dyDescent="0.2">
      <c r="Q10405"/>
      <c r="R10405"/>
      <c r="S10405"/>
      <c r="T10405"/>
      <c r="U10405"/>
      <c r="V10405"/>
      <c r="W10405"/>
      <c r="X10405" s="21"/>
    </row>
    <row r="10406" spans="17:24" x14ac:dyDescent="0.2">
      <c r="Q10406"/>
      <c r="R10406"/>
      <c r="S10406"/>
      <c r="T10406"/>
      <c r="U10406"/>
      <c r="V10406"/>
      <c r="W10406"/>
      <c r="X10406" s="21"/>
    </row>
    <row r="10407" spans="17:24" x14ac:dyDescent="0.2">
      <c r="Q10407"/>
      <c r="R10407"/>
      <c r="S10407"/>
      <c r="T10407"/>
      <c r="U10407"/>
      <c r="V10407"/>
      <c r="W10407"/>
      <c r="X10407" s="21"/>
    </row>
    <row r="10408" spans="17:24" x14ac:dyDescent="0.2">
      <c r="Q10408"/>
      <c r="R10408"/>
      <c r="S10408"/>
      <c r="T10408"/>
      <c r="U10408"/>
      <c r="V10408"/>
      <c r="W10408"/>
      <c r="X10408" s="21"/>
    </row>
    <row r="10409" spans="17:24" x14ac:dyDescent="0.2">
      <c r="Q10409"/>
      <c r="R10409"/>
      <c r="S10409"/>
      <c r="T10409"/>
      <c r="U10409"/>
      <c r="V10409"/>
      <c r="W10409"/>
      <c r="X10409" s="21"/>
    </row>
    <row r="10410" spans="17:24" x14ac:dyDescent="0.2">
      <c r="Q10410"/>
      <c r="R10410"/>
      <c r="S10410"/>
      <c r="T10410"/>
      <c r="U10410"/>
      <c r="V10410"/>
      <c r="W10410"/>
      <c r="X10410" s="21"/>
    </row>
    <row r="10411" spans="17:24" x14ac:dyDescent="0.2">
      <c r="Q10411"/>
      <c r="R10411"/>
      <c r="S10411"/>
      <c r="T10411"/>
      <c r="U10411"/>
      <c r="V10411"/>
      <c r="W10411"/>
      <c r="X10411" s="21"/>
    </row>
    <row r="10412" spans="17:24" x14ac:dyDescent="0.2">
      <c r="Q10412"/>
      <c r="R10412"/>
      <c r="S10412"/>
      <c r="T10412"/>
      <c r="U10412"/>
      <c r="V10412"/>
      <c r="W10412"/>
      <c r="X10412" s="21"/>
    </row>
    <row r="10413" spans="17:24" x14ac:dyDescent="0.2">
      <c r="Q10413"/>
      <c r="R10413"/>
      <c r="S10413"/>
      <c r="T10413"/>
      <c r="U10413"/>
      <c r="V10413"/>
      <c r="W10413"/>
      <c r="X10413" s="21"/>
    </row>
    <row r="10414" spans="17:24" x14ac:dyDescent="0.2">
      <c r="Q10414"/>
      <c r="R10414"/>
      <c r="S10414"/>
      <c r="T10414"/>
      <c r="U10414"/>
      <c r="V10414"/>
      <c r="W10414"/>
      <c r="X10414" s="21"/>
    </row>
    <row r="10415" spans="17:24" x14ac:dyDescent="0.2">
      <c r="Q10415"/>
      <c r="R10415"/>
      <c r="S10415"/>
      <c r="T10415"/>
      <c r="U10415"/>
      <c r="V10415"/>
      <c r="W10415"/>
      <c r="X10415" s="21"/>
    </row>
    <row r="10416" spans="17:24" x14ac:dyDescent="0.2">
      <c r="Q10416"/>
      <c r="R10416"/>
      <c r="S10416"/>
      <c r="T10416"/>
      <c r="U10416"/>
      <c r="V10416"/>
      <c r="W10416"/>
      <c r="X10416" s="21"/>
    </row>
    <row r="10417" spans="17:24" x14ac:dyDescent="0.2">
      <c r="Q10417"/>
      <c r="R10417"/>
      <c r="S10417"/>
      <c r="T10417"/>
      <c r="U10417"/>
      <c r="V10417"/>
      <c r="W10417"/>
      <c r="X10417" s="21"/>
    </row>
    <row r="10418" spans="17:24" x14ac:dyDescent="0.2">
      <c r="Q10418"/>
      <c r="R10418"/>
      <c r="S10418"/>
      <c r="T10418"/>
      <c r="U10418"/>
      <c r="V10418"/>
      <c r="W10418"/>
      <c r="X10418" s="21"/>
    </row>
    <row r="10419" spans="17:24" x14ac:dyDescent="0.2">
      <c r="Q10419"/>
      <c r="R10419"/>
      <c r="S10419"/>
      <c r="T10419"/>
      <c r="U10419"/>
      <c r="V10419"/>
      <c r="W10419"/>
      <c r="X10419" s="21"/>
    </row>
    <row r="10420" spans="17:24" x14ac:dyDescent="0.2">
      <c r="Q10420"/>
      <c r="R10420"/>
      <c r="S10420"/>
      <c r="T10420"/>
      <c r="U10420"/>
      <c r="V10420"/>
      <c r="W10420"/>
      <c r="X10420" s="21"/>
    </row>
    <row r="10421" spans="17:24" x14ac:dyDescent="0.2">
      <c r="Q10421"/>
      <c r="R10421"/>
      <c r="S10421"/>
      <c r="T10421"/>
      <c r="U10421"/>
      <c r="V10421"/>
      <c r="W10421"/>
      <c r="X10421" s="21"/>
    </row>
    <row r="10422" spans="17:24" x14ac:dyDescent="0.2">
      <c r="Q10422"/>
      <c r="R10422"/>
      <c r="S10422"/>
      <c r="T10422"/>
      <c r="U10422"/>
      <c r="V10422"/>
      <c r="W10422"/>
      <c r="X10422" s="21"/>
    </row>
    <row r="10423" spans="17:24" x14ac:dyDescent="0.2">
      <c r="Q10423"/>
      <c r="R10423"/>
      <c r="S10423"/>
      <c r="T10423"/>
      <c r="U10423"/>
      <c r="V10423"/>
      <c r="W10423"/>
      <c r="X10423" s="21"/>
    </row>
    <row r="10424" spans="17:24" x14ac:dyDescent="0.2">
      <c r="Q10424"/>
      <c r="R10424"/>
      <c r="S10424"/>
      <c r="T10424"/>
      <c r="U10424"/>
      <c r="V10424"/>
      <c r="W10424"/>
      <c r="X10424" s="21"/>
    </row>
    <row r="10425" spans="17:24" x14ac:dyDescent="0.2">
      <c r="Q10425"/>
      <c r="R10425"/>
      <c r="S10425"/>
      <c r="T10425"/>
      <c r="U10425"/>
      <c r="V10425"/>
      <c r="W10425"/>
      <c r="X10425" s="21"/>
    </row>
    <row r="10426" spans="17:24" x14ac:dyDescent="0.2">
      <c r="Q10426"/>
      <c r="R10426"/>
      <c r="S10426"/>
      <c r="T10426"/>
      <c r="U10426"/>
      <c r="V10426"/>
      <c r="W10426"/>
      <c r="X10426" s="21"/>
    </row>
    <row r="10427" spans="17:24" x14ac:dyDescent="0.2">
      <c r="Q10427"/>
      <c r="R10427"/>
      <c r="S10427"/>
      <c r="T10427"/>
      <c r="U10427"/>
      <c r="V10427"/>
      <c r="W10427"/>
      <c r="X10427" s="21"/>
    </row>
    <row r="10428" spans="17:24" x14ac:dyDescent="0.2">
      <c r="Q10428"/>
      <c r="R10428"/>
      <c r="S10428"/>
      <c r="T10428"/>
      <c r="U10428"/>
      <c r="V10428"/>
      <c r="W10428"/>
      <c r="X10428" s="21"/>
    </row>
    <row r="10429" spans="17:24" x14ac:dyDescent="0.2">
      <c r="Q10429"/>
      <c r="R10429"/>
      <c r="S10429"/>
      <c r="T10429"/>
      <c r="U10429"/>
      <c r="V10429"/>
      <c r="W10429"/>
      <c r="X10429" s="21"/>
    </row>
    <row r="10430" spans="17:24" x14ac:dyDescent="0.2">
      <c r="Q10430"/>
      <c r="R10430"/>
      <c r="S10430"/>
      <c r="T10430"/>
      <c r="U10430"/>
      <c r="V10430"/>
      <c r="W10430"/>
      <c r="X10430" s="21"/>
    </row>
    <row r="10431" spans="17:24" x14ac:dyDescent="0.2">
      <c r="Q10431"/>
      <c r="R10431"/>
      <c r="S10431"/>
      <c r="T10431"/>
      <c r="U10431"/>
      <c r="V10431"/>
      <c r="W10431"/>
      <c r="X10431" s="21"/>
    </row>
    <row r="10432" spans="17:24" x14ac:dyDescent="0.2">
      <c r="Q10432"/>
      <c r="R10432"/>
      <c r="S10432"/>
      <c r="T10432"/>
      <c r="U10432"/>
      <c r="V10432"/>
      <c r="W10432"/>
      <c r="X10432" s="21"/>
    </row>
    <row r="10433" spans="17:24" x14ac:dyDescent="0.2">
      <c r="Q10433"/>
      <c r="R10433"/>
      <c r="S10433"/>
      <c r="T10433"/>
      <c r="U10433"/>
      <c r="V10433"/>
      <c r="W10433"/>
      <c r="X10433" s="21"/>
    </row>
    <row r="10434" spans="17:24" x14ac:dyDescent="0.2">
      <c r="Q10434"/>
      <c r="R10434"/>
      <c r="S10434"/>
      <c r="T10434"/>
      <c r="U10434"/>
      <c r="V10434"/>
      <c r="W10434"/>
      <c r="X10434" s="21"/>
    </row>
    <row r="10435" spans="17:24" x14ac:dyDescent="0.2">
      <c r="Q10435"/>
      <c r="R10435"/>
      <c r="S10435"/>
      <c r="T10435"/>
      <c r="U10435"/>
      <c r="V10435"/>
      <c r="W10435"/>
      <c r="X10435" s="21"/>
    </row>
    <row r="10436" spans="17:24" x14ac:dyDescent="0.2">
      <c r="Q10436"/>
      <c r="R10436"/>
      <c r="S10436"/>
      <c r="T10436"/>
      <c r="U10436"/>
      <c r="V10436"/>
      <c r="W10436"/>
      <c r="X10436" s="21"/>
    </row>
    <row r="10437" spans="17:24" x14ac:dyDescent="0.2">
      <c r="Q10437"/>
      <c r="R10437"/>
      <c r="S10437"/>
      <c r="T10437"/>
      <c r="U10437"/>
      <c r="V10437"/>
      <c r="W10437"/>
      <c r="X10437" s="21"/>
    </row>
    <row r="10438" spans="17:24" x14ac:dyDescent="0.2">
      <c r="Q10438"/>
      <c r="R10438"/>
      <c r="S10438"/>
      <c r="T10438"/>
      <c r="U10438"/>
      <c r="V10438"/>
      <c r="W10438"/>
      <c r="X10438" s="21"/>
    </row>
    <row r="10439" spans="17:24" x14ac:dyDescent="0.2">
      <c r="Q10439"/>
      <c r="R10439"/>
      <c r="S10439"/>
      <c r="T10439"/>
      <c r="U10439"/>
      <c r="V10439"/>
      <c r="W10439"/>
      <c r="X10439" s="21"/>
    </row>
    <row r="10440" spans="17:24" x14ac:dyDescent="0.2">
      <c r="Q10440"/>
      <c r="R10440"/>
      <c r="S10440"/>
      <c r="T10440"/>
      <c r="U10440"/>
      <c r="V10440"/>
      <c r="W10440"/>
      <c r="X10440" s="21"/>
    </row>
    <row r="10441" spans="17:24" x14ac:dyDescent="0.2">
      <c r="Q10441"/>
      <c r="R10441"/>
      <c r="S10441"/>
      <c r="T10441"/>
      <c r="U10441"/>
      <c r="V10441"/>
      <c r="W10441"/>
      <c r="X10441" s="21"/>
    </row>
    <row r="10442" spans="17:24" x14ac:dyDescent="0.2">
      <c r="Q10442"/>
      <c r="R10442"/>
      <c r="S10442"/>
      <c r="T10442"/>
      <c r="U10442"/>
      <c r="V10442"/>
      <c r="W10442"/>
      <c r="X10442" s="21"/>
    </row>
    <row r="10443" spans="17:24" x14ac:dyDescent="0.2">
      <c r="Q10443"/>
      <c r="R10443"/>
      <c r="S10443"/>
      <c r="T10443"/>
      <c r="U10443"/>
      <c r="V10443"/>
      <c r="W10443"/>
      <c r="X10443" s="21"/>
    </row>
    <row r="10444" spans="17:24" x14ac:dyDescent="0.2">
      <c r="Q10444"/>
      <c r="R10444"/>
      <c r="S10444"/>
      <c r="T10444"/>
      <c r="U10444"/>
      <c r="V10444"/>
      <c r="W10444"/>
      <c r="X10444" s="21"/>
    </row>
    <row r="10445" spans="17:24" x14ac:dyDescent="0.2">
      <c r="Q10445"/>
      <c r="R10445"/>
      <c r="S10445"/>
      <c r="T10445"/>
      <c r="U10445"/>
      <c r="V10445"/>
      <c r="W10445"/>
      <c r="X10445" s="21"/>
    </row>
    <row r="10446" spans="17:24" x14ac:dyDescent="0.2">
      <c r="Q10446"/>
      <c r="R10446"/>
      <c r="S10446"/>
      <c r="T10446"/>
      <c r="U10446"/>
      <c r="V10446"/>
      <c r="W10446"/>
      <c r="X10446" s="21"/>
    </row>
    <row r="10447" spans="17:24" x14ac:dyDescent="0.2">
      <c r="Q10447"/>
      <c r="R10447"/>
      <c r="S10447"/>
      <c r="T10447"/>
      <c r="U10447"/>
      <c r="V10447"/>
      <c r="W10447"/>
      <c r="X10447" s="21"/>
    </row>
    <row r="10448" spans="17:24" x14ac:dyDescent="0.2">
      <c r="Q10448"/>
      <c r="R10448"/>
      <c r="S10448"/>
      <c r="T10448"/>
      <c r="U10448"/>
      <c r="V10448"/>
      <c r="W10448"/>
      <c r="X10448" s="21"/>
    </row>
    <row r="10449" spans="17:24" x14ac:dyDescent="0.2">
      <c r="Q10449"/>
      <c r="R10449"/>
      <c r="S10449"/>
      <c r="T10449"/>
      <c r="U10449"/>
      <c r="V10449"/>
      <c r="W10449"/>
      <c r="X10449" s="21"/>
    </row>
    <row r="10450" spans="17:24" x14ac:dyDescent="0.2">
      <c r="Q10450"/>
      <c r="R10450"/>
      <c r="S10450"/>
      <c r="T10450"/>
      <c r="U10450"/>
      <c r="V10450"/>
      <c r="W10450"/>
      <c r="X10450" s="21"/>
    </row>
    <row r="10451" spans="17:24" x14ac:dyDescent="0.2">
      <c r="Q10451"/>
      <c r="R10451"/>
      <c r="S10451"/>
      <c r="T10451"/>
      <c r="U10451"/>
      <c r="V10451"/>
      <c r="W10451"/>
      <c r="X10451" s="21"/>
    </row>
    <row r="10452" spans="17:24" x14ac:dyDescent="0.2">
      <c r="Q10452"/>
      <c r="R10452"/>
      <c r="S10452"/>
      <c r="T10452"/>
      <c r="U10452"/>
      <c r="V10452"/>
      <c r="W10452"/>
      <c r="X10452" s="21"/>
    </row>
    <row r="10453" spans="17:24" x14ac:dyDescent="0.2">
      <c r="Q10453"/>
      <c r="R10453"/>
      <c r="S10453"/>
      <c r="T10453"/>
      <c r="U10453"/>
      <c r="V10453"/>
      <c r="W10453"/>
      <c r="X10453" s="21"/>
    </row>
    <row r="10454" spans="17:24" x14ac:dyDescent="0.2">
      <c r="Q10454"/>
      <c r="R10454"/>
      <c r="S10454"/>
      <c r="T10454"/>
      <c r="U10454"/>
      <c r="V10454"/>
      <c r="W10454"/>
      <c r="X10454" s="21"/>
    </row>
    <row r="10455" spans="17:24" x14ac:dyDescent="0.2">
      <c r="Q10455"/>
      <c r="R10455"/>
      <c r="S10455"/>
      <c r="T10455"/>
      <c r="U10455"/>
      <c r="V10455"/>
      <c r="W10455"/>
      <c r="X10455" s="21"/>
    </row>
    <row r="10456" spans="17:24" x14ac:dyDescent="0.2">
      <c r="Q10456"/>
      <c r="R10456"/>
      <c r="S10456"/>
      <c r="T10456"/>
      <c r="U10456"/>
      <c r="V10456"/>
      <c r="W10456"/>
      <c r="X10456" s="21"/>
    </row>
    <row r="10457" spans="17:24" x14ac:dyDescent="0.2">
      <c r="Q10457"/>
      <c r="R10457"/>
      <c r="S10457"/>
      <c r="T10457"/>
      <c r="U10457"/>
      <c r="V10457"/>
      <c r="W10457"/>
      <c r="X10457" s="21"/>
    </row>
    <row r="10458" spans="17:24" x14ac:dyDescent="0.2">
      <c r="Q10458"/>
      <c r="R10458"/>
      <c r="S10458"/>
      <c r="T10458"/>
      <c r="U10458"/>
      <c r="V10458"/>
      <c r="W10458"/>
      <c r="X10458" s="21"/>
    </row>
    <row r="10459" spans="17:24" x14ac:dyDescent="0.2">
      <c r="Q10459"/>
      <c r="R10459"/>
      <c r="S10459"/>
      <c r="T10459"/>
      <c r="U10459"/>
      <c r="V10459"/>
      <c r="W10459"/>
      <c r="X10459" s="21"/>
    </row>
    <row r="10460" spans="17:24" x14ac:dyDescent="0.2">
      <c r="Q10460"/>
      <c r="R10460"/>
      <c r="S10460"/>
      <c r="T10460"/>
      <c r="U10460"/>
      <c r="V10460"/>
      <c r="W10460"/>
      <c r="X10460" s="21"/>
    </row>
    <row r="10461" spans="17:24" x14ac:dyDescent="0.2">
      <c r="Q10461"/>
      <c r="R10461"/>
      <c r="S10461"/>
      <c r="T10461"/>
      <c r="U10461"/>
      <c r="V10461"/>
      <c r="W10461"/>
      <c r="X10461" s="21"/>
    </row>
    <row r="10462" spans="17:24" x14ac:dyDescent="0.2">
      <c r="Q10462"/>
      <c r="R10462"/>
      <c r="S10462"/>
      <c r="T10462"/>
      <c r="U10462"/>
      <c r="V10462"/>
      <c r="W10462"/>
      <c r="X10462" s="21"/>
    </row>
    <row r="10463" spans="17:24" x14ac:dyDescent="0.2">
      <c r="Q10463"/>
      <c r="R10463"/>
      <c r="S10463"/>
      <c r="T10463"/>
      <c r="U10463"/>
      <c r="V10463"/>
      <c r="W10463"/>
      <c r="X10463" s="21"/>
    </row>
    <row r="10464" spans="17:24" x14ac:dyDescent="0.2">
      <c r="Q10464"/>
      <c r="R10464"/>
      <c r="S10464"/>
      <c r="T10464"/>
      <c r="U10464"/>
      <c r="V10464"/>
      <c r="W10464"/>
      <c r="X10464" s="21"/>
    </row>
    <row r="10465" spans="17:24" x14ac:dyDescent="0.2">
      <c r="Q10465"/>
      <c r="R10465"/>
      <c r="S10465"/>
      <c r="T10465"/>
      <c r="U10465"/>
      <c r="V10465"/>
      <c r="W10465"/>
      <c r="X10465" s="21"/>
    </row>
    <row r="10466" spans="17:24" x14ac:dyDescent="0.2">
      <c r="Q10466"/>
      <c r="R10466"/>
      <c r="S10466"/>
      <c r="T10466"/>
      <c r="U10466"/>
      <c r="V10466"/>
      <c r="W10466"/>
      <c r="X10466" s="21"/>
    </row>
    <row r="10467" spans="17:24" x14ac:dyDescent="0.2">
      <c r="Q10467"/>
      <c r="R10467"/>
      <c r="S10467"/>
      <c r="T10467"/>
      <c r="U10467"/>
      <c r="V10467"/>
      <c r="W10467"/>
      <c r="X10467" s="21"/>
    </row>
    <row r="10468" spans="17:24" x14ac:dyDescent="0.2">
      <c r="Q10468"/>
      <c r="R10468"/>
      <c r="S10468"/>
      <c r="T10468"/>
      <c r="U10468"/>
      <c r="V10468"/>
      <c r="W10468"/>
      <c r="X10468" s="21"/>
    </row>
    <row r="10469" spans="17:24" x14ac:dyDescent="0.2">
      <c r="Q10469"/>
      <c r="R10469"/>
      <c r="S10469"/>
      <c r="T10469"/>
      <c r="U10469"/>
      <c r="V10469"/>
      <c r="W10469"/>
      <c r="X10469" s="21"/>
    </row>
    <row r="10470" spans="17:24" x14ac:dyDescent="0.2">
      <c r="Q10470"/>
      <c r="R10470"/>
      <c r="S10470"/>
      <c r="T10470"/>
      <c r="U10470"/>
      <c r="V10470"/>
      <c r="W10470"/>
      <c r="X10470" s="21"/>
    </row>
    <row r="10471" spans="17:24" x14ac:dyDescent="0.2">
      <c r="Q10471"/>
      <c r="R10471"/>
      <c r="S10471"/>
      <c r="T10471"/>
      <c r="U10471"/>
      <c r="V10471"/>
      <c r="W10471"/>
      <c r="X10471" s="21"/>
    </row>
    <row r="10472" spans="17:24" x14ac:dyDescent="0.2">
      <c r="Q10472"/>
      <c r="R10472"/>
      <c r="S10472"/>
      <c r="T10472"/>
      <c r="U10472"/>
      <c r="V10472"/>
      <c r="W10472"/>
      <c r="X10472" s="21"/>
    </row>
    <row r="10473" spans="17:24" x14ac:dyDescent="0.2">
      <c r="Q10473"/>
      <c r="R10473"/>
      <c r="S10473"/>
      <c r="T10473"/>
      <c r="U10473"/>
      <c r="V10473"/>
      <c r="W10473"/>
      <c r="X10473" s="21"/>
    </row>
    <row r="10474" spans="17:24" x14ac:dyDescent="0.2">
      <c r="Q10474"/>
      <c r="R10474"/>
      <c r="S10474"/>
      <c r="T10474"/>
      <c r="U10474"/>
      <c r="V10474"/>
      <c r="W10474"/>
      <c r="X10474" s="21"/>
    </row>
    <row r="10475" spans="17:24" x14ac:dyDescent="0.2">
      <c r="Q10475"/>
      <c r="R10475"/>
      <c r="S10475"/>
      <c r="T10475"/>
      <c r="U10475"/>
      <c r="V10475"/>
      <c r="W10475"/>
      <c r="X10475" s="21"/>
    </row>
    <row r="10476" spans="17:24" x14ac:dyDescent="0.2">
      <c r="Q10476"/>
      <c r="R10476"/>
      <c r="S10476"/>
      <c r="T10476"/>
      <c r="U10476"/>
      <c r="V10476"/>
      <c r="W10476"/>
      <c r="X10476" s="21"/>
    </row>
    <row r="10477" spans="17:24" x14ac:dyDescent="0.2">
      <c r="Q10477"/>
      <c r="R10477"/>
      <c r="S10477"/>
      <c r="T10477"/>
      <c r="U10477"/>
      <c r="V10477"/>
      <c r="W10477"/>
      <c r="X10477" s="21"/>
    </row>
    <row r="10478" spans="17:24" x14ac:dyDescent="0.2">
      <c r="Q10478"/>
      <c r="R10478"/>
      <c r="S10478"/>
      <c r="T10478"/>
      <c r="U10478"/>
      <c r="V10478"/>
      <c r="W10478"/>
      <c r="X10478" s="21"/>
    </row>
    <row r="10479" spans="17:24" x14ac:dyDescent="0.2">
      <c r="Q10479"/>
      <c r="R10479"/>
      <c r="S10479"/>
      <c r="T10479"/>
      <c r="U10479"/>
      <c r="V10479"/>
      <c r="W10479"/>
      <c r="X10479" s="21"/>
    </row>
    <row r="10480" spans="17:24" x14ac:dyDescent="0.2">
      <c r="Q10480"/>
      <c r="R10480"/>
      <c r="S10480"/>
      <c r="T10480"/>
      <c r="U10480"/>
      <c r="V10480"/>
      <c r="W10480"/>
      <c r="X10480" s="21"/>
    </row>
    <row r="10481" spans="17:24" x14ac:dyDescent="0.2">
      <c r="Q10481"/>
      <c r="R10481"/>
      <c r="S10481"/>
      <c r="T10481"/>
      <c r="U10481"/>
      <c r="V10481"/>
      <c r="W10481"/>
      <c r="X10481" s="21"/>
    </row>
    <row r="10482" spans="17:24" x14ac:dyDescent="0.2">
      <c r="Q10482"/>
      <c r="R10482"/>
      <c r="S10482"/>
      <c r="T10482"/>
      <c r="U10482"/>
      <c r="V10482"/>
      <c r="W10482"/>
      <c r="X10482" s="21"/>
    </row>
    <row r="10483" spans="17:24" x14ac:dyDescent="0.2">
      <c r="Q10483"/>
      <c r="R10483"/>
      <c r="S10483"/>
      <c r="T10483"/>
      <c r="U10483"/>
      <c r="V10483"/>
      <c r="W10483"/>
      <c r="X10483" s="21"/>
    </row>
    <row r="10484" spans="17:24" x14ac:dyDescent="0.2">
      <c r="Q10484"/>
      <c r="R10484"/>
      <c r="S10484"/>
      <c r="T10484"/>
      <c r="U10484"/>
      <c r="V10484"/>
      <c r="W10484"/>
      <c r="X10484" s="21"/>
    </row>
    <row r="10485" spans="17:24" x14ac:dyDescent="0.2">
      <c r="Q10485"/>
      <c r="R10485"/>
      <c r="S10485"/>
      <c r="T10485"/>
      <c r="U10485"/>
      <c r="V10485"/>
      <c r="W10485"/>
      <c r="X10485" s="21"/>
    </row>
    <row r="10486" spans="17:24" x14ac:dyDescent="0.2">
      <c r="Q10486"/>
      <c r="R10486"/>
      <c r="S10486"/>
      <c r="T10486"/>
      <c r="U10486"/>
      <c r="V10486"/>
      <c r="W10486"/>
      <c r="X10486" s="21"/>
    </row>
    <row r="10487" spans="17:24" x14ac:dyDescent="0.2">
      <c r="Q10487"/>
      <c r="R10487"/>
      <c r="S10487"/>
      <c r="T10487"/>
      <c r="U10487"/>
      <c r="V10487"/>
      <c r="W10487"/>
      <c r="X10487" s="21"/>
    </row>
    <row r="10488" spans="17:24" x14ac:dyDescent="0.2">
      <c r="Q10488"/>
      <c r="R10488"/>
      <c r="S10488"/>
      <c r="T10488"/>
      <c r="U10488"/>
      <c r="V10488"/>
      <c r="W10488"/>
      <c r="X10488" s="21"/>
    </row>
    <row r="10489" spans="17:24" x14ac:dyDescent="0.2">
      <c r="Q10489"/>
      <c r="R10489"/>
      <c r="S10489"/>
      <c r="T10489"/>
      <c r="U10489"/>
      <c r="V10489"/>
      <c r="W10489"/>
      <c r="X10489" s="21"/>
    </row>
    <row r="10490" spans="17:24" x14ac:dyDescent="0.2">
      <c r="Q10490"/>
      <c r="R10490"/>
      <c r="S10490"/>
      <c r="T10490"/>
      <c r="U10490"/>
      <c r="V10490"/>
      <c r="W10490"/>
      <c r="X10490" s="21"/>
    </row>
    <row r="10491" spans="17:24" x14ac:dyDescent="0.2">
      <c r="Q10491"/>
      <c r="R10491"/>
      <c r="S10491"/>
      <c r="T10491"/>
      <c r="U10491"/>
      <c r="V10491"/>
      <c r="W10491"/>
      <c r="X10491" s="21"/>
    </row>
    <row r="10492" spans="17:24" x14ac:dyDescent="0.2">
      <c r="Q10492"/>
      <c r="R10492"/>
      <c r="S10492"/>
      <c r="T10492"/>
      <c r="U10492"/>
      <c r="V10492"/>
      <c r="W10492"/>
      <c r="X10492" s="21"/>
    </row>
    <row r="10493" spans="17:24" x14ac:dyDescent="0.2">
      <c r="Q10493"/>
      <c r="R10493"/>
      <c r="S10493"/>
      <c r="T10493"/>
      <c r="U10493"/>
      <c r="V10493"/>
      <c r="W10493"/>
      <c r="X10493" s="21"/>
    </row>
    <row r="10494" spans="17:24" x14ac:dyDescent="0.2">
      <c r="Q10494"/>
      <c r="R10494"/>
      <c r="S10494"/>
      <c r="T10494"/>
      <c r="U10494"/>
      <c r="V10494"/>
      <c r="W10494"/>
      <c r="X10494" s="21"/>
    </row>
    <row r="10495" spans="17:24" x14ac:dyDescent="0.2">
      <c r="Q10495"/>
      <c r="R10495"/>
      <c r="S10495"/>
      <c r="T10495"/>
      <c r="U10495"/>
      <c r="V10495"/>
      <c r="W10495"/>
      <c r="X10495" s="21"/>
    </row>
    <row r="10496" spans="17:24" x14ac:dyDescent="0.2">
      <c r="Q10496"/>
      <c r="R10496"/>
      <c r="S10496"/>
      <c r="T10496"/>
      <c r="U10496"/>
      <c r="V10496"/>
      <c r="W10496"/>
      <c r="X10496" s="21"/>
    </row>
    <row r="10497" spans="17:24" x14ac:dyDescent="0.2">
      <c r="Q10497"/>
      <c r="R10497"/>
      <c r="S10497"/>
      <c r="T10497"/>
      <c r="U10497"/>
      <c r="V10497"/>
      <c r="W10497"/>
      <c r="X10497" s="21"/>
    </row>
    <row r="10498" spans="17:24" x14ac:dyDescent="0.2">
      <c r="Q10498"/>
      <c r="R10498"/>
      <c r="S10498"/>
      <c r="T10498"/>
      <c r="U10498"/>
      <c r="V10498"/>
      <c r="W10498"/>
      <c r="X10498" s="21"/>
    </row>
    <row r="10499" spans="17:24" x14ac:dyDescent="0.2">
      <c r="Q10499"/>
      <c r="R10499"/>
      <c r="S10499"/>
      <c r="T10499"/>
      <c r="U10499"/>
      <c r="V10499"/>
      <c r="W10499"/>
      <c r="X10499" s="21"/>
    </row>
    <row r="10500" spans="17:24" x14ac:dyDescent="0.2">
      <c r="Q10500"/>
      <c r="R10500"/>
      <c r="S10500"/>
      <c r="T10500"/>
      <c r="U10500"/>
      <c r="V10500"/>
      <c r="W10500"/>
      <c r="X10500" s="21"/>
    </row>
    <row r="10501" spans="17:24" x14ac:dyDescent="0.2">
      <c r="Q10501"/>
      <c r="R10501"/>
      <c r="S10501"/>
      <c r="T10501"/>
      <c r="U10501"/>
      <c r="V10501"/>
      <c r="W10501"/>
      <c r="X10501" s="21"/>
    </row>
    <row r="10502" spans="17:24" x14ac:dyDescent="0.2">
      <c r="Q10502"/>
      <c r="R10502"/>
      <c r="S10502"/>
      <c r="T10502"/>
      <c r="U10502"/>
      <c r="V10502"/>
      <c r="W10502"/>
      <c r="X10502" s="21"/>
    </row>
    <row r="10503" spans="17:24" x14ac:dyDescent="0.2">
      <c r="Q10503"/>
      <c r="R10503"/>
      <c r="S10503"/>
      <c r="T10503"/>
      <c r="U10503"/>
      <c r="V10503"/>
      <c r="W10503"/>
      <c r="X10503" s="21"/>
    </row>
    <row r="10504" spans="17:24" x14ac:dyDescent="0.2">
      <c r="Q10504"/>
      <c r="R10504"/>
      <c r="S10504"/>
      <c r="T10504"/>
      <c r="U10504"/>
      <c r="V10504"/>
      <c r="W10504"/>
      <c r="X10504" s="21"/>
    </row>
    <row r="10505" spans="17:24" x14ac:dyDescent="0.2">
      <c r="Q10505"/>
      <c r="R10505"/>
      <c r="S10505"/>
      <c r="T10505"/>
      <c r="U10505"/>
      <c r="V10505"/>
      <c r="W10505"/>
      <c r="X10505" s="21"/>
    </row>
    <row r="10506" spans="17:24" x14ac:dyDescent="0.2">
      <c r="Q10506"/>
      <c r="R10506"/>
      <c r="S10506"/>
      <c r="T10506"/>
      <c r="U10506"/>
      <c r="V10506"/>
      <c r="W10506"/>
      <c r="X10506" s="21"/>
    </row>
    <row r="10507" spans="17:24" x14ac:dyDescent="0.2">
      <c r="Q10507"/>
      <c r="R10507"/>
      <c r="S10507"/>
      <c r="T10507"/>
      <c r="U10507"/>
      <c r="V10507"/>
      <c r="W10507"/>
      <c r="X10507" s="21"/>
    </row>
    <row r="10508" spans="17:24" x14ac:dyDescent="0.2">
      <c r="Q10508"/>
      <c r="R10508"/>
      <c r="S10508"/>
      <c r="T10508"/>
      <c r="U10508"/>
      <c r="V10508"/>
      <c r="W10508"/>
      <c r="X10508" s="21"/>
    </row>
    <row r="10509" spans="17:24" x14ac:dyDescent="0.2">
      <c r="Q10509"/>
      <c r="R10509"/>
      <c r="S10509"/>
      <c r="T10509"/>
      <c r="U10509"/>
      <c r="V10509"/>
      <c r="W10509"/>
      <c r="X10509" s="21"/>
    </row>
    <row r="10510" spans="17:24" x14ac:dyDescent="0.2">
      <c r="Q10510"/>
      <c r="R10510"/>
      <c r="S10510"/>
      <c r="T10510"/>
      <c r="U10510"/>
      <c r="V10510"/>
      <c r="W10510"/>
      <c r="X10510" s="21"/>
    </row>
    <row r="10511" spans="17:24" x14ac:dyDescent="0.2">
      <c r="Q10511"/>
      <c r="R10511"/>
      <c r="S10511"/>
      <c r="T10511"/>
      <c r="U10511"/>
      <c r="V10511"/>
      <c r="W10511"/>
      <c r="X10511" s="21"/>
    </row>
    <row r="10512" spans="17:24" x14ac:dyDescent="0.2">
      <c r="Q10512"/>
      <c r="R10512"/>
      <c r="S10512"/>
      <c r="T10512"/>
      <c r="U10512"/>
      <c r="V10512"/>
      <c r="W10512"/>
      <c r="X10512" s="21"/>
    </row>
    <row r="10513" spans="17:24" x14ac:dyDescent="0.2">
      <c r="Q10513"/>
      <c r="R10513"/>
      <c r="S10513"/>
      <c r="T10513"/>
      <c r="U10513"/>
      <c r="V10513"/>
      <c r="W10513"/>
      <c r="X10513" s="21"/>
    </row>
    <row r="10514" spans="17:24" x14ac:dyDescent="0.2">
      <c r="Q10514"/>
      <c r="R10514"/>
      <c r="S10514"/>
      <c r="T10514"/>
      <c r="U10514"/>
      <c r="V10514"/>
      <c r="W10514"/>
      <c r="X10514" s="21"/>
    </row>
    <row r="10515" spans="17:24" x14ac:dyDescent="0.2">
      <c r="Q10515"/>
      <c r="R10515"/>
      <c r="S10515"/>
      <c r="T10515"/>
      <c r="U10515"/>
      <c r="V10515"/>
      <c r="W10515"/>
      <c r="X10515" s="21"/>
    </row>
    <row r="10516" spans="17:24" x14ac:dyDescent="0.2">
      <c r="Q10516"/>
      <c r="R10516"/>
      <c r="S10516"/>
      <c r="T10516"/>
      <c r="U10516"/>
      <c r="V10516"/>
      <c r="W10516"/>
      <c r="X10516" s="21"/>
    </row>
    <row r="10517" spans="17:24" x14ac:dyDescent="0.2">
      <c r="Q10517"/>
      <c r="R10517"/>
      <c r="S10517"/>
      <c r="T10517"/>
      <c r="U10517"/>
      <c r="V10517"/>
      <c r="W10517"/>
      <c r="X10517" s="21"/>
    </row>
    <row r="10518" spans="17:24" x14ac:dyDescent="0.2">
      <c r="Q10518"/>
      <c r="R10518"/>
      <c r="S10518"/>
      <c r="T10518"/>
      <c r="U10518"/>
      <c r="V10518"/>
      <c r="W10518"/>
      <c r="X10518" s="21"/>
    </row>
    <row r="10519" spans="17:24" x14ac:dyDescent="0.2">
      <c r="Q10519"/>
      <c r="R10519"/>
      <c r="S10519"/>
      <c r="T10519"/>
      <c r="U10519"/>
      <c r="V10519"/>
      <c r="W10519"/>
      <c r="X10519" s="21"/>
    </row>
    <row r="10520" spans="17:24" x14ac:dyDescent="0.2">
      <c r="Q10520"/>
      <c r="R10520"/>
      <c r="S10520"/>
      <c r="T10520"/>
      <c r="U10520"/>
      <c r="V10520"/>
      <c r="W10520"/>
      <c r="X10520" s="21"/>
    </row>
    <row r="10521" spans="17:24" x14ac:dyDescent="0.2">
      <c r="Q10521"/>
      <c r="R10521"/>
      <c r="S10521"/>
      <c r="T10521"/>
      <c r="U10521"/>
      <c r="V10521"/>
      <c r="W10521"/>
      <c r="X10521" s="21"/>
    </row>
    <row r="10522" spans="17:24" x14ac:dyDescent="0.2">
      <c r="Q10522"/>
      <c r="R10522"/>
      <c r="S10522"/>
      <c r="T10522"/>
      <c r="U10522"/>
      <c r="V10522"/>
      <c r="W10522"/>
      <c r="X10522" s="21"/>
    </row>
    <row r="10523" spans="17:24" x14ac:dyDescent="0.2">
      <c r="Q10523"/>
      <c r="R10523"/>
      <c r="S10523"/>
      <c r="T10523"/>
      <c r="U10523"/>
      <c r="V10523"/>
      <c r="W10523"/>
      <c r="X10523" s="21"/>
    </row>
    <row r="10524" spans="17:24" x14ac:dyDescent="0.2">
      <c r="Q10524"/>
      <c r="R10524"/>
      <c r="S10524"/>
      <c r="T10524"/>
      <c r="U10524"/>
      <c r="V10524"/>
      <c r="W10524"/>
      <c r="X10524" s="21"/>
    </row>
    <row r="10525" spans="17:24" x14ac:dyDescent="0.2">
      <c r="Q10525"/>
      <c r="R10525"/>
      <c r="S10525"/>
      <c r="T10525"/>
      <c r="U10525"/>
      <c r="V10525"/>
      <c r="W10525"/>
      <c r="X10525" s="21"/>
    </row>
    <row r="10526" spans="17:24" x14ac:dyDescent="0.2">
      <c r="Q10526"/>
      <c r="R10526"/>
      <c r="S10526"/>
      <c r="T10526"/>
      <c r="U10526"/>
      <c r="V10526"/>
      <c r="W10526"/>
      <c r="X10526" s="21"/>
    </row>
    <row r="10527" spans="17:24" x14ac:dyDescent="0.2">
      <c r="Q10527"/>
      <c r="R10527"/>
      <c r="S10527"/>
      <c r="T10527"/>
      <c r="U10527"/>
      <c r="V10527"/>
      <c r="W10527"/>
      <c r="X10527" s="21"/>
    </row>
    <row r="10528" spans="17:24" x14ac:dyDescent="0.2">
      <c r="Q10528"/>
      <c r="R10528"/>
      <c r="S10528"/>
      <c r="T10528"/>
      <c r="U10528"/>
      <c r="V10528"/>
      <c r="W10528"/>
      <c r="X10528" s="21"/>
    </row>
    <row r="10529" spans="17:24" x14ac:dyDescent="0.2">
      <c r="Q10529"/>
      <c r="R10529"/>
      <c r="S10529"/>
      <c r="T10529"/>
      <c r="U10529"/>
      <c r="V10529"/>
      <c r="W10529"/>
      <c r="X10529" s="21"/>
    </row>
    <row r="10530" spans="17:24" x14ac:dyDescent="0.2">
      <c r="Q10530"/>
      <c r="R10530"/>
      <c r="S10530"/>
      <c r="T10530"/>
      <c r="U10530"/>
      <c r="V10530"/>
      <c r="W10530"/>
      <c r="X10530" s="21"/>
    </row>
    <row r="10531" spans="17:24" x14ac:dyDescent="0.2">
      <c r="Q10531"/>
      <c r="R10531"/>
      <c r="S10531"/>
      <c r="T10531"/>
      <c r="U10531"/>
      <c r="V10531"/>
      <c r="W10531"/>
      <c r="X10531" s="21"/>
    </row>
    <row r="10532" spans="17:24" x14ac:dyDescent="0.2">
      <c r="Q10532"/>
      <c r="R10532"/>
      <c r="S10532"/>
      <c r="T10532"/>
      <c r="U10532"/>
      <c r="V10532"/>
      <c r="W10532"/>
      <c r="X10532" s="21"/>
    </row>
    <row r="10533" spans="17:24" x14ac:dyDescent="0.2">
      <c r="Q10533"/>
      <c r="R10533"/>
      <c r="S10533"/>
      <c r="T10533"/>
      <c r="U10533"/>
      <c r="V10533"/>
      <c r="W10533"/>
      <c r="X10533" s="21"/>
    </row>
    <row r="10534" spans="17:24" x14ac:dyDescent="0.2">
      <c r="Q10534"/>
      <c r="R10534"/>
      <c r="S10534"/>
      <c r="T10534"/>
      <c r="U10534"/>
      <c r="V10534"/>
      <c r="W10534"/>
      <c r="X10534" s="21"/>
    </row>
    <row r="10535" spans="17:24" x14ac:dyDescent="0.2">
      <c r="Q10535"/>
      <c r="R10535"/>
      <c r="S10535"/>
      <c r="T10535"/>
      <c r="U10535"/>
      <c r="V10535"/>
      <c r="W10535"/>
      <c r="X10535" s="21"/>
    </row>
    <row r="10536" spans="17:24" x14ac:dyDescent="0.2">
      <c r="Q10536"/>
      <c r="R10536"/>
      <c r="S10536"/>
      <c r="T10536"/>
      <c r="U10536"/>
      <c r="V10536"/>
      <c r="W10536"/>
      <c r="X10536" s="21"/>
    </row>
    <row r="10537" spans="17:24" x14ac:dyDescent="0.2">
      <c r="Q10537"/>
      <c r="R10537"/>
      <c r="S10537"/>
      <c r="T10537"/>
      <c r="U10537"/>
      <c r="V10537"/>
      <c r="W10537"/>
      <c r="X10537" s="21"/>
    </row>
    <row r="10538" spans="17:24" x14ac:dyDescent="0.2">
      <c r="Q10538"/>
      <c r="R10538"/>
      <c r="S10538"/>
      <c r="T10538"/>
      <c r="U10538"/>
      <c r="V10538"/>
      <c r="W10538"/>
      <c r="X10538" s="21"/>
    </row>
    <row r="10539" spans="17:24" x14ac:dyDescent="0.2">
      <c r="Q10539"/>
      <c r="R10539"/>
      <c r="S10539"/>
      <c r="T10539"/>
      <c r="U10539"/>
      <c r="V10539"/>
      <c r="W10539"/>
      <c r="X10539" s="21"/>
    </row>
    <row r="10540" spans="17:24" x14ac:dyDescent="0.2">
      <c r="Q10540"/>
      <c r="R10540"/>
      <c r="S10540"/>
      <c r="T10540"/>
      <c r="U10540"/>
      <c r="V10540"/>
      <c r="W10540"/>
      <c r="X10540" s="21"/>
    </row>
    <row r="10541" spans="17:24" x14ac:dyDescent="0.2">
      <c r="Q10541"/>
      <c r="R10541"/>
      <c r="S10541"/>
      <c r="T10541"/>
      <c r="U10541"/>
      <c r="V10541"/>
      <c r="W10541"/>
      <c r="X10541" s="21"/>
    </row>
    <row r="10542" spans="17:24" x14ac:dyDescent="0.2">
      <c r="Q10542"/>
      <c r="R10542"/>
      <c r="S10542"/>
      <c r="T10542"/>
      <c r="U10542"/>
      <c r="V10542"/>
      <c r="W10542"/>
      <c r="X10542" s="21"/>
    </row>
    <row r="10543" spans="17:24" x14ac:dyDescent="0.2">
      <c r="Q10543"/>
      <c r="R10543"/>
      <c r="S10543"/>
      <c r="T10543"/>
      <c r="U10543"/>
      <c r="V10543"/>
      <c r="W10543"/>
      <c r="X10543" s="21"/>
    </row>
    <row r="10544" spans="17:24" x14ac:dyDescent="0.2">
      <c r="Q10544"/>
      <c r="R10544"/>
      <c r="S10544"/>
      <c r="T10544"/>
      <c r="U10544"/>
      <c r="V10544"/>
      <c r="W10544"/>
      <c r="X10544" s="21"/>
    </row>
    <row r="10545" spans="17:24" x14ac:dyDescent="0.2">
      <c r="Q10545"/>
      <c r="R10545"/>
      <c r="S10545"/>
      <c r="T10545"/>
      <c r="U10545"/>
      <c r="V10545"/>
      <c r="W10545"/>
      <c r="X10545" s="21"/>
    </row>
    <row r="10546" spans="17:24" x14ac:dyDescent="0.2">
      <c r="Q10546"/>
      <c r="R10546"/>
      <c r="S10546"/>
      <c r="T10546"/>
      <c r="U10546"/>
      <c r="V10546"/>
      <c r="W10546"/>
      <c r="X10546" s="21"/>
    </row>
    <row r="10547" spans="17:24" x14ac:dyDescent="0.2">
      <c r="Q10547"/>
      <c r="R10547"/>
      <c r="S10547"/>
      <c r="T10547"/>
      <c r="U10547"/>
      <c r="V10547"/>
      <c r="W10547"/>
      <c r="X10547" s="21"/>
    </row>
    <row r="10548" spans="17:24" x14ac:dyDescent="0.2">
      <c r="Q10548"/>
      <c r="R10548"/>
      <c r="S10548"/>
      <c r="T10548"/>
      <c r="U10548"/>
      <c r="V10548"/>
      <c r="W10548"/>
      <c r="X10548" s="21"/>
    </row>
    <row r="10549" spans="17:24" x14ac:dyDescent="0.2">
      <c r="Q10549"/>
      <c r="R10549"/>
      <c r="S10549"/>
      <c r="T10549"/>
      <c r="U10549"/>
      <c r="V10549"/>
      <c r="W10549"/>
      <c r="X10549" s="21"/>
    </row>
    <row r="10550" spans="17:24" x14ac:dyDescent="0.2">
      <c r="Q10550"/>
      <c r="R10550"/>
      <c r="S10550"/>
      <c r="T10550"/>
      <c r="U10550"/>
      <c r="V10550"/>
      <c r="W10550"/>
      <c r="X10550" s="21"/>
    </row>
    <row r="10551" spans="17:24" x14ac:dyDescent="0.2">
      <c r="Q10551"/>
      <c r="R10551"/>
      <c r="S10551"/>
      <c r="T10551"/>
      <c r="U10551"/>
      <c r="V10551"/>
      <c r="W10551"/>
      <c r="X10551" s="21"/>
    </row>
    <row r="10552" spans="17:24" x14ac:dyDescent="0.2">
      <c r="Q10552"/>
      <c r="R10552"/>
      <c r="S10552"/>
      <c r="T10552"/>
      <c r="U10552"/>
      <c r="V10552"/>
      <c r="W10552"/>
      <c r="X10552" s="21"/>
    </row>
    <row r="10553" spans="17:24" x14ac:dyDescent="0.2">
      <c r="Q10553"/>
      <c r="R10553"/>
      <c r="S10553"/>
      <c r="T10553"/>
      <c r="U10553"/>
      <c r="V10553"/>
      <c r="W10553"/>
      <c r="X10553" s="21"/>
    </row>
    <row r="10554" spans="17:24" x14ac:dyDescent="0.2">
      <c r="Q10554"/>
      <c r="R10554"/>
      <c r="S10554"/>
      <c r="T10554"/>
      <c r="U10554"/>
      <c r="V10554"/>
      <c r="W10554"/>
      <c r="X10554" s="21"/>
    </row>
    <row r="10555" spans="17:24" x14ac:dyDescent="0.2">
      <c r="Q10555"/>
      <c r="R10555"/>
      <c r="S10555"/>
      <c r="T10555"/>
      <c r="U10555"/>
      <c r="V10555"/>
      <c r="W10555"/>
      <c r="X10555" s="21"/>
    </row>
    <row r="10556" spans="17:24" x14ac:dyDescent="0.2">
      <c r="Q10556"/>
      <c r="R10556"/>
      <c r="S10556"/>
      <c r="T10556"/>
      <c r="U10556"/>
      <c r="V10556"/>
      <c r="W10556"/>
      <c r="X10556" s="21"/>
    </row>
    <row r="10557" spans="17:24" x14ac:dyDescent="0.2">
      <c r="Q10557"/>
      <c r="R10557"/>
      <c r="S10557"/>
      <c r="T10557"/>
      <c r="U10557"/>
      <c r="V10557"/>
      <c r="W10557"/>
      <c r="X10557" s="21"/>
    </row>
    <row r="10558" spans="17:24" x14ac:dyDescent="0.2">
      <c r="Q10558"/>
      <c r="R10558"/>
      <c r="S10558"/>
      <c r="T10558"/>
      <c r="U10558"/>
      <c r="V10558"/>
      <c r="W10558"/>
      <c r="X10558" s="21"/>
    </row>
    <row r="10559" spans="17:24" x14ac:dyDescent="0.2">
      <c r="Q10559"/>
      <c r="R10559"/>
      <c r="S10559"/>
      <c r="T10559"/>
      <c r="U10559"/>
      <c r="V10559"/>
      <c r="W10559"/>
      <c r="X10559" s="21"/>
    </row>
    <row r="10560" spans="17:24" x14ac:dyDescent="0.2">
      <c r="Q10560"/>
      <c r="R10560"/>
      <c r="S10560"/>
      <c r="T10560"/>
      <c r="U10560"/>
      <c r="V10560"/>
      <c r="W10560"/>
      <c r="X10560" s="21"/>
    </row>
    <row r="10561" spans="17:24" x14ac:dyDescent="0.2">
      <c r="Q10561"/>
      <c r="R10561"/>
      <c r="S10561"/>
      <c r="T10561"/>
      <c r="U10561"/>
      <c r="V10561"/>
      <c r="W10561"/>
      <c r="X10561" s="21"/>
    </row>
    <row r="10562" spans="17:24" x14ac:dyDescent="0.2">
      <c r="Q10562"/>
      <c r="R10562"/>
      <c r="S10562"/>
      <c r="T10562"/>
      <c r="U10562"/>
      <c r="V10562"/>
      <c r="W10562"/>
      <c r="X10562" s="21"/>
    </row>
    <row r="10563" spans="17:24" x14ac:dyDescent="0.2">
      <c r="Q10563"/>
      <c r="R10563"/>
      <c r="S10563"/>
      <c r="T10563"/>
      <c r="U10563"/>
      <c r="V10563"/>
      <c r="W10563"/>
      <c r="X10563" s="21"/>
    </row>
    <row r="10564" spans="17:24" x14ac:dyDescent="0.2">
      <c r="Q10564"/>
      <c r="R10564"/>
      <c r="S10564"/>
      <c r="T10564"/>
      <c r="U10564"/>
      <c r="V10564"/>
      <c r="W10564"/>
      <c r="X10564" s="21"/>
    </row>
    <row r="10565" spans="17:24" x14ac:dyDescent="0.2">
      <c r="Q10565"/>
      <c r="R10565"/>
      <c r="S10565"/>
      <c r="T10565"/>
      <c r="U10565"/>
      <c r="V10565"/>
      <c r="W10565"/>
      <c r="X10565" s="21"/>
    </row>
    <row r="10566" spans="17:24" x14ac:dyDescent="0.2">
      <c r="Q10566"/>
      <c r="R10566"/>
      <c r="S10566"/>
      <c r="T10566"/>
      <c r="U10566"/>
      <c r="V10566"/>
      <c r="W10566"/>
      <c r="X10566" s="21"/>
    </row>
    <row r="10567" spans="17:24" x14ac:dyDescent="0.2">
      <c r="Q10567"/>
      <c r="R10567"/>
      <c r="S10567"/>
      <c r="T10567"/>
      <c r="U10567"/>
      <c r="V10567"/>
      <c r="W10567"/>
      <c r="X10567" s="21"/>
    </row>
    <row r="10568" spans="17:24" x14ac:dyDescent="0.2">
      <c r="Q10568"/>
      <c r="R10568"/>
      <c r="S10568"/>
      <c r="T10568"/>
      <c r="U10568"/>
      <c r="V10568"/>
      <c r="W10568"/>
      <c r="X10568" s="21"/>
    </row>
    <row r="10569" spans="17:24" x14ac:dyDescent="0.2">
      <c r="Q10569"/>
      <c r="R10569"/>
      <c r="S10569"/>
      <c r="T10569"/>
      <c r="U10569"/>
      <c r="V10569"/>
      <c r="W10569"/>
      <c r="X10569" s="21"/>
    </row>
    <row r="10570" spans="17:24" x14ac:dyDescent="0.2">
      <c r="Q10570"/>
      <c r="R10570"/>
      <c r="S10570"/>
      <c r="T10570"/>
      <c r="U10570"/>
      <c r="V10570"/>
      <c r="W10570"/>
      <c r="X10570" s="21"/>
    </row>
    <row r="10571" spans="17:24" x14ac:dyDescent="0.2">
      <c r="Q10571"/>
      <c r="R10571"/>
      <c r="S10571"/>
      <c r="T10571"/>
      <c r="U10571"/>
      <c r="V10571"/>
      <c r="W10571"/>
      <c r="X10571" s="21"/>
    </row>
    <row r="10572" spans="17:24" x14ac:dyDescent="0.2">
      <c r="Q10572"/>
      <c r="R10572"/>
      <c r="S10572"/>
      <c r="T10572"/>
      <c r="U10572"/>
      <c r="V10572"/>
      <c r="W10572"/>
      <c r="X10572" s="21"/>
    </row>
    <row r="10573" spans="17:24" x14ac:dyDescent="0.2">
      <c r="Q10573"/>
      <c r="R10573"/>
      <c r="S10573"/>
      <c r="T10573"/>
      <c r="U10573"/>
      <c r="V10573"/>
      <c r="W10573"/>
      <c r="X10573" s="21"/>
    </row>
    <row r="10574" spans="17:24" x14ac:dyDescent="0.2">
      <c r="Q10574"/>
      <c r="R10574"/>
      <c r="S10574"/>
      <c r="T10574"/>
      <c r="U10574"/>
      <c r="V10574"/>
      <c r="W10574"/>
      <c r="X10574" s="21"/>
    </row>
    <row r="10575" spans="17:24" x14ac:dyDescent="0.2">
      <c r="Q10575"/>
      <c r="R10575"/>
      <c r="S10575"/>
      <c r="T10575"/>
      <c r="U10575"/>
      <c r="V10575"/>
      <c r="W10575"/>
      <c r="X10575" s="21"/>
    </row>
    <row r="10576" spans="17:24" x14ac:dyDescent="0.2">
      <c r="Q10576"/>
      <c r="R10576"/>
      <c r="S10576"/>
      <c r="T10576"/>
      <c r="U10576"/>
      <c r="V10576"/>
      <c r="W10576"/>
      <c r="X10576" s="21"/>
    </row>
    <row r="10577" spans="17:24" x14ac:dyDescent="0.2">
      <c r="Q10577"/>
      <c r="R10577"/>
      <c r="S10577"/>
      <c r="T10577"/>
      <c r="U10577"/>
      <c r="V10577"/>
      <c r="W10577"/>
      <c r="X10577" s="21"/>
    </row>
    <row r="10578" spans="17:24" x14ac:dyDescent="0.2">
      <c r="Q10578"/>
      <c r="R10578"/>
      <c r="S10578"/>
      <c r="T10578"/>
      <c r="U10578"/>
      <c r="V10578"/>
      <c r="W10578"/>
      <c r="X10578" s="21"/>
    </row>
    <row r="10579" spans="17:24" x14ac:dyDescent="0.2">
      <c r="Q10579"/>
      <c r="R10579"/>
      <c r="S10579"/>
      <c r="T10579"/>
      <c r="U10579"/>
      <c r="V10579"/>
      <c r="W10579"/>
      <c r="X10579" s="21"/>
    </row>
    <row r="10580" spans="17:24" x14ac:dyDescent="0.2">
      <c r="Q10580"/>
      <c r="R10580"/>
      <c r="S10580"/>
      <c r="T10580"/>
      <c r="U10580"/>
      <c r="V10580"/>
      <c r="W10580"/>
      <c r="X10580" s="21"/>
    </row>
    <row r="10581" spans="17:24" x14ac:dyDescent="0.2">
      <c r="Q10581"/>
      <c r="R10581"/>
      <c r="S10581"/>
      <c r="T10581"/>
      <c r="U10581"/>
      <c r="V10581"/>
      <c r="W10581"/>
      <c r="X10581" s="21"/>
    </row>
    <row r="10582" spans="17:24" x14ac:dyDescent="0.2">
      <c r="Q10582"/>
      <c r="R10582"/>
      <c r="S10582"/>
      <c r="T10582"/>
      <c r="U10582"/>
      <c r="V10582"/>
      <c r="W10582"/>
      <c r="X10582" s="21"/>
    </row>
    <row r="10583" spans="17:24" x14ac:dyDescent="0.2">
      <c r="Q10583"/>
      <c r="R10583"/>
      <c r="S10583"/>
      <c r="T10583"/>
      <c r="U10583"/>
      <c r="V10583"/>
      <c r="W10583"/>
      <c r="X10583" s="21"/>
    </row>
    <row r="10584" spans="17:24" x14ac:dyDescent="0.2">
      <c r="Q10584"/>
      <c r="R10584"/>
      <c r="S10584"/>
      <c r="T10584"/>
      <c r="U10584"/>
      <c r="V10584"/>
      <c r="W10584"/>
      <c r="X10584" s="21"/>
    </row>
    <row r="10585" spans="17:24" x14ac:dyDescent="0.2">
      <c r="Q10585"/>
      <c r="R10585"/>
      <c r="S10585"/>
      <c r="T10585"/>
      <c r="U10585"/>
      <c r="V10585"/>
      <c r="W10585"/>
      <c r="X10585" s="21"/>
    </row>
    <row r="10586" spans="17:24" x14ac:dyDescent="0.2">
      <c r="Q10586"/>
      <c r="R10586"/>
      <c r="S10586"/>
      <c r="T10586"/>
      <c r="U10586"/>
      <c r="V10586"/>
      <c r="W10586"/>
      <c r="X10586" s="21"/>
    </row>
    <row r="10587" spans="17:24" x14ac:dyDescent="0.2">
      <c r="Q10587"/>
      <c r="R10587"/>
      <c r="S10587"/>
      <c r="T10587"/>
      <c r="U10587"/>
      <c r="V10587"/>
      <c r="W10587"/>
      <c r="X10587" s="21"/>
    </row>
    <row r="10588" spans="17:24" x14ac:dyDescent="0.2">
      <c r="Q10588"/>
      <c r="R10588"/>
      <c r="S10588"/>
      <c r="T10588"/>
      <c r="U10588"/>
      <c r="V10588"/>
      <c r="W10588"/>
      <c r="X10588" s="21"/>
    </row>
    <row r="10589" spans="17:24" x14ac:dyDescent="0.2">
      <c r="Q10589"/>
      <c r="R10589"/>
      <c r="S10589"/>
      <c r="T10589"/>
      <c r="U10589"/>
      <c r="V10589"/>
      <c r="W10589"/>
      <c r="X10589" s="21"/>
    </row>
    <row r="10590" spans="17:24" x14ac:dyDescent="0.2">
      <c r="Q10590"/>
      <c r="R10590"/>
      <c r="S10590"/>
      <c r="T10590"/>
      <c r="U10590"/>
      <c r="V10590"/>
      <c r="W10590"/>
      <c r="X10590" s="21"/>
    </row>
    <row r="10591" spans="17:24" x14ac:dyDescent="0.2">
      <c r="Q10591"/>
      <c r="R10591"/>
      <c r="S10591"/>
      <c r="T10591"/>
      <c r="U10591"/>
      <c r="V10591"/>
      <c r="W10591"/>
      <c r="X10591" s="21"/>
    </row>
    <row r="10592" spans="17:24" x14ac:dyDescent="0.2">
      <c r="Q10592"/>
      <c r="R10592"/>
      <c r="S10592"/>
      <c r="T10592"/>
      <c r="U10592"/>
      <c r="V10592"/>
      <c r="W10592"/>
      <c r="X10592" s="21"/>
    </row>
    <row r="10593" spans="17:24" x14ac:dyDescent="0.2">
      <c r="Q10593"/>
      <c r="R10593"/>
      <c r="S10593"/>
      <c r="T10593"/>
      <c r="U10593"/>
      <c r="V10593"/>
      <c r="W10593"/>
      <c r="X10593" s="21"/>
    </row>
    <row r="10594" spans="17:24" x14ac:dyDescent="0.2">
      <c r="Q10594"/>
      <c r="R10594"/>
      <c r="S10594"/>
      <c r="T10594"/>
      <c r="U10594"/>
      <c r="V10594"/>
      <c r="W10594"/>
      <c r="X10594" s="21"/>
    </row>
    <row r="10595" spans="17:24" x14ac:dyDescent="0.2">
      <c r="Q10595"/>
      <c r="R10595"/>
      <c r="S10595"/>
      <c r="T10595"/>
      <c r="U10595"/>
      <c r="V10595"/>
      <c r="W10595"/>
      <c r="X10595" s="21"/>
    </row>
    <row r="10596" spans="17:24" x14ac:dyDescent="0.2">
      <c r="Q10596"/>
      <c r="R10596"/>
      <c r="S10596"/>
      <c r="T10596"/>
      <c r="U10596"/>
      <c r="V10596"/>
      <c r="W10596"/>
      <c r="X10596" s="21"/>
    </row>
    <row r="10597" spans="17:24" x14ac:dyDescent="0.2">
      <c r="Q10597"/>
      <c r="R10597"/>
      <c r="S10597"/>
      <c r="T10597"/>
      <c r="U10597"/>
      <c r="V10597"/>
      <c r="W10597"/>
      <c r="X10597" s="21"/>
    </row>
    <row r="10598" spans="17:24" x14ac:dyDescent="0.2">
      <c r="Q10598"/>
      <c r="R10598"/>
      <c r="S10598"/>
      <c r="T10598"/>
      <c r="U10598"/>
      <c r="V10598"/>
      <c r="W10598"/>
      <c r="X10598" s="21"/>
    </row>
    <row r="10599" spans="17:24" x14ac:dyDescent="0.2">
      <c r="Q10599"/>
      <c r="R10599"/>
      <c r="S10599"/>
      <c r="T10599"/>
      <c r="U10599"/>
      <c r="V10599"/>
      <c r="W10599"/>
      <c r="X10599" s="21"/>
    </row>
    <row r="10600" spans="17:24" x14ac:dyDescent="0.2">
      <c r="Q10600"/>
      <c r="R10600"/>
      <c r="S10600"/>
      <c r="T10600"/>
      <c r="U10600"/>
      <c r="V10600"/>
      <c r="W10600"/>
      <c r="X10600" s="21"/>
    </row>
    <row r="10601" spans="17:24" x14ac:dyDescent="0.2">
      <c r="Q10601"/>
      <c r="R10601"/>
      <c r="S10601"/>
      <c r="T10601"/>
      <c r="U10601"/>
      <c r="V10601"/>
      <c r="W10601"/>
      <c r="X10601" s="21"/>
    </row>
    <row r="10602" spans="17:24" x14ac:dyDescent="0.2">
      <c r="Q10602"/>
      <c r="R10602"/>
      <c r="S10602"/>
      <c r="T10602"/>
      <c r="U10602"/>
      <c r="V10602"/>
      <c r="W10602"/>
      <c r="X10602" s="21"/>
    </row>
    <row r="10603" spans="17:24" x14ac:dyDescent="0.2">
      <c r="Q10603"/>
      <c r="R10603"/>
      <c r="S10603"/>
      <c r="T10603"/>
      <c r="U10603"/>
      <c r="V10603"/>
      <c r="W10603"/>
      <c r="X10603" s="21"/>
    </row>
    <row r="10604" spans="17:24" x14ac:dyDescent="0.2">
      <c r="Q10604"/>
      <c r="R10604"/>
      <c r="S10604"/>
      <c r="T10604"/>
      <c r="U10604"/>
      <c r="V10604"/>
      <c r="W10604"/>
      <c r="X10604" s="21"/>
    </row>
    <row r="10605" spans="17:24" x14ac:dyDescent="0.2">
      <c r="Q10605"/>
      <c r="R10605"/>
      <c r="S10605"/>
      <c r="T10605"/>
      <c r="U10605"/>
      <c r="V10605"/>
      <c r="W10605"/>
      <c r="X10605" s="21"/>
    </row>
    <row r="10606" spans="17:24" x14ac:dyDescent="0.2">
      <c r="Q10606"/>
      <c r="R10606"/>
      <c r="S10606"/>
      <c r="T10606"/>
      <c r="U10606"/>
      <c r="V10606"/>
      <c r="W10606"/>
      <c r="X10606" s="21"/>
    </row>
    <row r="10607" spans="17:24" x14ac:dyDescent="0.2">
      <c r="Q10607"/>
      <c r="R10607"/>
      <c r="S10607"/>
      <c r="T10607"/>
      <c r="U10607"/>
      <c r="V10607"/>
      <c r="W10607"/>
      <c r="X10607" s="21"/>
    </row>
    <row r="10608" spans="17:24" x14ac:dyDescent="0.2">
      <c r="Q10608"/>
      <c r="R10608"/>
      <c r="S10608"/>
      <c r="T10608"/>
      <c r="U10608"/>
      <c r="V10608"/>
      <c r="W10608"/>
      <c r="X10608" s="21"/>
    </row>
    <row r="10609" spans="17:24" x14ac:dyDescent="0.2">
      <c r="Q10609"/>
      <c r="R10609"/>
      <c r="S10609"/>
      <c r="T10609"/>
      <c r="U10609"/>
      <c r="V10609"/>
      <c r="W10609"/>
      <c r="X10609" s="21"/>
    </row>
    <row r="10610" spans="17:24" x14ac:dyDescent="0.2">
      <c r="Q10610"/>
      <c r="R10610"/>
      <c r="S10610"/>
      <c r="T10610"/>
      <c r="U10610"/>
      <c r="V10610"/>
      <c r="W10610"/>
      <c r="X10610" s="21"/>
    </row>
    <row r="10611" spans="17:24" x14ac:dyDescent="0.2">
      <c r="Q10611"/>
      <c r="R10611"/>
      <c r="S10611"/>
      <c r="T10611"/>
      <c r="U10611"/>
      <c r="V10611"/>
      <c r="W10611"/>
      <c r="X10611" s="21"/>
    </row>
    <row r="10612" spans="17:24" x14ac:dyDescent="0.2">
      <c r="Q10612"/>
      <c r="R10612"/>
      <c r="S10612"/>
      <c r="T10612"/>
      <c r="U10612"/>
      <c r="V10612"/>
      <c r="W10612"/>
      <c r="X10612" s="21"/>
    </row>
    <row r="10613" spans="17:24" x14ac:dyDescent="0.2">
      <c r="Q10613"/>
      <c r="R10613"/>
      <c r="S10613"/>
      <c r="T10613"/>
      <c r="U10613"/>
      <c r="V10613"/>
      <c r="W10613"/>
      <c r="X10613" s="21"/>
    </row>
    <row r="10614" spans="17:24" x14ac:dyDescent="0.2">
      <c r="Q10614"/>
      <c r="R10614"/>
      <c r="S10614"/>
      <c r="T10614"/>
      <c r="U10614"/>
      <c r="V10614"/>
      <c r="W10614"/>
      <c r="X10614" s="21"/>
    </row>
    <row r="10615" spans="17:24" x14ac:dyDescent="0.2">
      <c r="Q10615"/>
      <c r="R10615"/>
      <c r="S10615"/>
      <c r="T10615"/>
      <c r="U10615"/>
      <c r="V10615"/>
      <c r="W10615"/>
      <c r="X10615" s="21"/>
    </row>
    <row r="10616" spans="17:24" x14ac:dyDescent="0.2">
      <c r="Q10616"/>
      <c r="R10616"/>
      <c r="S10616"/>
      <c r="T10616"/>
      <c r="U10616"/>
      <c r="V10616"/>
      <c r="W10616"/>
      <c r="X10616" s="21"/>
    </row>
    <row r="10617" spans="17:24" x14ac:dyDescent="0.2">
      <c r="Q10617"/>
      <c r="R10617"/>
      <c r="S10617"/>
      <c r="T10617"/>
      <c r="U10617"/>
      <c r="V10617"/>
      <c r="W10617"/>
      <c r="X10617" s="21"/>
    </row>
    <row r="10618" spans="17:24" x14ac:dyDescent="0.2">
      <c r="Q10618"/>
      <c r="R10618"/>
      <c r="S10618"/>
      <c r="T10618"/>
      <c r="U10618"/>
      <c r="V10618"/>
      <c r="W10618"/>
      <c r="X10618" s="21"/>
    </row>
    <row r="10619" spans="17:24" x14ac:dyDescent="0.2">
      <c r="Q10619"/>
      <c r="R10619"/>
      <c r="S10619"/>
      <c r="T10619"/>
      <c r="U10619"/>
      <c r="V10619"/>
      <c r="W10619"/>
      <c r="X10619" s="21"/>
    </row>
    <row r="10620" spans="17:24" x14ac:dyDescent="0.2">
      <c r="Q10620"/>
      <c r="R10620"/>
      <c r="S10620"/>
      <c r="T10620"/>
      <c r="U10620"/>
      <c r="V10620"/>
      <c r="W10620"/>
      <c r="X10620" s="21"/>
    </row>
    <row r="10621" spans="17:24" x14ac:dyDescent="0.2">
      <c r="Q10621"/>
      <c r="R10621"/>
      <c r="S10621"/>
      <c r="T10621"/>
      <c r="U10621"/>
      <c r="V10621"/>
      <c r="W10621"/>
      <c r="X10621" s="21"/>
    </row>
    <row r="10622" spans="17:24" x14ac:dyDescent="0.2">
      <c r="Q10622"/>
      <c r="R10622"/>
      <c r="S10622"/>
      <c r="T10622"/>
      <c r="U10622"/>
      <c r="V10622"/>
      <c r="W10622"/>
      <c r="X10622" s="21"/>
    </row>
    <row r="10623" spans="17:24" x14ac:dyDescent="0.2">
      <c r="Q10623"/>
      <c r="R10623"/>
      <c r="S10623"/>
      <c r="T10623"/>
      <c r="U10623"/>
      <c r="V10623"/>
      <c r="W10623"/>
      <c r="X10623" s="21"/>
    </row>
    <row r="10624" spans="17:24" x14ac:dyDescent="0.2">
      <c r="Q10624"/>
      <c r="R10624"/>
      <c r="S10624"/>
      <c r="T10624"/>
      <c r="U10624"/>
      <c r="V10624"/>
      <c r="W10624"/>
      <c r="X10624" s="21"/>
    </row>
    <row r="10625" spans="17:24" x14ac:dyDescent="0.2">
      <c r="Q10625"/>
      <c r="R10625"/>
      <c r="S10625"/>
      <c r="T10625"/>
      <c r="U10625"/>
      <c r="V10625"/>
      <c r="W10625"/>
      <c r="X10625" s="21"/>
    </row>
    <row r="10626" spans="17:24" x14ac:dyDescent="0.2">
      <c r="Q10626"/>
      <c r="R10626"/>
      <c r="S10626"/>
      <c r="T10626"/>
      <c r="U10626"/>
      <c r="V10626"/>
      <c r="W10626"/>
      <c r="X10626" s="21"/>
    </row>
    <row r="10627" spans="17:24" x14ac:dyDescent="0.2">
      <c r="Q10627"/>
      <c r="R10627"/>
      <c r="S10627"/>
      <c r="T10627"/>
      <c r="U10627"/>
      <c r="V10627"/>
      <c r="W10627"/>
      <c r="X10627" s="21"/>
    </row>
    <row r="10628" spans="17:24" x14ac:dyDescent="0.2">
      <c r="Q10628"/>
      <c r="R10628"/>
      <c r="S10628"/>
      <c r="T10628"/>
      <c r="U10628"/>
      <c r="V10628"/>
      <c r="W10628"/>
      <c r="X10628" s="21"/>
    </row>
    <row r="10629" spans="17:24" x14ac:dyDescent="0.2">
      <c r="Q10629"/>
      <c r="R10629"/>
      <c r="S10629"/>
      <c r="T10629"/>
      <c r="U10629"/>
      <c r="V10629"/>
      <c r="W10629"/>
      <c r="X10629" s="21"/>
    </row>
    <row r="10630" spans="17:24" x14ac:dyDescent="0.2">
      <c r="Q10630"/>
      <c r="R10630"/>
      <c r="S10630"/>
      <c r="T10630"/>
      <c r="U10630"/>
      <c r="V10630"/>
      <c r="W10630"/>
      <c r="X10630" s="21"/>
    </row>
    <row r="10631" spans="17:24" x14ac:dyDescent="0.2">
      <c r="Q10631"/>
      <c r="R10631"/>
      <c r="S10631"/>
      <c r="T10631"/>
      <c r="U10631"/>
      <c r="V10631"/>
      <c r="W10631"/>
      <c r="X10631" s="21"/>
    </row>
    <row r="10632" spans="17:24" x14ac:dyDescent="0.2">
      <c r="Q10632"/>
      <c r="R10632"/>
      <c r="S10632"/>
      <c r="T10632"/>
      <c r="U10632"/>
      <c r="V10632"/>
      <c r="W10632"/>
      <c r="X10632" s="21"/>
    </row>
    <row r="10633" spans="17:24" x14ac:dyDescent="0.2">
      <c r="Q10633"/>
      <c r="R10633"/>
      <c r="S10633"/>
      <c r="T10633"/>
      <c r="U10633"/>
      <c r="V10633"/>
      <c r="W10633"/>
      <c r="X10633" s="21"/>
    </row>
    <row r="10634" spans="17:24" x14ac:dyDescent="0.2">
      <c r="Q10634"/>
      <c r="R10634"/>
      <c r="S10634"/>
      <c r="T10634"/>
      <c r="U10634"/>
      <c r="V10634"/>
      <c r="W10634"/>
      <c r="X10634" s="21"/>
    </row>
    <row r="10635" spans="17:24" x14ac:dyDescent="0.2">
      <c r="Q10635"/>
      <c r="R10635"/>
      <c r="S10635"/>
      <c r="T10635"/>
      <c r="U10635"/>
      <c r="V10635"/>
      <c r="W10635"/>
      <c r="X10635" s="21"/>
    </row>
    <row r="10636" spans="17:24" x14ac:dyDescent="0.2">
      <c r="Q10636"/>
      <c r="R10636"/>
      <c r="S10636"/>
      <c r="T10636"/>
      <c r="U10636"/>
      <c r="V10636"/>
      <c r="W10636"/>
      <c r="X10636" s="21"/>
    </row>
    <row r="10637" spans="17:24" x14ac:dyDescent="0.2">
      <c r="Q10637"/>
      <c r="R10637"/>
      <c r="S10637"/>
      <c r="T10637"/>
      <c r="U10637"/>
      <c r="V10637"/>
      <c r="W10637"/>
      <c r="X10637" s="21"/>
    </row>
    <row r="10638" spans="17:24" x14ac:dyDescent="0.2">
      <c r="Q10638"/>
      <c r="R10638"/>
      <c r="S10638"/>
      <c r="T10638"/>
      <c r="U10638"/>
      <c r="V10638"/>
      <c r="W10638"/>
      <c r="X10638" s="21"/>
    </row>
    <row r="10639" spans="17:24" x14ac:dyDescent="0.2">
      <c r="Q10639"/>
      <c r="R10639"/>
      <c r="S10639"/>
      <c r="T10639"/>
      <c r="U10639"/>
      <c r="V10639"/>
      <c r="W10639"/>
      <c r="X10639" s="21"/>
    </row>
    <row r="10640" spans="17:24" x14ac:dyDescent="0.2">
      <c r="Q10640"/>
      <c r="R10640"/>
      <c r="S10640"/>
      <c r="T10640"/>
      <c r="U10640"/>
      <c r="V10640"/>
      <c r="W10640"/>
      <c r="X10640" s="21"/>
    </row>
    <row r="10641" spans="17:24" x14ac:dyDescent="0.2">
      <c r="Q10641"/>
      <c r="R10641"/>
      <c r="S10641"/>
      <c r="T10641"/>
      <c r="U10641"/>
      <c r="V10641"/>
      <c r="W10641"/>
      <c r="X10641" s="21"/>
    </row>
    <row r="10642" spans="17:24" x14ac:dyDescent="0.2">
      <c r="Q10642"/>
      <c r="R10642"/>
      <c r="S10642"/>
      <c r="T10642"/>
      <c r="U10642"/>
      <c r="V10642"/>
      <c r="W10642"/>
      <c r="X10642" s="21"/>
    </row>
    <row r="10643" spans="17:24" x14ac:dyDescent="0.2">
      <c r="Q10643"/>
      <c r="R10643"/>
      <c r="S10643"/>
      <c r="T10643"/>
      <c r="U10643"/>
      <c r="V10643"/>
      <c r="W10643"/>
      <c r="X10643" s="21"/>
    </row>
    <row r="10644" spans="17:24" x14ac:dyDescent="0.2">
      <c r="Q10644"/>
      <c r="R10644"/>
      <c r="S10644"/>
      <c r="T10644"/>
      <c r="U10644"/>
      <c r="V10644"/>
      <c r="W10644"/>
      <c r="X10644" s="21"/>
    </row>
    <row r="10645" spans="17:24" x14ac:dyDescent="0.2">
      <c r="Q10645"/>
      <c r="R10645"/>
      <c r="S10645"/>
      <c r="T10645"/>
      <c r="U10645"/>
      <c r="V10645"/>
      <c r="W10645"/>
      <c r="X10645" s="21"/>
    </row>
    <row r="10646" spans="17:24" x14ac:dyDescent="0.2">
      <c r="Q10646"/>
      <c r="R10646"/>
      <c r="S10646"/>
      <c r="T10646"/>
      <c r="U10646"/>
      <c r="V10646"/>
      <c r="W10646"/>
      <c r="X10646" s="21"/>
    </row>
    <row r="10647" spans="17:24" x14ac:dyDescent="0.2">
      <c r="Q10647"/>
      <c r="R10647"/>
      <c r="S10647"/>
      <c r="T10647"/>
      <c r="U10647"/>
      <c r="V10647"/>
      <c r="W10647"/>
      <c r="X10647" s="21"/>
    </row>
    <row r="10648" spans="17:24" x14ac:dyDescent="0.2">
      <c r="Q10648"/>
      <c r="R10648"/>
      <c r="S10648"/>
      <c r="T10648"/>
      <c r="U10648"/>
      <c r="V10648"/>
      <c r="W10648"/>
      <c r="X10648" s="21"/>
    </row>
    <row r="10649" spans="17:24" x14ac:dyDescent="0.2">
      <c r="Q10649"/>
      <c r="R10649"/>
      <c r="S10649"/>
      <c r="T10649"/>
      <c r="U10649"/>
      <c r="V10649"/>
      <c r="W10649"/>
      <c r="X10649" s="21"/>
    </row>
    <row r="10650" spans="17:24" x14ac:dyDescent="0.2">
      <c r="Q10650"/>
      <c r="R10650"/>
      <c r="S10650"/>
      <c r="T10650"/>
      <c r="U10650"/>
      <c r="V10650"/>
      <c r="W10650"/>
      <c r="X10650" s="21"/>
    </row>
    <row r="10651" spans="17:24" x14ac:dyDescent="0.2">
      <c r="Q10651"/>
      <c r="R10651"/>
      <c r="S10651"/>
      <c r="T10651"/>
      <c r="U10651"/>
      <c r="V10651"/>
      <c r="W10651"/>
      <c r="X10651" s="21"/>
    </row>
    <row r="10652" spans="17:24" x14ac:dyDescent="0.2">
      <c r="Q10652"/>
      <c r="R10652"/>
      <c r="S10652"/>
      <c r="T10652"/>
      <c r="U10652"/>
      <c r="V10652"/>
      <c r="W10652"/>
      <c r="X10652" s="21"/>
    </row>
    <row r="10653" spans="17:24" x14ac:dyDescent="0.2">
      <c r="Q10653"/>
      <c r="R10653"/>
      <c r="S10653"/>
      <c r="T10653"/>
      <c r="U10653"/>
      <c r="V10653"/>
      <c r="W10653"/>
      <c r="X10653" s="21"/>
    </row>
    <row r="10654" spans="17:24" x14ac:dyDescent="0.2">
      <c r="Q10654"/>
      <c r="R10654"/>
      <c r="S10654"/>
      <c r="T10654"/>
      <c r="U10654"/>
      <c r="V10654"/>
      <c r="W10654"/>
      <c r="X10654" s="21"/>
    </row>
    <row r="10655" spans="17:24" x14ac:dyDescent="0.2">
      <c r="Q10655"/>
      <c r="R10655"/>
      <c r="S10655"/>
      <c r="T10655"/>
      <c r="U10655"/>
      <c r="V10655"/>
      <c r="W10655"/>
      <c r="X10655" s="21"/>
    </row>
    <row r="10656" spans="17:24" x14ac:dyDescent="0.2">
      <c r="Q10656"/>
      <c r="R10656"/>
      <c r="S10656"/>
      <c r="T10656"/>
      <c r="U10656"/>
      <c r="V10656"/>
      <c r="W10656"/>
      <c r="X10656" s="21"/>
    </row>
    <row r="10657" spans="17:24" x14ac:dyDescent="0.2">
      <c r="Q10657"/>
      <c r="R10657"/>
      <c r="S10657"/>
      <c r="T10657"/>
      <c r="U10657"/>
      <c r="V10657"/>
      <c r="W10657"/>
      <c r="X10657" s="21"/>
    </row>
    <row r="10658" spans="17:24" x14ac:dyDescent="0.2">
      <c r="Q10658"/>
      <c r="R10658"/>
      <c r="S10658"/>
      <c r="T10658"/>
      <c r="U10658"/>
      <c r="V10658"/>
      <c r="W10658"/>
      <c r="X10658" s="21"/>
    </row>
    <row r="10659" spans="17:24" x14ac:dyDescent="0.2">
      <c r="Q10659"/>
      <c r="R10659"/>
      <c r="S10659"/>
      <c r="T10659"/>
      <c r="U10659"/>
      <c r="V10659"/>
      <c r="W10659"/>
      <c r="X10659" s="21"/>
    </row>
    <row r="10660" spans="17:24" x14ac:dyDescent="0.2">
      <c r="Q10660"/>
      <c r="R10660"/>
      <c r="S10660"/>
      <c r="T10660"/>
      <c r="U10660"/>
      <c r="V10660"/>
      <c r="W10660"/>
      <c r="X10660" s="21"/>
    </row>
    <row r="10661" spans="17:24" x14ac:dyDescent="0.2">
      <c r="Q10661"/>
      <c r="R10661"/>
      <c r="S10661"/>
      <c r="T10661"/>
      <c r="U10661"/>
      <c r="V10661"/>
      <c r="W10661"/>
      <c r="X10661" s="21"/>
    </row>
    <row r="10662" spans="17:24" x14ac:dyDescent="0.2">
      <c r="Q10662"/>
      <c r="R10662"/>
      <c r="S10662"/>
      <c r="T10662"/>
      <c r="U10662"/>
      <c r="V10662"/>
      <c r="W10662"/>
      <c r="X10662" s="21"/>
    </row>
    <row r="10663" spans="17:24" x14ac:dyDescent="0.2">
      <c r="Q10663"/>
      <c r="R10663"/>
      <c r="S10663"/>
      <c r="T10663"/>
      <c r="U10663"/>
      <c r="V10663"/>
      <c r="W10663"/>
      <c r="X10663" s="21"/>
    </row>
    <row r="10664" spans="17:24" x14ac:dyDescent="0.2">
      <c r="Q10664"/>
      <c r="R10664"/>
      <c r="S10664"/>
      <c r="T10664"/>
      <c r="U10664"/>
      <c r="V10664"/>
      <c r="W10664"/>
      <c r="X10664" s="21"/>
    </row>
    <row r="10665" spans="17:24" x14ac:dyDescent="0.2">
      <c r="Q10665"/>
      <c r="R10665"/>
      <c r="S10665"/>
      <c r="T10665"/>
      <c r="U10665"/>
      <c r="V10665"/>
      <c r="W10665"/>
      <c r="X10665" s="21"/>
    </row>
    <row r="10666" spans="17:24" x14ac:dyDescent="0.2">
      <c r="Q10666"/>
      <c r="R10666"/>
      <c r="S10666"/>
      <c r="T10666"/>
      <c r="U10666"/>
      <c r="V10666"/>
      <c r="W10666"/>
      <c r="X10666" s="21"/>
    </row>
    <row r="10667" spans="17:24" x14ac:dyDescent="0.2">
      <c r="Q10667"/>
      <c r="R10667"/>
      <c r="S10667"/>
      <c r="T10667"/>
      <c r="U10667"/>
      <c r="V10667"/>
      <c r="W10667"/>
      <c r="X10667" s="21"/>
    </row>
    <row r="10668" spans="17:24" x14ac:dyDescent="0.2">
      <c r="Q10668"/>
      <c r="R10668"/>
      <c r="S10668"/>
      <c r="T10668"/>
      <c r="U10668"/>
      <c r="V10668"/>
      <c r="W10668"/>
      <c r="X10668" s="21"/>
    </row>
    <row r="10669" spans="17:24" x14ac:dyDescent="0.2">
      <c r="Q10669"/>
      <c r="R10669"/>
      <c r="S10669"/>
      <c r="T10669"/>
      <c r="U10669"/>
      <c r="V10669"/>
      <c r="W10669"/>
      <c r="X10669" s="21"/>
    </row>
    <row r="10670" spans="17:24" x14ac:dyDescent="0.2">
      <c r="Q10670"/>
      <c r="R10670"/>
      <c r="S10670"/>
      <c r="T10670"/>
      <c r="U10670"/>
      <c r="V10670"/>
      <c r="W10670"/>
      <c r="X10670" s="21"/>
    </row>
    <row r="10671" spans="17:24" x14ac:dyDescent="0.2">
      <c r="Q10671"/>
      <c r="R10671"/>
      <c r="S10671"/>
      <c r="T10671"/>
      <c r="U10671"/>
      <c r="V10671"/>
      <c r="W10671"/>
      <c r="X10671" s="21"/>
    </row>
    <row r="10672" spans="17:24" x14ac:dyDescent="0.2">
      <c r="Q10672"/>
      <c r="R10672"/>
      <c r="S10672"/>
      <c r="T10672"/>
      <c r="U10672"/>
      <c r="V10672"/>
      <c r="W10672"/>
      <c r="X10672" s="21"/>
    </row>
    <row r="10673" spans="17:24" x14ac:dyDescent="0.2">
      <c r="Q10673"/>
      <c r="R10673"/>
      <c r="S10673"/>
      <c r="T10673"/>
      <c r="U10673"/>
      <c r="V10673"/>
      <c r="W10673"/>
      <c r="X10673" s="21"/>
    </row>
    <row r="10674" spans="17:24" x14ac:dyDescent="0.2">
      <c r="Q10674"/>
      <c r="R10674"/>
      <c r="S10674"/>
      <c r="T10674"/>
      <c r="U10674"/>
      <c r="V10674"/>
      <c r="W10674"/>
      <c r="X10674" s="21"/>
    </row>
    <row r="10675" spans="17:24" x14ac:dyDescent="0.2">
      <c r="Q10675"/>
      <c r="R10675"/>
      <c r="S10675"/>
      <c r="T10675"/>
      <c r="U10675"/>
      <c r="V10675"/>
      <c r="W10675"/>
      <c r="X10675" s="21"/>
    </row>
    <row r="10676" spans="17:24" x14ac:dyDescent="0.2">
      <c r="Q10676"/>
      <c r="R10676"/>
      <c r="S10676"/>
      <c r="T10676"/>
      <c r="U10676"/>
      <c r="V10676"/>
      <c r="W10676"/>
      <c r="X10676" s="21"/>
    </row>
    <row r="10677" spans="17:24" x14ac:dyDescent="0.2">
      <c r="Q10677"/>
      <c r="R10677"/>
      <c r="S10677"/>
      <c r="T10677"/>
      <c r="U10677"/>
      <c r="V10677"/>
      <c r="W10677"/>
      <c r="X10677" s="21"/>
    </row>
    <row r="10678" spans="17:24" x14ac:dyDescent="0.2">
      <c r="Q10678"/>
      <c r="R10678"/>
      <c r="S10678"/>
      <c r="T10678"/>
      <c r="U10678"/>
      <c r="V10678"/>
      <c r="W10678"/>
      <c r="X10678" s="21"/>
    </row>
    <row r="10679" spans="17:24" x14ac:dyDescent="0.2">
      <c r="Q10679"/>
      <c r="R10679"/>
      <c r="S10679"/>
      <c r="T10679"/>
      <c r="U10679"/>
      <c r="V10679"/>
      <c r="W10679"/>
      <c r="X10679" s="21"/>
    </row>
    <row r="10680" spans="17:24" x14ac:dyDescent="0.2">
      <c r="Q10680"/>
      <c r="R10680"/>
      <c r="S10680"/>
      <c r="T10680"/>
      <c r="U10680"/>
      <c r="V10680"/>
      <c r="W10680"/>
      <c r="X10680" s="21"/>
    </row>
    <row r="10681" spans="17:24" x14ac:dyDescent="0.2">
      <c r="Q10681"/>
      <c r="R10681"/>
      <c r="S10681"/>
      <c r="T10681"/>
      <c r="U10681"/>
      <c r="V10681"/>
      <c r="W10681"/>
      <c r="X10681" s="21"/>
    </row>
    <row r="10682" spans="17:24" x14ac:dyDescent="0.2">
      <c r="Q10682"/>
      <c r="R10682"/>
      <c r="S10682"/>
      <c r="T10682"/>
      <c r="U10682"/>
      <c r="V10682"/>
      <c r="W10682"/>
      <c r="X10682" s="21"/>
    </row>
    <row r="10683" spans="17:24" x14ac:dyDescent="0.2">
      <c r="Q10683"/>
      <c r="R10683"/>
      <c r="S10683"/>
      <c r="T10683"/>
      <c r="U10683"/>
      <c r="V10683"/>
      <c r="W10683"/>
      <c r="X10683" s="21"/>
    </row>
    <row r="10684" spans="17:24" x14ac:dyDescent="0.2">
      <c r="Q10684"/>
      <c r="R10684"/>
      <c r="S10684"/>
      <c r="T10684"/>
      <c r="U10684"/>
      <c r="V10684"/>
      <c r="W10684"/>
      <c r="X10684" s="21"/>
    </row>
    <row r="10685" spans="17:24" x14ac:dyDescent="0.2">
      <c r="Q10685"/>
      <c r="R10685"/>
      <c r="S10685"/>
      <c r="T10685"/>
      <c r="U10685"/>
      <c r="V10685"/>
      <c r="W10685"/>
      <c r="X10685" s="21"/>
    </row>
    <row r="10686" spans="17:24" x14ac:dyDescent="0.2">
      <c r="Q10686"/>
      <c r="R10686"/>
      <c r="S10686"/>
      <c r="T10686"/>
      <c r="U10686"/>
      <c r="V10686"/>
      <c r="W10686"/>
      <c r="X10686" s="21"/>
    </row>
    <row r="10687" spans="17:24" x14ac:dyDescent="0.2">
      <c r="Q10687"/>
      <c r="R10687"/>
      <c r="S10687"/>
      <c r="T10687"/>
      <c r="U10687"/>
      <c r="V10687"/>
      <c r="W10687"/>
      <c r="X10687" s="21"/>
    </row>
    <row r="10688" spans="17:24" x14ac:dyDescent="0.2">
      <c r="Q10688"/>
      <c r="R10688"/>
      <c r="S10688"/>
      <c r="T10688"/>
      <c r="U10688"/>
      <c r="V10688"/>
      <c r="W10688"/>
      <c r="X10688" s="21"/>
    </row>
    <row r="10689" spans="17:24" x14ac:dyDescent="0.2">
      <c r="Q10689"/>
      <c r="R10689"/>
      <c r="S10689"/>
      <c r="T10689"/>
      <c r="U10689"/>
      <c r="V10689"/>
      <c r="W10689"/>
      <c r="X10689" s="21"/>
    </row>
    <row r="10690" spans="17:24" x14ac:dyDescent="0.2">
      <c r="Q10690"/>
      <c r="R10690"/>
      <c r="S10690"/>
      <c r="T10690"/>
      <c r="U10690"/>
      <c r="V10690"/>
      <c r="W10690"/>
      <c r="X10690" s="21"/>
    </row>
    <row r="10691" spans="17:24" x14ac:dyDescent="0.2">
      <c r="Q10691"/>
      <c r="R10691"/>
      <c r="S10691"/>
      <c r="T10691"/>
      <c r="U10691"/>
      <c r="V10691"/>
      <c r="W10691"/>
      <c r="X10691" s="21"/>
    </row>
    <row r="10692" spans="17:24" x14ac:dyDescent="0.2">
      <c r="Q10692"/>
      <c r="R10692"/>
      <c r="S10692"/>
      <c r="T10692"/>
      <c r="U10692"/>
      <c r="V10692"/>
      <c r="W10692"/>
      <c r="X10692" s="21"/>
    </row>
    <row r="10693" spans="17:24" x14ac:dyDescent="0.2">
      <c r="Q10693"/>
      <c r="R10693"/>
      <c r="S10693"/>
      <c r="T10693"/>
      <c r="U10693"/>
      <c r="V10693"/>
      <c r="W10693"/>
      <c r="X10693" s="21"/>
    </row>
    <row r="10694" spans="17:24" x14ac:dyDescent="0.2">
      <c r="Q10694"/>
      <c r="R10694"/>
      <c r="S10694"/>
      <c r="T10694"/>
      <c r="U10694"/>
      <c r="V10694"/>
      <c r="W10694"/>
      <c r="X10694" s="21"/>
    </row>
    <row r="10695" spans="17:24" x14ac:dyDescent="0.2">
      <c r="Q10695"/>
      <c r="R10695"/>
      <c r="S10695"/>
      <c r="T10695"/>
      <c r="U10695"/>
      <c r="V10695"/>
      <c r="W10695"/>
      <c r="X10695" s="21"/>
    </row>
    <row r="10696" spans="17:24" x14ac:dyDescent="0.2">
      <c r="Q10696"/>
      <c r="R10696"/>
      <c r="S10696"/>
      <c r="T10696"/>
      <c r="U10696"/>
      <c r="V10696"/>
      <c r="W10696"/>
      <c r="X10696" s="21"/>
    </row>
    <row r="10697" spans="17:24" x14ac:dyDescent="0.2">
      <c r="Q10697"/>
      <c r="R10697"/>
      <c r="S10697"/>
      <c r="T10697"/>
      <c r="U10697"/>
      <c r="V10697"/>
      <c r="W10697"/>
      <c r="X10697" s="21"/>
    </row>
    <row r="10698" spans="17:24" x14ac:dyDescent="0.2">
      <c r="Q10698"/>
      <c r="R10698"/>
      <c r="S10698"/>
      <c r="T10698"/>
      <c r="U10698"/>
      <c r="V10698"/>
      <c r="W10698"/>
      <c r="X10698" s="21"/>
    </row>
    <row r="10699" spans="17:24" x14ac:dyDescent="0.2">
      <c r="Q10699"/>
      <c r="R10699"/>
      <c r="S10699"/>
      <c r="T10699"/>
      <c r="U10699"/>
      <c r="V10699"/>
      <c r="W10699"/>
      <c r="X10699" s="21"/>
    </row>
    <row r="10700" spans="17:24" x14ac:dyDescent="0.2">
      <c r="Q10700"/>
      <c r="R10700"/>
      <c r="S10700"/>
      <c r="T10700"/>
      <c r="U10700"/>
      <c r="V10700"/>
      <c r="W10700"/>
      <c r="X10700" s="21"/>
    </row>
    <row r="10701" spans="17:24" x14ac:dyDescent="0.2">
      <c r="Q10701"/>
      <c r="R10701"/>
      <c r="S10701"/>
      <c r="T10701"/>
      <c r="U10701"/>
      <c r="V10701"/>
      <c r="W10701"/>
      <c r="X10701" s="21"/>
    </row>
    <row r="10702" spans="17:24" x14ac:dyDescent="0.2">
      <c r="Q10702"/>
      <c r="R10702"/>
      <c r="S10702"/>
      <c r="T10702"/>
      <c r="U10702"/>
      <c r="V10702"/>
      <c r="W10702"/>
      <c r="X10702" s="21"/>
    </row>
    <row r="10703" spans="17:24" x14ac:dyDescent="0.2">
      <c r="Q10703"/>
      <c r="R10703"/>
      <c r="S10703"/>
      <c r="T10703"/>
      <c r="U10703"/>
      <c r="V10703"/>
      <c r="W10703"/>
      <c r="X10703" s="21"/>
    </row>
    <row r="10704" spans="17:24" x14ac:dyDescent="0.2">
      <c r="Q10704"/>
      <c r="R10704"/>
      <c r="S10704"/>
      <c r="T10704"/>
      <c r="U10704"/>
      <c r="V10704"/>
      <c r="W10704"/>
      <c r="X10704" s="21"/>
    </row>
    <row r="10705" spans="17:24" x14ac:dyDescent="0.2">
      <c r="Q10705"/>
      <c r="R10705"/>
      <c r="S10705"/>
      <c r="T10705"/>
      <c r="U10705"/>
      <c r="V10705"/>
      <c r="W10705"/>
      <c r="X10705" s="21"/>
    </row>
    <row r="10706" spans="17:24" x14ac:dyDescent="0.2">
      <c r="Q10706"/>
      <c r="R10706"/>
      <c r="S10706"/>
      <c r="T10706"/>
      <c r="U10706"/>
      <c r="V10706"/>
      <c r="W10706"/>
      <c r="X10706" s="21"/>
    </row>
    <row r="10707" spans="17:24" x14ac:dyDescent="0.2">
      <c r="Q10707"/>
      <c r="R10707"/>
      <c r="S10707"/>
      <c r="T10707"/>
      <c r="U10707"/>
      <c r="V10707"/>
      <c r="W10707"/>
      <c r="X10707" s="21"/>
    </row>
    <row r="10708" spans="17:24" x14ac:dyDescent="0.2">
      <c r="Q10708"/>
      <c r="R10708"/>
      <c r="S10708"/>
      <c r="T10708"/>
      <c r="U10708"/>
      <c r="V10708"/>
      <c r="W10708"/>
      <c r="X10708" s="21"/>
    </row>
    <row r="10709" spans="17:24" x14ac:dyDescent="0.2">
      <c r="Q10709"/>
      <c r="R10709"/>
      <c r="S10709"/>
      <c r="T10709"/>
      <c r="U10709"/>
      <c r="V10709"/>
      <c r="W10709"/>
      <c r="X10709" s="21"/>
    </row>
    <row r="10710" spans="17:24" x14ac:dyDescent="0.2">
      <c r="Q10710"/>
      <c r="R10710"/>
      <c r="S10710"/>
      <c r="T10710"/>
      <c r="U10710"/>
      <c r="V10710"/>
      <c r="W10710"/>
      <c r="X10710" s="21"/>
    </row>
    <row r="10711" spans="17:24" x14ac:dyDescent="0.2">
      <c r="Q10711"/>
      <c r="R10711"/>
      <c r="S10711"/>
      <c r="T10711"/>
      <c r="U10711"/>
      <c r="V10711"/>
      <c r="W10711"/>
      <c r="X10711" s="21"/>
    </row>
    <row r="10712" spans="17:24" x14ac:dyDescent="0.2">
      <c r="Q10712"/>
      <c r="R10712"/>
      <c r="S10712"/>
      <c r="T10712"/>
      <c r="U10712"/>
      <c r="V10712"/>
      <c r="W10712"/>
      <c r="X10712" s="21"/>
    </row>
    <row r="10713" spans="17:24" x14ac:dyDescent="0.2">
      <c r="Q10713"/>
      <c r="R10713"/>
      <c r="S10713"/>
      <c r="T10713"/>
      <c r="U10713"/>
      <c r="V10713"/>
      <c r="W10713"/>
      <c r="X10713" s="21"/>
    </row>
    <row r="10714" spans="17:24" x14ac:dyDescent="0.2">
      <c r="Q10714"/>
      <c r="R10714"/>
      <c r="S10714"/>
      <c r="T10714"/>
      <c r="U10714"/>
      <c r="V10714"/>
      <c r="W10714"/>
      <c r="X10714" s="21"/>
    </row>
    <row r="10715" spans="17:24" x14ac:dyDescent="0.2">
      <c r="Q10715"/>
      <c r="R10715"/>
      <c r="S10715"/>
      <c r="T10715"/>
      <c r="U10715"/>
      <c r="V10715"/>
      <c r="W10715"/>
      <c r="X10715" s="21"/>
    </row>
    <row r="10716" spans="17:24" x14ac:dyDescent="0.2">
      <c r="Q10716"/>
      <c r="R10716"/>
      <c r="S10716"/>
      <c r="T10716"/>
      <c r="U10716"/>
      <c r="V10716"/>
      <c r="W10716"/>
      <c r="X10716" s="21"/>
    </row>
    <row r="10717" spans="17:24" x14ac:dyDescent="0.2">
      <c r="Q10717"/>
      <c r="R10717"/>
      <c r="S10717"/>
      <c r="T10717"/>
      <c r="U10717"/>
      <c r="V10717"/>
      <c r="W10717"/>
      <c r="X10717" s="21"/>
    </row>
    <row r="10718" spans="17:24" x14ac:dyDescent="0.2">
      <c r="Q10718"/>
      <c r="R10718"/>
      <c r="S10718"/>
      <c r="T10718"/>
      <c r="U10718"/>
      <c r="V10718"/>
      <c r="W10718"/>
      <c r="X10718" s="21"/>
    </row>
    <row r="10719" spans="17:24" x14ac:dyDescent="0.2">
      <c r="Q10719"/>
      <c r="R10719"/>
      <c r="S10719"/>
      <c r="T10719"/>
      <c r="U10719"/>
      <c r="V10719"/>
      <c r="W10719"/>
      <c r="X10719" s="21"/>
    </row>
    <row r="10720" spans="17:24" x14ac:dyDescent="0.2">
      <c r="Q10720"/>
      <c r="R10720"/>
      <c r="S10720"/>
      <c r="T10720"/>
      <c r="U10720"/>
      <c r="V10720"/>
      <c r="W10720"/>
      <c r="X10720" s="21"/>
    </row>
    <row r="10721" spans="17:24" x14ac:dyDescent="0.2">
      <c r="Q10721"/>
      <c r="R10721"/>
      <c r="S10721"/>
      <c r="T10721"/>
      <c r="U10721"/>
      <c r="V10721"/>
      <c r="W10721"/>
      <c r="X10721" s="21"/>
    </row>
    <row r="10722" spans="17:24" x14ac:dyDescent="0.2">
      <c r="Q10722"/>
      <c r="R10722"/>
      <c r="S10722"/>
      <c r="T10722"/>
      <c r="U10722"/>
      <c r="V10722"/>
      <c r="W10722"/>
      <c r="X10722" s="21"/>
    </row>
    <row r="10723" spans="17:24" x14ac:dyDescent="0.2">
      <c r="Q10723"/>
      <c r="R10723"/>
      <c r="S10723"/>
      <c r="T10723"/>
      <c r="U10723"/>
      <c r="V10723"/>
      <c r="W10723"/>
      <c r="X10723" s="21"/>
    </row>
    <row r="10724" spans="17:24" x14ac:dyDescent="0.2">
      <c r="Q10724"/>
      <c r="R10724"/>
      <c r="S10724"/>
      <c r="T10724"/>
      <c r="U10724"/>
      <c r="V10724"/>
      <c r="W10724"/>
      <c r="X10724" s="21"/>
    </row>
    <row r="10725" spans="17:24" x14ac:dyDescent="0.2">
      <c r="Q10725"/>
      <c r="R10725"/>
      <c r="S10725"/>
      <c r="T10725"/>
      <c r="U10725"/>
      <c r="V10725"/>
      <c r="W10725"/>
      <c r="X10725" s="21"/>
    </row>
    <row r="10726" spans="17:24" x14ac:dyDescent="0.2">
      <c r="Q10726"/>
      <c r="R10726"/>
      <c r="S10726"/>
      <c r="T10726"/>
      <c r="U10726"/>
      <c r="V10726"/>
      <c r="W10726"/>
      <c r="X10726" s="21"/>
    </row>
    <row r="10727" spans="17:24" x14ac:dyDescent="0.2">
      <c r="Q10727"/>
      <c r="R10727"/>
      <c r="S10727"/>
      <c r="T10727"/>
      <c r="U10727"/>
      <c r="V10727"/>
      <c r="W10727"/>
      <c r="X10727" s="21"/>
    </row>
    <row r="10728" spans="17:24" x14ac:dyDescent="0.2">
      <c r="Q10728"/>
      <c r="R10728"/>
      <c r="S10728"/>
      <c r="T10728"/>
      <c r="U10728"/>
      <c r="V10728"/>
      <c r="W10728"/>
      <c r="X10728" s="21"/>
    </row>
    <row r="10729" spans="17:24" x14ac:dyDescent="0.2">
      <c r="Q10729"/>
      <c r="R10729"/>
      <c r="S10729"/>
      <c r="T10729"/>
      <c r="U10729"/>
      <c r="V10729"/>
      <c r="W10729"/>
      <c r="X10729" s="21"/>
    </row>
    <row r="10730" spans="17:24" x14ac:dyDescent="0.2">
      <c r="Q10730"/>
      <c r="R10730"/>
      <c r="S10730"/>
      <c r="T10730"/>
      <c r="U10730"/>
      <c r="V10730"/>
      <c r="W10730"/>
      <c r="X10730" s="21"/>
    </row>
    <row r="10731" spans="17:24" x14ac:dyDescent="0.2">
      <c r="Q10731"/>
      <c r="R10731"/>
      <c r="S10731"/>
      <c r="T10731"/>
      <c r="U10731"/>
      <c r="V10731"/>
      <c r="W10731"/>
      <c r="X10731" s="21"/>
    </row>
    <row r="10732" spans="17:24" x14ac:dyDescent="0.2">
      <c r="Q10732"/>
      <c r="R10732"/>
      <c r="S10732"/>
      <c r="T10732"/>
      <c r="U10732"/>
      <c r="V10732"/>
      <c r="W10732"/>
      <c r="X10732" s="21"/>
    </row>
    <row r="10733" spans="17:24" x14ac:dyDescent="0.2">
      <c r="Q10733"/>
      <c r="R10733"/>
      <c r="S10733"/>
      <c r="T10733"/>
      <c r="U10733"/>
      <c r="V10733"/>
      <c r="W10733"/>
      <c r="X10733" s="21"/>
    </row>
    <row r="10734" spans="17:24" x14ac:dyDescent="0.2">
      <c r="Q10734"/>
      <c r="R10734"/>
      <c r="S10734"/>
      <c r="T10734"/>
      <c r="U10734"/>
      <c r="V10734"/>
      <c r="W10734"/>
      <c r="X10734" s="21"/>
    </row>
    <row r="10735" spans="17:24" x14ac:dyDescent="0.2">
      <c r="Q10735"/>
      <c r="R10735"/>
      <c r="S10735"/>
      <c r="T10735"/>
      <c r="U10735"/>
      <c r="V10735"/>
      <c r="W10735"/>
      <c r="X10735" s="21"/>
    </row>
    <row r="10736" spans="17:24" x14ac:dyDescent="0.2">
      <c r="Q10736"/>
      <c r="R10736"/>
      <c r="S10736"/>
      <c r="T10736"/>
      <c r="U10736"/>
      <c r="V10736"/>
      <c r="W10736"/>
      <c r="X10736" s="21"/>
    </row>
    <row r="10737" spans="17:24" x14ac:dyDescent="0.2">
      <c r="Q10737"/>
      <c r="R10737"/>
      <c r="S10737"/>
      <c r="T10737"/>
      <c r="U10737"/>
      <c r="V10737"/>
      <c r="W10737"/>
      <c r="X10737" s="21"/>
    </row>
    <row r="10738" spans="17:24" x14ac:dyDescent="0.2">
      <c r="Q10738"/>
      <c r="R10738"/>
      <c r="S10738"/>
      <c r="T10738"/>
      <c r="U10738"/>
      <c r="V10738"/>
      <c r="W10738"/>
      <c r="X10738" s="21"/>
    </row>
    <row r="10739" spans="17:24" x14ac:dyDescent="0.2">
      <c r="Q10739"/>
      <c r="R10739"/>
      <c r="S10739"/>
      <c r="T10739"/>
      <c r="U10739"/>
      <c r="V10739"/>
      <c r="W10739"/>
      <c r="X10739" s="21"/>
    </row>
    <row r="10740" spans="17:24" x14ac:dyDescent="0.2">
      <c r="Q10740"/>
      <c r="R10740"/>
      <c r="S10740"/>
      <c r="T10740"/>
      <c r="U10740"/>
      <c r="V10740"/>
      <c r="W10740"/>
      <c r="X10740" s="21"/>
    </row>
    <row r="10741" spans="17:24" x14ac:dyDescent="0.2">
      <c r="Q10741"/>
      <c r="R10741"/>
      <c r="S10741"/>
      <c r="T10741"/>
      <c r="U10741"/>
      <c r="V10741"/>
      <c r="W10741"/>
      <c r="X10741" s="21"/>
    </row>
    <row r="10742" spans="17:24" x14ac:dyDescent="0.2">
      <c r="Q10742"/>
      <c r="R10742"/>
      <c r="S10742"/>
      <c r="T10742"/>
      <c r="U10742"/>
      <c r="V10742"/>
      <c r="W10742"/>
      <c r="X10742" s="21"/>
    </row>
    <row r="10743" spans="17:24" x14ac:dyDescent="0.2">
      <c r="Q10743"/>
      <c r="R10743"/>
      <c r="S10743"/>
      <c r="T10743"/>
      <c r="U10743"/>
      <c r="V10743"/>
      <c r="W10743"/>
      <c r="X10743" s="21"/>
    </row>
    <row r="10744" spans="17:24" x14ac:dyDescent="0.2">
      <c r="Q10744"/>
      <c r="R10744"/>
      <c r="S10744"/>
      <c r="T10744"/>
      <c r="U10744"/>
      <c r="V10744"/>
      <c r="W10744"/>
      <c r="X10744" s="21"/>
    </row>
    <row r="10745" spans="17:24" x14ac:dyDescent="0.2">
      <c r="Q10745"/>
      <c r="R10745"/>
      <c r="S10745"/>
      <c r="T10745"/>
      <c r="U10745"/>
      <c r="V10745"/>
      <c r="W10745"/>
      <c r="X10745" s="21"/>
    </row>
    <row r="10746" spans="17:24" x14ac:dyDescent="0.2">
      <c r="Q10746"/>
      <c r="R10746"/>
      <c r="S10746"/>
      <c r="T10746"/>
      <c r="U10746"/>
      <c r="V10746"/>
      <c r="W10746"/>
      <c r="X10746" s="21"/>
    </row>
    <row r="10747" spans="17:24" x14ac:dyDescent="0.2">
      <c r="Q10747"/>
      <c r="R10747"/>
      <c r="S10747"/>
      <c r="T10747"/>
      <c r="U10747"/>
      <c r="V10747"/>
      <c r="W10747"/>
      <c r="X10747" s="21"/>
    </row>
    <row r="10748" spans="17:24" x14ac:dyDescent="0.2">
      <c r="Q10748"/>
      <c r="R10748"/>
      <c r="S10748"/>
      <c r="T10748"/>
      <c r="U10748"/>
      <c r="V10748"/>
      <c r="W10748"/>
      <c r="X10748" s="21"/>
    </row>
    <row r="10749" spans="17:24" x14ac:dyDescent="0.2">
      <c r="Q10749"/>
      <c r="R10749"/>
      <c r="S10749"/>
      <c r="T10749"/>
      <c r="U10749"/>
      <c r="V10749"/>
      <c r="W10749"/>
      <c r="X10749" s="21"/>
    </row>
    <row r="10750" spans="17:24" x14ac:dyDescent="0.2">
      <c r="Q10750"/>
      <c r="R10750"/>
      <c r="S10750"/>
      <c r="T10750"/>
      <c r="U10750"/>
      <c r="V10750"/>
      <c r="W10750"/>
      <c r="X10750" s="21"/>
    </row>
    <row r="10751" spans="17:24" x14ac:dyDescent="0.2">
      <c r="Q10751"/>
      <c r="R10751"/>
      <c r="S10751"/>
      <c r="T10751"/>
      <c r="U10751"/>
      <c r="V10751"/>
      <c r="W10751"/>
      <c r="X10751" s="21"/>
    </row>
    <row r="10752" spans="17:24" x14ac:dyDescent="0.2">
      <c r="Q10752"/>
      <c r="R10752"/>
      <c r="S10752"/>
      <c r="T10752"/>
      <c r="U10752"/>
      <c r="V10752"/>
      <c r="W10752"/>
      <c r="X10752" s="21"/>
    </row>
    <row r="10753" spans="17:24" x14ac:dyDescent="0.2">
      <c r="Q10753"/>
      <c r="R10753"/>
      <c r="S10753"/>
      <c r="T10753"/>
      <c r="U10753"/>
      <c r="V10753"/>
      <c r="W10753"/>
      <c r="X10753" s="21"/>
    </row>
    <row r="10754" spans="17:24" x14ac:dyDescent="0.2">
      <c r="Q10754"/>
      <c r="R10754"/>
      <c r="S10754"/>
      <c r="T10754"/>
      <c r="U10754"/>
      <c r="V10754"/>
      <c r="W10754"/>
      <c r="X10754" s="21"/>
    </row>
    <row r="10755" spans="17:24" x14ac:dyDescent="0.2">
      <c r="Q10755"/>
      <c r="R10755"/>
      <c r="S10755"/>
      <c r="T10755"/>
      <c r="U10755"/>
      <c r="V10755"/>
      <c r="W10755"/>
      <c r="X10755" s="21"/>
    </row>
    <row r="10756" spans="17:24" x14ac:dyDescent="0.2">
      <c r="Q10756"/>
      <c r="R10756"/>
      <c r="S10756"/>
      <c r="T10756"/>
      <c r="U10756"/>
      <c r="V10756"/>
      <c r="W10756"/>
      <c r="X10756" s="21"/>
    </row>
    <row r="10757" spans="17:24" x14ac:dyDescent="0.2">
      <c r="Q10757"/>
      <c r="R10757"/>
      <c r="S10757"/>
      <c r="T10757"/>
      <c r="U10757"/>
      <c r="V10757"/>
      <c r="W10757"/>
      <c r="X10757" s="21"/>
    </row>
    <row r="10758" spans="17:24" x14ac:dyDescent="0.2">
      <c r="Q10758"/>
      <c r="R10758"/>
      <c r="S10758"/>
      <c r="T10758"/>
      <c r="U10758"/>
      <c r="V10758"/>
      <c r="W10758"/>
      <c r="X10758" s="21"/>
    </row>
    <row r="10759" spans="17:24" x14ac:dyDescent="0.2">
      <c r="Q10759"/>
      <c r="R10759"/>
      <c r="S10759"/>
      <c r="T10759"/>
      <c r="U10759"/>
      <c r="V10759"/>
      <c r="W10759"/>
      <c r="X10759" s="21"/>
    </row>
    <row r="10760" spans="17:24" x14ac:dyDescent="0.2">
      <c r="Q10760"/>
      <c r="R10760"/>
      <c r="S10760"/>
      <c r="T10760"/>
      <c r="U10760"/>
      <c r="V10760"/>
      <c r="W10760"/>
      <c r="X10760" s="21"/>
    </row>
    <row r="10761" spans="17:24" x14ac:dyDescent="0.2">
      <c r="Q10761"/>
      <c r="R10761"/>
      <c r="S10761"/>
      <c r="T10761"/>
      <c r="U10761"/>
      <c r="V10761"/>
      <c r="W10761"/>
      <c r="X10761" s="21"/>
    </row>
    <row r="10762" spans="17:24" x14ac:dyDescent="0.2">
      <c r="Q10762"/>
      <c r="R10762"/>
      <c r="S10762"/>
      <c r="T10762"/>
      <c r="U10762"/>
      <c r="V10762"/>
      <c r="W10762"/>
      <c r="X10762" s="21"/>
    </row>
    <row r="10763" spans="17:24" x14ac:dyDescent="0.2">
      <c r="Q10763"/>
      <c r="R10763"/>
      <c r="S10763"/>
      <c r="T10763"/>
      <c r="U10763"/>
      <c r="V10763"/>
      <c r="W10763"/>
      <c r="X10763" s="21"/>
    </row>
    <row r="10764" spans="17:24" x14ac:dyDescent="0.2">
      <c r="Q10764"/>
      <c r="R10764"/>
      <c r="S10764"/>
      <c r="T10764"/>
      <c r="U10764"/>
      <c r="V10764"/>
      <c r="W10764"/>
      <c r="X10764" s="21"/>
    </row>
    <row r="10765" spans="17:24" x14ac:dyDescent="0.2">
      <c r="Q10765"/>
      <c r="R10765"/>
      <c r="S10765"/>
      <c r="T10765"/>
      <c r="U10765"/>
      <c r="V10765"/>
      <c r="W10765"/>
      <c r="X10765" s="21"/>
    </row>
    <row r="10766" spans="17:24" x14ac:dyDescent="0.2">
      <c r="Q10766"/>
      <c r="R10766"/>
      <c r="S10766"/>
      <c r="T10766"/>
      <c r="U10766"/>
      <c r="V10766"/>
      <c r="W10766"/>
      <c r="X10766" s="21"/>
    </row>
    <row r="10767" spans="17:24" x14ac:dyDescent="0.2">
      <c r="Q10767"/>
      <c r="R10767"/>
      <c r="S10767"/>
      <c r="T10767"/>
      <c r="U10767"/>
      <c r="V10767"/>
      <c r="W10767"/>
      <c r="X10767" s="21"/>
    </row>
    <row r="10768" spans="17:24" x14ac:dyDescent="0.2">
      <c r="Q10768"/>
      <c r="R10768"/>
      <c r="S10768"/>
      <c r="T10768"/>
      <c r="U10768"/>
      <c r="V10768"/>
      <c r="W10768"/>
      <c r="X10768" s="21"/>
    </row>
    <row r="10769" spans="17:24" x14ac:dyDescent="0.2">
      <c r="Q10769"/>
      <c r="R10769"/>
      <c r="S10769"/>
      <c r="T10769"/>
      <c r="U10769"/>
      <c r="V10769"/>
      <c r="W10769"/>
      <c r="X10769" s="21"/>
    </row>
    <row r="10770" spans="17:24" x14ac:dyDescent="0.2">
      <c r="Q10770"/>
      <c r="R10770"/>
      <c r="S10770"/>
      <c r="T10770"/>
      <c r="U10770"/>
      <c r="V10770"/>
      <c r="W10770"/>
      <c r="X10770" s="21"/>
    </row>
    <row r="10771" spans="17:24" x14ac:dyDescent="0.2">
      <c r="Q10771"/>
      <c r="R10771"/>
      <c r="S10771"/>
      <c r="T10771"/>
      <c r="U10771"/>
      <c r="V10771"/>
      <c r="W10771"/>
      <c r="X10771" s="21"/>
    </row>
    <row r="10772" spans="17:24" x14ac:dyDescent="0.2">
      <c r="Q10772"/>
      <c r="R10772"/>
      <c r="S10772"/>
      <c r="T10772"/>
      <c r="U10772"/>
      <c r="V10772"/>
      <c r="W10772"/>
      <c r="X10772" s="21"/>
    </row>
    <row r="10773" spans="17:24" x14ac:dyDescent="0.2">
      <c r="Q10773"/>
      <c r="R10773"/>
      <c r="S10773"/>
      <c r="T10773"/>
      <c r="U10773"/>
      <c r="V10773"/>
      <c r="W10773"/>
      <c r="X10773" s="21"/>
    </row>
    <row r="10774" spans="17:24" x14ac:dyDescent="0.2">
      <c r="Q10774"/>
      <c r="R10774"/>
      <c r="S10774"/>
      <c r="T10774"/>
      <c r="U10774"/>
      <c r="V10774"/>
      <c r="W10774"/>
      <c r="X10774" s="21"/>
    </row>
    <row r="10775" spans="17:24" x14ac:dyDescent="0.2">
      <c r="Q10775"/>
      <c r="R10775"/>
      <c r="S10775"/>
      <c r="T10775"/>
      <c r="U10775"/>
      <c r="V10775"/>
      <c r="W10775"/>
      <c r="X10775" s="21"/>
    </row>
    <row r="10776" spans="17:24" x14ac:dyDescent="0.2">
      <c r="Q10776"/>
      <c r="R10776"/>
      <c r="S10776"/>
      <c r="T10776"/>
      <c r="U10776"/>
      <c r="V10776"/>
      <c r="W10776"/>
      <c r="X10776" s="21"/>
    </row>
    <row r="10777" spans="17:24" x14ac:dyDescent="0.2">
      <c r="Q10777"/>
      <c r="R10777"/>
      <c r="S10777"/>
      <c r="T10777"/>
      <c r="U10777"/>
      <c r="V10777"/>
      <c r="W10777"/>
      <c r="X10777" s="21"/>
    </row>
    <row r="10778" spans="17:24" x14ac:dyDescent="0.2">
      <c r="Q10778"/>
      <c r="R10778"/>
      <c r="S10778"/>
      <c r="T10778"/>
      <c r="U10778"/>
      <c r="V10778"/>
      <c r="W10778"/>
      <c r="X10778" s="21"/>
    </row>
    <row r="10779" spans="17:24" x14ac:dyDescent="0.2">
      <c r="Q10779"/>
      <c r="R10779"/>
      <c r="S10779"/>
      <c r="T10779"/>
      <c r="U10779"/>
      <c r="V10779"/>
      <c r="W10779"/>
      <c r="X10779" s="21"/>
    </row>
    <row r="10780" spans="17:24" x14ac:dyDescent="0.2">
      <c r="Q10780"/>
      <c r="R10780"/>
      <c r="S10780"/>
      <c r="T10780"/>
      <c r="U10780"/>
      <c r="V10780"/>
      <c r="W10780"/>
      <c r="X10780" s="21"/>
    </row>
    <row r="10781" spans="17:24" x14ac:dyDescent="0.2">
      <c r="Q10781"/>
      <c r="R10781"/>
      <c r="S10781"/>
      <c r="T10781"/>
      <c r="U10781"/>
      <c r="V10781"/>
      <c r="W10781"/>
      <c r="X10781" s="21"/>
    </row>
    <row r="10782" spans="17:24" x14ac:dyDescent="0.2">
      <c r="Q10782"/>
      <c r="R10782"/>
      <c r="S10782"/>
      <c r="T10782"/>
      <c r="U10782"/>
      <c r="V10782"/>
      <c r="W10782"/>
      <c r="X10782" s="21"/>
    </row>
    <row r="10783" spans="17:24" x14ac:dyDescent="0.2">
      <c r="Q10783"/>
      <c r="R10783"/>
      <c r="S10783"/>
      <c r="T10783"/>
      <c r="U10783"/>
      <c r="V10783"/>
      <c r="W10783"/>
      <c r="X10783" s="21"/>
    </row>
    <row r="10784" spans="17:24" x14ac:dyDescent="0.2">
      <c r="Q10784"/>
      <c r="R10784"/>
      <c r="S10784"/>
      <c r="T10784"/>
      <c r="U10784"/>
      <c r="V10784"/>
      <c r="W10784"/>
      <c r="X10784" s="21"/>
    </row>
    <row r="10785" spans="17:24" x14ac:dyDescent="0.2">
      <c r="Q10785"/>
      <c r="R10785"/>
      <c r="S10785"/>
      <c r="T10785"/>
      <c r="U10785"/>
      <c r="V10785"/>
      <c r="W10785"/>
      <c r="X10785" s="21"/>
    </row>
    <row r="10786" spans="17:24" x14ac:dyDescent="0.2">
      <c r="Q10786"/>
      <c r="R10786"/>
      <c r="S10786"/>
      <c r="T10786"/>
      <c r="U10786"/>
      <c r="V10786"/>
      <c r="W10786"/>
      <c r="X10786" s="21"/>
    </row>
    <row r="10787" spans="17:24" x14ac:dyDescent="0.2">
      <c r="Q10787"/>
      <c r="R10787"/>
      <c r="S10787"/>
      <c r="T10787"/>
      <c r="U10787"/>
      <c r="V10787"/>
      <c r="W10787"/>
      <c r="X10787" s="21"/>
    </row>
    <row r="10788" spans="17:24" x14ac:dyDescent="0.2">
      <c r="Q10788"/>
      <c r="R10788"/>
      <c r="S10788"/>
      <c r="T10788"/>
      <c r="U10788"/>
      <c r="V10788"/>
      <c r="W10788"/>
      <c r="X10788" s="21"/>
    </row>
    <row r="10789" spans="17:24" x14ac:dyDescent="0.2">
      <c r="Q10789"/>
      <c r="R10789"/>
      <c r="S10789"/>
      <c r="T10789"/>
      <c r="U10789"/>
      <c r="V10789"/>
      <c r="W10789"/>
      <c r="X10789" s="21"/>
    </row>
    <row r="10790" spans="17:24" x14ac:dyDescent="0.2">
      <c r="Q10790"/>
      <c r="R10790"/>
      <c r="S10790"/>
      <c r="T10790"/>
      <c r="U10790"/>
      <c r="V10790"/>
      <c r="W10790"/>
      <c r="X10790" s="21"/>
    </row>
    <row r="10791" spans="17:24" x14ac:dyDescent="0.2">
      <c r="Q10791"/>
      <c r="R10791"/>
      <c r="S10791"/>
      <c r="T10791"/>
      <c r="U10791"/>
      <c r="V10791"/>
      <c r="W10791"/>
      <c r="X10791" s="21"/>
    </row>
    <row r="10792" spans="17:24" x14ac:dyDescent="0.2">
      <c r="Q10792"/>
      <c r="R10792"/>
      <c r="S10792"/>
      <c r="T10792"/>
      <c r="U10792"/>
      <c r="V10792"/>
      <c r="W10792"/>
      <c r="X10792" s="21"/>
    </row>
    <row r="10793" spans="17:24" x14ac:dyDescent="0.2">
      <c r="Q10793"/>
      <c r="R10793"/>
      <c r="S10793"/>
      <c r="T10793"/>
      <c r="U10793"/>
      <c r="V10793"/>
      <c r="W10793"/>
      <c r="X10793" s="21"/>
    </row>
    <row r="10794" spans="17:24" x14ac:dyDescent="0.2">
      <c r="Q10794"/>
      <c r="R10794"/>
      <c r="S10794"/>
      <c r="T10794"/>
      <c r="U10794"/>
      <c r="V10794"/>
      <c r="W10794"/>
      <c r="X10794" s="21"/>
    </row>
    <row r="10795" spans="17:24" x14ac:dyDescent="0.2">
      <c r="Q10795"/>
      <c r="R10795"/>
      <c r="S10795"/>
      <c r="T10795"/>
      <c r="U10795"/>
      <c r="V10795"/>
      <c r="W10795"/>
      <c r="X10795" s="21"/>
    </row>
    <row r="10796" spans="17:24" x14ac:dyDescent="0.2">
      <c r="Q10796"/>
      <c r="R10796"/>
      <c r="S10796"/>
      <c r="T10796"/>
      <c r="U10796"/>
      <c r="V10796"/>
      <c r="W10796"/>
      <c r="X10796" s="21"/>
    </row>
    <row r="10797" spans="17:24" x14ac:dyDescent="0.2">
      <c r="Q10797"/>
      <c r="R10797"/>
      <c r="S10797"/>
      <c r="T10797"/>
      <c r="U10797"/>
      <c r="V10797"/>
      <c r="W10797"/>
      <c r="X10797" s="21"/>
    </row>
    <row r="10798" spans="17:24" x14ac:dyDescent="0.2">
      <c r="Q10798"/>
      <c r="R10798"/>
      <c r="S10798"/>
      <c r="T10798"/>
      <c r="U10798"/>
      <c r="V10798"/>
      <c r="W10798"/>
      <c r="X10798" s="21"/>
    </row>
    <row r="10799" spans="17:24" x14ac:dyDescent="0.2">
      <c r="Q10799"/>
      <c r="R10799"/>
      <c r="S10799"/>
      <c r="T10799"/>
      <c r="U10799"/>
      <c r="V10799"/>
      <c r="W10799"/>
      <c r="X10799" s="21"/>
    </row>
    <row r="10800" spans="17:24" x14ac:dyDescent="0.2">
      <c r="Q10800"/>
      <c r="R10800"/>
      <c r="S10800"/>
      <c r="T10800"/>
      <c r="U10800"/>
      <c r="V10800"/>
      <c r="W10800"/>
      <c r="X10800" s="21"/>
    </row>
    <row r="10801" spans="17:24" x14ac:dyDescent="0.2">
      <c r="Q10801"/>
      <c r="R10801"/>
      <c r="S10801"/>
      <c r="T10801"/>
      <c r="U10801"/>
      <c r="V10801"/>
      <c r="W10801"/>
      <c r="X10801" s="21"/>
    </row>
    <row r="10802" spans="17:24" x14ac:dyDescent="0.2">
      <c r="Q10802"/>
      <c r="R10802"/>
      <c r="S10802"/>
      <c r="T10802"/>
      <c r="U10802"/>
      <c r="V10802"/>
      <c r="W10802"/>
      <c r="X10802" s="21"/>
    </row>
    <row r="10803" spans="17:24" x14ac:dyDescent="0.2">
      <c r="Q10803"/>
      <c r="R10803"/>
      <c r="S10803"/>
      <c r="T10803"/>
      <c r="U10803"/>
      <c r="V10803"/>
      <c r="W10803"/>
      <c r="X10803" s="21"/>
    </row>
    <row r="10804" spans="17:24" x14ac:dyDescent="0.2">
      <c r="Q10804"/>
      <c r="R10804"/>
      <c r="S10804"/>
      <c r="T10804"/>
      <c r="U10804"/>
      <c r="V10804"/>
      <c r="W10804"/>
      <c r="X10804" s="21"/>
    </row>
    <row r="10805" spans="17:24" x14ac:dyDescent="0.2">
      <c r="Q10805"/>
      <c r="R10805"/>
      <c r="S10805"/>
      <c r="T10805"/>
      <c r="U10805"/>
      <c r="V10805"/>
      <c r="W10805"/>
      <c r="X10805" s="21"/>
    </row>
    <row r="10806" spans="17:24" x14ac:dyDescent="0.2">
      <c r="Q10806"/>
      <c r="R10806"/>
      <c r="S10806"/>
      <c r="T10806"/>
      <c r="U10806"/>
      <c r="V10806"/>
      <c r="W10806"/>
      <c r="X10806" s="21"/>
    </row>
    <row r="10807" spans="17:24" x14ac:dyDescent="0.2">
      <c r="Q10807"/>
      <c r="R10807"/>
      <c r="S10807"/>
      <c r="T10807"/>
      <c r="U10807"/>
      <c r="V10807"/>
      <c r="W10807"/>
      <c r="X10807" s="21"/>
    </row>
    <row r="10808" spans="17:24" x14ac:dyDescent="0.2">
      <c r="Q10808"/>
      <c r="R10808"/>
      <c r="S10808"/>
      <c r="T10808"/>
      <c r="U10808"/>
      <c r="V10808"/>
      <c r="W10808"/>
      <c r="X10808" s="21"/>
    </row>
    <row r="10809" spans="17:24" x14ac:dyDescent="0.2">
      <c r="Q10809"/>
      <c r="R10809"/>
      <c r="S10809"/>
      <c r="T10809"/>
      <c r="U10809"/>
      <c r="V10809"/>
      <c r="W10809"/>
      <c r="X10809" s="21"/>
    </row>
    <row r="10810" spans="17:24" x14ac:dyDescent="0.2">
      <c r="Q10810"/>
      <c r="R10810"/>
      <c r="S10810"/>
      <c r="T10810"/>
      <c r="U10810"/>
      <c r="V10810"/>
      <c r="W10810"/>
      <c r="X10810" s="21"/>
    </row>
    <row r="10811" spans="17:24" x14ac:dyDescent="0.2">
      <c r="Q10811"/>
      <c r="R10811"/>
      <c r="S10811"/>
      <c r="T10811"/>
      <c r="U10811"/>
      <c r="V10811"/>
      <c r="W10811"/>
      <c r="X10811" s="21"/>
    </row>
    <row r="10812" spans="17:24" x14ac:dyDescent="0.2">
      <c r="Q10812"/>
      <c r="R10812"/>
      <c r="S10812"/>
      <c r="T10812"/>
      <c r="U10812"/>
      <c r="V10812"/>
      <c r="W10812"/>
      <c r="X10812" s="21"/>
    </row>
    <row r="10813" spans="17:24" x14ac:dyDescent="0.2">
      <c r="Q10813"/>
      <c r="R10813"/>
      <c r="S10813"/>
      <c r="T10813"/>
      <c r="U10813"/>
      <c r="V10813"/>
      <c r="W10813"/>
      <c r="X10813" s="21"/>
    </row>
    <row r="10814" spans="17:24" x14ac:dyDescent="0.2">
      <c r="Q10814"/>
      <c r="R10814"/>
      <c r="S10814"/>
      <c r="T10814"/>
      <c r="U10814"/>
      <c r="V10814"/>
      <c r="W10814"/>
      <c r="X10814" s="21"/>
    </row>
    <row r="10815" spans="17:24" x14ac:dyDescent="0.2">
      <c r="Q10815"/>
      <c r="R10815"/>
      <c r="S10815"/>
      <c r="T10815"/>
      <c r="U10815"/>
      <c r="V10815"/>
      <c r="W10815"/>
      <c r="X10815" s="21"/>
    </row>
    <row r="10816" spans="17:24" x14ac:dyDescent="0.2">
      <c r="Q10816"/>
      <c r="R10816"/>
      <c r="S10816"/>
      <c r="T10816"/>
      <c r="U10816"/>
      <c r="V10816"/>
      <c r="W10816"/>
      <c r="X10816" s="21"/>
    </row>
    <row r="10817" spans="17:24" x14ac:dyDescent="0.2">
      <c r="Q10817"/>
      <c r="R10817"/>
      <c r="S10817"/>
      <c r="T10817"/>
      <c r="U10817"/>
      <c r="V10817"/>
      <c r="W10817"/>
      <c r="X10817" s="21"/>
    </row>
    <row r="10818" spans="17:24" x14ac:dyDescent="0.2">
      <c r="Q10818"/>
      <c r="R10818"/>
      <c r="S10818"/>
      <c r="T10818"/>
      <c r="U10818"/>
      <c r="V10818"/>
      <c r="W10818"/>
      <c r="X10818" s="21"/>
    </row>
    <row r="10819" spans="17:24" x14ac:dyDescent="0.2">
      <c r="Q10819"/>
      <c r="R10819"/>
      <c r="S10819"/>
      <c r="T10819"/>
      <c r="U10819"/>
      <c r="V10819"/>
      <c r="W10819"/>
      <c r="X10819" s="21"/>
    </row>
    <row r="10820" spans="17:24" x14ac:dyDescent="0.2">
      <c r="Q10820"/>
      <c r="R10820"/>
      <c r="S10820"/>
      <c r="T10820"/>
      <c r="U10820"/>
      <c r="V10820"/>
      <c r="W10820"/>
      <c r="X10820" s="21"/>
    </row>
    <row r="10821" spans="17:24" x14ac:dyDescent="0.2">
      <c r="Q10821"/>
      <c r="R10821"/>
      <c r="S10821"/>
      <c r="T10821"/>
      <c r="U10821"/>
      <c r="V10821"/>
      <c r="W10821"/>
      <c r="X10821" s="21"/>
    </row>
    <row r="10822" spans="17:24" x14ac:dyDescent="0.2">
      <c r="Q10822"/>
      <c r="R10822"/>
      <c r="S10822"/>
      <c r="T10822"/>
      <c r="U10822"/>
      <c r="V10822"/>
      <c r="W10822"/>
      <c r="X10822" s="21"/>
    </row>
    <row r="10823" spans="17:24" x14ac:dyDescent="0.2">
      <c r="Q10823"/>
      <c r="R10823"/>
      <c r="S10823"/>
      <c r="T10823"/>
      <c r="U10823"/>
      <c r="V10823"/>
      <c r="W10823"/>
      <c r="X10823" s="21"/>
    </row>
    <row r="10824" spans="17:24" x14ac:dyDescent="0.2">
      <c r="Q10824"/>
      <c r="R10824"/>
      <c r="S10824"/>
      <c r="T10824"/>
      <c r="U10824"/>
      <c r="V10824"/>
      <c r="W10824"/>
      <c r="X10824" s="21"/>
    </row>
    <row r="10825" spans="17:24" x14ac:dyDescent="0.2">
      <c r="Q10825"/>
      <c r="R10825"/>
      <c r="S10825"/>
      <c r="T10825"/>
      <c r="U10825"/>
      <c r="V10825"/>
      <c r="W10825"/>
      <c r="X10825" s="21"/>
    </row>
    <row r="10826" spans="17:24" x14ac:dyDescent="0.2">
      <c r="Q10826"/>
      <c r="R10826"/>
      <c r="S10826"/>
      <c r="T10826"/>
      <c r="U10826"/>
      <c r="V10826"/>
      <c r="W10826"/>
      <c r="X10826" s="21"/>
    </row>
    <row r="10827" spans="17:24" x14ac:dyDescent="0.2">
      <c r="Q10827"/>
      <c r="R10827"/>
      <c r="S10827"/>
      <c r="T10827"/>
      <c r="U10827"/>
      <c r="V10827"/>
      <c r="W10827"/>
      <c r="X10827" s="21"/>
    </row>
    <row r="10828" spans="17:24" x14ac:dyDescent="0.2">
      <c r="Q10828"/>
      <c r="R10828"/>
      <c r="S10828"/>
      <c r="T10828"/>
      <c r="U10828"/>
      <c r="V10828"/>
      <c r="W10828"/>
      <c r="X10828" s="21"/>
    </row>
    <row r="10829" spans="17:24" x14ac:dyDescent="0.2">
      <c r="Q10829"/>
      <c r="R10829"/>
      <c r="S10829"/>
      <c r="T10829"/>
      <c r="U10829"/>
      <c r="V10829"/>
      <c r="W10829"/>
      <c r="X10829" s="21"/>
    </row>
    <row r="10830" spans="17:24" x14ac:dyDescent="0.2">
      <c r="Q10830"/>
      <c r="R10830"/>
      <c r="S10830"/>
      <c r="T10830"/>
      <c r="U10830"/>
      <c r="V10830"/>
      <c r="W10830"/>
      <c r="X10830" s="21"/>
    </row>
    <row r="10831" spans="17:24" x14ac:dyDescent="0.2">
      <c r="Q10831"/>
      <c r="R10831"/>
      <c r="S10831"/>
      <c r="T10831"/>
      <c r="U10831"/>
      <c r="V10831"/>
      <c r="W10831"/>
      <c r="X10831" s="21"/>
    </row>
    <row r="10832" spans="17:24" x14ac:dyDescent="0.2">
      <c r="Q10832"/>
      <c r="R10832"/>
      <c r="S10832"/>
      <c r="T10832"/>
      <c r="U10832"/>
      <c r="V10832"/>
      <c r="W10832"/>
      <c r="X10832" s="21"/>
    </row>
    <row r="10833" spans="17:24" x14ac:dyDescent="0.2">
      <c r="Q10833"/>
      <c r="R10833"/>
      <c r="S10833"/>
      <c r="T10833"/>
      <c r="U10833"/>
      <c r="V10833"/>
      <c r="W10833"/>
      <c r="X10833" s="21"/>
    </row>
    <row r="10834" spans="17:24" x14ac:dyDescent="0.2">
      <c r="Q10834"/>
      <c r="R10834"/>
      <c r="S10834"/>
      <c r="T10834"/>
      <c r="U10834"/>
      <c r="V10834"/>
      <c r="W10834"/>
      <c r="X10834" s="21"/>
    </row>
    <row r="10835" spans="17:24" x14ac:dyDescent="0.2">
      <c r="Q10835"/>
      <c r="R10835"/>
      <c r="S10835"/>
      <c r="T10835"/>
      <c r="U10835"/>
      <c r="V10835"/>
      <c r="W10835"/>
      <c r="X10835" s="21"/>
    </row>
    <row r="10836" spans="17:24" x14ac:dyDescent="0.2">
      <c r="Q10836"/>
      <c r="R10836"/>
      <c r="S10836"/>
      <c r="T10836"/>
      <c r="U10836"/>
      <c r="V10836"/>
      <c r="W10836"/>
      <c r="X10836" s="21"/>
    </row>
    <row r="10837" spans="17:24" x14ac:dyDescent="0.2">
      <c r="Q10837"/>
      <c r="R10837"/>
      <c r="S10837"/>
      <c r="T10837"/>
      <c r="U10837"/>
      <c r="V10837"/>
      <c r="W10837"/>
      <c r="X10837" s="21"/>
    </row>
    <row r="10838" spans="17:24" x14ac:dyDescent="0.2">
      <c r="Q10838"/>
      <c r="R10838"/>
      <c r="S10838"/>
      <c r="T10838"/>
      <c r="U10838"/>
      <c r="V10838"/>
      <c r="W10838"/>
      <c r="X10838" s="21"/>
    </row>
    <row r="10839" spans="17:24" x14ac:dyDescent="0.2">
      <c r="Q10839"/>
      <c r="R10839"/>
      <c r="S10839"/>
      <c r="T10839"/>
      <c r="U10839"/>
      <c r="V10839"/>
      <c r="W10839"/>
      <c r="X10839" s="21"/>
    </row>
    <row r="10840" spans="17:24" x14ac:dyDescent="0.2">
      <c r="Q10840"/>
      <c r="R10840"/>
      <c r="S10840"/>
      <c r="T10840"/>
      <c r="U10840"/>
      <c r="V10840"/>
      <c r="W10840"/>
      <c r="X10840" s="21"/>
    </row>
    <row r="10841" spans="17:24" x14ac:dyDescent="0.2">
      <c r="Q10841"/>
      <c r="R10841"/>
      <c r="S10841"/>
      <c r="T10841"/>
      <c r="U10841"/>
      <c r="V10841"/>
      <c r="W10841"/>
      <c r="X10841" s="21"/>
    </row>
    <row r="10842" spans="17:24" x14ac:dyDescent="0.2">
      <c r="Q10842"/>
      <c r="R10842"/>
      <c r="S10842"/>
      <c r="T10842"/>
      <c r="U10842"/>
      <c r="V10842"/>
      <c r="W10842"/>
      <c r="X10842" s="21"/>
    </row>
    <row r="10843" spans="17:24" x14ac:dyDescent="0.2">
      <c r="Q10843"/>
      <c r="R10843"/>
      <c r="S10843"/>
      <c r="T10843"/>
      <c r="U10843"/>
      <c r="V10843"/>
      <c r="W10843"/>
      <c r="X10843" s="21"/>
    </row>
    <row r="10844" spans="17:24" x14ac:dyDescent="0.2">
      <c r="Q10844"/>
      <c r="R10844"/>
      <c r="S10844"/>
      <c r="T10844"/>
      <c r="U10844"/>
      <c r="V10844"/>
      <c r="W10844"/>
      <c r="X10844" s="21"/>
    </row>
    <row r="10845" spans="17:24" x14ac:dyDescent="0.2">
      <c r="Q10845"/>
      <c r="R10845"/>
      <c r="S10845"/>
      <c r="T10845"/>
      <c r="U10845"/>
      <c r="V10845"/>
      <c r="W10845"/>
      <c r="X10845" s="21"/>
    </row>
    <row r="10846" spans="17:24" x14ac:dyDescent="0.2">
      <c r="Q10846"/>
      <c r="R10846"/>
      <c r="S10846"/>
      <c r="T10846"/>
      <c r="U10846"/>
      <c r="V10846"/>
      <c r="W10846"/>
      <c r="X10846" s="21"/>
    </row>
    <row r="10847" spans="17:24" x14ac:dyDescent="0.2">
      <c r="Q10847"/>
      <c r="R10847"/>
      <c r="S10847"/>
      <c r="T10847"/>
      <c r="U10847"/>
      <c r="V10847"/>
      <c r="W10847"/>
      <c r="X10847" s="21"/>
    </row>
    <row r="10848" spans="17:24" x14ac:dyDescent="0.2">
      <c r="Q10848"/>
      <c r="R10848"/>
      <c r="S10848"/>
      <c r="T10848"/>
      <c r="U10848"/>
      <c r="V10848"/>
      <c r="W10848"/>
      <c r="X10848" s="21"/>
    </row>
    <row r="10849" spans="17:24" x14ac:dyDescent="0.2">
      <c r="Q10849"/>
      <c r="R10849"/>
      <c r="S10849"/>
      <c r="T10849"/>
      <c r="U10849"/>
      <c r="V10849"/>
      <c r="W10849"/>
      <c r="X10849" s="21"/>
    </row>
    <row r="10850" spans="17:24" x14ac:dyDescent="0.2">
      <c r="Q10850"/>
      <c r="R10850"/>
      <c r="S10850"/>
      <c r="T10850"/>
      <c r="U10850"/>
      <c r="V10850"/>
      <c r="W10850"/>
      <c r="X10850" s="21"/>
    </row>
    <row r="10851" spans="17:24" x14ac:dyDescent="0.2">
      <c r="Q10851"/>
      <c r="R10851"/>
      <c r="S10851"/>
      <c r="T10851"/>
      <c r="U10851"/>
      <c r="V10851"/>
      <c r="W10851"/>
      <c r="X10851" s="21"/>
    </row>
    <row r="10852" spans="17:24" x14ac:dyDescent="0.2">
      <c r="Q10852"/>
      <c r="R10852"/>
      <c r="S10852"/>
      <c r="T10852"/>
      <c r="U10852"/>
      <c r="V10852"/>
      <c r="W10852"/>
      <c r="X10852" s="21"/>
    </row>
    <row r="10853" spans="17:24" x14ac:dyDescent="0.2">
      <c r="Q10853"/>
      <c r="R10853"/>
      <c r="S10853"/>
      <c r="T10853"/>
      <c r="U10853"/>
      <c r="V10853"/>
      <c r="W10853"/>
      <c r="X10853" s="21"/>
    </row>
    <row r="10854" spans="17:24" x14ac:dyDescent="0.2">
      <c r="Q10854"/>
      <c r="R10854"/>
      <c r="S10854"/>
      <c r="T10854"/>
      <c r="U10854"/>
      <c r="V10854"/>
      <c r="W10854"/>
      <c r="X10854" s="21"/>
    </row>
    <row r="10855" spans="17:24" x14ac:dyDescent="0.2">
      <c r="Q10855"/>
      <c r="R10855"/>
      <c r="S10855"/>
      <c r="T10855"/>
      <c r="U10855"/>
      <c r="V10855"/>
      <c r="W10855"/>
      <c r="X10855" s="21"/>
    </row>
    <row r="10856" spans="17:24" x14ac:dyDescent="0.2">
      <c r="Q10856"/>
      <c r="R10856"/>
      <c r="S10856"/>
      <c r="T10856"/>
      <c r="U10856"/>
      <c r="V10856"/>
      <c r="W10856"/>
      <c r="X10856" s="21"/>
    </row>
    <row r="10857" spans="17:24" x14ac:dyDescent="0.2">
      <c r="Q10857"/>
      <c r="R10857"/>
      <c r="S10857"/>
      <c r="T10857"/>
      <c r="U10857"/>
      <c r="V10857"/>
      <c r="W10857"/>
      <c r="X10857" s="21"/>
    </row>
    <row r="10858" spans="17:24" x14ac:dyDescent="0.2">
      <c r="Q10858"/>
      <c r="R10858"/>
      <c r="S10858"/>
      <c r="T10858"/>
      <c r="U10858"/>
      <c r="V10858"/>
      <c r="W10858"/>
      <c r="X10858" s="21"/>
    </row>
    <row r="10859" spans="17:24" x14ac:dyDescent="0.2">
      <c r="Q10859"/>
      <c r="R10859"/>
      <c r="S10859"/>
      <c r="T10859"/>
      <c r="U10859"/>
      <c r="V10859"/>
      <c r="W10859"/>
      <c r="X10859" s="21"/>
    </row>
    <row r="10860" spans="17:24" x14ac:dyDescent="0.2">
      <c r="Q10860"/>
      <c r="R10860"/>
      <c r="S10860"/>
      <c r="T10860"/>
      <c r="U10860"/>
      <c r="V10860"/>
      <c r="W10860"/>
      <c r="X10860" s="21"/>
    </row>
    <row r="10861" spans="17:24" x14ac:dyDescent="0.2">
      <c r="Q10861"/>
      <c r="R10861"/>
      <c r="S10861"/>
      <c r="T10861"/>
      <c r="U10861"/>
      <c r="V10861"/>
      <c r="W10861"/>
      <c r="X10861" s="21"/>
    </row>
    <row r="10862" spans="17:24" x14ac:dyDescent="0.2">
      <c r="Q10862"/>
      <c r="R10862"/>
      <c r="S10862"/>
      <c r="T10862"/>
      <c r="U10862"/>
      <c r="V10862"/>
      <c r="W10862"/>
      <c r="X10862" s="21"/>
    </row>
    <row r="10863" spans="17:24" x14ac:dyDescent="0.2">
      <c r="Q10863"/>
      <c r="R10863"/>
      <c r="S10863"/>
      <c r="T10863"/>
      <c r="U10863"/>
      <c r="V10863"/>
      <c r="W10863"/>
      <c r="X10863" s="21"/>
    </row>
    <row r="10864" spans="17:24" x14ac:dyDescent="0.2">
      <c r="Q10864"/>
      <c r="R10864"/>
      <c r="S10864"/>
      <c r="T10864"/>
      <c r="U10864"/>
      <c r="V10864"/>
      <c r="W10864"/>
      <c r="X10864" s="21"/>
    </row>
    <row r="10865" spans="17:24" x14ac:dyDescent="0.2">
      <c r="Q10865"/>
      <c r="R10865"/>
      <c r="S10865"/>
      <c r="T10865"/>
      <c r="U10865"/>
      <c r="V10865"/>
      <c r="W10865"/>
      <c r="X10865" s="21"/>
    </row>
    <row r="10866" spans="17:24" x14ac:dyDescent="0.2">
      <c r="Q10866"/>
      <c r="R10866"/>
      <c r="S10866"/>
      <c r="T10866"/>
      <c r="U10866"/>
      <c r="V10866"/>
      <c r="W10866"/>
      <c r="X10866" s="21"/>
    </row>
    <row r="10867" spans="17:24" x14ac:dyDescent="0.2">
      <c r="Q10867"/>
      <c r="R10867"/>
      <c r="S10867"/>
      <c r="T10867"/>
      <c r="U10867"/>
      <c r="V10867"/>
      <c r="W10867"/>
      <c r="X10867" s="21"/>
    </row>
    <row r="10868" spans="17:24" x14ac:dyDescent="0.2">
      <c r="Q10868"/>
      <c r="R10868"/>
      <c r="S10868"/>
      <c r="T10868"/>
      <c r="U10868"/>
      <c r="V10868"/>
      <c r="W10868"/>
      <c r="X10868" s="21"/>
    </row>
    <row r="10869" spans="17:24" x14ac:dyDescent="0.2">
      <c r="Q10869"/>
      <c r="R10869"/>
      <c r="S10869"/>
      <c r="T10869"/>
      <c r="U10869"/>
      <c r="V10869"/>
      <c r="W10869"/>
      <c r="X10869" s="21"/>
    </row>
    <row r="10870" spans="17:24" x14ac:dyDescent="0.2">
      <c r="Q10870"/>
      <c r="R10870"/>
      <c r="S10870"/>
      <c r="T10870"/>
      <c r="U10870"/>
      <c r="V10870"/>
      <c r="W10870"/>
      <c r="X10870" s="21"/>
    </row>
    <row r="10871" spans="17:24" x14ac:dyDescent="0.2">
      <c r="Q10871"/>
      <c r="R10871"/>
      <c r="S10871"/>
      <c r="T10871"/>
      <c r="U10871"/>
      <c r="V10871"/>
      <c r="W10871"/>
      <c r="X10871" s="21"/>
    </row>
    <row r="10872" spans="17:24" x14ac:dyDescent="0.2">
      <c r="Q10872"/>
      <c r="R10872"/>
      <c r="S10872"/>
      <c r="T10872"/>
      <c r="U10872"/>
      <c r="V10872"/>
      <c r="W10872"/>
      <c r="X10872" s="21"/>
    </row>
    <row r="10873" spans="17:24" x14ac:dyDescent="0.2">
      <c r="Q10873"/>
      <c r="R10873"/>
      <c r="S10873"/>
      <c r="T10873"/>
      <c r="U10873"/>
      <c r="V10873"/>
      <c r="W10873"/>
      <c r="X10873" s="21"/>
    </row>
    <row r="10874" spans="17:24" x14ac:dyDescent="0.2">
      <c r="Q10874"/>
      <c r="R10874"/>
      <c r="S10874"/>
      <c r="T10874"/>
      <c r="U10874"/>
      <c r="V10874"/>
      <c r="W10874"/>
      <c r="X10874" s="21"/>
    </row>
    <row r="10875" spans="17:24" x14ac:dyDescent="0.2">
      <c r="Q10875"/>
      <c r="R10875"/>
      <c r="S10875"/>
      <c r="T10875"/>
      <c r="U10875"/>
      <c r="V10875"/>
      <c r="W10875"/>
      <c r="X10875" s="21"/>
    </row>
    <row r="10876" spans="17:24" x14ac:dyDescent="0.2">
      <c r="Q10876"/>
      <c r="R10876"/>
      <c r="S10876"/>
      <c r="T10876"/>
      <c r="U10876"/>
      <c r="V10876"/>
      <c r="W10876"/>
      <c r="X10876" s="21"/>
    </row>
    <row r="10877" spans="17:24" x14ac:dyDescent="0.2">
      <c r="Q10877"/>
      <c r="R10877"/>
      <c r="S10877"/>
      <c r="T10877"/>
      <c r="U10877"/>
      <c r="V10877"/>
      <c r="W10877"/>
      <c r="X10877" s="21"/>
    </row>
    <row r="10878" spans="17:24" x14ac:dyDescent="0.2">
      <c r="Q10878"/>
      <c r="R10878"/>
      <c r="S10878"/>
      <c r="T10878"/>
      <c r="U10878"/>
      <c r="V10878"/>
      <c r="W10878"/>
      <c r="X10878" s="21"/>
    </row>
    <row r="10879" spans="17:24" x14ac:dyDescent="0.2">
      <c r="Q10879"/>
      <c r="R10879"/>
      <c r="S10879"/>
      <c r="T10879"/>
      <c r="U10879"/>
      <c r="V10879"/>
      <c r="W10879"/>
      <c r="X10879" s="21"/>
    </row>
    <row r="10880" spans="17:24" x14ac:dyDescent="0.2">
      <c r="Q10880"/>
      <c r="R10880"/>
      <c r="S10880"/>
      <c r="T10880"/>
      <c r="U10880"/>
      <c r="V10880"/>
      <c r="W10880"/>
      <c r="X10880" s="21"/>
    </row>
    <row r="10881" spans="17:24" x14ac:dyDescent="0.2">
      <c r="Q10881"/>
      <c r="R10881"/>
      <c r="S10881"/>
      <c r="T10881"/>
      <c r="U10881"/>
      <c r="V10881"/>
      <c r="W10881"/>
      <c r="X10881" s="21"/>
    </row>
    <row r="10882" spans="17:24" x14ac:dyDescent="0.2">
      <c r="Q10882"/>
      <c r="R10882"/>
      <c r="S10882"/>
      <c r="T10882"/>
      <c r="U10882"/>
      <c r="V10882"/>
      <c r="W10882"/>
      <c r="X10882" s="21"/>
    </row>
    <row r="10883" spans="17:24" x14ac:dyDescent="0.2">
      <c r="Q10883"/>
      <c r="R10883"/>
      <c r="S10883"/>
      <c r="T10883"/>
      <c r="U10883"/>
      <c r="V10883"/>
      <c r="W10883"/>
      <c r="X10883" s="21"/>
    </row>
    <row r="10884" spans="17:24" x14ac:dyDescent="0.2">
      <c r="Q10884"/>
      <c r="R10884"/>
      <c r="S10884"/>
      <c r="T10884"/>
      <c r="U10884"/>
      <c r="V10884"/>
      <c r="W10884"/>
      <c r="X10884" s="21"/>
    </row>
    <row r="10885" spans="17:24" x14ac:dyDescent="0.2">
      <c r="Q10885"/>
      <c r="R10885"/>
      <c r="S10885"/>
      <c r="T10885"/>
      <c r="U10885"/>
      <c r="V10885"/>
      <c r="W10885"/>
      <c r="X10885" s="21"/>
    </row>
    <row r="10886" spans="17:24" x14ac:dyDescent="0.2">
      <c r="Q10886"/>
      <c r="R10886"/>
      <c r="S10886"/>
      <c r="T10886"/>
      <c r="U10886"/>
      <c r="V10886"/>
      <c r="W10886"/>
      <c r="X10886" s="21"/>
    </row>
    <row r="10887" spans="17:24" x14ac:dyDescent="0.2">
      <c r="Q10887"/>
      <c r="R10887"/>
      <c r="S10887"/>
      <c r="T10887"/>
      <c r="U10887"/>
      <c r="V10887"/>
      <c r="W10887"/>
      <c r="X10887" s="21"/>
    </row>
    <row r="10888" spans="17:24" x14ac:dyDescent="0.2">
      <c r="Q10888"/>
      <c r="R10888"/>
      <c r="S10888"/>
      <c r="T10888"/>
      <c r="U10888"/>
      <c r="V10888"/>
      <c r="W10888"/>
      <c r="X10888" s="21"/>
    </row>
    <row r="10889" spans="17:24" x14ac:dyDescent="0.2">
      <c r="Q10889"/>
      <c r="R10889"/>
      <c r="S10889"/>
      <c r="T10889"/>
      <c r="U10889"/>
      <c r="V10889"/>
      <c r="W10889"/>
      <c r="X10889" s="21"/>
    </row>
    <row r="10890" spans="17:24" x14ac:dyDescent="0.2">
      <c r="Q10890"/>
      <c r="R10890"/>
      <c r="S10890"/>
      <c r="T10890"/>
      <c r="U10890"/>
      <c r="V10890"/>
      <c r="W10890"/>
      <c r="X10890" s="21"/>
    </row>
    <row r="10891" spans="17:24" x14ac:dyDescent="0.2">
      <c r="Q10891"/>
      <c r="R10891"/>
      <c r="S10891"/>
      <c r="T10891"/>
      <c r="U10891"/>
      <c r="V10891"/>
      <c r="W10891"/>
      <c r="X10891" s="21"/>
    </row>
    <row r="10892" spans="17:24" x14ac:dyDescent="0.2">
      <c r="Q10892"/>
      <c r="R10892"/>
      <c r="S10892"/>
      <c r="T10892"/>
      <c r="U10892"/>
      <c r="V10892"/>
      <c r="W10892"/>
      <c r="X10892" s="21"/>
    </row>
    <row r="10893" spans="17:24" x14ac:dyDescent="0.2">
      <c r="Q10893"/>
      <c r="R10893"/>
      <c r="S10893"/>
      <c r="T10893"/>
      <c r="U10893"/>
      <c r="V10893"/>
      <c r="W10893"/>
      <c r="X10893" s="21"/>
    </row>
    <row r="10894" spans="17:24" x14ac:dyDescent="0.2">
      <c r="Q10894"/>
      <c r="R10894"/>
      <c r="S10894"/>
      <c r="T10894"/>
      <c r="U10894"/>
      <c r="V10894"/>
      <c r="W10894"/>
      <c r="X10894" s="21"/>
    </row>
    <row r="10895" spans="17:24" x14ac:dyDescent="0.2">
      <c r="Q10895"/>
      <c r="R10895"/>
      <c r="S10895"/>
      <c r="T10895"/>
      <c r="U10895"/>
      <c r="V10895"/>
      <c r="W10895"/>
      <c r="X10895" s="21"/>
    </row>
    <row r="10896" spans="17:24" x14ac:dyDescent="0.2">
      <c r="Q10896"/>
      <c r="R10896"/>
      <c r="S10896"/>
      <c r="T10896"/>
      <c r="U10896"/>
      <c r="V10896"/>
      <c r="W10896"/>
      <c r="X10896" s="21"/>
    </row>
    <row r="10897" spans="17:24" x14ac:dyDescent="0.2">
      <c r="Q10897"/>
      <c r="R10897"/>
      <c r="S10897"/>
      <c r="T10897"/>
      <c r="U10897"/>
      <c r="V10897"/>
      <c r="W10897"/>
      <c r="X10897" s="21"/>
    </row>
    <row r="10898" spans="17:24" x14ac:dyDescent="0.2">
      <c r="Q10898"/>
      <c r="R10898"/>
      <c r="S10898"/>
      <c r="T10898"/>
      <c r="U10898"/>
      <c r="V10898"/>
      <c r="W10898"/>
      <c r="X10898" s="21"/>
    </row>
    <row r="10899" spans="17:24" x14ac:dyDescent="0.2">
      <c r="Q10899"/>
      <c r="R10899"/>
      <c r="S10899"/>
      <c r="T10899"/>
      <c r="U10899"/>
      <c r="V10899"/>
      <c r="W10899"/>
      <c r="X10899" s="21"/>
    </row>
    <row r="10900" spans="17:24" x14ac:dyDescent="0.2">
      <c r="Q10900"/>
      <c r="R10900"/>
      <c r="S10900"/>
      <c r="T10900"/>
      <c r="U10900"/>
      <c r="V10900"/>
      <c r="W10900"/>
      <c r="X10900" s="21"/>
    </row>
    <row r="10901" spans="17:24" x14ac:dyDescent="0.2">
      <c r="Q10901"/>
      <c r="R10901"/>
      <c r="S10901"/>
      <c r="T10901"/>
      <c r="U10901"/>
      <c r="V10901"/>
      <c r="W10901"/>
      <c r="X10901" s="21"/>
    </row>
    <row r="10902" spans="17:24" x14ac:dyDescent="0.2">
      <c r="Q10902"/>
      <c r="R10902"/>
      <c r="S10902"/>
      <c r="T10902"/>
      <c r="U10902"/>
      <c r="V10902"/>
      <c r="W10902"/>
      <c r="X10902" s="21"/>
    </row>
    <row r="10903" spans="17:24" x14ac:dyDescent="0.2">
      <c r="Q10903"/>
      <c r="R10903"/>
      <c r="S10903"/>
      <c r="T10903"/>
      <c r="U10903"/>
      <c r="V10903"/>
      <c r="W10903"/>
      <c r="X10903" s="21"/>
    </row>
    <row r="10904" spans="17:24" x14ac:dyDescent="0.2">
      <c r="Q10904"/>
      <c r="R10904"/>
      <c r="S10904"/>
      <c r="T10904"/>
      <c r="U10904"/>
      <c r="V10904"/>
      <c r="W10904"/>
      <c r="X10904" s="21"/>
    </row>
    <row r="10905" spans="17:24" x14ac:dyDescent="0.2">
      <c r="Q10905"/>
      <c r="R10905"/>
      <c r="S10905"/>
      <c r="T10905"/>
      <c r="U10905"/>
      <c r="V10905"/>
      <c r="W10905"/>
      <c r="X10905" s="21"/>
    </row>
    <row r="10906" spans="17:24" x14ac:dyDescent="0.2">
      <c r="Q10906"/>
      <c r="R10906"/>
      <c r="S10906"/>
      <c r="T10906"/>
      <c r="U10906"/>
      <c r="V10906"/>
      <c r="W10906"/>
      <c r="X10906" s="21"/>
    </row>
    <row r="10907" spans="17:24" x14ac:dyDescent="0.2">
      <c r="Q10907"/>
      <c r="R10907"/>
      <c r="S10907"/>
      <c r="T10907"/>
      <c r="U10907"/>
      <c r="V10907"/>
      <c r="W10907"/>
      <c r="X10907" s="21"/>
    </row>
    <row r="10908" spans="17:24" x14ac:dyDescent="0.2">
      <c r="Q10908"/>
      <c r="R10908"/>
      <c r="S10908"/>
      <c r="T10908"/>
      <c r="U10908"/>
      <c r="V10908"/>
      <c r="W10908"/>
      <c r="X10908" s="21"/>
    </row>
    <row r="10909" spans="17:24" x14ac:dyDescent="0.2">
      <c r="Q10909"/>
      <c r="R10909"/>
      <c r="S10909"/>
      <c r="T10909"/>
      <c r="U10909"/>
      <c r="V10909"/>
      <c r="W10909"/>
      <c r="X10909" s="21"/>
    </row>
    <row r="10910" spans="17:24" x14ac:dyDescent="0.2">
      <c r="Q10910"/>
      <c r="R10910"/>
      <c r="S10910"/>
      <c r="T10910"/>
      <c r="U10910"/>
      <c r="V10910"/>
      <c r="W10910"/>
      <c r="X10910" s="21"/>
    </row>
    <row r="10911" spans="17:24" x14ac:dyDescent="0.2">
      <c r="Q10911"/>
      <c r="R10911"/>
      <c r="S10911"/>
      <c r="T10911"/>
      <c r="U10911"/>
      <c r="V10911"/>
      <c r="W10911"/>
      <c r="X10911" s="21"/>
    </row>
    <row r="10912" spans="17:24" x14ac:dyDescent="0.2">
      <c r="Q10912"/>
      <c r="R10912"/>
      <c r="S10912"/>
      <c r="T10912"/>
      <c r="U10912"/>
      <c r="V10912"/>
      <c r="W10912"/>
      <c r="X10912" s="21"/>
    </row>
    <row r="10913" spans="17:24" x14ac:dyDescent="0.2">
      <c r="Q10913"/>
      <c r="R10913"/>
      <c r="S10913"/>
      <c r="T10913"/>
      <c r="U10913"/>
      <c r="V10913"/>
      <c r="W10913"/>
      <c r="X10913" s="21"/>
    </row>
    <row r="10914" spans="17:24" x14ac:dyDescent="0.2">
      <c r="Q10914"/>
      <c r="R10914"/>
      <c r="S10914"/>
      <c r="T10914"/>
      <c r="U10914"/>
      <c r="V10914"/>
      <c r="W10914"/>
      <c r="X10914" s="21"/>
    </row>
    <row r="10915" spans="17:24" x14ac:dyDescent="0.2">
      <c r="Q10915"/>
      <c r="R10915"/>
      <c r="S10915"/>
      <c r="T10915"/>
      <c r="U10915"/>
      <c r="V10915"/>
      <c r="W10915"/>
      <c r="X10915" s="21"/>
    </row>
    <row r="10916" spans="17:24" x14ac:dyDescent="0.2">
      <c r="Q10916"/>
      <c r="R10916"/>
      <c r="S10916"/>
      <c r="T10916"/>
      <c r="U10916"/>
      <c r="V10916"/>
      <c r="W10916"/>
      <c r="X10916" s="21"/>
    </row>
    <row r="10917" spans="17:24" x14ac:dyDescent="0.2">
      <c r="Q10917"/>
      <c r="R10917"/>
      <c r="S10917"/>
      <c r="T10917"/>
      <c r="U10917"/>
      <c r="V10917"/>
      <c r="W10917"/>
      <c r="X10917" s="21"/>
    </row>
    <row r="10918" spans="17:24" x14ac:dyDescent="0.2">
      <c r="Q10918"/>
      <c r="R10918"/>
      <c r="S10918"/>
      <c r="T10918"/>
      <c r="U10918"/>
      <c r="V10918"/>
      <c r="W10918"/>
      <c r="X10918" s="21"/>
    </row>
    <row r="10919" spans="17:24" x14ac:dyDescent="0.2">
      <c r="Q10919"/>
      <c r="R10919"/>
      <c r="S10919"/>
      <c r="T10919"/>
      <c r="U10919"/>
      <c r="V10919"/>
      <c r="W10919"/>
      <c r="X10919" s="21"/>
    </row>
    <row r="10920" spans="17:24" x14ac:dyDescent="0.2">
      <c r="Q10920"/>
      <c r="R10920"/>
      <c r="S10920"/>
      <c r="T10920"/>
      <c r="U10920"/>
      <c r="V10920"/>
      <c r="W10920"/>
      <c r="X10920" s="21"/>
    </row>
    <row r="10921" spans="17:24" x14ac:dyDescent="0.2">
      <c r="Q10921"/>
      <c r="R10921"/>
      <c r="S10921"/>
      <c r="T10921"/>
      <c r="U10921"/>
      <c r="V10921"/>
      <c r="W10921"/>
      <c r="X10921" s="21"/>
    </row>
    <row r="10922" spans="17:24" x14ac:dyDescent="0.2">
      <c r="Q10922"/>
      <c r="R10922"/>
      <c r="S10922"/>
      <c r="T10922"/>
      <c r="U10922"/>
      <c r="V10922"/>
      <c r="W10922"/>
      <c r="X10922" s="21"/>
    </row>
    <row r="10923" spans="17:24" x14ac:dyDescent="0.2">
      <c r="Q10923"/>
      <c r="R10923"/>
      <c r="S10923"/>
      <c r="T10923"/>
      <c r="U10923"/>
      <c r="V10923"/>
      <c r="W10923"/>
      <c r="X10923" s="21"/>
    </row>
    <row r="10924" spans="17:24" x14ac:dyDescent="0.2">
      <c r="Q10924"/>
      <c r="R10924"/>
      <c r="S10924"/>
      <c r="T10924"/>
      <c r="U10924"/>
      <c r="V10924"/>
      <c r="W10924"/>
      <c r="X10924" s="21"/>
    </row>
    <row r="10925" spans="17:24" x14ac:dyDescent="0.2">
      <c r="Q10925"/>
      <c r="R10925"/>
      <c r="S10925"/>
      <c r="T10925"/>
      <c r="U10925"/>
      <c r="V10925"/>
      <c r="W10925"/>
      <c r="X10925" s="21"/>
    </row>
    <row r="10926" spans="17:24" x14ac:dyDescent="0.2">
      <c r="Q10926"/>
      <c r="R10926"/>
      <c r="S10926"/>
      <c r="T10926"/>
      <c r="U10926"/>
      <c r="V10926"/>
      <c r="W10926"/>
      <c r="X10926" s="21"/>
    </row>
    <row r="10927" spans="17:24" x14ac:dyDescent="0.2">
      <c r="Q10927"/>
      <c r="R10927"/>
      <c r="S10927"/>
      <c r="T10927"/>
      <c r="U10927"/>
      <c r="V10927"/>
      <c r="W10927"/>
      <c r="X10927" s="21"/>
    </row>
    <row r="10928" spans="17:24" x14ac:dyDescent="0.2">
      <c r="Q10928"/>
      <c r="R10928"/>
      <c r="S10928"/>
      <c r="T10928"/>
      <c r="U10928"/>
      <c r="V10928"/>
      <c r="W10928"/>
      <c r="X10928" s="21"/>
    </row>
    <row r="10929" spans="17:24" x14ac:dyDescent="0.2">
      <c r="Q10929"/>
      <c r="R10929"/>
      <c r="S10929"/>
      <c r="T10929"/>
      <c r="U10929"/>
      <c r="V10929"/>
      <c r="W10929"/>
      <c r="X10929" s="21"/>
    </row>
    <row r="10930" spans="17:24" x14ac:dyDescent="0.2">
      <c r="Q10930"/>
      <c r="R10930"/>
      <c r="S10930"/>
      <c r="T10930"/>
      <c r="U10930"/>
      <c r="V10930"/>
      <c r="W10930"/>
      <c r="X10930" s="21"/>
    </row>
    <row r="10931" spans="17:24" x14ac:dyDescent="0.2">
      <c r="Q10931"/>
      <c r="R10931"/>
      <c r="S10931"/>
      <c r="T10931"/>
      <c r="U10931"/>
      <c r="V10931"/>
      <c r="W10931"/>
      <c r="X10931" s="21"/>
    </row>
    <row r="10932" spans="17:24" x14ac:dyDescent="0.2">
      <c r="Q10932"/>
      <c r="R10932"/>
      <c r="S10932"/>
      <c r="T10932"/>
      <c r="U10932"/>
      <c r="V10932"/>
      <c r="W10932"/>
      <c r="X10932" s="21"/>
    </row>
    <row r="10933" spans="17:24" x14ac:dyDescent="0.2">
      <c r="Q10933"/>
      <c r="R10933"/>
      <c r="S10933"/>
      <c r="T10933"/>
      <c r="U10933"/>
      <c r="V10933"/>
      <c r="W10933"/>
      <c r="X10933" s="21"/>
    </row>
    <row r="10934" spans="17:24" x14ac:dyDescent="0.2">
      <c r="Q10934"/>
      <c r="R10934"/>
      <c r="S10934"/>
      <c r="T10934"/>
      <c r="U10934"/>
      <c r="V10934"/>
      <c r="W10934"/>
      <c r="X10934" s="21"/>
    </row>
    <row r="10935" spans="17:24" x14ac:dyDescent="0.2">
      <c r="Q10935"/>
      <c r="R10935"/>
      <c r="S10935"/>
      <c r="T10935"/>
      <c r="U10935"/>
      <c r="V10935"/>
      <c r="W10935"/>
      <c r="X10935" s="21"/>
    </row>
    <row r="10936" spans="17:24" x14ac:dyDescent="0.2">
      <c r="Q10936"/>
      <c r="R10936"/>
      <c r="S10936"/>
      <c r="T10936"/>
      <c r="U10936"/>
      <c r="V10936"/>
      <c r="W10936"/>
      <c r="X10936" s="21"/>
    </row>
    <row r="10937" spans="17:24" x14ac:dyDescent="0.2">
      <c r="Q10937"/>
      <c r="R10937"/>
      <c r="S10937"/>
      <c r="T10937"/>
      <c r="U10937"/>
      <c r="V10937"/>
      <c r="W10937"/>
      <c r="X10937" s="21"/>
    </row>
    <row r="10938" spans="17:24" x14ac:dyDescent="0.2">
      <c r="Q10938"/>
      <c r="R10938"/>
      <c r="S10938"/>
      <c r="T10938"/>
      <c r="U10938"/>
      <c r="V10938"/>
      <c r="W10938"/>
      <c r="X10938" s="21"/>
    </row>
    <row r="10939" spans="17:24" x14ac:dyDescent="0.2">
      <c r="Q10939"/>
      <c r="R10939"/>
      <c r="S10939"/>
      <c r="T10939"/>
      <c r="U10939"/>
      <c r="V10939"/>
      <c r="W10939"/>
      <c r="X10939" s="21"/>
    </row>
    <row r="10940" spans="17:24" x14ac:dyDescent="0.2">
      <c r="Q10940"/>
      <c r="R10940"/>
      <c r="S10940"/>
      <c r="T10940"/>
      <c r="U10940"/>
      <c r="V10940"/>
      <c r="W10940"/>
      <c r="X10940" s="21"/>
    </row>
    <row r="10941" spans="17:24" x14ac:dyDescent="0.2">
      <c r="Q10941"/>
      <c r="R10941"/>
      <c r="S10941"/>
      <c r="T10941"/>
      <c r="U10941"/>
      <c r="V10941"/>
      <c r="W10941"/>
      <c r="X10941" s="21"/>
    </row>
    <row r="10942" spans="17:24" x14ac:dyDescent="0.2">
      <c r="Q10942"/>
      <c r="R10942"/>
      <c r="S10942"/>
      <c r="T10942"/>
      <c r="U10942"/>
      <c r="V10942"/>
      <c r="W10942"/>
      <c r="X10942" s="21"/>
    </row>
    <row r="10943" spans="17:24" x14ac:dyDescent="0.2">
      <c r="Q10943"/>
      <c r="R10943"/>
      <c r="S10943"/>
      <c r="T10943"/>
      <c r="U10943"/>
      <c r="V10943"/>
      <c r="W10943"/>
      <c r="X10943" s="21"/>
    </row>
    <row r="10944" spans="17:24" x14ac:dyDescent="0.2">
      <c r="Q10944"/>
      <c r="R10944"/>
      <c r="S10944"/>
      <c r="T10944"/>
      <c r="U10944"/>
      <c r="V10944"/>
      <c r="W10944"/>
      <c r="X10944" s="21"/>
    </row>
    <row r="10945" spans="17:24" x14ac:dyDescent="0.2">
      <c r="Q10945"/>
      <c r="R10945"/>
      <c r="S10945"/>
      <c r="T10945"/>
      <c r="U10945"/>
      <c r="V10945"/>
      <c r="W10945"/>
      <c r="X10945" s="21"/>
    </row>
    <row r="10946" spans="17:24" x14ac:dyDescent="0.2">
      <c r="Q10946"/>
      <c r="R10946"/>
      <c r="S10946"/>
      <c r="T10946"/>
      <c r="U10946"/>
      <c r="V10946"/>
      <c r="W10946"/>
      <c r="X10946" s="21"/>
    </row>
    <row r="10947" spans="17:24" x14ac:dyDescent="0.2">
      <c r="Q10947"/>
      <c r="R10947"/>
      <c r="S10947"/>
      <c r="T10947"/>
      <c r="U10947"/>
      <c r="V10947"/>
      <c r="W10947"/>
      <c r="X10947" s="21"/>
    </row>
    <row r="10948" spans="17:24" x14ac:dyDescent="0.2">
      <c r="Q10948"/>
      <c r="R10948"/>
      <c r="S10948"/>
      <c r="T10948"/>
      <c r="U10948"/>
      <c r="V10948"/>
      <c r="W10948"/>
      <c r="X10948" s="21"/>
    </row>
    <row r="10949" spans="17:24" x14ac:dyDescent="0.2">
      <c r="Q10949"/>
      <c r="R10949"/>
      <c r="S10949"/>
      <c r="T10949"/>
      <c r="U10949"/>
      <c r="V10949"/>
      <c r="W10949"/>
      <c r="X10949" s="21"/>
    </row>
    <row r="10950" spans="17:24" x14ac:dyDescent="0.2">
      <c r="Q10950"/>
      <c r="R10950"/>
      <c r="S10950"/>
      <c r="T10950"/>
      <c r="U10950"/>
      <c r="V10950"/>
      <c r="W10950"/>
      <c r="X10950" s="21"/>
    </row>
    <row r="10951" spans="17:24" x14ac:dyDescent="0.2">
      <c r="Q10951"/>
      <c r="R10951"/>
      <c r="S10951"/>
      <c r="T10951"/>
      <c r="U10951"/>
      <c r="V10951"/>
      <c r="W10951"/>
      <c r="X10951" s="21"/>
    </row>
    <row r="10952" spans="17:24" x14ac:dyDescent="0.2">
      <c r="Q10952"/>
      <c r="R10952"/>
      <c r="S10952"/>
      <c r="T10952"/>
      <c r="U10952"/>
      <c r="V10952"/>
      <c r="W10952"/>
      <c r="X10952" s="21"/>
    </row>
    <row r="10953" spans="17:24" x14ac:dyDescent="0.2">
      <c r="Q10953"/>
      <c r="R10953"/>
      <c r="S10953"/>
      <c r="T10953"/>
      <c r="U10953"/>
      <c r="V10953"/>
      <c r="W10953"/>
      <c r="X10953" s="21"/>
    </row>
    <row r="10954" spans="17:24" x14ac:dyDescent="0.2">
      <c r="Q10954"/>
      <c r="R10954"/>
      <c r="S10954"/>
      <c r="T10954"/>
      <c r="U10954"/>
      <c r="V10954"/>
      <c r="W10954"/>
      <c r="X10954" s="21"/>
    </row>
    <row r="10955" spans="17:24" x14ac:dyDescent="0.2">
      <c r="Q10955"/>
      <c r="R10955"/>
      <c r="S10955"/>
      <c r="T10955"/>
      <c r="U10955"/>
      <c r="V10955"/>
      <c r="W10955"/>
      <c r="X10955" s="21"/>
    </row>
    <row r="10956" spans="17:24" x14ac:dyDescent="0.2">
      <c r="Q10956"/>
      <c r="R10956"/>
      <c r="S10956"/>
      <c r="T10956"/>
      <c r="U10956"/>
      <c r="V10956"/>
      <c r="W10956"/>
      <c r="X10956" s="21"/>
    </row>
    <row r="10957" spans="17:24" x14ac:dyDescent="0.2">
      <c r="Q10957"/>
      <c r="R10957"/>
      <c r="S10957"/>
      <c r="T10957"/>
      <c r="U10957"/>
      <c r="V10957"/>
      <c r="W10957"/>
      <c r="X10957" s="21"/>
    </row>
    <row r="10958" spans="17:24" x14ac:dyDescent="0.2">
      <c r="Q10958"/>
      <c r="R10958"/>
      <c r="S10958"/>
      <c r="T10958"/>
      <c r="U10958"/>
      <c r="V10958"/>
      <c r="W10958"/>
      <c r="X10958" s="21"/>
    </row>
    <row r="10959" spans="17:24" x14ac:dyDescent="0.2">
      <c r="Q10959"/>
      <c r="R10959"/>
      <c r="S10959"/>
      <c r="T10959"/>
      <c r="U10959"/>
      <c r="V10959"/>
      <c r="W10959"/>
      <c r="X10959" s="21"/>
    </row>
    <row r="10960" spans="17:24" x14ac:dyDescent="0.2">
      <c r="Q10960"/>
      <c r="R10960"/>
      <c r="S10960"/>
      <c r="T10960"/>
      <c r="U10960"/>
      <c r="V10960"/>
      <c r="W10960"/>
      <c r="X10960" s="21"/>
    </row>
    <row r="10961" spans="17:24" x14ac:dyDescent="0.2">
      <c r="Q10961"/>
      <c r="R10961"/>
      <c r="S10961"/>
      <c r="T10961"/>
      <c r="U10961"/>
      <c r="V10961"/>
      <c r="W10961"/>
      <c r="X10961" s="21"/>
    </row>
    <row r="10962" spans="17:24" x14ac:dyDescent="0.2">
      <c r="Q10962"/>
      <c r="R10962"/>
      <c r="S10962"/>
      <c r="T10962"/>
      <c r="U10962"/>
      <c r="V10962"/>
      <c r="W10962"/>
      <c r="X10962" s="21"/>
    </row>
    <row r="10963" spans="17:24" x14ac:dyDescent="0.2">
      <c r="Q10963"/>
      <c r="R10963"/>
      <c r="S10963"/>
      <c r="T10963"/>
      <c r="U10963"/>
      <c r="V10963"/>
      <c r="W10963"/>
      <c r="X10963" s="21"/>
    </row>
    <row r="10964" spans="17:24" x14ac:dyDescent="0.2">
      <c r="Q10964"/>
      <c r="R10964"/>
      <c r="S10964"/>
      <c r="T10964"/>
      <c r="U10964"/>
      <c r="V10964"/>
      <c r="W10964"/>
      <c r="X10964" s="21"/>
    </row>
    <row r="10965" spans="17:24" x14ac:dyDescent="0.2">
      <c r="Q10965"/>
      <c r="R10965"/>
      <c r="S10965"/>
      <c r="T10965"/>
      <c r="U10965"/>
      <c r="V10965"/>
      <c r="W10965"/>
      <c r="X10965" s="21"/>
    </row>
    <row r="10966" spans="17:24" x14ac:dyDescent="0.2">
      <c r="Q10966"/>
      <c r="R10966"/>
      <c r="S10966"/>
      <c r="T10966"/>
      <c r="U10966"/>
      <c r="V10966"/>
      <c r="W10966"/>
      <c r="X10966" s="21"/>
    </row>
    <row r="10967" spans="17:24" x14ac:dyDescent="0.2">
      <c r="Q10967"/>
      <c r="R10967"/>
      <c r="S10967"/>
      <c r="T10967"/>
      <c r="U10967"/>
      <c r="V10967"/>
      <c r="W10967"/>
      <c r="X10967" s="21"/>
    </row>
    <row r="10968" spans="17:24" x14ac:dyDescent="0.2">
      <c r="Q10968"/>
      <c r="R10968"/>
      <c r="S10968"/>
      <c r="T10968"/>
      <c r="U10968"/>
      <c r="V10968"/>
      <c r="W10968"/>
      <c r="X10968" s="21"/>
    </row>
    <row r="10969" spans="17:24" x14ac:dyDescent="0.2">
      <c r="Q10969"/>
      <c r="R10969"/>
      <c r="S10969"/>
      <c r="T10969"/>
      <c r="U10969"/>
      <c r="V10969"/>
      <c r="W10969"/>
      <c r="X10969" s="21"/>
    </row>
    <row r="10970" spans="17:24" x14ac:dyDescent="0.2">
      <c r="Q10970"/>
      <c r="R10970"/>
      <c r="S10970"/>
      <c r="T10970"/>
      <c r="U10970"/>
      <c r="V10970"/>
      <c r="W10970"/>
      <c r="X10970" s="21"/>
    </row>
    <row r="10971" spans="17:24" x14ac:dyDescent="0.2">
      <c r="Q10971"/>
      <c r="R10971"/>
      <c r="S10971"/>
      <c r="T10971"/>
      <c r="U10971"/>
      <c r="V10971"/>
      <c r="W10971"/>
      <c r="X10971" s="21"/>
    </row>
    <row r="10972" spans="17:24" x14ac:dyDescent="0.2">
      <c r="Q10972"/>
      <c r="R10972"/>
      <c r="S10972"/>
      <c r="T10972"/>
      <c r="U10972"/>
      <c r="V10972"/>
      <c r="W10972"/>
      <c r="X10972" s="21"/>
    </row>
    <row r="10973" spans="17:24" x14ac:dyDescent="0.2">
      <c r="Q10973"/>
      <c r="R10973"/>
      <c r="S10973"/>
      <c r="T10973"/>
      <c r="U10973"/>
      <c r="V10973"/>
      <c r="W10973"/>
      <c r="X10973" s="21"/>
    </row>
    <row r="10974" spans="17:24" x14ac:dyDescent="0.2">
      <c r="Q10974"/>
      <c r="R10974"/>
      <c r="S10974"/>
      <c r="T10974"/>
      <c r="U10974"/>
      <c r="V10974"/>
      <c r="W10974"/>
      <c r="X10974" s="21"/>
    </row>
    <row r="10975" spans="17:24" x14ac:dyDescent="0.2">
      <c r="Q10975"/>
      <c r="R10975"/>
      <c r="S10975"/>
      <c r="T10975"/>
      <c r="U10975"/>
      <c r="V10975"/>
      <c r="W10975"/>
      <c r="X10975" s="21"/>
    </row>
    <row r="10976" spans="17:24" x14ac:dyDescent="0.2">
      <c r="Q10976"/>
      <c r="R10976"/>
      <c r="S10976"/>
      <c r="T10976"/>
      <c r="U10976"/>
      <c r="V10976"/>
      <c r="W10976"/>
      <c r="X10976" s="21"/>
    </row>
    <row r="10977" spans="17:24" x14ac:dyDescent="0.2">
      <c r="Q10977"/>
      <c r="R10977"/>
      <c r="S10977"/>
      <c r="T10977"/>
      <c r="U10977"/>
      <c r="V10977"/>
      <c r="W10977"/>
      <c r="X10977" s="21"/>
    </row>
    <row r="10978" spans="17:24" x14ac:dyDescent="0.2">
      <c r="Q10978"/>
      <c r="R10978"/>
      <c r="S10978"/>
      <c r="T10978"/>
      <c r="U10978"/>
      <c r="V10978"/>
      <c r="W10978"/>
      <c r="X10978" s="21"/>
    </row>
    <row r="10979" spans="17:24" x14ac:dyDescent="0.2">
      <c r="Q10979"/>
      <c r="R10979"/>
      <c r="S10979"/>
      <c r="T10979"/>
      <c r="U10979"/>
      <c r="V10979"/>
      <c r="W10979"/>
      <c r="X10979" s="21"/>
    </row>
    <row r="10980" spans="17:24" x14ac:dyDescent="0.2">
      <c r="Q10980"/>
      <c r="R10980"/>
      <c r="S10980"/>
      <c r="T10980"/>
      <c r="U10980"/>
      <c r="V10980"/>
      <c r="W10980"/>
      <c r="X10980" s="21"/>
    </row>
    <row r="10981" spans="17:24" x14ac:dyDescent="0.2">
      <c r="Q10981"/>
      <c r="R10981"/>
      <c r="S10981"/>
      <c r="T10981"/>
      <c r="U10981"/>
      <c r="V10981"/>
      <c r="W10981"/>
      <c r="X10981" s="21"/>
    </row>
    <row r="10982" spans="17:24" x14ac:dyDescent="0.2">
      <c r="Q10982"/>
      <c r="R10982"/>
      <c r="S10982"/>
      <c r="T10982"/>
      <c r="U10982"/>
      <c r="V10982"/>
      <c r="W10982"/>
      <c r="X10982" s="21"/>
    </row>
    <row r="10983" spans="17:24" x14ac:dyDescent="0.2">
      <c r="Q10983"/>
      <c r="R10983"/>
      <c r="S10983"/>
      <c r="T10983"/>
      <c r="U10983"/>
      <c r="V10983"/>
      <c r="W10983"/>
      <c r="X10983" s="21"/>
    </row>
    <row r="10984" spans="17:24" x14ac:dyDescent="0.2">
      <c r="Q10984"/>
      <c r="R10984"/>
      <c r="S10984"/>
      <c r="T10984"/>
      <c r="U10984"/>
      <c r="V10984"/>
      <c r="W10984"/>
      <c r="X10984" s="21"/>
    </row>
    <row r="10985" spans="17:24" x14ac:dyDescent="0.2">
      <c r="Q10985"/>
      <c r="R10985"/>
      <c r="S10985"/>
      <c r="T10985"/>
      <c r="U10985"/>
      <c r="V10985"/>
      <c r="W10985"/>
      <c r="X10985" s="21"/>
    </row>
    <row r="10986" spans="17:24" x14ac:dyDescent="0.2">
      <c r="Q10986"/>
      <c r="R10986"/>
      <c r="S10986"/>
      <c r="T10986"/>
      <c r="U10986"/>
      <c r="V10986"/>
      <c r="W10986"/>
      <c r="X10986" s="21"/>
    </row>
    <row r="10987" spans="17:24" x14ac:dyDescent="0.2">
      <c r="Q10987"/>
      <c r="R10987"/>
      <c r="S10987"/>
      <c r="T10987"/>
      <c r="U10987"/>
      <c r="V10987"/>
      <c r="W10987"/>
      <c r="X10987" s="21"/>
    </row>
    <row r="10988" spans="17:24" x14ac:dyDescent="0.2">
      <c r="Q10988"/>
      <c r="R10988"/>
      <c r="S10988"/>
      <c r="T10988"/>
      <c r="U10988"/>
      <c r="V10988"/>
      <c r="W10988"/>
      <c r="X10988" s="21"/>
    </row>
    <row r="10989" spans="17:24" x14ac:dyDescent="0.2">
      <c r="Q10989"/>
      <c r="R10989"/>
      <c r="S10989"/>
      <c r="T10989"/>
      <c r="U10989"/>
      <c r="V10989"/>
      <c r="W10989"/>
      <c r="X10989" s="21"/>
    </row>
    <row r="10990" spans="17:24" x14ac:dyDescent="0.2">
      <c r="Q10990"/>
      <c r="R10990"/>
      <c r="S10990"/>
      <c r="T10990"/>
      <c r="U10990"/>
      <c r="V10990"/>
      <c r="W10990"/>
      <c r="X10990" s="21"/>
    </row>
    <row r="10991" spans="17:24" x14ac:dyDescent="0.2">
      <c r="Q10991"/>
      <c r="R10991"/>
      <c r="S10991"/>
      <c r="T10991"/>
      <c r="U10991"/>
      <c r="V10991"/>
      <c r="W10991"/>
      <c r="X10991" s="21"/>
    </row>
    <row r="10992" spans="17:24" x14ac:dyDescent="0.2">
      <c r="Q10992"/>
      <c r="R10992"/>
      <c r="S10992"/>
      <c r="T10992"/>
      <c r="U10992"/>
      <c r="V10992"/>
      <c r="W10992"/>
      <c r="X10992" s="21"/>
    </row>
    <row r="10993" spans="17:24" x14ac:dyDescent="0.2">
      <c r="Q10993"/>
      <c r="R10993"/>
      <c r="S10993"/>
      <c r="T10993"/>
      <c r="U10993"/>
      <c r="V10993"/>
      <c r="W10993"/>
      <c r="X10993" s="21"/>
    </row>
    <row r="10994" spans="17:24" x14ac:dyDescent="0.2">
      <c r="Q10994"/>
      <c r="R10994"/>
      <c r="S10994"/>
      <c r="T10994"/>
      <c r="U10994"/>
      <c r="V10994"/>
      <c r="W10994"/>
      <c r="X10994" s="21"/>
    </row>
    <row r="10995" spans="17:24" x14ac:dyDescent="0.2">
      <c r="Q10995"/>
      <c r="R10995"/>
      <c r="S10995"/>
      <c r="T10995"/>
      <c r="U10995"/>
      <c r="V10995"/>
      <c r="W10995"/>
      <c r="X10995" s="21"/>
    </row>
    <row r="10996" spans="17:24" x14ac:dyDescent="0.2">
      <c r="Q10996"/>
      <c r="R10996"/>
      <c r="S10996"/>
      <c r="T10996"/>
      <c r="U10996"/>
      <c r="V10996"/>
      <c r="W10996"/>
      <c r="X10996" s="21"/>
    </row>
    <row r="10997" spans="17:24" x14ac:dyDescent="0.2">
      <c r="Q10997"/>
      <c r="R10997"/>
      <c r="S10997"/>
      <c r="T10997"/>
      <c r="U10997"/>
      <c r="V10997"/>
      <c r="W10997"/>
      <c r="X10997" s="21"/>
    </row>
    <row r="10998" spans="17:24" x14ac:dyDescent="0.2">
      <c r="Q10998"/>
      <c r="R10998"/>
      <c r="S10998"/>
      <c r="T10998"/>
      <c r="U10998"/>
      <c r="V10998"/>
      <c r="W10998"/>
      <c r="X10998" s="21"/>
    </row>
    <row r="10999" spans="17:24" x14ac:dyDescent="0.2">
      <c r="Q10999"/>
      <c r="R10999"/>
      <c r="S10999"/>
      <c r="T10999"/>
      <c r="U10999"/>
      <c r="V10999"/>
      <c r="W10999"/>
      <c r="X10999" s="21"/>
    </row>
    <row r="11000" spans="17:24" x14ac:dyDescent="0.2">
      <c r="Q11000"/>
      <c r="R11000"/>
      <c r="S11000"/>
      <c r="T11000"/>
      <c r="U11000"/>
      <c r="V11000"/>
      <c r="W11000"/>
      <c r="X11000" s="21"/>
    </row>
    <row r="11001" spans="17:24" x14ac:dyDescent="0.2">
      <c r="Q11001"/>
      <c r="R11001"/>
      <c r="S11001"/>
      <c r="T11001"/>
      <c r="U11001"/>
      <c r="V11001"/>
      <c r="W11001"/>
      <c r="X11001" s="21"/>
    </row>
    <row r="11002" spans="17:24" x14ac:dyDescent="0.2">
      <c r="Q11002"/>
      <c r="R11002"/>
      <c r="S11002"/>
      <c r="T11002"/>
      <c r="U11002"/>
      <c r="V11002"/>
      <c r="W11002"/>
      <c r="X11002" s="21"/>
    </row>
    <row r="11003" spans="17:24" x14ac:dyDescent="0.2">
      <c r="Q11003"/>
      <c r="R11003"/>
      <c r="S11003"/>
      <c r="T11003"/>
      <c r="U11003"/>
      <c r="V11003"/>
      <c r="W11003"/>
      <c r="X11003" s="21"/>
    </row>
    <row r="11004" spans="17:24" x14ac:dyDescent="0.2">
      <c r="Q11004"/>
      <c r="R11004"/>
      <c r="S11004"/>
      <c r="T11004"/>
      <c r="U11004"/>
      <c r="V11004"/>
      <c r="W11004"/>
      <c r="X11004" s="21"/>
    </row>
    <row r="11005" spans="17:24" x14ac:dyDescent="0.2">
      <c r="Q11005"/>
      <c r="R11005"/>
      <c r="S11005"/>
      <c r="T11005"/>
      <c r="U11005"/>
      <c r="V11005"/>
      <c r="W11005"/>
      <c r="X11005" s="21"/>
    </row>
    <row r="11006" spans="17:24" x14ac:dyDescent="0.2">
      <c r="Q11006"/>
      <c r="R11006"/>
      <c r="S11006"/>
      <c r="T11006"/>
      <c r="U11006"/>
      <c r="V11006"/>
      <c r="W11006"/>
      <c r="X11006" s="21"/>
    </row>
    <row r="11007" spans="17:24" x14ac:dyDescent="0.2">
      <c r="Q11007"/>
      <c r="R11007"/>
      <c r="S11007"/>
      <c r="T11007"/>
      <c r="U11007"/>
      <c r="V11007"/>
      <c r="W11007"/>
      <c r="X11007" s="21"/>
    </row>
    <row r="11008" spans="17:24" x14ac:dyDescent="0.2">
      <c r="Q11008"/>
      <c r="R11008"/>
      <c r="S11008"/>
      <c r="T11008"/>
      <c r="U11008"/>
      <c r="V11008"/>
      <c r="W11008"/>
      <c r="X11008" s="21"/>
    </row>
    <row r="11009" spans="17:24" x14ac:dyDescent="0.2">
      <c r="Q11009"/>
      <c r="R11009"/>
      <c r="S11009"/>
      <c r="T11009"/>
      <c r="U11009"/>
      <c r="V11009"/>
      <c r="W11009"/>
      <c r="X11009" s="21"/>
    </row>
    <row r="11010" spans="17:24" x14ac:dyDescent="0.2">
      <c r="Q11010"/>
      <c r="R11010"/>
      <c r="S11010"/>
      <c r="T11010"/>
      <c r="U11010"/>
      <c r="V11010"/>
      <c r="W11010"/>
      <c r="X11010" s="21"/>
    </row>
    <row r="11011" spans="17:24" x14ac:dyDescent="0.2">
      <c r="Q11011"/>
      <c r="R11011"/>
      <c r="S11011"/>
      <c r="T11011"/>
      <c r="U11011"/>
      <c r="V11011"/>
      <c r="W11011"/>
      <c r="X11011" s="21"/>
    </row>
    <row r="11012" spans="17:24" x14ac:dyDescent="0.2">
      <c r="Q11012"/>
      <c r="R11012"/>
      <c r="S11012"/>
      <c r="T11012"/>
      <c r="U11012"/>
      <c r="V11012"/>
      <c r="W11012"/>
      <c r="X11012" s="21"/>
    </row>
    <row r="11013" spans="17:24" x14ac:dyDescent="0.2">
      <c r="Q11013"/>
      <c r="R11013"/>
      <c r="S11013"/>
      <c r="T11013"/>
      <c r="U11013"/>
      <c r="V11013"/>
      <c r="W11013"/>
      <c r="X11013" s="21"/>
    </row>
    <row r="11014" spans="17:24" x14ac:dyDescent="0.2">
      <c r="Q11014"/>
      <c r="R11014"/>
      <c r="S11014"/>
      <c r="T11014"/>
      <c r="U11014"/>
      <c r="V11014"/>
      <c r="W11014"/>
      <c r="X11014" s="21"/>
    </row>
    <row r="11015" spans="17:24" x14ac:dyDescent="0.2">
      <c r="Q11015"/>
      <c r="R11015"/>
      <c r="S11015"/>
      <c r="T11015"/>
      <c r="U11015"/>
      <c r="V11015"/>
      <c r="W11015"/>
      <c r="X11015" s="21"/>
    </row>
    <row r="11016" spans="17:24" x14ac:dyDescent="0.2">
      <c r="Q11016"/>
      <c r="R11016"/>
      <c r="S11016"/>
      <c r="T11016"/>
      <c r="U11016"/>
      <c r="V11016"/>
      <c r="W11016"/>
      <c r="X11016" s="21"/>
    </row>
    <row r="11017" spans="17:24" x14ac:dyDescent="0.2">
      <c r="Q11017"/>
      <c r="R11017"/>
      <c r="S11017"/>
      <c r="T11017"/>
      <c r="U11017"/>
      <c r="V11017"/>
      <c r="W11017"/>
      <c r="X11017" s="21"/>
    </row>
    <row r="11018" spans="17:24" x14ac:dyDescent="0.2">
      <c r="Q11018"/>
      <c r="R11018"/>
      <c r="S11018"/>
      <c r="T11018"/>
      <c r="U11018"/>
      <c r="V11018"/>
      <c r="W11018"/>
      <c r="X11018" s="21"/>
    </row>
    <row r="11019" spans="17:24" x14ac:dyDescent="0.2">
      <c r="Q11019"/>
      <c r="R11019"/>
      <c r="S11019"/>
      <c r="T11019"/>
      <c r="U11019"/>
      <c r="V11019"/>
      <c r="W11019"/>
      <c r="X11019" s="21"/>
    </row>
    <row r="11020" spans="17:24" x14ac:dyDescent="0.2">
      <c r="Q11020"/>
      <c r="R11020"/>
      <c r="S11020"/>
      <c r="T11020"/>
      <c r="U11020"/>
      <c r="V11020"/>
      <c r="W11020"/>
      <c r="X11020" s="21"/>
    </row>
    <row r="11021" spans="17:24" x14ac:dyDescent="0.2">
      <c r="Q11021"/>
      <c r="R11021"/>
      <c r="S11021"/>
      <c r="T11021"/>
      <c r="U11021"/>
      <c r="V11021"/>
      <c r="W11021"/>
      <c r="X11021" s="21"/>
    </row>
    <row r="11022" spans="17:24" x14ac:dyDescent="0.2">
      <c r="Q11022"/>
      <c r="R11022"/>
      <c r="S11022"/>
      <c r="T11022"/>
      <c r="U11022"/>
      <c r="V11022"/>
      <c r="W11022"/>
      <c r="X11022" s="21"/>
    </row>
    <row r="11023" spans="17:24" x14ac:dyDescent="0.2">
      <c r="Q11023"/>
      <c r="R11023"/>
      <c r="S11023"/>
      <c r="T11023"/>
      <c r="U11023"/>
      <c r="V11023"/>
      <c r="W11023"/>
      <c r="X11023" s="21"/>
    </row>
    <row r="11024" spans="17:24" x14ac:dyDescent="0.2">
      <c r="Q11024"/>
      <c r="R11024"/>
      <c r="S11024"/>
      <c r="T11024"/>
      <c r="U11024"/>
      <c r="V11024"/>
      <c r="W11024"/>
      <c r="X11024" s="21"/>
    </row>
    <row r="11025" spans="17:24" x14ac:dyDescent="0.2">
      <c r="Q11025"/>
      <c r="R11025"/>
      <c r="S11025"/>
      <c r="T11025"/>
      <c r="U11025"/>
      <c r="V11025"/>
      <c r="W11025"/>
      <c r="X11025" s="21"/>
    </row>
    <row r="11026" spans="17:24" x14ac:dyDescent="0.2">
      <c r="Q11026"/>
      <c r="R11026"/>
      <c r="S11026"/>
      <c r="T11026"/>
      <c r="U11026"/>
      <c r="V11026"/>
      <c r="W11026"/>
      <c r="X11026" s="21"/>
    </row>
    <row r="11027" spans="17:24" x14ac:dyDescent="0.2">
      <c r="Q11027"/>
      <c r="R11027"/>
      <c r="S11027"/>
      <c r="T11027"/>
      <c r="U11027"/>
      <c r="V11027"/>
      <c r="W11027"/>
      <c r="X11027" s="21"/>
    </row>
    <row r="11028" spans="17:24" x14ac:dyDescent="0.2">
      <c r="Q11028"/>
      <c r="R11028"/>
      <c r="S11028"/>
      <c r="T11028"/>
      <c r="U11028"/>
      <c r="V11028"/>
      <c r="W11028"/>
      <c r="X11028" s="21"/>
    </row>
    <row r="11029" spans="17:24" x14ac:dyDescent="0.2">
      <c r="Q11029"/>
      <c r="R11029"/>
      <c r="S11029"/>
      <c r="T11029"/>
      <c r="U11029"/>
      <c r="V11029"/>
      <c r="W11029"/>
      <c r="X11029" s="21"/>
    </row>
    <row r="11030" spans="17:24" x14ac:dyDescent="0.2">
      <c r="Q11030"/>
      <c r="R11030"/>
      <c r="S11030"/>
      <c r="T11030"/>
      <c r="U11030"/>
      <c r="V11030"/>
      <c r="W11030"/>
      <c r="X11030" s="21"/>
    </row>
    <row r="11031" spans="17:24" x14ac:dyDescent="0.2">
      <c r="Q11031"/>
      <c r="R11031"/>
      <c r="S11031"/>
      <c r="T11031"/>
      <c r="U11031"/>
      <c r="V11031"/>
      <c r="W11031"/>
      <c r="X11031" s="21"/>
    </row>
    <row r="11032" spans="17:24" x14ac:dyDescent="0.2">
      <c r="Q11032"/>
      <c r="R11032"/>
      <c r="S11032"/>
      <c r="T11032"/>
      <c r="U11032"/>
      <c r="V11032"/>
      <c r="W11032"/>
      <c r="X11032" s="21"/>
    </row>
    <row r="11033" spans="17:24" x14ac:dyDescent="0.2">
      <c r="Q11033"/>
      <c r="R11033"/>
      <c r="S11033"/>
      <c r="T11033"/>
      <c r="U11033"/>
      <c r="V11033"/>
      <c r="W11033"/>
      <c r="X11033" s="21"/>
    </row>
    <row r="11034" spans="17:24" x14ac:dyDescent="0.2">
      <c r="Q11034"/>
      <c r="R11034"/>
      <c r="S11034"/>
      <c r="T11034"/>
      <c r="U11034"/>
      <c r="V11034"/>
      <c r="W11034"/>
      <c r="X11034" s="21"/>
    </row>
    <row r="11035" spans="17:24" x14ac:dyDescent="0.2">
      <c r="Q11035"/>
      <c r="R11035"/>
      <c r="S11035"/>
      <c r="T11035"/>
      <c r="U11035"/>
      <c r="V11035"/>
      <c r="W11035"/>
      <c r="X11035" s="21"/>
    </row>
    <row r="11036" spans="17:24" x14ac:dyDescent="0.2">
      <c r="Q11036"/>
      <c r="R11036"/>
      <c r="S11036"/>
      <c r="T11036"/>
      <c r="U11036"/>
      <c r="V11036"/>
      <c r="W11036"/>
      <c r="X11036" s="21"/>
    </row>
    <row r="11037" spans="17:24" x14ac:dyDescent="0.2">
      <c r="Q11037"/>
      <c r="R11037"/>
      <c r="S11037"/>
      <c r="T11037"/>
      <c r="U11037"/>
      <c r="V11037"/>
      <c r="W11037"/>
      <c r="X11037" s="21"/>
    </row>
    <row r="11038" spans="17:24" x14ac:dyDescent="0.2">
      <c r="Q11038"/>
      <c r="R11038"/>
      <c r="S11038"/>
      <c r="T11038"/>
      <c r="U11038"/>
      <c r="V11038"/>
      <c r="W11038"/>
      <c r="X11038" s="21"/>
    </row>
    <row r="11039" spans="17:24" x14ac:dyDescent="0.2">
      <c r="Q11039"/>
      <c r="R11039"/>
      <c r="S11039"/>
      <c r="T11039"/>
      <c r="U11039"/>
      <c r="V11039"/>
      <c r="W11039"/>
      <c r="X11039" s="21"/>
    </row>
    <row r="11040" spans="17:24" x14ac:dyDescent="0.2">
      <c r="Q11040"/>
      <c r="R11040"/>
      <c r="S11040"/>
      <c r="T11040"/>
      <c r="U11040"/>
      <c r="V11040"/>
      <c r="W11040"/>
      <c r="X11040" s="21"/>
    </row>
    <row r="11041" spans="17:24" x14ac:dyDescent="0.2">
      <c r="Q11041"/>
      <c r="R11041"/>
      <c r="S11041"/>
      <c r="T11041"/>
      <c r="U11041"/>
      <c r="V11041"/>
      <c r="W11041"/>
      <c r="X11041" s="21"/>
    </row>
    <row r="11042" spans="17:24" x14ac:dyDescent="0.2">
      <c r="Q11042"/>
      <c r="R11042"/>
      <c r="S11042"/>
      <c r="T11042"/>
      <c r="U11042"/>
      <c r="V11042"/>
      <c r="W11042"/>
      <c r="X11042" s="21"/>
    </row>
    <row r="11043" spans="17:24" x14ac:dyDescent="0.2">
      <c r="Q11043"/>
      <c r="R11043"/>
      <c r="S11043"/>
      <c r="T11043"/>
      <c r="U11043"/>
      <c r="V11043"/>
      <c r="W11043"/>
      <c r="X11043" s="21"/>
    </row>
    <row r="11044" spans="17:24" x14ac:dyDescent="0.2">
      <c r="Q11044"/>
      <c r="R11044"/>
      <c r="S11044"/>
      <c r="T11044"/>
      <c r="U11044"/>
      <c r="V11044"/>
      <c r="W11044"/>
      <c r="X11044" s="21"/>
    </row>
    <row r="11045" spans="17:24" x14ac:dyDescent="0.2">
      <c r="Q11045"/>
      <c r="R11045"/>
      <c r="S11045"/>
      <c r="T11045"/>
      <c r="U11045"/>
      <c r="V11045"/>
      <c r="W11045"/>
      <c r="X11045" s="21"/>
    </row>
    <row r="11046" spans="17:24" x14ac:dyDescent="0.2">
      <c r="Q11046"/>
      <c r="R11046"/>
      <c r="S11046"/>
      <c r="T11046"/>
      <c r="U11046"/>
      <c r="V11046"/>
      <c r="W11046"/>
      <c r="X11046" s="21"/>
    </row>
    <row r="11047" spans="17:24" x14ac:dyDescent="0.2">
      <c r="Q11047"/>
      <c r="R11047"/>
      <c r="S11047"/>
      <c r="T11047"/>
      <c r="U11047"/>
      <c r="V11047"/>
      <c r="W11047"/>
      <c r="X11047" s="21"/>
    </row>
    <row r="11048" spans="17:24" x14ac:dyDescent="0.2">
      <c r="Q11048"/>
      <c r="R11048"/>
      <c r="S11048"/>
      <c r="T11048"/>
      <c r="U11048"/>
      <c r="V11048"/>
      <c r="W11048"/>
      <c r="X11048" s="21"/>
    </row>
    <row r="11049" spans="17:24" x14ac:dyDescent="0.2">
      <c r="Q11049"/>
      <c r="R11049"/>
      <c r="S11049"/>
      <c r="T11049"/>
      <c r="U11049"/>
      <c r="V11049"/>
      <c r="W11049"/>
      <c r="X11049" s="21"/>
    </row>
    <row r="11050" spans="17:24" x14ac:dyDescent="0.2">
      <c r="Q11050"/>
      <c r="R11050"/>
      <c r="S11050"/>
      <c r="T11050"/>
      <c r="U11050"/>
      <c r="V11050"/>
      <c r="W11050"/>
      <c r="X11050" s="21"/>
    </row>
    <row r="11051" spans="17:24" x14ac:dyDescent="0.2">
      <c r="Q11051"/>
      <c r="R11051"/>
      <c r="S11051"/>
      <c r="T11051"/>
      <c r="U11051"/>
      <c r="V11051"/>
      <c r="W11051"/>
      <c r="X11051" s="21"/>
    </row>
    <row r="11052" spans="17:24" x14ac:dyDescent="0.2">
      <c r="Q11052"/>
      <c r="R11052"/>
      <c r="S11052"/>
      <c r="T11052"/>
      <c r="U11052"/>
      <c r="V11052"/>
      <c r="W11052"/>
      <c r="X11052" s="21"/>
    </row>
    <row r="11053" spans="17:24" x14ac:dyDescent="0.2">
      <c r="Q11053"/>
      <c r="R11053"/>
      <c r="S11053"/>
      <c r="T11053"/>
      <c r="U11053"/>
      <c r="V11053"/>
      <c r="W11053"/>
      <c r="X11053" s="21"/>
    </row>
    <row r="11054" spans="17:24" x14ac:dyDescent="0.2">
      <c r="Q11054"/>
      <c r="R11054"/>
      <c r="S11054"/>
      <c r="T11054"/>
      <c r="U11054"/>
      <c r="V11054"/>
      <c r="W11054"/>
      <c r="X11054" s="21"/>
    </row>
    <row r="11055" spans="17:24" x14ac:dyDescent="0.2">
      <c r="Q11055"/>
      <c r="R11055"/>
      <c r="S11055"/>
      <c r="T11055"/>
      <c r="U11055"/>
      <c r="V11055"/>
      <c r="W11055"/>
      <c r="X11055" s="21"/>
    </row>
    <row r="11056" spans="17:24" x14ac:dyDescent="0.2">
      <c r="Q11056"/>
      <c r="R11056"/>
      <c r="S11056"/>
      <c r="T11056"/>
      <c r="U11056"/>
      <c r="V11056"/>
      <c r="W11056"/>
      <c r="X11056" s="21"/>
    </row>
    <row r="11057" spans="17:24" x14ac:dyDescent="0.2">
      <c r="Q11057"/>
      <c r="R11057"/>
      <c r="S11057"/>
      <c r="T11057"/>
      <c r="U11057"/>
      <c r="V11057"/>
      <c r="W11057"/>
      <c r="X11057" s="21"/>
    </row>
    <row r="11058" spans="17:24" x14ac:dyDescent="0.2">
      <c r="Q11058"/>
      <c r="R11058"/>
      <c r="S11058"/>
      <c r="T11058"/>
      <c r="U11058"/>
      <c r="V11058"/>
      <c r="W11058"/>
      <c r="X11058" s="21"/>
    </row>
    <row r="11059" spans="17:24" x14ac:dyDescent="0.2">
      <c r="Q11059"/>
      <c r="R11059"/>
      <c r="S11059"/>
      <c r="T11059"/>
      <c r="U11059"/>
      <c r="V11059"/>
      <c r="W11059"/>
      <c r="X11059" s="21"/>
    </row>
    <row r="11060" spans="17:24" x14ac:dyDescent="0.2">
      <c r="Q11060"/>
      <c r="R11060"/>
      <c r="S11060"/>
      <c r="T11060"/>
      <c r="U11060"/>
      <c r="V11060"/>
      <c r="W11060"/>
      <c r="X11060" s="21"/>
    </row>
    <row r="11061" spans="17:24" x14ac:dyDescent="0.2">
      <c r="Q11061"/>
      <c r="R11061"/>
      <c r="S11061"/>
      <c r="T11061"/>
      <c r="U11061"/>
      <c r="V11061"/>
      <c r="W11061"/>
      <c r="X11061" s="21"/>
    </row>
    <row r="11062" spans="17:24" x14ac:dyDescent="0.2">
      <c r="Q11062"/>
      <c r="R11062"/>
      <c r="S11062"/>
      <c r="T11062"/>
      <c r="U11062"/>
      <c r="V11062"/>
      <c r="W11062"/>
      <c r="X11062" s="21"/>
    </row>
    <row r="11063" spans="17:24" x14ac:dyDescent="0.2">
      <c r="Q11063"/>
      <c r="R11063"/>
      <c r="S11063"/>
      <c r="T11063"/>
      <c r="U11063"/>
      <c r="V11063"/>
      <c r="W11063"/>
      <c r="X11063" s="21"/>
    </row>
    <row r="11064" spans="17:24" x14ac:dyDescent="0.2">
      <c r="Q11064"/>
      <c r="R11064"/>
      <c r="S11064"/>
      <c r="T11064"/>
      <c r="U11064"/>
      <c r="V11064"/>
      <c r="W11064"/>
      <c r="X11064" s="21"/>
    </row>
    <row r="11065" spans="17:24" x14ac:dyDescent="0.2">
      <c r="Q11065"/>
      <c r="R11065"/>
      <c r="S11065"/>
      <c r="T11065"/>
      <c r="U11065"/>
      <c r="V11065"/>
      <c r="W11065"/>
      <c r="X11065" s="21"/>
    </row>
    <row r="11066" spans="17:24" x14ac:dyDescent="0.2">
      <c r="Q11066"/>
      <c r="R11066"/>
      <c r="S11066"/>
      <c r="T11066"/>
      <c r="U11066"/>
      <c r="V11066"/>
      <c r="W11066"/>
      <c r="X11066" s="21"/>
    </row>
    <row r="11067" spans="17:24" x14ac:dyDescent="0.2">
      <c r="Q11067"/>
      <c r="R11067"/>
      <c r="S11067"/>
      <c r="T11067"/>
      <c r="U11067"/>
      <c r="V11067"/>
      <c r="W11067"/>
      <c r="X11067" s="21"/>
    </row>
    <row r="11068" spans="17:24" x14ac:dyDescent="0.2">
      <c r="Q11068"/>
      <c r="R11068"/>
      <c r="S11068"/>
      <c r="T11068"/>
      <c r="U11068"/>
      <c r="V11068"/>
      <c r="W11068"/>
      <c r="X11068" s="21"/>
    </row>
    <row r="11069" spans="17:24" x14ac:dyDescent="0.2">
      <c r="Q11069"/>
      <c r="R11069"/>
      <c r="S11069"/>
      <c r="T11069"/>
      <c r="U11069"/>
      <c r="V11069"/>
      <c r="W11069"/>
      <c r="X11069" s="21"/>
    </row>
    <row r="11070" spans="17:24" x14ac:dyDescent="0.2">
      <c r="Q11070"/>
      <c r="R11070"/>
      <c r="S11070"/>
      <c r="T11070"/>
      <c r="U11070"/>
      <c r="V11070"/>
      <c r="W11070"/>
      <c r="X11070" s="21"/>
    </row>
    <row r="11071" spans="17:24" x14ac:dyDescent="0.2">
      <c r="Q11071"/>
      <c r="R11071"/>
      <c r="S11071"/>
      <c r="T11071"/>
      <c r="U11071"/>
      <c r="V11071"/>
      <c r="W11071"/>
      <c r="X11071" s="21"/>
    </row>
    <row r="11072" spans="17:24" x14ac:dyDescent="0.2">
      <c r="Q11072"/>
      <c r="R11072"/>
      <c r="S11072"/>
      <c r="T11072"/>
      <c r="U11072"/>
      <c r="V11072"/>
      <c r="W11072"/>
      <c r="X11072" s="21"/>
    </row>
    <row r="11073" spans="17:24" x14ac:dyDescent="0.2">
      <c r="Q11073"/>
      <c r="R11073"/>
      <c r="S11073"/>
      <c r="T11073"/>
      <c r="U11073"/>
      <c r="V11073"/>
      <c r="W11073"/>
      <c r="X11073" s="21"/>
    </row>
    <row r="11074" spans="17:24" x14ac:dyDescent="0.2">
      <c r="Q11074"/>
      <c r="R11074"/>
      <c r="S11074"/>
      <c r="T11074"/>
      <c r="U11074"/>
      <c r="V11074"/>
      <c r="W11074"/>
      <c r="X11074" s="21"/>
    </row>
    <row r="11075" spans="17:24" x14ac:dyDescent="0.2">
      <c r="Q11075"/>
      <c r="R11075"/>
      <c r="S11075"/>
      <c r="T11075"/>
      <c r="U11075"/>
      <c r="V11075"/>
      <c r="W11075"/>
      <c r="X11075" s="21"/>
    </row>
    <row r="11076" spans="17:24" x14ac:dyDescent="0.2">
      <c r="Q11076"/>
      <c r="R11076"/>
      <c r="S11076"/>
      <c r="T11076"/>
      <c r="U11076"/>
      <c r="V11076"/>
      <c r="W11076"/>
      <c r="X11076" s="21"/>
    </row>
    <row r="11077" spans="17:24" x14ac:dyDescent="0.2">
      <c r="Q11077"/>
      <c r="R11077"/>
      <c r="S11077"/>
      <c r="T11077"/>
      <c r="U11077"/>
      <c r="V11077"/>
      <c r="W11077"/>
      <c r="X11077" s="21"/>
    </row>
    <row r="11078" spans="17:24" x14ac:dyDescent="0.2">
      <c r="Q11078"/>
      <c r="R11078"/>
      <c r="S11078"/>
      <c r="T11078"/>
      <c r="U11078"/>
      <c r="V11078"/>
      <c r="W11078"/>
      <c r="X11078" s="21"/>
    </row>
    <row r="11079" spans="17:24" x14ac:dyDescent="0.2">
      <c r="Q11079"/>
      <c r="R11079"/>
      <c r="S11079"/>
      <c r="T11079"/>
      <c r="U11079"/>
      <c r="V11079"/>
      <c r="W11079"/>
      <c r="X11079" s="21"/>
    </row>
    <row r="11080" spans="17:24" x14ac:dyDescent="0.2">
      <c r="Q11080"/>
      <c r="R11080"/>
      <c r="S11080"/>
      <c r="T11080"/>
      <c r="U11080"/>
      <c r="V11080"/>
      <c r="W11080"/>
      <c r="X11080" s="21"/>
    </row>
    <row r="11081" spans="17:24" x14ac:dyDescent="0.2">
      <c r="Q11081"/>
      <c r="R11081"/>
      <c r="S11081"/>
      <c r="T11081"/>
      <c r="U11081"/>
      <c r="V11081"/>
      <c r="W11081"/>
      <c r="X11081" s="21"/>
    </row>
    <row r="11082" spans="17:24" x14ac:dyDescent="0.2">
      <c r="Q11082"/>
      <c r="R11082"/>
      <c r="S11082"/>
      <c r="T11082"/>
      <c r="U11082"/>
      <c r="V11082"/>
      <c r="W11082"/>
      <c r="X11082" s="21"/>
    </row>
    <row r="11083" spans="17:24" x14ac:dyDescent="0.2">
      <c r="Q11083"/>
      <c r="R11083"/>
      <c r="S11083"/>
      <c r="T11083"/>
      <c r="U11083"/>
      <c r="V11083"/>
      <c r="W11083"/>
      <c r="X11083" s="21"/>
    </row>
    <row r="11084" spans="17:24" x14ac:dyDescent="0.2">
      <c r="Q11084"/>
      <c r="R11084"/>
      <c r="S11084"/>
      <c r="T11084"/>
      <c r="U11084"/>
      <c r="V11084"/>
      <c r="W11084"/>
      <c r="X11084" s="21"/>
    </row>
    <row r="11085" spans="17:24" x14ac:dyDescent="0.2">
      <c r="Q11085"/>
      <c r="R11085"/>
      <c r="S11085"/>
      <c r="T11085"/>
      <c r="U11085"/>
      <c r="V11085"/>
      <c r="W11085"/>
      <c r="X11085" s="21"/>
    </row>
    <row r="11086" spans="17:24" x14ac:dyDescent="0.2">
      <c r="Q11086"/>
      <c r="R11086"/>
      <c r="S11086"/>
      <c r="T11086"/>
      <c r="U11086"/>
      <c r="V11086"/>
      <c r="W11086"/>
      <c r="X11086" s="21"/>
    </row>
    <row r="11087" spans="17:24" x14ac:dyDescent="0.2">
      <c r="Q11087"/>
      <c r="R11087"/>
      <c r="S11087"/>
      <c r="T11087"/>
      <c r="U11087"/>
      <c r="V11087"/>
      <c r="W11087"/>
      <c r="X11087" s="21"/>
    </row>
    <row r="11088" spans="17:24" x14ac:dyDescent="0.2">
      <c r="Q11088"/>
      <c r="R11088"/>
      <c r="S11088"/>
      <c r="T11088"/>
      <c r="U11088"/>
      <c r="V11088"/>
      <c r="W11088"/>
      <c r="X11088" s="21"/>
    </row>
    <row r="11089" spans="17:24" x14ac:dyDescent="0.2">
      <c r="Q11089"/>
      <c r="R11089"/>
      <c r="S11089"/>
      <c r="T11089"/>
      <c r="U11089"/>
      <c r="V11089"/>
      <c r="W11089"/>
      <c r="X11089" s="21"/>
    </row>
    <row r="11090" spans="17:24" x14ac:dyDescent="0.2">
      <c r="Q11090"/>
      <c r="R11090"/>
      <c r="S11090"/>
      <c r="T11090"/>
      <c r="U11090"/>
      <c r="V11090"/>
      <c r="W11090"/>
      <c r="X11090" s="21"/>
    </row>
    <row r="11091" spans="17:24" x14ac:dyDescent="0.2">
      <c r="Q11091"/>
      <c r="R11091"/>
      <c r="S11091"/>
      <c r="T11091"/>
      <c r="U11091"/>
      <c r="V11091"/>
      <c r="W11091"/>
      <c r="X11091" s="21"/>
    </row>
    <row r="11092" spans="17:24" x14ac:dyDescent="0.2">
      <c r="Q11092"/>
      <c r="R11092"/>
      <c r="S11092"/>
      <c r="T11092"/>
      <c r="U11092"/>
      <c r="V11092"/>
      <c r="W11092"/>
      <c r="X11092" s="21"/>
    </row>
    <row r="11093" spans="17:24" x14ac:dyDescent="0.2">
      <c r="Q11093"/>
      <c r="R11093"/>
      <c r="S11093"/>
      <c r="T11093"/>
      <c r="U11093"/>
      <c r="V11093"/>
      <c r="W11093"/>
      <c r="X11093" s="21"/>
    </row>
    <row r="11094" spans="17:24" x14ac:dyDescent="0.2">
      <c r="Q11094"/>
      <c r="R11094"/>
      <c r="S11094"/>
      <c r="T11094"/>
      <c r="U11094"/>
      <c r="V11094"/>
      <c r="W11094"/>
      <c r="X11094" s="21"/>
    </row>
    <row r="11095" spans="17:24" x14ac:dyDescent="0.2">
      <c r="Q11095"/>
      <c r="R11095"/>
      <c r="S11095"/>
      <c r="T11095"/>
      <c r="U11095"/>
      <c r="V11095"/>
      <c r="W11095"/>
      <c r="X11095" s="21"/>
    </row>
    <row r="11096" spans="17:24" x14ac:dyDescent="0.2">
      <c r="Q11096"/>
      <c r="R11096"/>
      <c r="S11096"/>
      <c r="T11096"/>
      <c r="U11096"/>
      <c r="V11096"/>
      <c r="W11096"/>
      <c r="X11096" s="21"/>
    </row>
    <row r="11097" spans="17:24" x14ac:dyDescent="0.2">
      <c r="Q11097"/>
      <c r="R11097"/>
      <c r="S11097"/>
      <c r="T11097"/>
      <c r="U11097"/>
      <c r="V11097"/>
      <c r="W11097"/>
      <c r="X11097" s="21"/>
    </row>
    <row r="11098" spans="17:24" x14ac:dyDescent="0.2">
      <c r="Q11098"/>
      <c r="R11098"/>
      <c r="S11098"/>
      <c r="T11098"/>
      <c r="U11098"/>
      <c r="V11098"/>
      <c r="W11098"/>
      <c r="X11098" s="21"/>
    </row>
    <row r="11099" spans="17:24" x14ac:dyDescent="0.2">
      <c r="Q11099"/>
      <c r="R11099"/>
      <c r="S11099"/>
      <c r="T11099"/>
      <c r="U11099"/>
      <c r="V11099"/>
      <c r="W11099"/>
      <c r="X11099" s="21"/>
    </row>
    <row r="11100" spans="17:24" x14ac:dyDescent="0.2">
      <c r="Q11100"/>
      <c r="R11100"/>
      <c r="S11100"/>
      <c r="T11100"/>
      <c r="U11100"/>
      <c r="V11100"/>
      <c r="W11100"/>
      <c r="X11100" s="21"/>
    </row>
    <row r="11101" spans="17:24" x14ac:dyDescent="0.2">
      <c r="Q11101"/>
      <c r="R11101"/>
      <c r="S11101"/>
      <c r="T11101"/>
      <c r="U11101"/>
      <c r="V11101"/>
      <c r="W11101"/>
      <c r="X11101" s="21"/>
    </row>
    <row r="11102" spans="17:24" x14ac:dyDescent="0.2">
      <c r="Q11102"/>
      <c r="R11102"/>
      <c r="S11102"/>
      <c r="T11102"/>
      <c r="U11102"/>
      <c r="V11102"/>
      <c r="W11102"/>
      <c r="X11102" s="21"/>
    </row>
    <row r="11103" spans="17:24" x14ac:dyDescent="0.2">
      <c r="Q11103"/>
      <c r="R11103"/>
      <c r="S11103"/>
      <c r="T11103"/>
      <c r="U11103"/>
      <c r="V11103"/>
      <c r="W11103"/>
      <c r="X11103" s="21"/>
    </row>
    <row r="11104" spans="17:24" x14ac:dyDescent="0.2">
      <c r="Q11104"/>
      <c r="R11104"/>
      <c r="S11104"/>
      <c r="T11104"/>
      <c r="U11104"/>
      <c r="V11104"/>
      <c r="W11104"/>
      <c r="X11104" s="21"/>
    </row>
    <row r="11105" spans="17:24" x14ac:dyDescent="0.2">
      <c r="Q11105"/>
      <c r="R11105"/>
      <c r="S11105"/>
      <c r="T11105"/>
      <c r="U11105"/>
      <c r="V11105"/>
      <c r="W11105"/>
      <c r="X11105" s="21"/>
    </row>
    <row r="11106" spans="17:24" x14ac:dyDescent="0.2">
      <c r="Q11106"/>
      <c r="R11106"/>
      <c r="S11106"/>
      <c r="T11106"/>
      <c r="U11106"/>
      <c r="V11106"/>
      <c r="W11106"/>
      <c r="X11106" s="21"/>
    </row>
    <row r="11107" spans="17:24" x14ac:dyDescent="0.2">
      <c r="Q11107"/>
      <c r="R11107"/>
      <c r="S11107"/>
      <c r="T11107"/>
      <c r="U11107"/>
      <c r="V11107"/>
      <c r="W11107"/>
      <c r="X11107" s="21"/>
    </row>
    <row r="11108" spans="17:24" x14ac:dyDescent="0.2">
      <c r="Q11108"/>
      <c r="R11108"/>
      <c r="S11108"/>
      <c r="T11108"/>
      <c r="U11108"/>
      <c r="V11108"/>
      <c r="W11108"/>
      <c r="X11108" s="21"/>
    </row>
    <row r="11109" spans="17:24" x14ac:dyDescent="0.2">
      <c r="Q11109"/>
      <c r="R11109"/>
      <c r="S11109"/>
      <c r="T11109"/>
      <c r="U11109"/>
      <c r="V11109"/>
      <c r="W11109"/>
      <c r="X11109" s="21"/>
    </row>
    <row r="11110" spans="17:24" x14ac:dyDescent="0.2">
      <c r="Q11110"/>
      <c r="R11110"/>
      <c r="S11110"/>
      <c r="T11110"/>
      <c r="U11110"/>
      <c r="V11110"/>
      <c r="W11110"/>
      <c r="X11110" s="21"/>
    </row>
    <row r="11111" spans="17:24" x14ac:dyDescent="0.2">
      <c r="Q11111"/>
      <c r="R11111"/>
      <c r="S11111"/>
      <c r="T11111"/>
      <c r="U11111"/>
      <c r="V11111"/>
      <c r="W11111"/>
      <c r="X11111" s="21"/>
    </row>
    <row r="11112" spans="17:24" x14ac:dyDescent="0.2">
      <c r="Q11112"/>
      <c r="R11112"/>
      <c r="S11112"/>
      <c r="T11112"/>
      <c r="U11112"/>
      <c r="V11112"/>
      <c r="W11112"/>
      <c r="X11112" s="21"/>
    </row>
    <row r="11113" spans="17:24" x14ac:dyDescent="0.2">
      <c r="Q11113"/>
      <c r="R11113"/>
      <c r="S11113"/>
      <c r="T11113"/>
      <c r="U11113"/>
      <c r="V11113"/>
      <c r="W11113"/>
      <c r="X11113" s="21"/>
    </row>
    <row r="11114" spans="17:24" x14ac:dyDescent="0.2">
      <c r="Q11114"/>
      <c r="R11114"/>
      <c r="S11114"/>
      <c r="T11114"/>
      <c r="U11114"/>
      <c r="V11114"/>
      <c r="W11114"/>
      <c r="X11114" s="21"/>
    </row>
    <row r="11115" spans="17:24" x14ac:dyDescent="0.2">
      <c r="Q11115"/>
      <c r="R11115"/>
      <c r="S11115"/>
      <c r="T11115"/>
      <c r="U11115"/>
      <c r="V11115"/>
      <c r="W11115"/>
      <c r="X11115" s="21"/>
    </row>
    <row r="11116" spans="17:24" x14ac:dyDescent="0.2">
      <c r="Q11116"/>
      <c r="R11116"/>
      <c r="S11116"/>
      <c r="T11116"/>
      <c r="U11116"/>
      <c r="V11116"/>
      <c r="W11116"/>
      <c r="X11116" s="21"/>
    </row>
    <row r="11117" spans="17:24" x14ac:dyDescent="0.2">
      <c r="Q11117"/>
      <c r="R11117"/>
      <c r="S11117"/>
      <c r="T11117"/>
      <c r="U11117"/>
      <c r="V11117"/>
      <c r="W11117"/>
      <c r="X11117" s="21"/>
    </row>
    <row r="11118" spans="17:24" x14ac:dyDescent="0.2">
      <c r="Q11118"/>
      <c r="R11118"/>
      <c r="S11118"/>
      <c r="T11118"/>
      <c r="U11118"/>
      <c r="V11118"/>
      <c r="W11118"/>
      <c r="X11118" s="21"/>
    </row>
    <row r="11119" spans="17:24" x14ac:dyDescent="0.2">
      <c r="Q11119"/>
      <c r="R11119"/>
      <c r="S11119"/>
      <c r="T11119"/>
      <c r="U11119"/>
      <c r="V11119"/>
      <c r="W11119"/>
      <c r="X11119" s="21"/>
    </row>
    <row r="11120" spans="17:24" x14ac:dyDescent="0.2">
      <c r="Q11120"/>
      <c r="R11120"/>
      <c r="S11120"/>
      <c r="T11120"/>
      <c r="U11120"/>
      <c r="V11120"/>
      <c r="W11120"/>
      <c r="X11120" s="21"/>
    </row>
    <row r="11121" spans="17:24" x14ac:dyDescent="0.2">
      <c r="Q11121"/>
      <c r="R11121"/>
      <c r="S11121"/>
      <c r="T11121"/>
      <c r="U11121"/>
      <c r="V11121"/>
      <c r="W11121"/>
      <c r="X11121" s="21"/>
    </row>
    <row r="11122" spans="17:24" x14ac:dyDescent="0.2">
      <c r="Q11122"/>
      <c r="R11122"/>
      <c r="S11122"/>
      <c r="T11122"/>
      <c r="U11122"/>
      <c r="V11122"/>
      <c r="W11122"/>
      <c r="X11122" s="21"/>
    </row>
    <row r="11123" spans="17:24" x14ac:dyDescent="0.2">
      <c r="Q11123"/>
      <c r="R11123"/>
      <c r="S11123"/>
      <c r="T11123"/>
      <c r="U11123"/>
      <c r="V11123"/>
      <c r="W11123"/>
      <c r="X11123" s="21"/>
    </row>
    <row r="11124" spans="17:24" x14ac:dyDescent="0.2">
      <c r="Q11124"/>
      <c r="R11124"/>
      <c r="S11124"/>
      <c r="T11124"/>
      <c r="U11124"/>
      <c r="V11124"/>
      <c r="W11124"/>
      <c r="X11124" s="21"/>
    </row>
    <row r="11125" spans="17:24" x14ac:dyDescent="0.2">
      <c r="Q11125"/>
      <c r="R11125"/>
      <c r="S11125"/>
      <c r="T11125"/>
      <c r="U11125"/>
      <c r="V11125"/>
      <c r="W11125"/>
      <c r="X11125" s="21"/>
    </row>
    <row r="11126" spans="17:24" x14ac:dyDescent="0.2">
      <c r="Q11126"/>
      <c r="R11126"/>
      <c r="S11126"/>
      <c r="T11126"/>
      <c r="U11126"/>
      <c r="V11126"/>
      <c r="W11126"/>
      <c r="X11126" s="21"/>
    </row>
    <row r="11127" spans="17:24" x14ac:dyDescent="0.2">
      <c r="Q11127"/>
      <c r="R11127"/>
      <c r="S11127"/>
      <c r="T11127"/>
      <c r="U11127"/>
      <c r="V11127"/>
      <c r="W11127"/>
      <c r="X11127" s="21"/>
    </row>
    <row r="11128" spans="17:24" x14ac:dyDescent="0.2">
      <c r="Q11128"/>
      <c r="R11128"/>
      <c r="S11128"/>
      <c r="T11128"/>
      <c r="U11128"/>
      <c r="V11128"/>
      <c r="W11128"/>
      <c r="X11128" s="21"/>
    </row>
    <row r="11129" spans="17:24" x14ac:dyDescent="0.2">
      <c r="Q11129"/>
      <c r="R11129"/>
      <c r="S11129"/>
      <c r="T11129"/>
      <c r="U11129"/>
      <c r="V11129"/>
      <c r="W11129"/>
      <c r="X11129" s="21"/>
    </row>
    <row r="11130" spans="17:24" x14ac:dyDescent="0.2">
      <c r="Q11130"/>
      <c r="R11130"/>
      <c r="S11130"/>
      <c r="T11130"/>
      <c r="U11130"/>
      <c r="V11130"/>
      <c r="W11130"/>
      <c r="X11130" s="21"/>
    </row>
    <row r="11131" spans="17:24" x14ac:dyDescent="0.2">
      <c r="Q11131"/>
      <c r="R11131"/>
      <c r="S11131"/>
      <c r="T11131"/>
      <c r="U11131"/>
      <c r="V11131"/>
      <c r="W11131"/>
      <c r="X11131" s="21"/>
    </row>
    <row r="11132" spans="17:24" x14ac:dyDescent="0.2">
      <c r="Q11132"/>
      <c r="R11132"/>
      <c r="S11132"/>
      <c r="T11132"/>
      <c r="U11132"/>
      <c r="V11132"/>
      <c r="W11132"/>
      <c r="X11132" s="21"/>
    </row>
    <row r="11133" spans="17:24" x14ac:dyDescent="0.2">
      <c r="Q11133"/>
      <c r="R11133"/>
      <c r="S11133"/>
      <c r="T11133"/>
      <c r="U11133"/>
      <c r="V11133"/>
      <c r="W11133"/>
      <c r="X11133" s="21"/>
    </row>
    <row r="11134" spans="17:24" x14ac:dyDescent="0.2">
      <c r="Q11134"/>
      <c r="R11134"/>
      <c r="S11134"/>
      <c r="T11134"/>
      <c r="U11134"/>
      <c r="V11134"/>
      <c r="W11134"/>
      <c r="X11134" s="21"/>
    </row>
    <row r="11135" spans="17:24" x14ac:dyDescent="0.2">
      <c r="Q11135"/>
      <c r="R11135"/>
      <c r="S11135"/>
      <c r="T11135"/>
      <c r="U11135"/>
      <c r="V11135"/>
      <c r="W11135"/>
      <c r="X11135" s="21"/>
    </row>
    <row r="11136" spans="17:24" x14ac:dyDescent="0.2">
      <c r="Q11136"/>
      <c r="R11136"/>
      <c r="S11136"/>
      <c r="T11136"/>
      <c r="U11136"/>
      <c r="V11136"/>
      <c r="W11136"/>
      <c r="X11136" s="21"/>
    </row>
    <row r="11137" spans="17:24" x14ac:dyDescent="0.2">
      <c r="Q11137"/>
      <c r="R11137"/>
      <c r="S11137"/>
      <c r="T11137"/>
      <c r="U11137"/>
      <c r="V11137"/>
      <c r="W11137"/>
      <c r="X11137" s="21"/>
    </row>
    <row r="11138" spans="17:24" x14ac:dyDescent="0.2">
      <c r="Q11138"/>
      <c r="R11138"/>
      <c r="S11138"/>
      <c r="T11138"/>
      <c r="U11138"/>
      <c r="V11138"/>
      <c r="W11138"/>
      <c r="X11138" s="21"/>
    </row>
    <row r="11139" spans="17:24" x14ac:dyDescent="0.2">
      <c r="Q11139"/>
      <c r="R11139"/>
      <c r="S11139"/>
      <c r="T11139"/>
      <c r="U11139"/>
      <c r="V11139"/>
      <c r="W11139"/>
      <c r="X11139" s="21"/>
    </row>
    <row r="11140" spans="17:24" x14ac:dyDescent="0.2">
      <c r="Q11140"/>
      <c r="R11140"/>
      <c r="S11140"/>
      <c r="T11140"/>
      <c r="U11140"/>
      <c r="V11140"/>
      <c r="W11140"/>
      <c r="X11140" s="21"/>
    </row>
    <row r="11141" spans="17:24" x14ac:dyDescent="0.2">
      <c r="Q11141"/>
      <c r="R11141"/>
      <c r="S11141"/>
      <c r="T11141"/>
      <c r="U11141"/>
      <c r="V11141"/>
      <c r="W11141"/>
      <c r="X11141" s="21"/>
    </row>
    <row r="11142" spans="17:24" x14ac:dyDescent="0.2">
      <c r="Q11142"/>
      <c r="R11142"/>
      <c r="S11142"/>
      <c r="T11142"/>
      <c r="U11142"/>
      <c r="V11142"/>
      <c r="W11142"/>
      <c r="X11142" s="21"/>
    </row>
    <row r="11143" spans="17:24" x14ac:dyDescent="0.2">
      <c r="Q11143"/>
      <c r="R11143"/>
      <c r="S11143"/>
      <c r="T11143"/>
      <c r="U11143"/>
      <c r="V11143"/>
      <c r="W11143"/>
      <c r="X11143" s="21"/>
    </row>
    <row r="11144" spans="17:24" x14ac:dyDescent="0.2">
      <c r="Q11144"/>
      <c r="R11144"/>
      <c r="S11144"/>
      <c r="T11144"/>
      <c r="U11144"/>
      <c r="V11144"/>
      <c r="W11144"/>
      <c r="X11144" s="21"/>
    </row>
    <row r="11145" spans="17:24" x14ac:dyDescent="0.2">
      <c r="Q11145"/>
      <c r="R11145"/>
      <c r="S11145"/>
      <c r="T11145"/>
      <c r="U11145"/>
      <c r="V11145"/>
      <c r="W11145"/>
      <c r="X11145" s="21"/>
    </row>
    <row r="11146" spans="17:24" x14ac:dyDescent="0.2">
      <c r="Q11146"/>
      <c r="R11146"/>
      <c r="S11146"/>
      <c r="T11146"/>
      <c r="U11146"/>
      <c r="V11146"/>
      <c r="W11146"/>
      <c r="X11146" s="21"/>
    </row>
    <row r="11147" spans="17:24" x14ac:dyDescent="0.2">
      <c r="Q11147"/>
      <c r="R11147"/>
      <c r="S11147"/>
      <c r="T11147"/>
      <c r="U11147"/>
      <c r="V11147"/>
      <c r="W11147"/>
      <c r="X11147" s="21"/>
    </row>
    <row r="11148" spans="17:24" x14ac:dyDescent="0.2">
      <c r="Q11148"/>
      <c r="R11148"/>
      <c r="S11148"/>
      <c r="T11148"/>
      <c r="U11148"/>
      <c r="V11148"/>
      <c r="W11148"/>
      <c r="X11148" s="21"/>
    </row>
    <row r="11149" spans="17:24" x14ac:dyDescent="0.2">
      <c r="Q11149"/>
      <c r="R11149"/>
      <c r="S11149"/>
      <c r="T11149"/>
      <c r="U11149"/>
      <c r="V11149"/>
      <c r="W11149"/>
      <c r="X11149" s="21"/>
    </row>
    <row r="11150" spans="17:24" x14ac:dyDescent="0.2">
      <c r="Q11150"/>
      <c r="R11150"/>
      <c r="S11150"/>
      <c r="T11150"/>
      <c r="U11150"/>
      <c r="V11150"/>
      <c r="W11150"/>
      <c r="X11150" s="21"/>
    </row>
    <row r="11151" spans="17:24" x14ac:dyDescent="0.2">
      <c r="Q11151"/>
      <c r="R11151"/>
      <c r="S11151"/>
      <c r="T11151"/>
      <c r="U11151"/>
      <c r="V11151"/>
      <c r="W11151"/>
      <c r="X11151" s="21"/>
    </row>
    <row r="11152" spans="17:24" x14ac:dyDescent="0.2">
      <c r="Q11152"/>
      <c r="R11152"/>
      <c r="S11152"/>
      <c r="T11152"/>
      <c r="U11152"/>
      <c r="V11152"/>
      <c r="W11152"/>
      <c r="X11152" s="21"/>
    </row>
    <row r="11153" spans="17:24" x14ac:dyDescent="0.2">
      <c r="Q11153"/>
      <c r="R11153"/>
      <c r="S11153"/>
      <c r="T11153"/>
      <c r="U11153"/>
      <c r="V11153"/>
      <c r="W11153"/>
      <c r="X11153" s="21"/>
    </row>
    <row r="11154" spans="17:24" x14ac:dyDescent="0.2">
      <c r="Q11154"/>
      <c r="R11154"/>
      <c r="S11154"/>
      <c r="T11154"/>
      <c r="U11154"/>
      <c r="V11154"/>
      <c r="W11154"/>
      <c r="X11154" s="21"/>
    </row>
    <row r="11155" spans="17:24" x14ac:dyDescent="0.2">
      <c r="Q11155"/>
      <c r="R11155"/>
      <c r="S11155"/>
      <c r="T11155"/>
      <c r="U11155"/>
      <c r="V11155"/>
      <c r="W11155"/>
      <c r="X11155" s="21"/>
    </row>
    <row r="11156" spans="17:24" x14ac:dyDescent="0.2">
      <c r="Q11156"/>
      <c r="R11156"/>
      <c r="S11156"/>
      <c r="T11156"/>
      <c r="U11156"/>
      <c r="V11156"/>
      <c r="W11156"/>
      <c r="X11156" s="21"/>
    </row>
    <row r="11157" spans="17:24" x14ac:dyDescent="0.2">
      <c r="Q11157"/>
      <c r="R11157"/>
      <c r="S11157"/>
      <c r="T11157"/>
      <c r="U11157"/>
      <c r="V11157"/>
      <c r="W11157"/>
      <c r="X11157" s="21"/>
    </row>
    <row r="11158" spans="17:24" x14ac:dyDescent="0.2">
      <c r="Q11158"/>
      <c r="R11158"/>
      <c r="S11158"/>
      <c r="T11158"/>
      <c r="U11158"/>
      <c r="V11158"/>
      <c r="W11158"/>
      <c r="X11158" s="21"/>
    </row>
    <row r="11159" spans="17:24" x14ac:dyDescent="0.2">
      <c r="Q11159"/>
      <c r="R11159"/>
      <c r="S11159"/>
      <c r="T11159"/>
      <c r="U11159"/>
      <c r="V11159"/>
      <c r="W11159"/>
      <c r="X11159" s="21"/>
    </row>
    <row r="11160" spans="17:24" x14ac:dyDescent="0.2">
      <c r="Q11160"/>
      <c r="R11160"/>
      <c r="S11160"/>
      <c r="T11160"/>
      <c r="U11160"/>
      <c r="V11160"/>
      <c r="W11160"/>
      <c r="X11160" s="21"/>
    </row>
    <row r="11161" spans="17:24" x14ac:dyDescent="0.2">
      <c r="Q11161"/>
      <c r="R11161"/>
      <c r="S11161"/>
      <c r="T11161"/>
      <c r="U11161"/>
      <c r="V11161"/>
      <c r="W11161"/>
      <c r="X11161" s="21"/>
    </row>
    <row r="11162" spans="17:24" x14ac:dyDescent="0.2">
      <c r="Q11162"/>
      <c r="R11162"/>
      <c r="S11162"/>
      <c r="T11162"/>
      <c r="U11162"/>
      <c r="V11162"/>
      <c r="W11162"/>
      <c r="X11162" s="21"/>
    </row>
    <row r="11163" spans="17:24" x14ac:dyDescent="0.2">
      <c r="Q11163"/>
      <c r="R11163"/>
      <c r="S11163"/>
      <c r="T11163"/>
      <c r="U11163"/>
      <c r="V11163"/>
      <c r="W11163"/>
      <c r="X11163" s="21"/>
    </row>
    <row r="11164" spans="17:24" x14ac:dyDescent="0.2">
      <c r="Q11164"/>
      <c r="R11164"/>
      <c r="S11164"/>
      <c r="T11164"/>
      <c r="U11164"/>
      <c r="V11164"/>
      <c r="W11164"/>
      <c r="X11164" s="21"/>
    </row>
    <row r="11165" spans="17:24" x14ac:dyDescent="0.2">
      <c r="Q11165"/>
      <c r="R11165"/>
      <c r="S11165"/>
      <c r="T11165"/>
      <c r="U11165"/>
      <c r="V11165"/>
      <c r="W11165"/>
      <c r="X11165" s="21"/>
    </row>
    <row r="11166" spans="17:24" x14ac:dyDescent="0.2">
      <c r="Q11166"/>
      <c r="R11166"/>
      <c r="S11166"/>
      <c r="T11166"/>
      <c r="U11166"/>
      <c r="V11166"/>
      <c r="W11166"/>
      <c r="X11166" s="21"/>
    </row>
    <row r="11167" spans="17:24" x14ac:dyDescent="0.2">
      <c r="Q11167"/>
      <c r="R11167"/>
      <c r="S11167"/>
      <c r="T11167"/>
      <c r="U11167"/>
      <c r="V11167"/>
      <c r="W11167"/>
      <c r="X11167" s="21"/>
    </row>
    <row r="11168" spans="17:24" x14ac:dyDescent="0.2">
      <c r="Q11168"/>
      <c r="R11168"/>
      <c r="S11168"/>
      <c r="T11168"/>
      <c r="U11168"/>
      <c r="V11168"/>
      <c r="W11168"/>
      <c r="X11168" s="21"/>
    </row>
    <row r="11169" spans="17:24" x14ac:dyDescent="0.2">
      <c r="Q11169"/>
      <c r="R11169"/>
      <c r="S11169"/>
      <c r="T11169"/>
      <c r="U11169"/>
      <c r="V11169"/>
      <c r="W11169"/>
      <c r="X11169" s="21"/>
    </row>
    <row r="11170" spans="17:24" x14ac:dyDescent="0.2">
      <c r="Q11170"/>
      <c r="R11170"/>
      <c r="S11170"/>
      <c r="T11170"/>
      <c r="U11170"/>
      <c r="V11170"/>
      <c r="W11170"/>
      <c r="X11170" s="21"/>
    </row>
    <row r="11171" spans="17:24" x14ac:dyDescent="0.2">
      <c r="Q11171"/>
      <c r="R11171"/>
      <c r="S11171"/>
      <c r="T11171"/>
      <c r="U11171"/>
      <c r="V11171"/>
      <c r="W11171"/>
      <c r="X11171" s="21"/>
    </row>
    <row r="11172" spans="17:24" x14ac:dyDescent="0.2">
      <c r="Q11172"/>
      <c r="R11172"/>
      <c r="S11172"/>
      <c r="T11172"/>
      <c r="U11172"/>
      <c r="V11172"/>
      <c r="W11172"/>
      <c r="X11172" s="21"/>
    </row>
    <row r="11173" spans="17:24" x14ac:dyDescent="0.2">
      <c r="Q11173"/>
      <c r="R11173"/>
      <c r="S11173"/>
      <c r="T11173"/>
      <c r="U11173"/>
      <c r="V11173"/>
      <c r="W11173"/>
      <c r="X11173" s="21"/>
    </row>
    <row r="11174" spans="17:24" x14ac:dyDescent="0.2">
      <c r="Q11174"/>
      <c r="R11174"/>
      <c r="S11174"/>
      <c r="T11174"/>
      <c r="U11174"/>
      <c r="V11174"/>
      <c r="W11174"/>
      <c r="X11174" s="21"/>
    </row>
    <row r="11175" spans="17:24" x14ac:dyDescent="0.2">
      <c r="Q11175"/>
      <c r="R11175"/>
      <c r="S11175"/>
      <c r="T11175"/>
      <c r="U11175"/>
      <c r="V11175"/>
      <c r="W11175"/>
      <c r="X11175" s="21"/>
    </row>
    <row r="11176" spans="17:24" x14ac:dyDescent="0.2">
      <c r="Q11176"/>
      <c r="R11176"/>
      <c r="S11176"/>
      <c r="T11176"/>
      <c r="U11176"/>
      <c r="V11176"/>
      <c r="W11176"/>
      <c r="X11176" s="21"/>
    </row>
    <row r="11177" spans="17:24" x14ac:dyDescent="0.2">
      <c r="Q11177"/>
      <c r="R11177"/>
      <c r="S11177"/>
      <c r="T11177"/>
      <c r="U11177"/>
      <c r="V11177"/>
      <c r="W11177"/>
      <c r="X11177" s="21"/>
    </row>
    <row r="11178" spans="17:24" x14ac:dyDescent="0.2">
      <c r="Q11178"/>
      <c r="R11178"/>
      <c r="S11178"/>
      <c r="T11178"/>
      <c r="U11178"/>
      <c r="V11178"/>
      <c r="W11178"/>
      <c r="X11178" s="21"/>
    </row>
    <row r="11179" spans="17:24" x14ac:dyDescent="0.2">
      <c r="Q11179"/>
      <c r="R11179"/>
      <c r="S11179"/>
      <c r="T11179"/>
      <c r="U11179"/>
      <c r="V11179"/>
      <c r="W11179"/>
      <c r="X11179" s="21"/>
    </row>
    <row r="11180" spans="17:24" x14ac:dyDescent="0.2">
      <c r="Q11180"/>
      <c r="R11180"/>
      <c r="S11180"/>
      <c r="T11180"/>
      <c r="U11180"/>
      <c r="V11180"/>
      <c r="W11180"/>
      <c r="X11180" s="21"/>
    </row>
    <row r="11181" spans="17:24" x14ac:dyDescent="0.2">
      <c r="Q11181"/>
      <c r="R11181"/>
      <c r="S11181"/>
      <c r="T11181"/>
      <c r="U11181"/>
      <c r="V11181"/>
      <c r="W11181"/>
      <c r="X11181" s="21"/>
    </row>
    <row r="11182" spans="17:24" x14ac:dyDescent="0.2">
      <c r="Q11182"/>
      <c r="R11182"/>
      <c r="S11182"/>
      <c r="T11182"/>
      <c r="U11182"/>
      <c r="V11182"/>
      <c r="W11182"/>
      <c r="X11182" s="21"/>
    </row>
    <row r="11183" spans="17:24" x14ac:dyDescent="0.2">
      <c r="Q11183"/>
      <c r="R11183"/>
      <c r="S11183"/>
      <c r="T11183"/>
      <c r="U11183"/>
      <c r="V11183"/>
      <c r="W11183"/>
      <c r="X11183" s="21"/>
    </row>
    <row r="11184" spans="17:24" x14ac:dyDescent="0.2">
      <c r="Q11184"/>
      <c r="R11184"/>
      <c r="S11184"/>
      <c r="T11184"/>
      <c r="U11184"/>
      <c r="V11184"/>
      <c r="W11184"/>
      <c r="X11184" s="21"/>
    </row>
    <row r="11185" spans="17:24" x14ac:dyDescent="0.2">
      <c r="Q11185"/>
      <c r="R11185"/>
      <c r="S11185"/>
      <c r="T11185"/>
      <c r="U11185"/>
      <c r="V11185"/>
      <c r="W11185"/>
      <c r="X11185" s="21"/>
    </row>
    <row r="11186" spans="17:24" x14ac:dyDescent="0.2">
      <c r="Q11186"/>
      <c r="R11186"/>
      <c r="S11186"/>
      <c r="T11186"/>
      <c r="U11186"/>
      <c r="V11186"/>
      <c r="W11186"/>
      <c r="X11186" s="21"/>
    </row>
    <row r="11187" spans="17:24" x14ac:dyDescent="0.2">
      <c r="Q11187"/>
      <c r="R11187"/>
      <c r="S11187"/>
      <c r="T11187"/>
      <c r="U11187"/>
      <c r="V11187"/>
      <c r="W11187"/>
      <c r="X11187" s="21"/>
    </row>
    <row r="11188" spans="17:24" x14ac:dyDescent="0.2">
      <c r="Q11188"/>
      <c r="R11188"/>
      <c r="S11188"/>
      <c r="T11188"/>
      <c r="U11188"/>
      <c r="V11188"/>
      <c r="W11188"/>
      <c r="X11188" s="21"/>
    </row>
    <row r="11189" spans="17:24" x14ac:dyDescent="0.2">
      <c r="Q11189"/>
      <c r="R11189"/>
      <c r="S11189"/>
      <c r="T11189"/>
      <c r="U11189"/>
      <c r="V11189"/>
      <c r="W11189"/>
      <c r="X11189" s="21"/>
    </row>
    <row r="11190" spans="17:24" x14ac:dyDescent="0.2">
      <c r="Q11190"/>
      <c r="R11190"/>
      <c r="S11190"/>
      <c r="T11190"/>
      <c r="U11190"/>
      <c r="V11190"/>
      <c r="W11190"/>
      <c r="X11190" s="21"/>
    </row>
    <row r="11191" spans="17:24" x14ac:dyDescent="0.2">
      <c r="Q11191"/>
      <c r="R11191"/>
      <c r="S11191"/>
      <c r="T11191"/>
      <c r="U11191"/>
      <c r="V11191"/>
      <c r="W11191"/>
      <c r="X11191" s="21"/>
    </row>
    <row r="11192" spans="17:24" x14ac:dyDescent="0.2">
      <c r="Q11192"/>
      <c r="R11192"/>
      <c r="S11192"/>
      <c r="T11192"/>
      <c r="U11192"/>
      <c r="V11192"/>
      <c r="W11192"/>
      <c r="X11192" s="21"/>
    </row>
    <row r="11193" spans="17:24" x14ac:dyDescent="0.2">
      <c r="Q11193"/>
      <c r="R11193"/>
      <c r="S11193"/>
      <c r="T11193"/>
      <c r="U11193"/>
      <c r="V11193"/>
      <c r="W11193"/>
      <c r="X11193" s="21"/>
    </row>
    <row r="11194" spans="17:24" x14ac:dyDescent="0.2">
      <c r="Q11194"/>
      <c r="R11194"/>
      <c r="S11194"/>
      <c r="T11194"/>
      <c r="U11194"/>
      <c r="V11194"/>
      <c r="W11194"/>
      <c r="X11194" s="21"/>
    </row>
    <row r="11195" spans="17:24" x14ac:dyDescent="0.2">
      <c r="Q11195"/>
      <c r="R11195"/>
      <c r="S11195"/>
      <c r="T11195"/>
      <c r="U11195"/>
      <c r="V11195"/>
      <c r="W11195"/>
      <c r="X11195" s="21"/>
    </row>
    <row r="11196" spans="17:24" x14ac:dyDescent="0.2">
      <c r="Q11196"/>
      <c r="R11196"/>
      <c r="S11196"/>
      <c r="T11196"/>
      <c r="U11196"/>
      <c r="V11196"/>
      <c r="W11196"/>
      <c r="X11196" s="21"/>
    </row>
    <row r="11197" spans="17:24" x14ac:dyDescent="0.2">
      <c r="Q11197"/>
      <c r="R11197"/>
      <c r="S11197"/>
      <c r="T11197"/>
      <c r="U11197"/>
      <c r="V11197"/>
      <c r="W11197"/>
      <c r="X11197" s="21"/>
    </row>
    <row r="11198" spans="17:24" x14ac:dyDescent="0.2">
      <c r="Q11198"/>
      <c r="R11198"/>
      <c r="S11198"/>
      <c r="T11198"/>
      <c r="U11198"/>
      <c r="V11198"/>
      <c r="W11198"/>
      <c r="X11198" s="21"/>
    </row>
    <row r="11199" spans="17:24" x14ac:dyDescent="0.2">
      <c r="Q11199"/>
      <c r="R11199"/>
      <c r="S11199"/>
      <c r="T11199"/>
      <c r="U11199"/>
      <c r="V11199"/>
      <c r="W11199"/>
      <c r="X11199" s="21"/>
    </row>
    <row r="11200" spans="17:24" x14ac:dyDescent="0.2">
      <c r="Q11200"/>
      <c r="R11200"/>
      <c r="S11200"/>
      <c r="T11200"/>
      <c r="U11200"/>
      <c r="V11200"/>
      <c r="W11200"/>
      <c r="X11200" s="21"/>
    </row>
    <row r="11201" spans="17:24" x14ac:dyDescent="0.2">
      <c r="Q11201"/>
      <c r="R11201"/>
      <c r="S11201"/>
      <c r="T11201"/>
      <c r="U11201"/>
      <c r="V11201"/>
      <c r="W11201"/>
      <c r="X11201" s="21"/>
    </row>
    <row r="11202" spans="17:24" x14ac:dyDescent="0.2">
      <c r="Q11202"/>
      <c r="R11202"/>
      <c r="S11202"/>
      <c r="T11202"/>
      <c r="U11202"/>
      <c r="V11202"/>
      <c r="W11202"/>
      <c r="X11202" s="21"/>
    </row>
    <row r="11203" spans="17:24" x14ac:dyDescent="0.2">
      <c r="Q11203"/>
      <c r="R11203"/>
      <c r="S11203"/>
      <c r="T11203"/>
      <c r="U11203"/>
      <c r="V11203"/>
      <c r="W11203"/>
      <c r="X11203" s="21"/>
    </row>
    <row r="11204" spans="17:24" x14ac:dyDescent="0.2">
      <c r="Q11204"/>
      <c r="R11204"/>
      <c r="S11204"/>
      <c r="T11204"/>
      <c r="U11204"/>
      <c r="V11204"/>
      <c r="W11204"/>
      <c r="X11204" s="21"/>
    </row>
    <row r="11205" spans="17:24" x14ac:dyDescent="0.2">
      <c r="Q11205"/>
      <c r="R11205"/>
      <c r="S11205"/>
      <c r="T11205"/>
      <c r="U11205"/>
      <c r="V11205"/>
      <c r="W11205"/>
      <c r="X11205" s="21"/>
    </row>
    <row r="11206" spans="17:24" x14ac:dyDescent="0.2">
      <c r="Q11206"/>
      <c r="R11206"/>
      <c r="S11206"/>
      <c r="T11206"/>
      <c r="U11206"/>
      <c r="V11206"/>
      <c r="W11206"/>
      <c r="X11206" s="21"/>
    </row>
    <row r="11207" spans="17:24" x14ac:dyDescent="0.2">
      <c r="Q11207"/>
      <c r="R11207"/>
      <c r="S11207"/>
      <c r="T11207"/>
      <c r="U11207"/>
      <c r="V11207"/>
      <c r="W11207"/>
      <c r="X11207" s="21"/>
    </row>
    <row r="11208" spans="17:24" x14ac:dyDescent="0.2">
      <c r="Q11208"/>
      <c r="R11208"/>
      <c r="S11208"/>
      <c r="T11208"/>
      <c r="U11208"/>
      <c r="V11208"/>
      <c r="W11208"/>
      <c r="X11208" s="21"/>
    </row>
    <row r="11209" spans="17:24" x14ac:dyDescent="0.2">
      <c r="Q11209"/>
      <c r="R11209"/>
      <c r="S11209"/>
      <c r="T11209"/>
      <c r="U11209"/>
      <c r="V11209"/>
      <c r="W11209"/>
      <c r="X11209" s="21"/>
    </row>
    <row r="11210" spans="17:24" x14ac:dyDescent="0.2">
      <c r="Q11210"/>
      <c r="R11210"/>
      <c r="S11210"/>
      <c r="T11210"/>
      <c r="U11210"/>
      <c r="V11210"/>
      <c r="W11210"/>
      <c r="X11210" s="21"/>
    </row>
    <row r="11211" spans="17:24" x14ac:dyDescent="0.2">
      <c r="Q11211"/>
      <c r="R11211"/>
      <c r="S11211"/>
      <c r="T11211"/>
      <c r="U11211"/>
      <c r="V11211"/>
      <c r="W11211"/>
      <c r="X11211" s="21"/>
    </row>
    <row r="11212" spans="17:24" x14ac:dyDescent="0.2">
      <c r="Q11212"/>
      <c r="R11212"/>
      <c r="S11212"/>
      <c r="T11212"/>
      <c r="U11212"/>
      <c r="V11212"/>
      <c r="W11212"/>
      <c r="X11212" s="21"/>
    </row>
    <row r="11213" spans="17:24" x14ac:dyDescent="0.2">
      <c r="Q11213"/>
      <c r="R11213"/>
      <c r="S11213"/>
      <c r="T11213"/>
      <c r="U11213"/>
      <c r="V11213"/>
      <c r="W11213"/>
      <c r="X11213" s="21"/>
    </row>
    <row r="11214" spans="17:24" x14ac:dyDescent="0.2">
      <c r="Q11214"/>
      <c r="R11214"/>
      <c r="S11214"/>
      <c r="T11214"/>
      <c r="U11214"/>
      <c r="V11214"/>
      <c r="W11214"/>
      <c r="X11214" s="21"/>
    </row>
    <row r="11215" spans="17:24" x14ac:dyDescent="0.2">
      <c r="Q11215"/>
      <c r="R11215"/>
      <c r="S11215"/>
      <c r="T11215"/>
      <c r="U11215"/>
      <c r="V11215"/>
      <c r="W11215"/>
      <c r="X11215" s="21"/>
    </row>
    <row r="11216" spans="17:24" x14ac:dyDescent="0.2">
      <c r="Q11216"/>
      <c r="R11216"/>
      <c r="S11216"/>
      <c r="T11216"/>
      <c r="U11216"/>
      <c r="V11216"/>
      <c r="W11216"/>
      <c r="X11216" s="21"/>
    </row>
    <row r="11217" spans="17:24" x14ac:dyDescent="0.2">
      <c r="Q11217"/>
      <c r="R11217"/>
      <c r="S11217"/>
      <c r="T11217"/>
      <c r="U11217"/>
      <c r="V11217"/>
      <c r="W11217"/>
      <c r="X11217" s="21"/>
    </row>
    <row r="11218" spans="17:24" x14ac:dyDescent="0.2">
      <c r="Q11218"/>
      <c r="R11218"/>
      <c r="S11218"/>
      <c r="T11218"/>
      <c r="U11218"/>
      <c r="V11218"/>
      <c r="W11218"/>
      <c r="X11218" s="21"/>
    </row>
    <row r="11219" spans="17:24" x14ac:dyDescent="0.2">
      <c r="Q11219"/>
      <c r="R11219"/>
      <c r="S11219"/>
      <c r="T11219"/>
      <c r="U11219"/>
      <c r="V11219"/>
      <c r="W11219"/>
      <c r="X11219" s="21"/>
    </row>
    <row r="11220" spans="17:24" x14ac:dyDescent="0.2">
      <c r="Q11220"/>
      <c r="R11220"/>
      <c r="S11220"/>
      <c r="T11220"/>
      <c r="U11220"/>
      <c r="V11220"/>
      <c r="W11220"/>
      <c r="X11220" s="21"/>
    </row>
    <row r="11221" spans="17:24" x14ac:dyDescent="0.2">
      <c r="Q11221"/>
      <c r="R11221"/>
      <c r="S11221"/>
      <c r="T11221"/>
      <c r="U11221"/>
      <c r="V11221"/>
      <c r="W11221"/>
      <c r="X11221" s="21"/>
    </row>
    <row r="11222" spans="17:24" x14ac:dyDescent="0.2">
      <c r="Q11222"/>
      <c r="R11222"/>
      <c r="S11222"/>
      <c r="T11222"/>
      <c r="U11222"/>
      <c r="V11222"/>
      <c r="W11222"/>
      <c r="X11222" s="21"/>
    </row>
    <row r="11223" spans="17:24" x14ac:dyDescent="0.2">
      <c r="Q11223"/>
      <c r="R11223"/>
      <c r="S11223"/>
      <c r="T11223"/>
      <c r="U11223"/>
      <c r="V11223"/>
      <c r="W11223"/>
      <c r="X11223" s="21"/>
    </row>
    <row r="11224" spans="17:24" x14ac:dyDescent="0.2">
      <c r="Q11224"/>
      <c r="R11224"/>
      <c r="S11224"/>
      <c r="T11224"/>
      <c r="U11224"/>
      <c r="V11224"/>
      <c r="W11224"/>
      <c r="X11224" s="21"/>
    </row>
    <row r="11225" spans="17:24" x14ac:dyDescent="0.2">
      <c r="Q11225"/>
      <c r="R11225"/>
      <c r="S11225"/>
      <c r="T11225"/>
      <c r="U11225"/>
      <c r="V11225"/>
      <c r="W11225"/>
      <c r="X11225" s="21"/>
    </row>
    <row r="11226" spans="17:24" x14ac:dyDescent="0.2">
      <c r="Q11226"/>
      <c r="R11226"/>
      <c r="S11226"/>
      <c r="T11226"/>
      <c r="U11226"/>
      <c r="V11226"/>
      <c r="W11226"/>
      <c r="X11226" s="21"/>
    </row>
    <row r="11227" spans="17:24" x14ac:dyDescent="0.2">
      <c r="Q11227"/>
      <c r="R11227"/>
      <c r="S11227"/>
      <c r="T11227"/>
      <c r="U11227"/>
      <c r="V11227"/>
      <c r="W11227"/>
      <c r="X11227" s="21"/>
    </row>
    <row r="11228" spans="17:24" x14ac:dyDescent="0.2">
      <c r="Q11228"/>
      <c r="R11228"/>
      <c r="S11228"/>
      <c r="T11228"/>
      <c r="U11228"/>
      <c r="V11228"/>
      <c r="W11228"/>
      <c r="X11228" s="21"/>
    </row>
    <row r="11229" spans="17:24" x14ac:dyDescent="0.2">
      <c r="Q11229"/>
      <c r="R11229"/>
      <c r="S11229"/>
      <c r="T11229"/>
      <c r="U11229"/>
      <c r="V11229"/>
      <c r="W11229"/>
      <c r="X11229" s="21"/>
    </row>
    <row r="11230" spans="17:24" x14ac:dyDescent="0.2">
      <c r="Q11230"/>
      <c r="R11230"/>
      <c r="S11230"/>
      <c r="T11230"/>
      <c r="U11230"/>
      <c r="V11230"/>
      <c r="W11230"/>
      <c r="X11230" s="21"/>
    </row>
    <row r="11231" spans="17:24" x14ac:dyDescent="0.2">
      <c r="Q11231"/>
      <c r="R11231"/>
      <c r="S11231"/>
      <c r="T11231"/>
      <c r="U11231"/>
      <c r="V11231"/>
      <c r="W11231"/>
      <c r="X11231" s="21"/>
    </row>
    <row r="11232" spans="17:24" x14ac:dyDescent="0.2">
      <c r="Q11232"/>
      <c r="R11232"/>
      <c r="S11232"/>
      <c r="T11232"/>
      <c r="U11232"/>
      <c r="V11232"/>
      <c r="W11232"/>
      <c r="X11232" s="21"/>
    </row>
    <row r="11233" spans="17:24" x14ac:dyDescent="0.2">
      <c r="Q11233"/>
      <c r="R11233"/>
      <c r="S11233"/>
      <c r="T11233"/>
      <c r="U11233"/>
      <c r="V11233"/>
      <c r="W11233"/>
      <c r="X11233" s="21"/>
    </row>
    <row r="11234" spans="17:24" x14ac:dyDescent="0.2">
      <c r="Q11234"/>
      <c r="R11234"/>
      <c r="S11234"/>
      <c r="T11234"/>
      <c r="U11234"/>
      <c r="V11234"/>
      <c r="W11234"/>
      <c r="X11234" s="21"/>
    </row>
    <row r="11235" spans="17:24" x14ac:dyDescent="0.2">
      <c r="Q11235"/>
      <c r="R11235"/>
      <c r="S11235"/>
      <c r="T11235"/>
      <c r="U11235"/>
      <c r="V11235"/>
      <c r="W11235"/>
      <c r="X11235" s="21"/>
    </row>
    <row r="11236" spans="17:24" x14ac:dyDescent="0.2">
      <c r="Q11236"/>
      <c r="R11236"/>
      <c r="S11236"/>
      <c r="T11236"/>
      <c r="U11236"/>
      <c r="V11236"/>
      <c r="W11236"/>
      <c r="X11236" s="21"/>
    </row>
    <row r="11237" spans="17:24" x14ac:dyDescent="0.2">
      <c r="Q11237"/>
      <c r="R11237"/>
      <c r="S11237"/>
      <c r="T11237"/>
      <c r="U11237"/>
      <c r="V11237"/>
      <c r="W11237"/>
      <c r="X11237" s="21"/>
    </row>
    <row r="11238" spans="17:24" x14ac:dyDescent="0.2">
      <c r="Q11238"/>
      <c r="R11238"/>
      <c r="S11238"/>
      <c r="T11238"/>
      <c r="U11238"/>
      <c r="V11238"/>
      <c r="W11238"/>
      <c r="X11238" s="21"/>
    </row>
    <row r="11239" spans="17:24" x14ac:dyDescent="0.2">
      <c r="Q11239"/>
      <c r="R11239"/>
      <c r="S11239"/>
      <c r="T11239"/>
      <c r="U11239"/>
      <c r="V11239"/>
      <c r="W11239"/>
      <c r="X11239" s="21"/>
    </row>
    <row r="11240" spans="17:24" x14ac:dyDescent="0.2">
      <c r="Q11240"/>
      <c r="R11240"/>
      <c r="S11240"/>
      <c r="T11240"/>
      <c r="U11240"/>
      <c r="V11240"/>
      <c r="W11240"/>
      <c r="X11240" s="21"/>
    </row>
    <row r="11241" spans="17:24" x14ac:dyDescent="0.2">
      <c r="Q11241"/>
      <c r="R11241"/>
      <c r="S11241"/>
      <c r="T11241"/>
      <c r="U11241"/>
      <c r="V11241"/>
      <c r="W11241"/>
      <c r="X11241" s="21"/>
    </row>
    <row r="11242" spans="17:24" x14ac:dyDescent="0.2">
      <c r="Q11242"/>
      <c r="R11242"/>
      <c r="S11242"/>
      <c r="T11242"/>
      <c r="U11242"/>
      <c r="V11242"/>
      <c r="W11242"/>
      <c r="X11242" s="21"/>
    </row>
    <row r="11243" spans="17:24" x14ac:dyDescent="0.2">
      <c r="Q11243"/>
      <c r="R11243"/>
      <c r="S11243"/>
      <c r="T11243"/>
      <c r="U11243"/>
      <c r="V11243"/>
      <c r="W11243"/>
      <c r="X11243" s="21"/>
    </row>
    <row r="11244" spans="17:24" x14ac:dyDescent="0.2">
      <c r="Q11244"/>
      <c r="R11244"/>
      <c r="S11244"/>
      <c r="T11244"/>
      <c r="U11244"/>
      <c r="V11244"/>
      <c r="W11244"/>
      <c r="X11244" s="21"/>
    </row>
    <row r="11245" spans="17:24" x14ac:dyDescent="0.2">
      <c r="Q11245"/>
      <c r="R11245"/>
      <c r="S11245"/>
      <c r="T11245"/>
      <c r="U11245"/>
      <c r="V11245"/>
      <c r="W11245"/>
      <c r="X11245" s="21"/>
    </row>
    <row r="11246" spans="17:24" x14ac:dyDescent="0.2">
      <c r="Q11246"/>
      <c r="R11246"/>
      <c r="S11246"/>
      <c r="T11246"/>
      <c r="U11246"/>
      <c r="V11246"/>
      <c r="W11246"/>
      <c r="X11246" s="21"/>
    </row>
    <row r="11247" spans="17:24" x14ac:dyDescent="0.2">
      <c r="Q11247"/>
      <c r="R11247"/>
      <c r="S11247"/>
      <c r="T11247"/>
      <c r="U11247"/>
      <c r="V11247"/>
      <c r="W11247"/>
      <c r="X11247" s="21"/>
    </row>
    <row r="11248" spans="17:24" x14ac:dyDescent="0.2">
      <c r="Q11248"/>
      <c r="R11248"/>
      <c r="S11248"/>
      <c r="T11248"/>
      <c r="U11248"/>
      <c r="V11248"/>
      <c r="W11248"/>
      <c r="X11248" s="21"/>
    </row>
    <row r="11249" spans="17:24" x14ac:dyDescent="0.2">
      <c r="Q11249"/>
      <c r="R11249"/>
      <c r="S11249"/>
      <c r="T11249"/>
      <c r="U11249"/>
      <c r="V11249"/>
      <c r="W11249"/>
      <c r="X11249" s="21"/>
    </row>
    <row r="11250" spans="17:24" x14ac:dyDescent="0.2">
      <c r="Q11250"/>
      <c r="R11250"/>
      <c r="S11250"/>
      <c r="T11250"/>
      <c r="U11250"/>
      <c r="V11250"/>
      <c r="W11250"/>
      <c r="X11250" s="21"/>
    </row>
    <row r="11251" spans="17:24" x14ac:dyDescent="0.2">
      <c r="Q11251"/>
      <c r="R11251"/>
      <c r="S11251"/>
      <c r="T11251"/>
      <c r="U11251"/>
      <c r="V11251"/>
      <c r="W11251"/>
      <c r="X11251" s="21"/>
    </row>
    <row r="11252" spans="17:24" x14ac:dyDescent="0.2">
      <c r="Q11252"/>
      <c r="R11252"/>
      <c r="S11252"/>
      <c r="T11252"/>
      <c r="U11252"/>
      <c r="V11252"/>
      <c r="W11252"/>
      <c r="X11252" s="21"/>
    </row>
    <row r="11253" spans="17:24" x14ac:dyDescent="0.2">
      <c r="Q11253"/>
      <c r="R11253"/>
      <c r="S11253"/>
      <c r="T11253"/>
      <c r="U11253"/>
      <c r="V11253"/>
      <c r="W11253"/>
      <c r="X11253" s="21"/>
    </row>
    <row r="11254" spans="17:24" x14ac:dyDescent="0.2">
      <c r="Q11254"/>
      <c r="R11254"/>
      <c r="S11254"/>
      <c r="T11254"/>
      <c r="U11254"/>
      <c r="V11254"/>
      <c r="W11254"/>
      <c r="X11254" s="21"/>
    </row>
    <row r="11255" spans="17:24" x14ac:dyDescent="0.2">
      <c r="Q11255"/>
      <c r="R11255"/>
      <c r="S11255"/>
      <c r="T11255"/>
      <c r="U11255"/>
      <c r="V11255"/>
      <c r="W11255"/>
      <c r="X11255" s="21"/>
    </row>
    <row r="11256" spans="17:24" x14ac:dyDescent="0.2">
      <c r="Q11256"/>
      <c r="R11256"/>
      <c r="S11256"/>
      <c r="T11256"/>
      <c r="U11256"/>
      <c r="V11256"/>
      <c r="W11256"/>
      <c r="X11256" s="21"/>
    </row>
    <row r="11257" spans="17:24" x14ac:dyDescent="0.2">
      <c r="Q11257"/>
      <c r="R11257"/>
      <c r="S11257"/>
      <c r="T11257"/>
      <c r="U11257"/>
      <c r="V11257"/>
      <c r="W11257"/>
      <c r="X11257" s="21"/>
    </row>
    <row r="11258" spans="17:24" x14ac:dyDescent="0.2">
      <c r="Q11258"/>
      <c r="R11258"/>
      <c r="S11258"/>
      <c r="T11258"/>
      <c r="U11258"/>
      <c r="V11258"/>
      <c r="W11258"/>
      <c r="X11258" s="21"/>
    </row>
    <row r="11259" spans="17:24" x14ac:dyDescent="0.2">
      <c r="Q11259"/>
      <c r="R11259"/>
      <c r="S11259"/>
      <c r="T11259"/>
      <c r="U11259"/>
      <c r="V11259"/>
      <c r="W11259"/>
      <c r="X11259" s="21"/>
    </row>
    <row r="11260" spans="17:24" x14ac:dyDescent="0.2">
      <c r="Q11260"/>
      <c r="R11260"/>
      <c r="S11260"/>
      <c r="T11260"/>
      <c r="U11260"/>
      <c r="V11260"/>
      <c r="W11260"/>
      <c r="X11260" s="21"/>
    </row>
    <row r="11261" spans="17:24" x14ac:dyDescent="0.2">
      <c r="Q11261"/>
      <c r="R11261"/>
      <c r="S11261"/>
      <c r="T11261"/>
      <c r="U11261"/>
      <c r="V11261"/>
      <c r="W11261"/>
      <c r="X11261" s="21"/>
    </row>
    <row r="11262" spans="17:24" x14ac:dyDescent="0.2">
      <c r="Q11262"/>
      <c r="R11262"/>
      <c r="S11262"/>
      <c r="T11262"/>
      <c r="U11262"/>
      <c r="V11262"/>
      <c r="W11262"/>
      <c r="X11262" s="21"/>
    </row>
    <row r="11263" spans="17:24" x14ac:dyDescent="0.2">
      <c r="Q11263"/>
      <c r="R11263"/>
      <c r="S11263"/>
      <c r="T11263"/>
      <c r="U11263"/>
      <c r="V11263"/>
      <c r="W11263"/>
      <c r="X11263" s="21"/>
    </row>
    <row r="11264" spans="17:24" x14ac:dyDescent="0.2">
      <c r="Q11264"/>
      <c r="R11264"/>
      <c r="S11264"/>
      <c r="T11264"/>
      <c r="U11264"/>
      <c r="V11264"/>
      <c r="W11264"/>
      <c r="X11264" s="21"/>
    </row>
    <row r="11265" spans="17:24" x14ac:dyDescent="0.2">
      <c r="Q11265"/>
      <c r="R11265"/>
      <c r="S11265"/>
      <c r="T11265"/>
      <c r="U11265"/>
      <c r="V11265"/>
      <c r="W11265"/>
      <c r="X11265" s="21"/>
    </row>
    <row r="11266" spans="17:24" x14ac:dyDescent="0.2">
      <c r="Q11266"/>
      <c r="R11266"/>
      <c r="S11266"/>
      <c r="T11266"/>
      <c r="U11266"/>
      <c r="V11266"/>
      <c r="W11266"/>
      <c r="X11266" s="21"/>
    </row>
    <row r="11267" spans="17:24" x14ac:dyDescent="0.2">
      <c r="Q11267"/>
      <c r="R11267"/>
      <c r="S11267"/>
      <c r="T11267"/>
      <c r="U11267"/>
      <c r="V11267"/>
      <c r="W11267"/>
      <c r="X11267" s="21"/>
    </row>
    <row r="11268" spans="17:24" x14ac:dyDescent="0.2">
      <c r="Q11268"/>
      <c r="R11268"/>
      <c r="S11268"/>
      <c r="T11268"/>
      <c r="U11268"/>
      <c r="V11268"/>
      <c r="W11268"/>
      <c r="X11268" s="21"/>
    </row>
    <row r="11269" spans="17:24" x14ac:dyDescent="0.2">
      <c r="Q11269"/>
      <c r="R11269"/>
      <c r="S11269"/>
      <c r="T11269"/>
      <c r="U11269"/>
      <c r="V11269"/>
      <c r="W11269"/>
      <c r="X11269" s="21"/>
    </row>
    <row r="11270" spans="17:24" x14ac:dyDescent="0.2">
      <c r="Q11270"/>
      <c r="R11270"/>
      <c r="S11270"/>
      <c r="T11270"/>
      <c r="U11270"/>
      <c r="V11270"/>
      <c r="W11270"/>
      <c r="X11270" s="21"/>
    </row>
    <row r="11271" spans="17:24" x14ac:dyDescent="0.2">
      <c r="Q11271"/>
      <c r="R11271"/>
      <c r="S11271"/>
      <c r="T11271"/>
      <c r="U11271"/>
      <c r="V11271"/>
      <c r="W11271"/>
      <c r="X11271" s="21"/>
    </row>
    <row r="11272" spans="17:24" x14ac:dyDescent="0.2">
      <c r="Q11272"/>
      <c r="R11272"/>
      <c r="S11272"/>
      <c r="T11272"/>
      <c r="U11272"/>
      <c r="V11272"/>
      <c r="W11272"/>
      <c r="X11272" s="21"/>
    </row>
    <row r="11273" spans="17:24" x14ac:dyDescent="0.2">
      <c r="Q11273"/>
      <c r="R11273"/>
      <c r="S11273"/>
      <c r="T11273"/>
      <c r="U11273"/>
      <c r="V11273"/>
      <c r="W11273"/>
      <c r="X11273" s="21"/>
    </row>
    <row r="11274" spans="17:24" x14ac:dyDescent="0.2">
      <c r="Q11274"/>
      <c r="R11274"/>
      <c r="S11274"/>
      <c r="T11274"/>
      <c r="U11274"/>
      <c r="V11274"/>
      <c r="W11274"/>
      <c r="X11274" s="21"/>
    </row>
    <row r="11275" spans="17:24" x14ac:dyDescent="0.2">
      <c r="Q11275"/>
      <c r="R11275"/>
      <c r="S11275"/>
      <c r="T11275"/>
      <c r="U11275"/>
      <c r="V11275"/>
      <c r="W11275"/>
      <c r="X11275" s="21"/>
    </row>
    <row r="11276" spans="17:24" x14ac:dyDescent="0.2">
      <c r="Q11276"/>
      <c r="R11276"/>
      <c r="S11276"/>
      <c r="T11276"/>
      <c r="U11276"/>
      <c r="V11276"/>
      <c r="W11276"/>
      <c r="X11276" s="21"/>
    </row>
    <row r="11277" spans="17:24" x14ac:dyDescent="0.2">
      <c r="Q11277"/>
      <c r="R11277"/>
      <c r="S11277"/>
      <c r="T11277"/>
      <c r="U11277"/>
      <c r="V11277"/>
      <c r="W11277"/>
      <c r="X11277" s="21"/>
    </row>
    <row r="11278" spans="17:24" x14ac:dyDescent="0.2">
      <c r="Q11278"/>
      <c r="R11278"/>
      <c r="S11278"/>
      <c r="T11278"/>
      <c r="U11278"/>
      <c r="V11278"/>
      <c r="W11278"/>
      <c r="X11278" s="21"/>
    </row>
    <row r="11279" spans="17:24" x14ac:dyDescent="0.2">
      <c r="Q11279"/>
      <c r="R11279"/>
      <c r="S11279"/>
      <c r="T11279"/>
      <c r="U11279"/>
      <c r="V11279"/>
      <c r="W11279"/>
      <c r="X11279" s="21"/>
    </row>
    <row r="11280" spans="17:24" x14ac:dyDescent="0.2">
      <c r="Q11280"/>
      <c r="R11280"/>
      <c r="S11280"/>
      <c r="T11280"/>
      <c r="U11280"/>
      <c r="V11280"/>
      <c r="W11280"/>
      <c r="X11280" s="21"/>
    </row>
    <row r="11281" spans="17:24" x14ac:dyDescent="0.2">
      <c r="Q11281"/>
      <c r="R11281"/>
      <c r="S11281"/>
      <c r="T11281"/>
      <c r="U11281"/>
      <c r="V11281"/>
      <c r="W11281"/>
      <c r="X11281" s="21"/>
    </row>
    <row r="11282" spans="17:24" x14ac:dyDescent="0.2">
      <c r="Q11282"/>
      <c r="R11282"/>
      <c r="S11282"/>
      <c r="T11282"/>
      <c r="U11282"/>
      <c r="V11282"/>
      <c r="W11282"/>
      <c r="X11282" s="21"/>
    </row>
    <row r="11283" spans="17:24" x14ac:dyDescent="0.2">
      <c r="Q11283"/>
      <c r="R11283"/>
      <c r="S11283"/>
      <c r="T11283"/>
      <c r="U11283"/>
      <c r="V11283"/>
      <c r="W11283"/>
      <c r="X11283" s="21"/>
    </row>
    <row r="11284" spans="17:24" x14ac:dyDescent="0.2">
      <c r="Q11284"/>
      <c r="R11284"/>
      <c r="S11284"/>
      <c r="T11284"/>
      <c r="U11284"/>
      <c r="V11284"/>
      <c r="W11284"/>
      <c r="X11284" s="21"/>
    </row>
    <row r="11285" spans="17:24" x14ac:dyDescent="0.2">
      <c r="Q11285"/>
      <c r="R11285"/>
      <c r="S11285"/>
      <c r="T11285"/>
      <c r="U11285"/>
      <c r="V11285"/>
      <c r="W11285"/>
      <c r="X11285" s="21"/>
    </row>
    <row r="11286" spans="17:24" x14ac:dyDescent="0.2">
      <c r="Q11286"/>
      <c r="R11286"/>
      <c r="S11286"/>
      <c r="T11286"/>
      <c r="U11286"/>
      <c r="V11286"/>
      <c r="W11286"/>
      <c r="X11286" s="21"/>
    </row>
    <row r="11287" spans="17:24" x14ac:dyDescent="0.2">
      <c r="Q11287"/>
      <c r="R11287"/>
      <c r="S11287"/>
      <c r="T11287"/>
      <c r="U11287"/>
      <c r="V11287"/>
      <c r="W11287"/>
      <c r="X11287" s="21"/>
    </row>
    <row r="11288" spans="17:24" x14ac:dyDescent="0.2">
      <c r="Q11288"/>
      <c r="R11288"/>
      <c r="S11288"/>
      <c r="T11288"/>
      <c r="U11288"/>
      <c r="V11288"/>
      <c r="W11288"/>
      <c r="X11288" s="21"/>
    </row>
    <row r="11289" spans="17:24" x14ac:dyDescent="0.2">
      <c r="Q11289"/>
      <c r="R11289"/>
      <c r="S11289"/>
      <c r="T11289"/>
      <c r="U11289"/>
      <c r="V11289"/>
      <c r="W11289"/>
      <c r="X11289" s="21"/>
    </row>
    <row r="11290" spans="17:24" x14ac:dyDescent="0.2">
      <c r="Q11290"/>
      <c r="R11290"/>
      <c r="S11290"/>
      <c r="T11290"/>
      <c r="U11290"/>
      <c r="V11290"/>
      <c r="W11290"/>
      <c r="X11290" s="21"/>
    </row>
    <row r="11291" spans="17:24" x14ac:dyDescent="0.2">
      <c r="Q11291"/>
      <c r="R11291"/>
      <c r="S11291"/>
      <c r="T11291"/>
      <c r="U11291"/>
      <c r="V11291"/>
      <c r="W11291"/>
      <c r="X11291" s="21"/>
    </row>
    <row r="11292" spans="17:24" x14ac:dyDescent="0.2">
      <c r="Q11292"/>
      <c r="R11292"/>
      <c r="S11292"/>
      <c r="T11292"/>
      <c r="U11292"/>
      <c r="V11292"/>
      <c r="W11292"/>
      <c r="X11292" s="21"/>
    </row>
    <row r="11293" spans="17:24" x14ac:dyDescent="0.2">
      <c r="Q11293"/>
      <c r="R11293"/>
      <c r="S11293"/>
      <c r="T11293"/>
      <c r="U11293"/>
      <c r="V11293"/>
      <c r="W11293"/>
      <c r="X11293" s="21"/>
    </row>
    <row r="11294" spans="17:24" x14ac:dyDescent="0.2">
      <c r="Q11294"/>
      <c r="R11294"/>
      <c r="S11294"/>
      <c r="T11294"/>
      <c r="U11294"/>
      <c r="V11294"/>
      <c r="W11294"/>
      <c r="X11294" s="21"/>
    </row>
    <row r="11295" spans="17:24" x14ac:dyDescent="0.2">
      <c r="Q11295"/>
      <c r="R11295"/>
      <c r="S11295"/>
      <c r="T11295"/>
      <c r="U11295"/>
      <c r="V11295"/>
      <c r="W11295"/>
      <c r="X11295" s="21"/>
    </row>
    <row r="11296" spans="17:24" x14ac:dyDescent="0.2">
      <c r="Q11296"/>
      <c r="R11296"/>
      <c r="S11296"/>
      <c r="T11296"/>
      <c r="U11296"/>
      <c r="V11296"/>
      <c r="W11296"/>
      <c r="X11296" s="21"/>
    </row>
    <row r="11297" spans="17:24" x14ac:dyDescent="0.2">
      <c r="Q11297"/>
      <c r="R11297"/>
      <c r="S11297"/>
      <c r="T11297"/>
      <c r="U11297"/>
      <c r="V11297"/>
      <c r="W11297"/>
      <c r="X11297" s="21"/>
    </row>
    <row r="11298" spans="17:24" x14ac:dyDescent="0.2">
      <c r="Q11298"/>
      <c r="R11298"/>
      <c r="S11298"/>
      <c r="T11298"/>
      <c r="U11298"/>
      <c r="V11298"/>
      <c r="W11298"/>
      <c r="X11298" s="21"/>
    </row>
    <row r="11299" spans="17:24" x14ac:dyDescent="0.2">
      <c r="Q11299"/>
      <c r="R11299"/>
      <c r="S11299"/>
      <c r="T11299"/>
      <c r="U11299"/>
      <c r="V11299"/>
      <c r="W11299"/>
      <c r="X11299" s="21"/>
    </row>
    <row r="11300" spans="17:24" x14ac:dyDescent="0.2">
      <c r="Q11300"/>
      <c r="R11300"/>
      <c r="S11300"/>
      <c r="T11300"/>
      <c r="U11300"/>
      <c r="V11300"/>
      <c r="W11300"/>
      <c r="X11300" s="21"/>
    </row>
    <row r="11301" spans="17:24" x14ac:dyDescent="0.2">
      <c r="Q11301"/>
      <c r="R11301"/>
      <c r="S11301"/>
      <c r="T11301"/>
      <c r="U11301"/>
      <c r="V11301"/>
      <c r="W11301"/>
      <c r="X11301" s="21"/>
    </row>
    <row r="11302" spans="17:24" x14ac:dyDescent="0.2">
      <c r="Q11302"/>
      <c r="R11302"/>
      <c r="S11302"/>
      <c r="T11302"/>
      <c r="U11302"/>
      <c r="V11302"/>
      <c r="W11302"/>
      <c r="X11302" s="21"/>
    </row>
    <row r="11303" spans="17:24" x14ac:dyDescent="0.2">
      <c r="Q11303"/>
      <c r="R11303"/>
      <c r="S11303"/>
      <c r="T11303"/>
      <c r="U11303"/>
      <c r="V11303"/>
      <c r="W11303"/>
      <c r="X11303" s="21"/>
    </row>
    <row r="11304" spans="17:24" x14ac:dyDescent="0.2">
      <c r="Q11304"/>
      <c r="R11304"/>
      <c r="S11304"/>
      <c r="T11304"/>
      <c r="U11304"/>
      <c r="V11304"/>
      <c r="W11304"/>
      <c r="X11304" s="21"/>
    </row>
    <row r="11305" spans="17:24" x14ac:dyDescent="0.2">
      <c r="Q11305"/>
      <c r="R11305"/>
      <c r="S11305"/>
      <c r="T11305"/>
      <c r="U11305"/>
      <c r="V11305"/>
      <c r="W11305"/>
      <c r="X11305" s="21"/>
    </row>
    <row r="11306" spans="17:24" x14ac:dyDescent="0.2">
      <c r="Q11306"/>
      <c r="R11306"/>
      <c r="S11306"/>
      <c r="T11306"/>
      <c r="U11306"/>
      <c r="V11306"/>
      <c r="W11306"/>
      <c r="X11306" s="21"/>
    </row>
    <row r="11307" spans="17:24" x14ac:dyDescent="0.2">
      <c r="Q11307"/>
      <c r="R11307"/>
      <c r="S11307"/>
      <c r="T11307"/>
      <c r="U11307"/>
      <c r="V11307"/>
      <c r="W11307"/>
      <c r="X11307" s="21"/>
    </row>
    <row r="11308" spans="17:24" x14ac:dyDescent="0.2">
      <c r="Q11308"/>
      <c r="R11308"/>
      <c r="S11308"/>
      <c r="T11308"/>
      <c r="U11308"/>
      <c r="V11308"/>
      <c r="W11308"/>
      <c r="X11308" s="21"/>
    </row>
    <row r="11309" spans="17:24" x14ac:dyDescent="0.2">
      <c r="Q11309"/>
      <c r="R11309"/>
      <c r="S11309"/>
      <c r="T11309"/>
      <c r="U11309"/>
      <c r="V11309"/>
      <c r="W11309"/>
      <c r="X11309" s="21"/>
    </row>
    <row r="11310" spans="17:24" x14ac:dyDescent="0.2">
      <c r="Q11310"/>
      <c r="R11310"/>
      <c r="S11310"/>
      <c r="T11310"/>
      <c r="U11310"/>
      <c r="V11310"/>
      <c r="W11310"/>
      <c r="X11310" s="21"/>
    </row>
    <row r="11311" spans="17:24" x14ac:dyDescent="0.2">
      <c r="Q11311"/>
      <c r="R11311"/>
      <c r="S11311"/>
      <c r="T11311"/>
      <c r="U11311"/>
      <c r="V11311"/>
      <c r="W11311"/>
      <c r="X11311" s="21"/>
    </row>
    <row r="11312" spans="17:24" x14ac:dyDescent="0.2">
      <c r="Q11312"/>
      <c r="R11312"/>
      <c r="S11312"/>
      <c r="T11312"/>
      <c r="U11312"/>
      <c r="V11312"/>
      <c r="W11312"/>
      <c r="X11312" s="21"/>
    </row>
    <row r="11313" spans="17:24" x14ac:dyDescent="0.2">
      <c r="Q11313"/>
      <c r="R11313"/>
      <c r="S11313"/>
      <c r="T11313"/>
      <c r="U11313"/>
      <c r="V11313"/>
      <c r="W11313"/>
      <c r="X11313" s="21"/>
    </row>
    <row r="11314" spans="17:24" x14ac:dyDescent="0.2">
      <c r="Q11314"/>
      <c r="R11314"/>
      <c r="S11314"/>
      <c r="T11314"/>
      <c r="U11314"/>
      <c r="V11314"/>
      <c r="W11314"/>
      <c r="X11314" s="21"/>
    </row>
    <row r="11315" spans="17:24" x14ac:dyDescent="0.2">
      <c r="Q11315"/>
      <c r="R11315"/>
      <c r="S11315"/>
      <c r="T11315"/>
      <c r="U11315"/>
      <c r="V11315"/>
      <c r="W11315"/>
      <c r="X11315" s="21"/>
    </row>
    <row r="11316" spans="17:24" x14ac:dyDescent="0.2">
      <c r="Q11316"/>
      <c r="R11316"/>
      <c r="S11316"/>
      <c r="T11316"/>
      <c r="U11316"/>
      <c r="V11316"/>
      <c r="W11316"/>
      <c r="X11316" s="21"/>
    </row>
    <row r="11317" spans="17:24" x14ac:dyDescent="0.2">
      <c r="Q11317"/>
      <c r="R11317"/>
      <c r="S11317"/>
      <c r="T11317"/>
      <c r="U11317"/>
      <c r="V11317"/>
      <c r="W11317"/>
      <c r="X11317" s="21"/>
    </row>
    <row r="11318" spans="17:24" x14ac:dyDescent="0.2">
      <c r="Q11318"/>
      <c r="R11318"/>
      <c r="S11318"/>
      <c r="T11318"/>
      <c r="U11318"/>
      <c r="V11318"/>
      <c r="W11318"/>
      <c r="X11318" s="21"/>
    </row>
    <row r="11319" spans="17:24" x14ac:dyDescent="0.2">
      <c r="Q11319"/>
      <c r="R11319"/>
      <c r="S11319"/>
      <c r="T11319"/>
      <c r="U11319"/>
      <c r="V11319"/>
      <c r="W11319"/>
      <c r="X11319" s="21"/>
    </row>
    <row r="11320" spans="17:24" x14ac:dyDescent="0.2">
      <c r="Q11320"/>
      <c r="R11320"/>
      <c r="S11320"/>
      <c r="T11320"/>
      <c r="U11320"/>
      <c r="V11320"/>
      <c r="W11320"/>
      <c r="X11320" s="21"/>
    </row>
    <row r="11321" spans="17:24" x14ac:dyDescent="0.2">
      <c r="Q11321"/>
      <c r="R11321"/>
      <c r="S11321"/>
      <c r="T11321"/>
      <c r="U11321"/>
      <c r="V11321"/>
      <c r="W11321"/>
      <c r="X11321" s="21"/>
    </row>
    <row r="11322" spans="17:24" x14ac:dyDescent="0.2">
      <c r="Q11322"/>
      <c r="R11322"/>
      <c r="S11322"/>
      <c r="T11322"/>
      <c r="U11322"/>
      <c r="V11322"/>
      <c r="W11322"/>
      <c r="X11322" s="21"/>
    </row>
    <row r="11323" spans="17:24" x14ac:dyDescent="0.2">
      <c r="Q11323"/>
      <c r="R11323"/>
      <c r="S11323"/>
      <c r="T11323"/>
      <c r="U11323"/>
      <c r="V11323"/>
      <c r="W11323"/>
      <c r="X11323" s="21"/>
    </row>
    <row r="11324" spans="17:24" x14ac:dyDescent="0.2">
      <c r="Q11324"/>
      <c r="R11324"/>
      <c r="S11324"/>
      <c r="T11324"/>
      <c r="U11324"/>
      <c r="V11324"/>
      <c r="W11324"/>
      <c r="X11324" s="21"/>
    </row>
    <row r="11325" spans="17:24" x14ac:dyDescent="0.2">
      <c r="Q11325"/>
      <c r="R11325"/>
      <c r="S11325"/>
      <c r="T11325"/>
      <c r="U11325"/>
      <c r="V11325"/>
      <c r="W11325"/>
      <c r="X11325" s="21"/>
    </row>
    <row r="11326" spans="17:24" x14ac:dyDescent="0.2">
      <c r="Q11326"/>
      <c r="R11326"/>
      <c r="S11326"/>
      <c r="T11326"/>
      <c r="U11326"/>
      <c r="V11326"/>
      <c r="W11326"/>
      <c r="X11326" s="21"/>
    </row>
    <row r="11327" spans="17:24" x14ac:dyDescent="0.2">
      <c r="Q11327"/>
      <c r="R11327"/>
      <c r="S11327"/>
      <c r="T11327"/>
      <c r="U11327"/>
      <c r="V11327"/>
      <c r="W11327"/>
      <c r="X11327" s="21"/>
    </row>
    <row r="11328" spans="17:24" x14ac:dyDescent="0.2">
      <c r="Q11328"/>
      <c r="R11328"/>
      <c r="S11328"/>
      <c r="T11328"/>
      <c r="U11328"/>
      <c r="V11328"/>
      <c r="W11328"/>
      <c r="X11328" s="21"/>
    </row>
    <row r="11329" spans="17:24" x14ac:dyDescent="0.2">
      <c r="Q11329"/>
      <c r="R11329"/>
      <c r="S11329"/>
      <c r="T11329"/>
      <c r="U11329"/>
      <c r="V11329"/>
      <c r="W11329"/>
      <c r="X11329" s="21"/>
    </row>
    <row r="11330" spans="17:24" x14ac:dyDescent="0.2">
      <c r="Q11330"/>
      <c r="R11330"/>
      <c r="S11330"/>
      <c r="T11330"/>
      <c r="U11330"/>
      <c r="V11330"/>
      <c r="W11330"/>
      <c r="X11330" s="21"/>
    </row>
    <row r="11331" spans="17:24" x14ac:dyDescent="0.2">
      <c r="Q11331"/>
      <c r="R11331"/>
      <c r="S11331"/>
      <c r="T11331"/>
      <c r="U11331"/>
      <c r="V11331"/>
      <c r="W11331"/>
      <c r="X11331" s="21"/>
    </row>
    <row r="11332" spans="17:24" x14ac:dyDescent="0.2">
      <c r="Q11332"/>
      <c r="R11332"/>
      <c r="S11332"/>
      <c r="T11332"/>
      <c r="U11332"/>
      <c r="V11332"/>
      <c r="W11332"/>
      <c r="X11332" s="21"/>
    </row>
    <row r="11333" spans="17:24" x14ac:dyDescent="0.2">
      <c r="Q11333"/>
      <c r="R11333"/>
      <c r="S11333"/>
      <c r="T11333"/>
      <c r="U11333"/>
      <c r="V11333"/>
      <c r="W11333"/>
      <c r="X11333" s="21"/>
    </row>
    <row r="11334" spans="17:24" x14ac:dyDescent="0.2">
      <c r="Q11334"/>
      <c r="R11334"/>
      <c r="S11334"/>
      <c r="T11334"/>
      <c r="U11334"/>
      <c r="V11334"/>
      <c r="W11334"/>
      <c r="X11334" s="21"/>
    </row>
    <row r="11335" spans="17:24" x14ac:dyDescent="0.2">
      <c r="Q11335"/>
      <c r="R11335"/>
      <c r="S11335"/>
      <c r="T11335"/>
      <c r="U11335"/>
      <c r="V11335"/>
      <c r="W11335"/>
      <c r="X11335" s="21"/>
    </row>
    <row r="11336" spans="17:24" x14ac:dyDescent="0.2">
      <c r="Q11336"/>
      <c r="R11336"/>
      <c r="S11336"/>
      <c r="T11336"/>
      <c r="U11336"/>
      <c r="V11336"/>
      <c r="W11336"/>
      <c r="X11336" s="21"/>
    </row>
    <row r="11337" spans="17:24" x14ac:dyDescent="0.2">
      <c r="Q11337"/>
      <c r="R11337"/>
      <c r="S11337"/>
      <c r="T11337"/>
      <c r="U11337"/>
      <c r="V11337"/>
      <c r="W11337"/>
      <c r="X11337" s="21"/>
    </row>
    <row r="11338" spans="17:24" x14ac:dyDescent="0.2">
      <c r="Q11338"/>
      <c r="R11338"/>
      <c r="S11338"/>
      <c r="T11338"/>
      <c r="U11338"/>
      <c r="V11338"/>
      <c r="W11338"/>
      <c r="X11338" s="21"/>
    </row>
    <row r="11339" spans="17:24" x14ac:dyDescent="0.2">
      <c r="Q11339"/>
      <c r="R11339"/>
      <c r="S11339"/>
      <c r="T11339"/>
      <c r="U11339"/>
      <c r="V11339"/>
      <c r="W11339"/>
      <c r="X11339" s="21"/>
    </row>
    <row r="11340" spans="17:24" x14ac:dyDescent="0.2">
      <c r="Q11340"/>
      <c r="R11340"/>
      <c r="S11340"/>
      <c r="T11340"/>
      <c r="U11340"/>
      <c r="V11340"/>
      <c r="W11340"/>
      <c r="X11340" s="21"/>
    </row>
    <row r="11341" spans="17:24" x14ac:dyDescent="0.2">
      <c r="Q11341"/>
      <c r="R11341"/>
      <c r="S11341"/>
      <c r="T11341"/>
      <c r="U11341"/>
      <c r="V11341"/>
      <c r="W11341"/>
      <c r="X11341" s="21"/>
    </row>
    <row r="11342" spans="17:24" x14ac:dyDescent="0.2">
      <c r="Q11342"/>
      <c r="R11342"/>
      <c r="S11342"/>
      <c r="T11342"/>
      <c r="U11342"/>
      <c r="V11342"/>
      <c r="W11342"/>
      <c r="X11342" s="21"/>
    </row>
    <row r="11343" spans="17:24" x14ac:dyDescent="0.2">
      <c r="Q11343"/>
      <c r="R11343"/>
      <c r="S11343"/>
      <c r="T11343"/>
      <c r="U11343"/>
      <c r="V11343"/>
      <c r="W11343"/>
      <c r="X11343" s="21"/>
    </row>
    <row r="11344" spans="17:24" x14ac:dyDescent="0.2">
      <c r="Q11344"/>
      <c r="R11344"/>
      <c r="S11344"/>
      <c r="T11344"/>
      <c r="U11344"/>
      <c r="V11344"/>
      <c r="W11344"/>
      <c r="X11344" s="21"/>
    </row>
    <row r="11345" spans="17:24" x14ac:dyDescent="0.2">
      <c r="Q11345"/>
      <c r="R11345"/>
      <c r="S11345"/>
      <c r="T11345"/>
      <c r="U11345"/>
      <c r="V11345"/>
      <c r="W11345"/>
      <c r="X11345" s="21"/>
    </row>
    <row r="11346" spans="17:24" x14ac:dyDescent="0.2">
      <c r="Q11346"/>
      <c r="R11346"/>
      <c r="S11346"/>
      <c r="T11346"/>
      <c r="U11346"/>
      <c r="V11346"/>
      <c r="W11346"/>
      <c r="X11346" s="21"/>
    </row>
    <row r="11347" spans="17:24" x14ac:dyDescent="0.2">
      <c r="Q11347"/>
      <c r="R11347"/>
      <c r="S11347"/>
      <c r="T11347"/>
      <c r="U11347"/>
      <c r="V11347"/>
      <c r="W11347"/>
      <c r="X11347" s="21"/>
    </row>
    <row r="11348" spans="17:24" x14ac:dyDescent="0.2">
      <c r="Q11348"/>
      <c r="R11348"/>
      <c r="S11348"/>
      <c r="T11348"/>
      <c r="U11348"/>
      <c r="V11348"/>
      <c r="W11348"/>
      <c r="X11348" s="21"/>
    </row>
    <row r="11349" spans="17:24" x14ac:dyDescent="0.2">
      <c r="Q11349"/>
      <c r="R11349"/>
      <c r="S11349"/>
      <c r="T11349"/>
      <c r="U11349"/>
      <c r="V11349"/>
      <c r="W11349"/>
      <c r="X11349" s="21"/>
    </row>
    <row r="11350" spans="17:24" x14ac:dyDescent="0.2">
      <c r="Q11350"/>
      <c r="R11350"/>
      <c r="S11350"/>
      <c r="T11350"/>
      <c r="U11350"/>
      <c r="V11350"/>
      <c r="W11350"/>
      <c r="X11350" s="21"/>
    </row>
    <row r="11351" spans="17:24" x14ac:dyDescent="0.2">
      <c r="Q11351"/>
      <c r="R11351"/>
      <c r="S11351"/>
      <c r="T11351"/>
      <c r="U11351"/>
      <c r="V11351"/>
      <c r="W11351"/>
      <c r="X11351" s="21"/>
    </row>
    <row r="11352" spans="17:24" x14ac:dyDescent="0.2">
      <c r="Q11352"/>
      <c r="R11352"/>
      <c r="S11352"/>
      <c r="T11352"/>
      <c r="U11352"/>
      <c r="V11352"/>
      <c r="W11352"/>
      <c r="X11352" s="21"/>
    </row>
    <row r="11353" spans="17:24" x14ac:dyDescent="0.2">
      <c r="Q11353"/>
      <c r="R11353"/>
      <c r="S11353"/>
      <c r="T11353"/>
      <c r="U11353"/>
      <c r="V11353"/>
      <c r="W11353"/>
      <c r="X11353" s="21"/>
    </row>
    <row r="11354" spans="17:24" x14ac:dyDescent="0.2">
      <c r="Q11354"/>
      <c r="R11354"/>
      <c r="S11354"/>
      <c r="T11354"/>
      <c r="U11354"/>
      <c r="V11354"/>
      <c r="W11354"/>
      <c r="X11354" s="21"/>
    </row>
    <row r="11355" spans="17:24" x14ac:dyDescent="0.2">
      <c r="Q11355"/>
      <c r="R11355"/>
      <c r="S11355"/>
      <c r="T11355"/>
      <c r="U11355"/>
      <c r="V11355"/>
      <c r="W11355"/>
      <c r="X11355" s="21"/>
    </row>
    <row r="11356" spans="17:24" x14ac:dyDescent="0.2">
      <c r="Q11356"/>
      <c r="R11356"/>
      <c r="S11356"/>
      <c r="T11356"/>
      <c r="U11356"/>
      <c r="V11356"/>
      <c r="W11356"/>
      <c r="X11356" s="21"/>
    </row>
    <row r="11357" spans="17:24" x14ac:dyDescent="0.2">
      <c r="Q11357"/>
      <c r="R11357"/>
      <c r="S11357"/>
      <c r="T11357"/>
      <c r="U11357"/>
      <c r="V11357"/>
      <c r="W11357"/>
      <c r="X11357" s="21"/>
    </row>
    <row r="11358" spans="17:24" x14ac:dyDescent="0.2">
      <c r="Q11358"/>
      <c r="R11358"/>
      <c r="S11358"/>
      <c r="T11358"/>
      <c r="U11358"/>
      <c r="V11358"/>
      <c r="W11358"/>
      <c r="X11358" s="21"/>
    </row>
    <row r="11359" spans="17:24" x14ac:dyDescent="0.2">
      <c r="Q11359"/>
      <c r="R11359"/>
      <c r="S11359"/>
      <c r="T11359"/>
      <c r="U11359"/>
      <c r="V11359"/>
      <c r="W11359"/>
      <c r="X11359" s="21"/>
    </row>
    <row r="11360" spans="17:24" x14ac:dyDescent="0.2">
      <c r="Q11360"/>
      <c r="R11360"/>
      <c r="S11360"/>
      <c r="T11360"/>
      <c r="U11360"/>
      <c r="V11360"/>
      <c r="W11360"/>
      <c r="X11360" s="21"/>
    </row>
    <row r="11361" spans="17:24" x14ac:dyDescent="0.2">
      <c r="Q11361"/>
      <c r="R11361"/>
      <c r="S11361"/>
      <c r="T11361"/>
      <c r="U11361"/>
      <c r="V11361"/>
      <c r="W11361"/>
      <c r="X11361" s="21"/>
    </row>
    <row r="11362" spans="17:24" x14ac:dyDescent="0.2">
      <c r="Q11362"/>
      <c r="R11362"/>
      <c r="S11362"/>
      <c r="T11362"/>
      <c r="U11362"/>
      <c r="V11362"/>
      <c r="W11362"/>
      <c r="X11362" s="21"/>
    </row>
    <row r="11363" spans="17:24" x14ac:dyDescent="0.2">
      <c r="Q11363"/>
      <c r="R11363"/>
      <c r="S11363"/>
      <c r="T11363"/>
      <c r="U11363"/>
      <c r="V11363"/>
      <c r="W11363"/>
      <c r="X11363" s="21"/>
    </row>
    <row r="11364" spans="17:24" x14ac:dyDescent="0.2">
      <c r="Q11364"/>
      <c r="R11364"/>
      <c r="S11364"/>
      <c r="T11364"/>
      <c r="U11364"/>
      <c r="V11364"/>
      <c r="W11364"/>
      <c r="X11364" s="21"/>
    </row>
    <row r="11365" spans="17:24" x14ac:dyDescent="0.2">
      <c r="Q11365"/>
      <c r="R11365"/>
      <c r="S11365"/>
      <c r="T11365"/>
      <c r="U11365"/>
      <c r="V11365"/>
      <c r="W11365"/>
      <c r="X11365" s="21"/>
    </row>
    <row r="11366" spans="17:24" x14ac:dyDescent="0.2">
      <c r="Q11366"/>
      <c r="R11366"/>
      <c r="S11366"/>
      <c r="T11366"/>
      <c r="U11366"/>
      <c r="V11366"/>
      <c r="W11366"/>
      <c r="X11366" s="21"/>
    </row>
    <row r="11367" spans="17:24" x14ac:dyDescent="0.2">
      <c r="Q11367"/>
      <c r="R11367"/>
      <c r="S11367"/>
      <c r="T11367"/>
      <c r="U11367"/>
      <c r="V11367"/>
      <c r="W11367"/>
      <c r="X11367" s="21"/>
    </row>
    <row r="11368" spans="17:24" x14ac:dyDescent="0.2">
      <c r="Q11368"/>
      <c r="R11368"/>
      <c r="S11368"/>
      <c r="T11368"/>
      <c r="U11368"/>
      <c r="V11368"/>
      <c r="W11368"/>
      <c r="X11368" s="21"/>
    </row>
    <row r="11369" spans="17:24" x14ac:dyDescent="0.2">
      <c r="Q11369"/>
      <c r="R11369"/>
      <c r="S11369"/>
      <c r="T11369"/>
      <c r="U11369"/>
      <c r="V11369"/>
      <c r="W11369"/>
      <c r="X11369" s="21"/>
    </row>
    <row r="11370" spans="17:24" x14ac:dyDescent="0.2">
      <c r="Q11370"/>
      <c r="R11370"/>
      <c r="S11370"/>
      <c r="T11370"/>
      <c r="U11370"/>
      <c r="V11370"/>
      <c r="W11370"/>
      <c r="X11370" s="21"/>
    </row>
    <row r="11371" spans="17:24" x14ac:dyDescent="0.2">
      <c r="Q11371"/>
      <c r="R11371"/>
      <c r="S11371"/>
      <c r="T11371"/>
      <c r="U11371"/>
      <c r="V11371"/>
      <c r="W11371"/>
      <c r="X11371" s="21"/>
    </row>
    <row r="11372" spans="17:24" x14ac:dyDescent="0.2">
      <c r="Q11372"/>
      <c r="R11372"/>
      <c r="S11372"/>
      <c r="T11372"/>
      <c r="U11372"/>
      <c r="V11372"/>
      <c r="W11372"/>
      <c r="X11372" s="21"/>
    </row>
    <row r="11373" spans="17:24" x14ac:dyDescent="0.2">
      <c r="Q11373"/>
      <c r="R11373"/>
      <c r="S11373"/>
      <c r="T11373"/>
      <c r="U11373"/>
      <c r="V11373"/>
      <c r="W11373"/>
      <c r="X11373" s="21"/>
    </row>
    <row r="11374" spans="17:24" x14ac:dyDescent="0.2">
      <c r="Q11374"/>
      <c r="R11374"/>
      <c r="S11374"/>
      <c r="T11374"/>
      <c r="U11374"/>
      <c r="V11374"/>
      <c r="W11374"/>
      <c r="X11374" s="21"/>
    </row>
    <row r="11375" spans="17:24" x14ac:dyDescent="0.2">
      <c r="Q11375"/>
      <c r="R11375"/>
      <c r="S11375"/>
      <c r="T11375"/>
      <c r="U11375"/>
      <c r="V11375"/>
      <c r="W11375"/>
      <c r="X11375" s="21"/>
    </row>
    <row r="11376" spans="17:24" x14ac:dyDescent="0.2">
      <c r="Q11376"/>
      <c r="R11376"/>
      <c r="S11376"/>
      <c r="T11376"/>
      <c r="U11376"/>
      <c r="V11376"/>
      <c r="W11376"/>
      <c r="X11376" s="21"/>
    </row>
    <row r="11377" spans="17:24" x14ac:dyDescent="0.2">
      <c r="Q11377"/>
      <c r="R11377"/>
      <c r="S11377"/>
      <c r="T11377"/>
      <c r="U11377"/>
      <c r="V11377"/>
      <c r="W11377"/>
      <c r="X11377" s="21"/>
    </row>
    <row r="11378" spans="17:24" x14ac:dyDescent="0.2">
      <c r="Q11378"/>
      <c r="R11378"/>
      <c r="S11378"/>
      <c r="T11378"/>
      <c r="U11378"/>
      <c r="V11378"/>
      <c r="W11378"/>
      <c r="X11378" s="21"/>
    </row>
    <row r="11379" spans="17:24" x14ac:dyDescent="0.2">
      <c r="Q11379"/>
      <c r="R11379"/>
      <c r="S11379"/>
      <c r="T11379"/>
      <c r="U11379"/>
      <c r="V11379"/>
      <c r="W11379"/>
      <c r="X11379" s="21"/>
    </row>
    <row r="11380" spans="17:24" x14ac:dyDescent="0.2">
      <c r="Q11380"/>
      <c r="R11380"/>
      <c r="S11380"/>
      <c r="T11380"/>
      <c r="U11380"/>
      <c r="V11380"/>
      <c r="W11380"/>
      <c r="X11380" s="21"/>
    </row>
    <row r="11381" spans="17:24" x14ac:dyDescent="0.2">
      <c r="Q11381"/>
      <c r="R11381"/>
      <c r="S11381"/>
      <c r="T11381"/>
      <c r="U11381"/>
      <c r="V11381"/>
      <c r="W11381"/>
      <c r="X11381" s="21"/>
    </row>
    <row r="11382" spans="17:24" x14ac:dyDescent="0.2">
      <c r="Q11382"/>
      <c r="R11382"/>
      <c r="S11382"/>
      <c r="T11382"/>
      <c r="U11382"/>
      <c r="V11382"/>
      <c r="W11382"/>
      <c r="X11382" s="21"/>
    </row>
    <row r="11383" spans="17:24" x14ac:dyDescent="0.2">
      <c r="Q11383"/>
      <c r="R11383"/>
      <c r="S11383"/>
      <c r="T11383"/>
      <c r="U11383"/>
      <c r="V11383"/>
      <c r="W11383"/>
      <c r="X11383" s="21"/>
    </row>
    <row r="11384" spans="17:24" x14ac:dyDescent="0.2">
      <c r="Q11384"/>
      <c r="R11384"/>
      <c r="S11384"/>
      <c r="T11384"/>
      <c r="U11384"/>
      <c r="V11384"/>
      <c r="W11384"/>
      <c r="X11384" s="21"/>
    </row>
    <row r="11385" spans="17:24" x14ac:dyDescent="0.2">
      <c r="Q11385"/>
      <c r="R11385"/>
      <c r="S11385"/>
      <c r="T11385"/>
      <c r="U11385"/>
      <c r="V11385"/>
      <c r="W11385"/>
      <c r="X11385" s="21"/>
    </row>
    <row r="11386" spans="17:24" x14ac:dyDescent="0.2">
      <c r="Q11386"/>
      <c r="R11386"/>
      <c r="S11386"/>
      <c r="T11386"/>
      <c r="U11386"/>
      <c r="V11386"/>
      <c r="W11386"/>
      <c r="X11386" s="21"/>
    </row>
    <row r="11387" spans="17:24" x14ac:dyDescent="0.2">
      <c r="Q11387"/>
      <c r="R11387"/>
      <c r="S11387"/>
      <c r="T11387"/>
      <c r="U11387"/>
      <c r="V11387"/>
      <c r="W11387"/>
      <c r="X11387" s="21"/>
    </row>
    <row r="11388" spans="17:24" x14ac:dyDescent="0.2">
      <c r="Q11388"/>
      <c r="R11388"/>
      <c r="S11388"/>
      <c r="T11388"/>
      <c r="U11388"/>
      <c r="V11388"/>
      <c r="W11388"/>
      <c r="X11388" s="21"/>
    </row>
    <row r="11389" spans="17:24" x14ac:dyDescent="0.2">
      <c r="Q11389"/>
      <c r="R11389"/>
      <c r="S11389"/>
      <c r="T11389"/>
      <c r="U11389"/>
      <c r="V11389"/>
      <c r="W11389"/>
      <c r="X11389" s="21"/>
    </row>
    <row r="11390" spans="17:24" x14ac:dyDescent="0.2">
      <c r="Q11390"/>
      <c r="R11390"/>
      <c r="S11390"/>
      <c r="T11390"/>
      <c r="U11390"/>
      <c r="V11390"/>
      <c r="W11390"/>
      <c r="X11390" s="21"/>
    </row>
    <row r="11391" spans="17:24" x14ac:dyDescent="0.2">
      <c r="Q11391"/>
      <c r="R11391"/>
      <c r="S11391"/>
      <c r="T11391"/>
      <c r="U11391"/>
      <c r="V11391"/>
      <c r="W11391"/>
      <c r="X11391" s="21"/>
    </row>
    <row r="11392" spans="17:24" x14ac:dyDescent="0.2">
      <c r="Q11392"/>
      <c r="R11392"/>
      <c r="S11392"/>
      <c r="T11392"/>
      <c r="U11392"/>
      <c r="V11392"/>
      <c r="W11392"/>
      <c r="X11392" s="21"/>
    </row>
    <row r="11393" spans="17:24" x14ac:dyDescent="0.2">
      <c r="Q11393"/>
      <c r="R11393"/>
      <c r="S11393"/>
      <c r="T11393"/>
      <c r="U11393"/>
      <c r="V11393"/>
      <c r="W11393"/>
      <c r="X11393" s="21"/>
    </row>
    <row r="11394" spans="17:24" x14ac:dyDescent="0.2">
      <c r="Q11394"/>
      <c r="R11394"/>
      <c r="S11394"/>
      <c r="T11394"/>
      <c r="U11394"/>
      <c r="V11394"/>
      <c r="W11394"/>
      <c r="X11394" s="21"/>
    </row>
    <row r="11395" spans="17:24" x14ac:dyDescent="0.2">
      <c r="Q11395"/>
      <c r="R11395"/>
      <c r="S11395"/>
      <c r="T11395"/>
      <c r="U11395"/>
      <c r="V11395"/>
      <c r="W11395"/>
      <c r="X11395" s="21"/>
    </row>
    <row r="11396" spans="17:24" x14ac:dyDescent="0.2">
      <c r="Q11396"/>
      <c r="R11396"/>
      <c r="S11396"/>
      <c r="T11396"/>
      <c r="U11396"/>
      <c r="V11396"/>
      <c r="W11396"/>
      <c r="X11396" s="21"/>
    </row>
    <row r="11397" spans="17:24" x14ac:dyDescent="0.2">
      <c r="Q11397"/>
      <c r="R11397"/>
      <c r="S11397"/>
      <c r="T11397"/>
      <c r="U11397"/>
      <c r="V11397"/>
      <c r="W11397"/>
      <c r="X11397" s="21"/>
    </row>
    <row r="11398" spans="17:24" x14ac:dyDescent="0.2">
      <c r="Q11398"/>
      <c r="R11398"/>
      <c r="S11398"/>
      <c r="T11398"/>
      <c r="U11398"/>
      <c r="V11398"/>
      <c r="W11398"/>
      <c r="X11398" s="21"/>
    </row>
    <row r="11399" spans="17:24" x14ac:dyDescent="0.2">
      <c r="Q11399"/>
      <c r="R11399"/>
      <c r="S11399"/>
      <c r="T11399"/>
      <c r="U11399"/>
      <c r="V11399"/>
      <c r="W11399"/>
      <c r="X11399" s="21"/>
    </row>
    <row r="11400" spans="17:24" x14ac:dyDescent="0.2">
      <c r="Q11400"/>
      <c r="R11400"/>
      <c r="S11400"/>
      <c r="T11400"/>
      <c r="U11400"/>
      <c r="V11400"/>
      <c r="W11400"/>
      <c r="X11400" s="21"/>
    </row>
    <row r="11401" spans="17:24" x14ac:dyDescent="0.2">
      <c r="Q11401"/>
      <c r="R11401"/>
      <c r="S11401"/>
      <c r="T11401"/>
      <c r="U11401"/>
      <c r="V11401"/>
      <c r="W11401"/>
      <c r="X11401" s="21"/>
    </row>
    <row r="11402" spans="17:24" x14ac:dyDescent="0.2">
      <c r="Q11402"/>
      <c r="R11402"/>
      <c r="S11402"/>
      <c r="T11402"/>
      <c r="U11402"/>
      <c r="V11402"/>
      <c r="W11402"/>
      <c r="X11402" s="21"/>
    </row>
    <row r="11403" spans="17:24" x14ac:dyDescent="0.2">
      <c r="Q11403"/>
      <c r="R11403"/>
      <c r="S11403"/>
      <c r="T11403"/>
      <c r="U11403"/>
      <c r="V11403"/>
      <c r="W11403"/>
      <c r="X11403" s="21"/>
    </row>
    <row r="11404" spans="17:24" x14ac:dyDescent="0.2">
      <c r="Q11404"/>
      <c r="R11404"/>
      <c r="S11404"/>
      <c r="T11404"/>
      <c r="U11404"/>
      <c r="V11404"/>
      <c r="W11404"/>
      <c r="X11404" s="21"/>
    </row>
    <row r="11405" spans="17:24" x14ac:dyDescent="0.2">
      <c r="Q11405"/>
      <c r="R11405"/>
      <c r="S11405"/>
      <c r="T11405"/>
      <c r="U11405"/>
      <c r="V11405"/>
      <c r="W11405"/>
      <c r="X11405" s="21"/>
    </row>
    <row r="11406" spans="17:24" x14ac:dyDescent="0.2">
      <c r="Q11406"/>
      <c r="R11406"/>
      <c r="S11406"/>
      <c r="T11406"/>
      <c r="U11406"/>
      <c r="V11406"/>
      <c r="W11406"/>
      <c r="X11406" s="21"/>
    </row>
    <row r="11407" spans="17:24" x14ac:dyDescent="0.2">
      <c r="Q11407"/>
      <c r="R11407"/>
      <c r="S11407"/>
      <c r="T11407"/>
      <c r="U11407"/>
      <c r="V11407"/>
      <c r="W11407"/>
      <c r="X11407" s="21"/>
    </row>
    <row r="11408" spans="17:24" x14ac:dyDescent="0.2">
      <c r="Q11408"/>
      <c r="R11408"/>
      <c r="S11408"/>
      <c r="T11408"/>
      <c r="U11408"/>
      <c r="V11408"/>
      <c r="W11408"/>
      <c r="X11408" s="21"/>
    </row>
    <row r="11409" spans="17:24" x14ac:dyDescent="0.2">
      <c r="Q11409"/>
      <c r="R11409"/>
      <c r="S11409"/>
      <c r="T11409"/>
      <c r="U11409"/>
      <c r="V11409"/>
      <c r="W11409"/>
      <c r="X11409" s="21"/>
    </row>
    <row r="11410" spans="17:24" x14ac:dyDescent="0.2">
      <c r="Q11410"/>
      <c r="R11410"/>
      <c r="S11410"/>
      <c r="T11410"/>
      <c r="U11410"/>
      <c r="V11410"/>
      <c r="W11410"/>
      <c r="X11410" s="21"/>
    </row>
    <row r="11411" spans="17:24" x14ac:dyDescent="0.2">
      <c r="Q11411"/>
      <c r="R11411"/>
      <c r="S11411"/>
      <c r="T11411"/>
      <c r="U11411"/>
      <c r="V11411"/>
      <c r="W11411"/>
      <c r="X11411" s="21"/>
    </row>
    <row r="11412" spans="17:24" x14ac:dyDescent="0.2">
      <c r="Q11412"/>
      <c r="R11412"/>
      <c r="S11412"/>
      <c r="T11412"/>
      <c r="U11412"/>
      <c r="V11412"/>
      <c r="W11412"/>
      <c r="X11412" s="21"/>
    </row>
    <row r="11413" spans="17:24" x14ac:dyDescent="0.2">
      <c r="Q11413"/>
      <c r="R11413"/>
      <c r="S11413"/>
      <c r="T11413"/>
      <c r="U11413"/>
      <c r="V11413"/>
      <c r="W11413"/>
      <c r="X11413" s="21"/>
    </row>
    <row r="11414" spans="17:24" x14ac:dyDescent="0.2">
      <c r="Q11414"/>
      <c r="R11414"/>
      <c r="S11414"/>
      <c r="T11414"/>
      <c r="U11414"/>
      <c r="V11414"/>
      <c r="W11414"/>
      <c r="X11414" s="21"/>
    </row>
    <row r="11415" spans="17:24" x14ac:dyDescent="0.2">
      <c r="Q11415"/>
      <c r="R11415"/>
      <c r="S11415"/>
      <c r="T11415"/>
      <c r="U11415"/>
      <c r="V11415"/>
      <c r="W11415"/>
      <c r="X11415" s="21"/>
    </row>
    <row r="11416" spans="17:24" x14ac:dyDescent="0.2">
      <c r="Q11416"/>
      <c r="R11416"/>
      <c r="S11416"/>
      <c r="T11416"/>
      <c r="U11416"/>
      <c r="V11416"/>
      <c r="W11416"/>
      <c r="X11416" s="21"/>
    </row>
    <row r="11417" spans="17:24" x14ac:dyDescent="0.2">
      <c r="Q11417"/>
      <c r="R11417"/>
      <c r="S11417"/>
      <c r="T11417"/>
      <c r="U11417"/>
      <c r="V11417"/>
      <c r="W11417"/>
      <c r="X11417" s="21"/>
    </row>
    <row r="11418" spans="17:24" x14ac:dyDescent="0.2">
      <c r="Q11418"/>
      <c r="R11418"/>
      <c r="S11418"/>
      <c r="T11418"/>
      <c r="U11418"/>
      <c r="V11418"/>
      <c r="W11418"/>
      <c r="X11418" s="21"/>
    </row>
    <row r="11419" spans="17:24" x14ac:dyDescent="0.2">
      <c r="Q11419"/>
      <c r="R11419"/>
      <c r="S11419"/>
      <c r="T11419"/>
      <c r="U11419"/>
      <c r="V11419"/>
      <c r="W11419"/>
      <c r="X11419" s="21"/>
    </row>
    <row r="11420" spans="17:24" x14ac:dyDescent="0.2">
      <c r="Q11420"/>
      <c r="R11420"/>
      <c r="S11420"/>
      <c r="T11420"/>
      <c r="U11420"/>
      <c r="V11420"/>
      <c r="W11420"/>
      <c r="X11420" s="21"/>
    </row>
    <row r="11421" spans="17:24" x14ac:dyDescent="0.2">
      <c r="Q11421"/>
      <c r="R11421"/>
      <c r="S11421"/>
      <c r="T11421"/>
      <c r="U11421"/>
      <c r="V11421"/>
      <c r="W11421"/>
      <c r="X11421" s="21"/>
    </row>
    <row r="11422" spans="17:24" x14ac:dyDescent="0.2">
      <c r="Q11422"/>
      <c r="R11422"/>
      <c r="S11422"/>
      <c r="T11422"/>
      <c r="U11422"/>
      <c r="V11422"/>
      <c r="W11422"/>
      <c r="X11422" s="21"/>
    </row>
    <row r="11423" spans="17:24" x14ac:dyDescent="0.2">
      <c r="Q11423"/>
      <c r="R11423"/>
      <c r="S11423"/>
      <c r="T11423"/>
      <c r="U11423"/>
      <c r="V11423"/>
      <c r="W11423"/>
      <c r="X11423" s="21"/>
    </row>
    <row r="11424" spans="17:24" x14ac:dyDescent="0.2">
      <c r="Q11424"/>
      <c r="R11424"/>
      <c r="S11424"/>
      <c r="T11424"/>
      <c r="U11424"/>
      <c r="V11424"/>
      <c r="W11424"/>
      <c r="X11424" s="21"/>
    </row>
    <row r="11425" spans="17:24" x14ac:dyDescent="0.2">
      <c r="Q11425"/>
      <c r="R11425"/>
      <c r="S11425"/>
      <c r="T11425"/>
      <c r="U11425"/>
      <c r="V11425"/>
      <c r="W11425"/>
      <c r="X11425" s="21"/>
    </row>
    <row r="11426" spans="17:24" x14ac:dyDescent="0.2">
      <c r="Q11426"/>
      <c r="R11426"/>
      <c r="S11426"/>
      <c r="T11426"/>
      <c r="U11426"/>
      <c r="V11426"/>
      <c r="W11426"/>
      <c r="X11426" s="21"/>
    </row>
    <row r="11427" spans="17:24" x14ac:dyDescent="0.2">
      <c r="Q11427"/>
      <c r="R11427"/>
      <c r="S11427"/>
      <c r="T11427"/>
      <c r="U11427"/>
      <c r="V11427"/>
      <c r="W11427"/>
      <c r="X11427" s="21"/>
    </row>
    <row r="11428" spans="17:24" x14ac:dyDescent="0.2">
      <c r="Q11428"/>
      <c r="R11428"/>
      <c r="S11428"/>
      <c r="T11428"/>
      <c r="U11428"/>
      <c r="V11428"/>
      <c r="W11428"/>
      <c r="X11428" s="21"/>
    </row>
    <row r="11429" spans="17:24" x14ac:dyDescent="0.2">
      <c r="Q11429"/>
      <c r="R11429"/>
      <c r="S11429"/>
      <c r="T11429"/>
      <c r="U11429"/>
      <c r="V11429"/>
      <c r="W11429"/>
      <c r="X11429" s="21"/>
    </row>
    <row r="11430" spans="17:24" x14ac:dyDescent="0.2">
      <c r="Q11430"/>
      <c r="R11430"/>
      <c r="S11430"/>
      <c r="T11430"/>
      <c r="U11430"/>
      <c r="V11430"/>
      <c r="W11430"/>
      <c r="X11430" s="21"/>
    </row>
    <row r="11431" spans="17:24" x14ac:dyDescent="0.2">
      <c r="Q11431"/>
      <c r="R11431"/>
      <c r="S11431"/>
      <c r="T11431"/>
      <c r="U11431"/>
      <c r="V11431"/>
      <c r="W11431"/>
      <c r="X11431" s="21"/>
    </row>
    <row r="11432" spans="17:24" x14ac:dyDescent="0.2">
      <c r="Q11432"/>
      <c r="R11432"/>
      <c r="S11432"/>
      <c r="T11432"/>
      <c r="U11432"/>
      <c r="V11432"/>
      <c r="W11432"/>
      <c r="X11432" s="21"/>
    </row>
    <row r="11433" spans="17:24" x14ac:dyDescent="0.2">
      <c r="Q11433"/>
      <c r="R11433"/>
      <c r="S11433"/>
      <c r="T11433"/>
      <c r="U11433"/>
      <c r="V11433"/>
      <c r="W11433"/>
      <c r="X11433" s="21"/>
    </row>
    <row r="11434" spans="17:24" x14ac:dyDescent="0.2">
      <c r="Q11434"/>
      <c r="R11434"/>
      <c r="S11434"/>
      <c r="T11434"/>
      <c r="U11434"/>
      <c r="V11434"/>
      <c r="W11434"/>
      <c r="X11434" s="21"/>
    </row>
    <row r="11435" spans="17:24" x14ac:dyDescent="0.2">
      <c r="Q11435"/>
      <c r="R11435"/>
      <c r="S11435"/>
      <c r="T11435"/>
      <c r="U11435"/>
      <c r="V11435"/>
      <c r="W11435"/>
      <c r="X11435" s="21"/>
    </row>
    <row r="11436" spans="17:24" x14ac:dyDescent="0.2">
      <c r="Q11436"/>
      <c r="R11436"/>
      <c r="S11436"/>
      <c r="T11436"/>
      <c r="U11436"/>
      <c r="V11436"/>
      <c r="W11436"/>
      <c r="X11436" s="21"/>
    </row>
    <row r="11437" spans="17:24" x14ac:dyDescent="0.2">
      <c r="Q11437"/>
      <c r="R11437"/>
      <c r="S11437"/>
      <c r="T11437"/>
      <c r="U11437"/>
      <c r="V11437"/>
      <c r="W11437"/>
      <c r="X11437" s="21"/>
    </row>
    <row r="11438" spans="17:24" x14ac:dyDescent="0.2">
      <c r="Q11438"/>
      <c r="R11438"/>
      <c r="S11438"/>
      <c r="T11438"/>
      <c r="U11438"/>
      <c r="V11438"/>
      <c r="W11438"/>
      <c r="X11438" s="21"/>
    </row>
    <row r="11439" spans="17:24" x14ac:dyDescent="0.2">
      <c r="Q11439"/>
      <c r="R11439"/>
      <c r="S11439"/>
      <c r="T11439"/>
      <c r="U11439"/>
      <c r="V11439"/>
      <c r="W11439"/>
      <c r="X11439" s="21"/>
    </row>
    <row r="11440" spans="17:24" x14ac:dyDescent="0.2">
      <c r="Q11440"/>
      <c r="R11440"/>
      <c r="S11440"/>
      <c r="T11440"/>
      <c r="U11440"/>
      <c r="V11440"/>
      <c r="W11440"/>
      <c r="X11440" s="21"/>
    </row>
    <row r="11441" spans="17:24" x14ac:dyDescent="0.2">
      <c r="Q11441"/>
      <c r="R11441"/>
      <c r="S11441"/>
      <c r="T11441"/>
      <c r="U11441"/>
      <c r="V11441"/>
      <c r="W11441"/>
      <c r="X11441" s="21"/>
    </row>
    <row r="11442" spans="17:24" x14ac:dyDescent="0.2">
      <c r="Q11442"/>
      <c r="R11442"/>
      <c r="S11442"/>
      <c r="T11442"/>
      <c r="U11442"/>
      <c r="V11442"/>
      <c r="W11442"/>
      <c r="X11442" s="21"/>
    </row>
    <row r="11443" spans="17:24" x14ac:dyDescent="0.2">
      <c r="Q11443"/>
      <c r="R11443"/>
      <c r="S11443"/>
      <c r="T11443"/>
      <c r="U11443"/>
      <c r="V11443"/>
      <c r="W11443"/>
      <c r="X11443" s="21"/>
    </row>
    <row r="11444" spans="17:24" x14ac:dyDescent="0.2">
      <c r="Q11444"/>
      <c r="R11444"/>
      <c r="S11444"/>
      <c r="T11444"/>
      <c r="U11444"/>
      <c r="V11444"/>
      <c r="W11444"/>
      <c r="X11444" s="21"/>
    </row>
    <row r="11445" spans="17:24" x14ac:dyDescent="0.2">
      <c r="Q11445"/>
      <c r="R11445"/>
      <c r="S11445"/>
      <c r="T11445"/>
      <c r="U11445"/>
      <c r="V11445"/>
      <c r="W11445"/>
      <c r="X11445" s="21"/>
    </row>
    <row r="11446" spans="17:24" x14ac:dyDescent="0.2">
      <c r="Q11446"/>
      <c r="R11446"/>
      <c r="S11446"/>
      <c r="T11446"/>
      <c r="U11446"/>
      <c r="V11446"/>
      <c r="W11446"/>
      <c r="X11446" s="21"/>
    </row>
    <row r="11447" spans="17:24" x14ac:dyDescent="0.2">
      <c r="Q11447"/>
      <c r="R11447"/>
      <c r="S11447"/>
      <c r="T11447"/>
      <c r="U11447"/>
      <c r="V11447"/>
      <c r="W11447"/>
      <c r="X11447" s="21"/>
    </row>
    <row r="11448" spans="17:24" x14ac:dyDescent="0.2">
      <c r="Q11448"/>
      <c r="R11448"/>
      <c r="S11448"/>
      <c r="T11448"/>
      <c r="U11448"/>
      <c r="V11448"/>
      <c r="W11448"/>
      <c r="X11448" s="21"/>
    </row>
    <row r="11449" spans="17:24" x14ac:dyDescent="0.2">
      <c r="Q11449"/>
      <c r="R11449"/>
      <c r="S11449"/>
      <c r="T11449"/>
      <c r="U11449"/>
      <c r="V11449"/>
      <c r="W11449"/>
      <c r="X11449" s="21"/>
    </row>
    <row r="11450" spans="17:24" x14ac:dyDescent="0.2">
      <c r="Q11450"/>
      <c r="R11450"/>
      <c r="S11450"/>
      <c r="T11450"/>
      <c r="U11450"/>
      <c r="V11450"/>
      <c r="W11450"/>
      <c r="X11450" s="21"/>
    </row>
    <row r="11451" spans="17:24" x14ac:dyDescent="0.2">
      <c r="Q11451"/>
      <c r="R11451"/>
      <c r="S11451"/>
      <c r="T11451"/>
      <c r="U11451"/>
      <c r="V11451"/>
      <c r="W11451"/>
      <c r="X11451" s="21"/>
    </row>
    <row r="11452" spans="17:24" x14ac:dyDescent="0.2">
      <c r="Q11452"/>
      <c r="R11452"/>
      <c r="S11452"/>
      <c r="T11452"/>
      <c r="U11452"/>
      <c r="V11452"/>
      <c r="W11452"/>
      <c r="X11452" s="21"/>
    </row>
    <row r="11453" spans="17:24" x14ac:dyDescent="0.2">
      <c r="Q11453"/>
      <c r="R11453"/>
      <c r="S11453"/>
      <c r="T11453"/>
      <c r="U11453"/>
      <c r="V11453"/>
      <c r="W11453"/>
      <c r="X11453" s="21"/>
    </row>
    <row r="11454" spans="17:24" x14ac:dyDescent="0.2">
      <c r="Q11454"/>
      <c r="R11454"/>
      <c r="S11454"/>
      <c r="T11454"/>
      <c r="U11454"/>
      <c r="V11454"/>
      <c r="W11454"/>
      <c r="X11454" s="21"/>
    </row>
    <row r="11455" spans="17:24" x14ac:dyDescent="0.2">
      <c r="Q11455"/>
      <c r="R11455"/>
      <c r="S11455"/>
      <c r="T11455"/>
      <c r="U11455"/>
      <c r="V11455"/>
      <c r="W11455"/>
      <c r="X11455" s="21"/>
    </row>
    <row r="11456" spans="17:24" x14ac:dyDescent="0.2">
      <c r="Q11456"/>
      <c r="R11456"/>
      <c r="S11456"/>
      <c r="T11456"/>
      <c r="U11456"/>
      <c r="V11456"/>
      <c r="W11456"/>
      <c r="X11456" s="21"/>
    </row>
    <row r="11457" spans="17:24" x14ac:dyDescent="0.2">
      <c r="Q11457"/>
      <c r="R11457"/>
      <c r="S11457"/>
      <c r="T11457"/>
      <c r="U11457"/>
      <c r="V11457"/>
      <c r="W11457"/>
      <c r="X11457" s="21"/>
    </row>
    <row r="11458" spans="17:24" x14ac:dyDescent="0.2">
      <c r="Q11458"/>
      <c r="R11458"/>
      <c r="S11458"/>
      <c r="T11458"/>
      <c r="U11458"/>
      <c r="V11458"/>
      <c r="W11458"/>
      <c r="X11458" s="21"/>
    </row>
    <row r="11459" spans="17:24" x14ac:dyDescent="0.2">
      <c r="Q11459"/>
      <c r="R11459"/>
      <c r="S11459"/>
      <c r="T11459"/>
      <c r="U11459"/>
      <c r="V11459"/>
      <c r="W11459"/>
      <c r="X11459" s="21"/>
    </row>
    <row r="11460" spans="17:24" x14ac:dyDescent="0.2">
      <c r="Q11460"/>
      <c r="R11460"/>
      <c r="S11460"/>
      <c r="T11460"/>
      <c r="U11460"/>
      <c r="V11460"/>
      <c r="W11460"/>
      <c r="X11460" s="21"/>
    </row>
    <row r="11461" spans="17:24" x14ac:dyDescent="0.2">
      <c r="Q11461"/>
      <c r="R11461"/>
      <c r="S11461"/>
      <c r="T11461"/>
      <c r="U11461"/>
      <c r="V11461"/>
      <c r="W11461"/>
      <c r="X11461" s="21"/>
    </row>
    <row r="11462" spans="17:24" x14ac:dyDescent="0.2">
      <c r="Q11462"/>
      <c r="R11462"/>
      <c r="S11462"/>
      <c r="T11462"/>
      <c r="U11462"/>
      <c r="V11462"/>
      <c r="W11462"/>
      <c r="X11462" s="21"/>
    </row>
    <row r="11463" spans="17:24" x14ac:dyDescent="0.2">
      <c r="Q11463"/>
      <c r="R11463"/>
      <c r="S11463"/>
      <c r="T11463"/>
      <c r="U11463"/>
      <c r="V11463"/>
      <c r="W11463"/>
      <c r="X11463" s="21"/>
    </row>
    <row r="11464" spans="17:24" x14ac:dyDescent="0.2">
      <c r="Q11464"/>
      <c r="R11464"/>
      <c r="S11464"/>
      <c r="T11464"/>
      <c r="U11464"/>
      <c r="V11464"/>
      <c r="W11464"/>
      <c r="X11464" s="21"/>
    </row>
    <row r="11465" spans="17:24" x14ac:dyDescent="0.2">
      <c r="Q11465"/>
      <c r="R11465"/>
      <c r="S11465"/>
      <c r="T11465"/>
      <c r="U11465"/>
      <c r="V11465"/>
      <c r="W11465"/>
      <c r="X11465" s="21"/>
    </row>
    <row r="11466" spans="17:24" x14ac:dyDescent="0.2">
      <c r="Q11466"/>
      <c r="R11466"/>
      <c r="S11466"/>
      <c r="T11466"/>
      <c r="U11466"/>
      <c r="V11466"/>
      <c r="W11466"/>
      <c r="X11466" s="21"/>
    </row>
    <row r="11467" spans="17:24" x14ac:dyDescent="0.2">
      <c r="Q11467"/>
      <c r="R11467"/>
      <c r="S11467"/>
      <c r="T11467"/>
      <c r="U11467"/>
      <c r="V11467"/>
      <c r="W11467"/>
      <c r="X11467" s="21"/>
    </row>
    <row r="11468" spans="17:24" x14ac:dyDescent="0.2">
      <c r="Q11468"/>
      <c r="R11468"/>
      <c r="S11468"/>
      <c r="T11468"/>
      <c r="U11468"/>
      <c r="V11468"/>
      <c r="W11468"/>
      <c r="X11468" s="21"/>
    </row>
    <row r="11469" spans="17:24" x14ac:dyDescent="0.2">
      <c r="Q11469"/>
      <c r="R11469"/>
      <c r="S11469"/>
      <c r="T11469"/>
      <c r="U11469"/>
      <c r="V11469"/>
      <c r="W11469"/>
      <c r="X11469" s="21"/>
    </row>
    <row r="11470" spans="17:24" x14ac:dyDescent="0.2">
      <c r="Q11470"/>
      <c r="R11470"/>
      <c r="S11470"/>
      <c r="T11470"/>
      <c r="U11470"/>
      <c r="V11470"/>
      <c r="W11470"/>
      <c r="X11470" s="21"/>
    </row>
    <row r="11471" spans="17:24" x14ac:dyDescent="0.2">
      <c r="Q11471"/>
      <c r="R11471"/>
      <c r="S11471"/>
      <c r="T11471"/>
      <c r="U11471"/>
      <c r="V11471"/>
      <c r="W11471"/>
      <c r="X11471" s="21"/>
    </row>
    <row r="11472" spans="17:24" x14ac:dyDescent="0.2">
      <c r="Q11472"/>
      <c r="R11472"/>
      <c r="S11472"/>
      <c r="T11472"/>
      <c r="U11472"/>
      <c r="V11472"/>
      <c r="W11472"/>
      <c r="X11472" s="21"/>
    </row>
    <row r="11473" spans="17:24" x14ac:dyDescent="0.2">
      <c r="Q11473"/>
      <c r="R11473"/>
      <c r="S11473"/>
      <c r="T11473"/>
      <c r="U11473"/>
      <c r="V11473"/>
      <c r="W11473"/>
      <c r="X11473" s="21"/>
    </row>
    <row r="11474" spans="17:24" x14ac:dyDescent="0.2">
      <c r="Q11474"/>
      <c r="R11474"/>
      <c r="S11474"/>
      <c r="T11474"/>
      <c r="U11474"/>
      <c r="V11474"/>
      <c r="W11474"/>
      <c r="X11474" s="21"/>
    </row>
    <row r="11475" spans="17:24" x14ac:dyDescent="0.2">
      <c r="Q11475"/>
      <c r="R11475"/>
      <c r="S11475"/>
      <c r="T11475"/>
      <c r="U11475"/>
      <c r="V11475"/>
      <c r="W11475"/>
      <c r="X11475" s="21"/>
    </row>
    <row r="11476" spans="17:24" x14ac:dyDescent="0.2">
      <c r="Q11476"/>
      <c r="R11476"/>
      <c r="S11476"/>
      <c r="T11476"/>
      <c r="U11476"/>
      <c r="V11476"/>
      <c r="W11476"/>
      <c r="X11476" s="21"/>
    </row>
    <row r="11477" spans="17:24" x14ac:dyDescent="0.2">
      <c r="Q11477"/>
      <c r="R11477"/>
      <c r="S11477"/>
      <c r="T11477"/>
      <c r="U11477"/>
      <c r="V11477"/>
      <c r="W11477"/>
      <c r="X11477" s="21"/>
    </row>
    <row r="11478" spans="17:24" x14ac:dyDescent="0.2">
      <c r="Q11478"/>
      <c r="R11478"/>
      <c r="S11478"/>
      <c r="T11478"/>
      <c r="U11478"/>
      <c r="V11478"/>
      <c r="W11478"/>
      <c r="X11478" s="21"/>
    </row>
    <row r="11479" spans="17:24" x14ac:dyDescent="0.2">
      <c r="Q11479"/>
      <c r="R11479"/>
      <c r="S11479"/>
      <c r="T11479"/>
      <c r="U11479"/>
      <c r="V11479"/>
      <c r="W11479"/>
      <c r="X11479" s="21"/>
    </row>
    <row r="11480" spans="17:24" x14ac:dyDescent="0.2">
      <c r="Q11480"/>
      <c r="R11480"/>
      <c r="S11480"/>
      <c r="T11480"/>
      <c r="U11480"/>
      <c r="V11480"/>
      <c r="W11480"/>
      <c r="X11480" s="21"/>
    </row>
    <row r="11481" spans="17:24" x14ac:dyDescent="0.2">
      <c r="Q11481"/>
      <c r="R11481"/>
      <c r="S11481"/>
      <c r="T11481"/>
      <c r="U11481"/>
      <c r="V11481"/>
      <c r="W11481"/>
      <c r="X11481" s="21"/>
    </row>
    <row r="11482" spans="17:24" x14ac:dyDescent="0.2">
      <c r="Q11482"/>
      <c r="R11482"/>
      <c r="S11482"/>
      <c r="T11482"/>
      <c r="U11482"/>
      <c r="V11482"/>
      <c r="W11482"/>
      <c r="X11482" s="21"/>
    </row>
    <row r="11483" spans="17:24" x14ac:dyDescent="0.2">
      <c r="Q11483"/>
      <c r="R11483"/>
      <c r="S11483"/>
      <c r="T11483"/>
      <c r="U11483"/>
      <c r="V11483"/>
      <c r="W11483"/>
      <c r="X11483" s="21"/>
    </row>
    <row r="11484" spans="17:24" x14ac:dyDescent="0.2">
      <c r="Q11484"/>
      <c r="R11484"/>
      <c r="S11484"/>
      <c r="T11484"/>
      <c r="U11484"/>
      <c r="V11484"/>
      <c r="W11484"/>
      <c r="X11484" s="21"/>
    </row>
    <row r="11485" spans="17:24" x14ac:dyDescent="0.2">
      <c r="Q11485"/>
      <c r="R11485"/>
      <c r="S11485"/>
      <c r="T11485"/>
      <c r="U11485"/>
      <c r="V11485"/>
      <c r="W11485"/>
      <c r="X11485" s="21"/>
    </row>
    <row r="11486" spans="17:24" x14ac:dyDescent="0.2">
      <c r="Q11486"/>
      <c r="R11486"/>
      <c r="S11486"/>
      <c r="T11486"/>
      <c r="U11486"/>
      <c r="V11486"/>
      <c r="W11486"/>
      <c r="X11486" s="21"/>
    </row>
    <row r="11487" spans="17:24" x14ac:dyDescent="0.2">
      <c r="Q11487"/>
      <c r="R11487"/>
      <c r="S11487"/>
      <c r="T11487"/>
      <c r="U11487"/>
      <c r="V11487"/>
      <c r="W11487"/>
      <c r="X11487" s="21"/>
    </row>
    <row r="11488" spans="17:24" x14ac:dyDescent="0.2">
      <c r="Q11488"/>
      <c r="R11488"/>
      <c r="S11488"/>
      <c r="T11488"/>
      <c r="U11488"/>
      <c r="V11488"/>
      <c r="W11488"/>
      <c r="X11488" s="21"/>
    </row>
    <row r="11489" spans="17:24" x14ac:dyDescent="0.2">
      <c r="Q11489"/>
      <c r="R11489"/>
      <c r="S11489"/>
      <c r="T11489"/>
      <c r="U11489"/>
      <c r="V11489"/>
      <c r="W11489"/>
      <c r="X11489" s="21"/>
    </row>
    <row r="11490" spans="17:24" x14ac:dyDescent="0.2">
      <c r="Q11490"/>
      <c r="R11490"/>
      <c r="S11490"/>
      <c r="T11490"/>
      <c r="U11490"/>
      <c r="V11490"/>
      <c r="W11490"/>
      <c r="X11490" s="21"/>
    </row>
    <row r="11491" spans="17:24" x14ac:dyDescent="0.2">
      <c r="Q11491"/>
      <c r="R11491"/>
      <c r="S11491"/>
      <c r="T11491"/>
      <c r="U11491"/>
      <c r="V11491"/>
      <c r="W11491"/>
      <c r="X11491" s="21"/>
    </row>
    <row r="11492" spans="17:24" x14ac:dyDescent="0.2">
      <c r="Q11492"/>
      <c r="R11492"/>
      <c r="S11492"/>
      <c r="T11492"/>
      <c r="U11492"/>
      <c r="V11492"/>
      <c r="W11492"/>
      <c r="X11492" s="21"/>
    </row>
    <row r="11493" spans="17:24" x14ac:dyDescent="0.2">
      <c r="Q11493"/>
      <c r="R11493"/>
      <c r="S11493"/>
      <c r="T11493"/>
      <c r="U11493"/>
      <c r="V11493"/>
      <c r="W11493"/>
      <c r="X11493" s="21"/>
    </row>
    <row r="11494" spans="17:24" x14ac:dyDescent="0.2">
      <c r="Q11494"/>
      <c r="R11494"/>
      <c r="S11494"/>
      <c r="T11494"/>
      <c r="U11494"/>
      <c r="V11494"/>
      <c r="W11494"/>
      <c r="X11494" s="21"/>
    </row>
    <row r="11495" spans="17:24" x14ac:dyDescent="0.2">
      <c r="Q11495"/>
      <c r="R11495"/>
      <c r="S11495"/>
      <c r="T11495"/>
      <c r="U11495"/>
      <c r="V11495"/>
      <c r="W11495"/>
      <c r="X11495" s="21"/>
    </row>
    <row r="11496" spans="17:24" x14ac:dyDescent="0.2">
      <c r="Q11496"/>
      <c r="R11496"/>
      <c r="S11496"/>
      <c r="T11496"/>
      <c r="U11496"/>
      <c r="V11496"/>
      <c r="W11496"/>
      <c r="X11496" s="21"/>
    </row>
    <row r="11497" spans="17:24" x14ac:dyDescent="0.2">
      <c r="Q11497"/>
      <c r="R11497"/>
      <c r="S11497"/>
      <c r="T11497"/>
      <c r="U11497"/>
      <c r="V11497"/>
      <c r="W11497"/>
      <c r="X11497" s="21"/>
    </row>
    <row r="11498" spans="17:24" x14ac:dyDescent="0.2">
      <c r="Q11498"/>
      <c r="R11498"/>
      <c r="S11498"/>
      <c r="T11498"/>
      <c r="U11498"/>
      <c r="V11498"/>
      <c r="W11498"/>
      <c r="X11498" s="21"/>
    </row>
    <row r="11499" spans="17:24" x14ac:dyDescent="0.2">
      <c r="Q11499"/>
      <c r="R11499"/>
      <c r="S11499"/>
      <c r="T11499"/>
      <c r="U11499"/>
      <c r="V11499"/>
      <c r="W11499"/>
      <c r="X11499" s="21"/>
    </row>
    <row r="11500" spans="17:24" x14ac:dyDescent="0.2">
      <c r="Q11500"/>
      <c r="R11500"/>
      <c r="S11500"/>
      <c r="T11500"/>
      <c r="U11500"/>
      <c r="V11500"/>
      <c r="W11500"/>
      <c r="X11500" s="21"/>
    </row>
    <row r="11501" spans="17:24" x14ac:dyDescent="0.2">
      <c r="Q11501"/>
      <c r="R11501"/>
      <c r="S11501"/>
      <c r="T11501"/>
      <c r="U11501"/>
      <c r="V11501"/>
      <c r="W11501"/>
      <c r="X11501" s="21"/>
    </row>
    <row r="11502" spans="17:24" x14ac:dyDescent="0.2">
      <c r="Q11502"/>
      <c r="R11502"/>
      <c r="S11502"/>
      <c r="T11502"/>
      <c r="U11502"/>
      <c r="V11502"/>
      <c r="W11502"/>
      <c r="X11502" s="21"/>
    </row>
    <row r="11503" spans="17:24" x14ac:dyDescent="0.2">
      <c r="Q11503"/>
      <c r="R11503"/>
      <c r="S11503"/>
      <c r="T11503"/>
      <c r="U11503"/>
      <c r="V11503"/>
      <c r="W11503"/>
      <c r="X11503" s="21"/>
    </row>
    <row r="11504" spans="17:24" x14ac:dyDescent="0.2">
      <c r="Q11504"/>
      <c r="R11504"/>
      <c r="S11504"/>
      <c r="T11504"/>
      <c r="U11504"/>
      <c r="V11504"/>
      <c r="W11504"/>
      <c r="X11504" s="21"/>
    </row>
    <row r="11505" spans="17:24" x14ac:dyDescent="0.2">
      <c r="Q11505"/>
      <c r="R11505"/>
      <c r="S11505"/>
      <c r="T11505"/>
      <c r="U11505"/>
      <c r="V11505"/>
      <c r="W11505"/>
      <c r="X11505" s="21"/>
    </row>
    <row r="11506" spans="17:24" x14ac:dyDescent="0.2">
      <c r="Q11506"/>
      <c r="R11506"/>
      <c r="S11506"/>
      <c r="T11506"/>
      <c r="U11506"/>
      <c r="V11506"/>
      <c r="W11506"/>
      <c r="X11506" s="21"/>
    </row>
    <row r="11507" spans="17:24" x14ac:dyDescent="0.2">
      <c r="Q11507"/>
      <c r="R11507"/>
      <c r="S11507"/>
      <c r="T11507"/>
      <c r="U11507"/>
      <c r="V11507"/>
      <c r="W11507"/>
      <c r="X11507" s="21"/>
    </row>
    <row r="11508" spans="17:24" x14ac:dyDescent="0.2">
      <c r="Q11508"/>
      <c r="R11508"/>
      <c r="S11508"/>
      <c r="T11508"/>
      <c r="U11508"/>
      <c r="V11508"/>
      <c r="W11508"/>
      <c r="X11508" s="21"/>
    </row>
    <row r="11509" spans="17:24" x14ac:dyDescent="0.2">
      <c r="Q11509"/>
      <c r="R11509"/>
      <c r="S11509"/>
      <c r="T11509"/>
      <c r="U11509"/>
      <c r="V11509"/>
      <c r="W11509"/>
      <c r="X11509" s="21"/>
    </row>
    <row r="11510" spans="17:24" x14ac:dyDescent="0.2">
      <c r="Q11510"/>
      <c r="R11510"/>
      <c r="S11510"/>
      <c r="T11510"/>
      <c r="U11510"/>
      <c r="V11510"/>
      <c r="W11510"/>
      <c r="X11510" s="21"/>
    </row>
    <row r="11511" spans="17:24" x14ac:dyDescent="0.2">
      <c r="Q11511"/>
      <c r="R11511"/>
      <c r="S11511"/>
      <c r="T11511"/>
      <c r="U11511"/>
      <c r="V11511"/>
      <c r="W11511"/>
      <c r="X11511" s="21"/>
    </row>
    <row r="11512" spans="17:24" x14ac:dyDescent="0.2">
      <c r="Q11512"/>
      <c r="R11512"/>
      <c r="S11512"/>
      <c r="T11512"/>
      <c r="U11512"/>
      <c r="V11512"/>
      <c r="W11512"/>
      <c r="X11512" s="21"/>
    </row>
    <row r="11513" spans="17:24" x14ac:dyDescent="0.2">
      <c r="Q11513"/>
      <c r="R11513"/>
      <c r="S11513"/>
      <c r="T11513"/>
      <c r="U11513"/>
      <c r="V11513"/>
      <c r="W11513"/>
      <c r="X11513" s="21"/>
    </row>
    <row r="11514" spans="17:24" x14ac:dyDescent="0.2">
      <c r="Q11514"/>
      <c r="R11514"/>
      <c r="S11514"/>
      <c r="T11514"/>
      <c r="U11514"/>
      <c r="V11514"/>
      <c r="W11514"/>
      <c r="X11514" s="21"/>
    </row>
    <row r="11515" spans="17:24" x14ac:dyDescent="0.2">
      <c r="Q11515"/>
      <c r="R11515"/>
      <c r="S11515"/>
      <c r="T11515"/>
      <c r="U11515"/>
      <c r="V11515"/>
      <c r="W11515"/>
      <c r="X11515" s="21"/>
    </row>
    <row r="11516" spans="17:24" x14ac:dyDescent="0.2">
      <c r="Q11516"/>
      <c r="R11516"/>
      <c r="S11516"/>
      <c r="T11516"/>
      <c r="U11516"/>
      <c r="V11516"/>
      <c r="W11516"/>
      <c r="X11516" s="21"/>
    </row>
    <row r="11517" spans="17:24" x14ac:dyDescent="0.2">
      <c r="Q11517"/>
      <c r="R11517"/>
      <c r="S11517"/>
      <c r="T11517"/>
      <c r="U11517"/>
      <c r="V11517"/>
      <c r="W11517"/>
      <c r="X11517" s="21"/>
    </row>
    <row r="11518" spans="17:24" x14ac:dyDescent="0.2">
      <c r="Q11518"/>
      <c r="R11518"/>
      <c r="S11518"/>
      <c r="T11518"/>
      <c r="U11518"/>
      <c r="V11518"/>
      <c r="W11518"/>
      <c r="X11518" s="21"/>
    </row>
    <row r="11519" spans="17:24" x14ac:dyDescent="0.2">
      <c r="Q11519"/>
      <c r="R11519"/>
      <c r="S11519"/>
      <c r="T11519"/>
      <c r="U11519"/>
      <c r="V11519"/>
      <c r="W11519"/>
      <c r="X11519" s="21"/>
    </row>
    <row r="11520" spans="17:24" x14ac:dyDescent="0.2">
      <c r="Q11520"/>
      <c r="R11520"/>
      <c r="S11520"/>
      <c r="T11520"/>
      <c r="U11520"/>
      <c r="V11520"/>
      <c r="W11520"/>
      <c r="X11520" s="21"/>
    </row>
    <row r="11521" spans="17:24" x14ac:dyDescent="0.2">
      <c r="Q11521"/>
      <c r="R11521"/>
      <c r="S11521"/>
      <c r="T11521"/>
      <c r="U11521"/>
      <c r="V11521"/>
      <c r="W11521"/>
      <c r="X11521" s="21"/>
    </row>
    <row r="11522" spans="17:24" x14ac:dyDescent="0.2">
      <c r="Q11522"/>
      <c r="R11522"/>
      <c r="S11522"/>
      <c r="T11522"/>
      <c r="U11522"/>
      <c r="V11522"/>
      <c r="W11522"/>
      <c r="X11522" s="21"/>
    </row>
    <row r="11523" spans="17:24" x14ac:dyDescent="0.2">
      <c r="Q11523"/>
      <c r="R11523"/>
      <c r="S11523"/>
      <c r="T11523"/>
      <c r="U11523"/>
      <c r="V11523"/>
      <c r="W11523"/>
      <c r="X11523" s="21"/>
    </row>
    <row r="11524" spans="17:24" x14ac:dyDescent="0.2">
      <c r="Q11524"/>
      <c r="R11524"/>
      <c r="S11524"/>
      <c r="T11524"/>
      <c r="U11524"/>
      <c r="V11524"/>
      <c r="W11524"/>
      <c r="X11524" s="21"/>
    </row>
    <row r="11525" spans="17:24" x14ac:dyDescent="0.2">
      <c r="Q11525"/>
      <c r="R11525"/>
      <c r="S11525"/>
      <c r="T11525"/>
      <c r="U11525"/>
      <c r="V11525"/>
      <c r="W11525"/>
      <c r="X11525" s="21"/>
    </row>
    <row r="11526" spans="17:24" x14ac:dyDescent="0.2">
      <c r="Q11526"/>
      <c r="R11526"/>
      <c r="S11526"/>
      <c r="T11526"/>
      <c r="U11526"/>
      <c r="V11526"/>
      <c r="W11526"/>
      <c r="X11526" s="21"/>
    </row>
    <row r="11527" spans="17:24" x14ac:dyDescent="0.2">
      <c r="Q11527"/>
      <c r="R11527"/>
      <c r="S11527"/>
      <c r="T11527"/>
      <c r="U11527"/>
      <c r="V11527"/>
      <c r="W11527"/>
      <c r="X11527" s="21"/>
    </row>
    <row r="11528" spans="17:24" x14ac:dyDescent="0.2">
      <c r="Q11528"/>
      <c r="R11528"/>
      <c r="S11528"/>
      <c r="T11528"/>
      <c r="U11528"/>
      <c r="V11528"/>
      <c r="W11528"/>
      <c r="X11528" s="21"/>
    </row>
    <row r="11529" spans="17:24" x14ac:dyDescent="0.2">
      <c r="Q11529"/>
      <c r="R11529"/>
      <c r="S11529"/>
      <c r="T11529"/>
      <c r="U11529"/>
      <c r="V11529"/>
      <c r="W11529"/>
      <c r="X11529" s="21"/>
    </row>
    <row r="11530" spans="17:24" x14ac:dyDescent="0.2">
      <c r="Q11530"/>
      <c r="R11530"/>
      <c r="S11530"/>
      <c r="T11530"/>
      <c r="U11530"/>
      <c r="V11530"/>
      <c r="W11530"/>
      <c r="X11530" s="21"/>
    </row>
    <row r="11531" spans="17:24" x14ac:dyDescent="0.2">
      <c r="Q11531"/>
      <c r="R11531"/>
      <c r="S11531"/>
      <c r="T11531"/>
      <c r="U11531"/>
      <c r="V11531"/>
      <c r="W11531"/>
      <c r="X11531" s="21"/>
    </row>
    <row r="11532" spans="17:24" x14ac:dyDescent="0.2">
      <c r="Q11532"/>
      <c r="R11532"/>
      <c r="S11532"/>
      <c r="T11532"/>
      <c r="U11532"/>
      <c r="V11532"/>
      <c r="W11532"/>
      <c r="X11532" s="21"/>
    </row>
    <row r="11533" spans="17:24" x14ac:dyDescent="0.2">
      <c r="Q11533"/>
      <c r="R11533"/>
      <c r="S11533"/>
      <c r="T11533"/>
      <c r="U11533"/>
      <c r="V11533"/>
      <c r="W11533"/>
      <c r="X11533" s="21"/>
    </row>
    <row r="11534" spans="17:24" x14ac:dyDescent="0.2">
      <c r="Q11534"/>
      <c r="R11534"/>
      <c r="S11534"/>
      <c r="T11534"/>
      <c r="U11534"/>
      <c r="V11534"/>
      <c r="W11534"/>
      <c r="X11534" s="21"/>
    </row>
    <row r="11535" spans="17:24" x14ac:dyDescent="0.2">
      <c r="Q11535"/>
      <c r="R11535"/>
      <c r="S11535"/>
      <c r="T11535"/>
      <c r="U11535"/>
      <c r="V11535"/>
      <c r="W11535"/>
      <c r="X11535" s="21"/>
    </row>
    <row r="11536" spans="17:24" x14ac:dyDescent="0.2">
      <c r="Q11536"/>
      <c r="R11536"/>
      <c r="S11536"/>
      <c r="T11536"/>
      <c r="U11536"/>
      <c r="V11536"/>
      <c r="W11536"/>
      <c r="X11536" s="21"/>
    </row>
    <row r="11537" spans="17:24" x14ac:dyDescent="0.2">
      <c r="Q11537"/>
      <c r="R11537"/>
      <c r="S11537"/>
      <c r="T11537"/>
      <c r="U11537"/>
      <c r="V11537"/>
      <c r="W11537"/>
      <c r="X11537" s="21"/>
    </row>
    <row r="11538" spans="17:24" x14ac:dyDescent="0.2">
      <c r="Q11538"/>
      <c r="R11538"/>
      <c r="S11538"/>
      <c r="T11538"/>
      <c r="U11538"/>
      <c r="V11538"/>
      <c r="W11538"/>
      <c r="X11538" s="21"/>
    </row>
    <row r="11539" spans="17:24" x14ac:dyDescent="0.2">
      <c r="Q11539"/>
      <c r="R11539"/>
      <c r="S11539"/>
      <c r="T11539"/>
      <c r="U11539"/>
      <c r="V11539"/>
      <c r="W11539"/>
      <c r="X11539" s="21"/>
    </row>
    <row r="11540" spans="17:24" x14ac:dyDescent="0.2">
      <c r="Q11540"/>
      <c r="R11540"/>
      <c r="S11540"/>
      <c r="T11540"/>
      <c r="U11540"/>
      <c r="V11540"/>
      <c r="W11540"/>
      <c r="X11540" s="21"/>
    </row>
    <row r="11541" spans="17:24" x14ac:dyDescent="0.2">
      <c r="Q11541"/>
      <c r="R11541"/>
      <c r="S11541"/>
      <c r="T11541"/>
      <c r="U11541"/>
      <c r="V11541"/>
      <c r="W11541"/>
      <c r="X11541" s="21"/>
    </row>
    <row r="11542" spans="17:24" x14ac:dyDescent="0.2">
      <c r="Q11542"/>
      <c r="R11542"/>
      <c r="S11542"/>
      <c r="T11542"/>
      <c r="U11542"/>
      <c r="V11542"/>
      <c r="W11542"/>
      <c r="X11542" s="21"/>
    </row>
    <row r="11543" spans="17:24" x14ac:dyDescent="0.2">
      <c r="Q11543"/>
      <c r="R11543"/>
      <c r="S11543"/>
      <c r="T11543"/>
      <c r="U11543"/>
      <c r="V11543"/>
      <c r="W11543"/>
      <c r="X11543" s="21"/>
    </row>
    <row r="11544" spans="17:24" x14ac:dyDescent="0.2">
      <c r="Q11544"/>
      <c r="R11544"/>
      <c r="S11544"/>
      <c r="T11544"/>
      <c r="U11544"/>
      <c r="V11544"/>
      <c r="W11544"/>
      <c r="X11544" s="21"/>
    </row>
    <row r="11545" spans="17:24" x14ac:dyDescent="0.2">
      <c r="Q11545"/>
      <c r="R11545"/>
      <c r="S11545"/>
      <c r="T11545"/>
      <c r="U11545"/>
      <c r="V11545"/>
      <c r="W11545"/>
      <c r="X11545" s="21"/>
    </row>
    <row r="11546" spans="17:24" x14ac:dyDescent="0.2">
      <c r="Q11546"/>
      <c r="R11546"/>
      <c r="S11546"/>
      <c r="T11546"/>
      <c r="U11546"/>
      <c r="V11546"/>
      <c r="W11546"/>
      <c r="X11546" s="21"/>
    </row>
    <row r="11547" spans="17:24" x14ac:dyDescent="0.2">
      <c r="Q11547"/>
      <c r="R11547"/>
      <c r="S11547"/>
      <c r="T11547"/>
      <c r="U11547"/>
      <c r="V11547"/>
      <c r="W11547"/>
      <c r="X11547" s="21"/>
    </row>
    <row r="11548" spans="17:24" x14ac:dyDescent="0.2">
      <c r="Q11548"/>
      <c r="R11548"/>
      <c r="S11548"/>
      <c r="T11548"/>
      <c r="U11548"/>
      <c r="V11548"/>
      <c r="W11548"/>
      <c r="X11548" s="21"/>
    </row>
    <row r="11549" spans="17:24" x14ac:dyDescent="0.2">
      <c r="Q11549"/>
      <c r="R11549"/>
      <c r="S11549"/>
      <c r="T11549"/>
      <c r="U11549"/>
      <c r="V11549"/>
      <c r="W11549"/>
      <c r="X11549" s="21"/>
    </row>
    <row r="11550" spans="17:24" x14ac:dyDescent="0.2">
      <c r="Q11550"/>
      <c r="R11550"/>
      <c r="S11550"/>
      <c r="T11550"/>
      <c r="U11550"/>
      <c r="V11550"/>
      <c r="W11550"/>
      <c r="X11550" s="21"/>
    </row>
    <row r="11551" spans="17:24" x14ac:dyDescent="0.2">
      <c r="Q11551"/>
      <c r="R11551"/>
      <c r="S11551"/>
      <c r="T11551"/>
      <c r="U11551"/>
      <c r="V11551"/>
      <c r="W11551"/>
      <c r="X11551" s="21"/>
    </row>
    <row r="11552" spans="17:24" x14ac:dyDescent="0.2">
      <c r="Q11552"/>
      <c r="R11552"/>
      <c r="S11552"/>
      <c r="T11552"/>
      <c r="U11552"/>
      <c r="V11552"/>
      <c r="W11552"/>
      <c r="X11552" s="21"/>
    </row>
    <row r="11553" spans="17:24" x14ac:dyDescent="0.2">
      <c r="Q11553"/>
      <c r="R11553"/>
      <c r="S11553"/>
      <c r="T11553"/>
      <c r="U11553"/>
      <c r="V11553"/>
      <c r="W11553"/>
      <c r="X11553" s="21"/>
    </row>
    <row r="11554" spans="17:24" x14ac:dyDescent="0.2">
      <c r="Q11554"/>
      <c r="R11554"/>
      <c r="S11554"/>
      <c r="T11554"/>
      <c r="U11554"/>
      <c r="V11554"/>
      <c r="W11554"/>
      <c r="X11554" s="21"/>
    </row>
    <row r="11555" spans="17:24" x14ac:dyDescent="0.2">
      <c r="Q11555"/>
      <c r="R11555"/>
      <c r="S11555"/>
      <c r="T11555"/>
      <c r="U11555"/>
      <c r="V11555"/>
      <c r="W11555"/>
      <c r="X11555" s="21"/>
    </row>
    <row r="11556" spans="17:24" x14ac:dyDescent="0.2">
      <c r="Q11556"/>
      <c r="R11556"/>
      <c r="S11556"/>
      <c r="T11556"/>
      <c r="U11556"/>
      <c r="V11556"/>
      <c r="W11556"/>
      <c r="X11556" s="21"/>
    </row>
    <row r="11557" spans="17:24" x14ac:dyDescent="0.2">
      <c r="Q11557"/>
      <c r="R11557"/>
      <c r="S11557"/>
      <c r="T11557"/>
      <c r="U11557"/>
      <c r="V11557"/>
      <c r="W11557"/>
      <c r="X11557" s="21"/>
    </row>
    <row r="11558" spans="17:24" x14ac:dyDescent="0.2">
      <c r="Q11558"/>
      <c r="R11558"/>
      <c r="S11558"/>
      <c r="T11558"/>
      <c r="U11558"/>
      <c r="V11558"/>
      <c r="W11558"/>
      <c r="X11558" s="21"/>
    </row>
    <row r="11559" spans="17:24" x14ac:dyDescent="0.2">
      <c r="Q11559"/>
      <c r="R11559"/>
      <c r="S11559"/>
      <c r="T11559"/>
      <c r="U11559"/>
      <c r="V11559"/>
      <c r="W11559"/>
      <c r="X11559" s="21"/>
    </row>
    <row r="11560" spans="17:24" x14ac:dyDescent="0.2">
      <c r="Q11560"/>
      <c r="R11560"/>
      <c r="S11560"/>
      <c r="T11560"/>
      <c r="U11560"/>
      <c r="V11560"/>
      <c r="W11560"/>
      <c r="X11560" s="21"/>
    </row>
    <row r="11561" spans="17:24" x14ac:dyDescent="0.2">
      <c r="Q11561"/>
      <c r="R11561"/>
      <c r="S11561"/>
      <c r="T11561"/>
      <c r="U11561"/>
      <c r="V11561"/>
      <c r="W11561"/>
      <c r="X11561" s="21"/>
    </row>
    <row r="11562" spans="17:24" x14ac:dyDescent="0.2">
      <c r="Q11562"/>
      <c r="R11562"/>
      <c r="S11562"/>
      <c r="T11562"/>
      <c r="U11562"/>
      <c r="V11562"/>
      <c r="W11562"/>
      <c r="X11562" s="21"/>
    </row>
    <row r="11563" spans="17:24" x14ac:dyDescent="0.2">
      <c r="Q11563"/>
      <c r="R11563"/>
      <c r="S11563"/>
      <c r="T11563"/>
      <c r="U11563"/>
      <c r="V11563"/>
      <c r="W11563"/>
      <c r="X11563" s="21"/>
    </row>
    <row r="11564" spans="17:24" x14ac:dyDescent="0.2">
      <c r="Q11564"/>
      <c r="R11564"/>
      <c r="S11564"/>
      <c r="T11564"/>
      <c r="U11564"/>
      <c r="V11564"/>
      <c r="W11564"/>
      <c r="X11564" s="21"/>
    </row>
    <row r="11565" spans="17:24" x14ac:dyDescent="0.2">
      <c r="Q11565"/>
      <c r="R11565"/>
      <c r="S11565"/>
      <c r="T11565"/>
      <c r="U11565"/>
      <c r="V11565"/>
      <c r="W11565"/>
      <c r="X11565" s="21"/>
    </row>
    <row r="11566" spans="17:24" x14ac:dyDescent="0.2">
      <c r="Q11566"/>
      <c r="R11566"/>
      <c r="S11566"/>
      <c r="T11566"/>
      <c r="U11566"/>
      <c r="V11566"/>
      <c r="W11566"/>
      <c r="X11566" s="21"/>
    </row>
    <row r="11567" spans="17:24" x14ac:dyDescent="0.2">
      <c r="Q11567"/>
      <c r="R11567"/>
      <c r="S11567"/>
      <c r="T11567"/>
      <c r="U11567"/>
      <c r="V11567"/>
      <c r="W11567"/>
      <c r="X11567" s="21"/>
    </row>
    <row r="11568" spans="17:24" x14ac:dyDescent="0.2">
      <c r="Q11568"/>
      <c r="R11568"/>
      <c r="S11568"/>
      <c r="T11568"/>
      <c r="U11568"/>
      <c r="V11568"/>
      <c r="W11568"/>
      <c r="X11568" s="21"/>
    </row>
    <row r="11569" spans="17:24" x14ac:dyDescent="0.2">
      <c r="Q11569"/>
      <c r="R11569"/>
      <c r="S11569"/>
      <c r="T11569"/>
      <c r="U11569"/>
      <c r="V11569"/>
      <c r="W11569"/>
      <c r="X11569" s="21"/>
    </row>
    <row r="11570" spans="17:24" x14ac:dyDescent="0.2">
      <c r="Q11570"/>
      <c r="R11570"/>
      <c r="S11570"/>
      <c r="T11570"/>
      <c r="U11570"/>
      <c r="V11570"/>
      <c r="W11570"/>
      <c r="X11570" s="21"/>
    </row>
    <row r="11571" spans="17:24" x14ac:dyDescent="0.2">
      <c r="Q11571"/>
      <c r="R11571"/>
      <c r="S11571"/>
      <c r="T11571"/>
      <c r="U11571"/>
      <c r="V11571"/>
      <c r="W11571"/>
      <c r="X11571" s="21"/>
    </row>
    <row r="11572" spans="17:24" x14ac:dyDescent="0.2">
      <c r="Q11572"/>
      <c r="R11572"/>
      <c r="S11572"/>
      <c r="T11572"/>
      <c r="U11572"/>
      <c r="V11572"/>
      <c r="W11572"/>
      <c r="X11572" s="21"/>
    </row>
    <row r="11573" spans="17:24" x14ac:dyDescent="0.2">
      <c r="Q11573"/>
      <c r="R11573"/>
      <c r="S11573"/>
      <c r="T11573"/>
      <c r="U11573"/>
      <c r="V11573"/>
      <c r="W11573"/>
      <c r="X11573" s="21"/>
    </row>
    <row r="11574" spans="17:24" x14ac:dyDescent="0.2">
      <c r="Q11574"/>
      <c r="R11574"/>
      <c r="S11574"/>
      <c r="T11574"/>
      <c r="U11574"/>
      <c r="V11574"/>
      <c r="W11574"/>
      <c r="X11574" s="21"/>
    </row>
    <row r="11575" spans="17:24" x14ac:dyDescent="0.2">
      <c r="Q11575"/>
      <c r="R11575"/>
      <c r="S11575"/>
      <c r="T11575"/>
      <c r="U11575"/>
      <c r="V11575"/>
      <c r="W11575"/>
      <c r="X11575" s="21"/>
    </row>
    <row r="11576" spans="17:24" x14ac:dyDescent="0.2">
      <c r="Q11576"/>
      <c r="R11576"/>
      <c r="S11576"/>
      <c r="T11576"/>
      <c r="U11576"/>
      <c r="V11576"/>
      <c r="W11576"/>
      <c r="X11576" s="21"/>
    </row>
    <row r="11577" spans="17:24" x14ac:dyDescent="0.2">
      <c r="Q11577"/>
      <c r="R11577"/>
      <c r="S11577"/>
      <c r="T11577"/>
      <c r="U11577"/>
      <c r="V11577"/>
      <c r="W11577"/>
      <c r="X11577" s="21"/>
    </row>
    <row r="11578" spans="17:24" x14ac:dyDescent="0.2">
      <c r="Q11578"/>
      <c r="R11578"/>
      <c r="S11578"/>
      <c r="T11578"/>
      <c r="U11578"/>
      <c r="V11578"/>
      <c r="W11578"/>
      <c r="X11578" s="21"/>
    </row>
    <row r="11579" spans="17:24" x14ac:dyDescent="0.2">
      <c r="Q11579"/>
      <c r="R11579"/>
      <c r="S11579"/>
      <c r="T11579"/>
      <c r="U11579"/>
      <c r="V11579"/>
      <c r="W11579"/>
      <c r="X11579" s="21"/>
    </row>
    <row r="11580" spans="17:24" x14ac:dyDescent="0.2">
      <c r="Q11580"/>
      <c r="R11580"/>
      <c r="S11580"/>
      <c r="T11580"/>
      <c r="U11580"/>
      <c r="V11580"/>
      <c r="W11580"/>
      <c r="X11580" s="21"/>
    </row>
    <row r="11581" spans="17:24" x14ac:dyDescent="0.2">
      <c r="Q11581"/>
      <c r="R11581"/>
      <c r="S11581"/>
      <c r="T11581"/>
      <c r="U11581"/>
      <c r="V11581"/>
      <c r="W11581"/>
      <c r="X11581" s="21"/>
    </row>
    <row r="11582" spans="17:24" x14ac:dyDescent="0.2">
      <c r="Q11582"/>
      <c r="R11582"/>
      <c r="S11582"/>
      <c r="T11582"/>
      <c r="U11582"/>
      <c r="V11582"/>
      <c r="W11582"/>
      <c r="X11582" s="21"/>
    </row>
    <row r="11583" spans="17:24" x14ac:dyDescent="0.2">
      <c r="Q11583"/>
      <c r="R11583"/>
      <c r="S11583"/>
      <c r="T11583"/>
      <c r="U11583"/>
      <c r="V11583"/>
      <c r="W11583"/>
      <c r="X11583" s="21"/>
    </row>
    <row r="11584" spans="17:24" x14ac:dyDescent="0.2">
      <c r="Q11584"/>
      <c r="R11584"/>
      <c r="S11584"/>
      <c r="T11584"/>
      <c r="U11584"/>
      <c r="V11584"/>
      <c r="W11584"/>
      <c r="X11584" s="21"/>
    </row>
    <row r="11585" spans="17:24" x14ac:dyDescent="0.2">
      <c r="Q11585"/>
      <c r="R11585"/>
      <c r="S11585"/>
      <c r="T11585"/>
      <c r="U11585"/>
      <c r="V11585"/>
      <c r="W11585"/>
      <c r="X11585" s="21"/>
    </row>
    <row r="11586" spans="17:24" x14ac:dyDescent="0.2">
      <c r="Q11586"/>
      <c r="R11586"/>
      <c r="S11586"/>
      <c r="T11586"/>
      <c r="U11586"/>
      <c r="V11586"/>
      <c r="W11586"/>
      <c r="X11586" s="21"/>
    </row>
    <row r="11587" spans="17:24" x14ac:dyDescent="0.2">
      <c r="Q11587"/>
      <c r="R11587"/>
      <c r="S11587"/>
      <c r="T11587"/>
      <c r="U11587"/>
      <c r="V11587"/>
      <c r="W11587"/>
      <c r="X11587" s="21"/>
    </row>
    <row r="11588" spans="17:24" x14ac:dyDescent="0.2">
      <c r="Q11588"/>
      <c r="R11588"/>
      <c r="S11588"/>
      <c r="T11588"/>
      <c r="U11588"/>
      <c r="V11588"/>
      <c r="W11588"/>
      <c r="X11588" s="21"/>
    </row>
    <row r="11589" spans="17:24" x14ac:dyDescent="0.2">
      <c r="Q11589"/>
      <c r="R11589"/>
      <c r="S11589"/>
      <c r="T11589"/>
      <c r="U11589"/>
      <c r="V11589"/>
      <c r="W11589"/>
      <c r="X11589" s="21"/>
    </row>
    <row r="11590" spans="17:24" x14ac:dyDescent="0.2">
      <c r="Q11590"/>
      <c r="R11590"/>
      <c r="S11590"/>
      <c r="T11590"/>
      <c r="U11590"/>
      <c r="V11590"/>
      <c r="W11590"/>
      <c r="X11590" s="21"/>
    </row>
    <row r="11591" spans="17:24" x14ac:dyDescent="0.2">
      <c r="Q11591"/>
      <c r="R11591"/>
      <c r="S11591"/>
      <c r="T11591"/>
      <c r="U11591"/>
      <c r="V11591"/>
      <c r="W11591"/>
      <c r="X11591" s="21"/>
    </row>
    <row r="11592" spans="17:24" x14ac:dyDescent="0.2">
      <c r="Q11592"/>
      <c r="R11592"/>
      <c r="S11592"/>
      <c r="T11592"/>
      <c r="U11592"/>
      <c r="V11592"/>
      <c r="W11592"/>
      <c r="X11592" s="21"/>
    </row>
    <row r="11593" spans="17:24" x14ac:dyDescent="0.2">
      <c r="Q11593"/>
      <c r="R11593"/>
      <c r="S11593"/>
      <c r="T11593"/>
      <c r="U11593"/>
      <c r="V11593"/>
      <c r="W11593"/>
      <c r="X11593" s="21"/>
    </row>
    <row r="11594" spans="17:24" x14ac:dyDescent="0.2">
      <c r="Q11594"/>
      <c r="R11594"/>
      <c r="S11594"/>
      <c r="T11594"/>
      <c r="U11594"/>
      <c r="V11594"/>
      <c r="W11594"/>
      <c r="X11594" s="21"/>
    </row>
    <row r="11595" spans="17:24" x14ac:dyDescent="0.2">
      <c r="Q11595"/>
      <c r="R11595"/>
      <c r="S11595"/>
      <c r="T11595"/>
      <c r="U11595"/>
      <c r="V11595"/>
      <c r="W11595"/>
      <c r="X11595" s="21"/>
    </row>
    <row r="11596" spans="17:24" x14ac:dyDescent="0.2">
      <c r="Q11596"/>
      <c r="R11596"/>
      <c r="S11596"/>
      <c r="T11596"/>
      <c r="U11596"/>
      <c r="V11596"/>
      <c r="W11596"/>
      <c r="X11596" s="21"/>
    </row>
    <row r="11597" spans="17:24" x14ac:dyDescent="0.2">
      <c r="Q11597"/>
      <c r="R11597"/>
      <c r="S11597"/>
      <c r="T11597"/>
      <c r="U11597"/>
      <c r="V11597"/>
      <c r="W11597"/>
      <c r="X11597" s="21"/>
    </row>
    <row r="11598" spans="17:24" x14ac:dyDescent="0.2">
      <c r="Q11598"/>
      <c r="R11598"/>
      <c r="S11598"/>
      <c r="T11598"/>
      <c r="U11598"/>
      <c r="V11598"/>
      <c r="W11598"/>
      <c r="X11598" s="21"/>
    </row>
    <row r="11599" spans="17:24" x14ac:dyDescent="0.2">
      <c r="Q11599"/>
      <c r="R11599"/>
      <c r="S11599"/>
      <c r="T11599"/>
      <c r="U11599"/>
      <c r="V11599"/>
      <c r="W11599"/>
      <c r="X11599" s="21"/>
    </row>
    <row r="11600" spans="17:24" x14ac:dyDescent="0.2">
      <c r="Q11600"/>
      <c r="R11600"/>
      <c r="S11600"/>
      <c r="T11600"/>
      <c r="U11600"/>
      <c r="V11600"/>
      <c r="W11600"/>
      <c r="X11600" s="21"/>
    </row>
    <row r="11601" spans="17:24" x14ac:dyDescent="0.2">
      <c r="Q11601"/>
      <c r="R11601"/>
      <c r="S11601"/>
      <c r="T11601"/>
      <c r="U11601"/>
      <c r="V11601"/>
      <c r="W11601"/>
      <c r="X11601" s="21"/>
    </row>
    <row r="11602" spans="17:24" x14ac:dyDescent="0.2">
      <c r="Q11602"/>
      <c r="R11602"/>
      <c r="S11602"/>
      <c r="T11602"/>
      <c r="U11602"/>
      <c r="V11602"/>
      <c r="W11602"/>
      <c r="X11602" s="21"/>
    </row>
    <row r="11603" spans="17:24" x14ac:dyDescent="0.2">
      <c r="Q11603"/>
      <c r="R11603"/>
      <c r="S11603"/>
      <c r="T11603"/>
      <c r="U11603"/>
      <c r="V11603"/>
      <c r="W11603"/>
      <c r="X11603" s="21"/>
    </row>
    <row r="11604" spans="17:24" x14ac:dyDescent="0.2">
      <c r="Q11604"/>
      <c r="R11604"/>
      <c r="S11604"/>
      <c r="T11604"/>
      <c r="U11604"/>
      <c r="V11604"/>
      <c r="W11604"/>
      <c r="X11604" s="21"/>
    </row>
    <row r="11605" spans="17:24" x14ac:dyDescent="0.2">
      <c r="Q11605"/>
      <c r="R11605"/>
      <c r="S11605"/>
      <c r="T11605"/>
      <c r="U11605"/>
      <c r="V11605"/>
      <c r="W11605"/>
      <c r="X11605" s="21"/>
    </row>
    <row r="11606" spans="17:24" x14ac:dyDescent="0.2">
      <c r="Q11606"/>
      <c r="R11606"/>
      <c r="S11606"/>
      <c r="T11606"/>
      <c r="U11606"/>
      <c r="V11606"/>
      <c r="W11606"/>
      <c r="X11606" s="21"/>
    </row>
    <row r="11607" spans="17:24" x14ac:dyDescent="0.2">
      <c r="Q11607"/>
      <c r="R11607"/>
      <c r="S11607"/>
      <c r="T11607"/>
      <c r="U11607"/>
      <c r="V11607"/>
      <c r="W11607"/>
      <c r="X11607" s="21"/>
    </row>
    <row r="11608" spans="17:24" x14ac:dyDescent="0.2">
      <c r="Q11608"/>
      <c r="R11608"/>
      <c r="S11608"/>
      <c r="T11608"/>
      <c r="U11608"/>
      <c r="V11608"/>
      <c r="W11608"/>
      <c r="X11608" s="21"/>
    </row>
    <row r="11609" spans="17:24" x14ac:dyDescent="0.2">
      <c r="Q11609"/>
      <c r="R11609"/>
      <c r="S11609"/>
      <c r="T11609"/>
      <c r="U11609"/>
      <c r="V11609"/>
      <c r="W11609"/>
      <c r="X11609" s="21"/>
    </row>
    <row r="11610" spans="17:24" x14ac:dyDescent="0.2">
      <c r="Q11610"/>
      <c r="R11610"/>
      <c r="S11610"/>
      <c r="T11610"/>
      <c r="U11610"/>
      <c r="V11610"/>
      <c r="W11610"/>
      <c r="X11610" s="21"/>
    </row>
    <row r="11611" spans="17:24" x14ac:dyDescent="0.2">
      <c r="Q11611"/>
      <c r="R11611"/>
      <c r="S11611"/>
      <c r="T11611"/>
      <c r="U11611"/>
      <c r="V11611"/>
      <c r="W11611"/>
      <c r="X11611" s="21"/>
    </row>
    <row r="11612" spans="17:24" x14ac:dyDescent="0.2">
      <c r="Q11612"/>
      <c r="R11612"/>
      <c r="S11612"/>
      <c r="T11612"/>
      <c r="U11612"/>
      <c r="V11612"/>
      <c r="W11612"/>
      <c r="X11612" s="21"/>
    </row>
    <row r="11613" spans="17:24" x14ac:dyDescent="0.2">
      <c r="Q11613"/>
      <c r="R11613"/>
      <c r="S11613"/>
      <c r="T11613"/>
      <c r="U11613"/>
      <c r="V11613"/>
      <c r="W11613"/>
      <c r="X11613" s="21"/>
    </row>
    <row r="11614" spans="17:24" x14ac:dyDescent="0.2">
      <c r="Q11614"/>
      <c r="R11614"/>
      <c r="S11614"/>
      <c r="T11614"/>
      <c r="U11614"/>
      <c r="V11614"/>
      <c r="W11614"/>
      <c r="X11614" s="21"/>
    </row>
    <row r="11615" spans="17:24" x14ac:dyDescent="0.2">
      <c r="Q11615"/>
      <c r="R11615"/>
      <c r="S11615"/>
      <c r="T11615"/>
      <c r="U11615"/>
      <c r="V11615"/>
      <c r="W11615"/>
      <c r="X11615" s="21"/>
    </row>
    <row r="11616" spans="17:24" x14ac:dyDescent="0.2">
      <c r="Q11616"/>
      <c r="R11616"/>
      <c r="S11616"/>
      <c r="T11616"/>
      <c r="U11616"/>
      <c r="V11616"/>
      <c r="W11616"/>
      <c r="X11616" s="21"/>
    </row>
    <row r="11617" spans="17:24" x14ac:dyDescent="0.2">
      <c r="Q11617"/>
      <c r="R11617"/>
      <c r="S11617"/>
      <c r="T11617"/>
      <c r="U11617"/>
      <c r="V11617"/>
      <c r="W11617"/>
      <c r="X11617" s="21"/>
    </row>
    <row r="11618" spans="17:24" x14ac:dyDescent="0.2">
      <c r="Q11618"/>
      <c r="R11618"/>
      <c r="S11618"/>
      <c r="T11618"/>
      <c r="U11618"/>
      <c r="V11618"/>
      <c r="W11618"/>
      <c r="X11618" s="21"/>
    </row>
    <row r="11619" spans="17:24" x14ac:dyDescent="0.2">
      <c r="Q11619"/>
      <c r="R11619"/>
      <c r="S11619"/>
      <c r="T11619"/>
      <c r="U11619"/>
      <c r="V11619"/>
      <c r="W11619"/>
      <c r="X11619" s="21"/>
    </row>
    <row r="11620" spans="17:24" x14ac:dyDescent="0.2">
      <c r="Q11620"/>
      <c r="R11620"/>
      <c r="S11620"/>
      <c r="T11620"/>
      <c r="U11620"/>
      <c r="V11620"/>
      <c r="W11620"/>
      <c r="X11620" s="21"/>
    </row>
    <row r="11621" spans="17:24" x14ac:dyDescent="0.2">
      <c r="Q11621"/>
      <c r="R11621"/>
      <c r="S11621"/>
      <c r="T11621"/>
      <c r="U11621"/>
      <c r="V11621"/>
      <c r="W11621"/>
      <c r="X11621" s="21"/>
    </row>
    <row r="11622" spans="17:24" x14ac:dyDescent="0.2">
      <c r="Q11622"/>
      <c r="R11622"/>
      <c r="S11622"/>
      <c r="T11622"/>
      <c r="U11622"/>
      <c r="V11622"/>
      <c r="W11622"/>
      <c r="X11622" s="21"/>
    </row>
    <row r="11623" spans="17:24" x14ac:dyDescent="0.2">
      <c r="Q11623"/>
      <c r="R11623"/>
      <c r="S11623"/>
      <c r="T11623"/>
      <c r="U11623"/>
      <c r="V11623"/>
      <c r="W11623"/>
      <c r="X11623" s="21"/>
    </row>
    <row r="11624" spans="17:24" x14ac:dyDescent="0.2">
      <c r="Q11624"/>
      <c r="R11624"/>
      <c r="S11624"/>
      <c r="T11624"/>
      <c r="U11624"/>
      <c r="V11624"/>
      <c r="W11624"/>
      <c r="X11624" s="21"/>
    </row>
    <row r="11625" spans="17:24" x14ac:dyDescent="0.2">
      <c r="Q11625"/>
      <c r="R11625"/>
      <c r="S11625"/>
      <c r="T11625"/>
      <c r="U11625"/>
      <c r="V11625"/>
      <c r="W11625"/>
      <c r="X11625" s="21"/>
    </row>
    <row r="11626" spans="17:24" x14ac:dyDescent="0.2">
      <c r="Q11626"/>
      <c r="R11626"/>
      <c r="S11626"/>
      <c r="T11626"/>
      <c r="U11626"/>
      <c r="V11626"/>
      <c r="W11626"/>
      <c r="X11626" s="21"/>
    </row>
    <row r="11627" spans="17:24" x14ac:dyDescent="0.2">
      <c r="Q11627"/>
      <c r="R11627"/>
      <c r="S11627"/>
      <c r="T11627"/>
      <c r="U11627"/>
      <c r="V11627"/>
      <c r="W11627"/>
      <c r="X11627" s="21"/>
    </row>
    <row r="11628" spans="17:24" x14ac:dyDescent="0.2">
      <c r="Q11628"/>
      <c r="R11628"/>
      <c r="S11628"/>
      <c r="T11628"/>
      <c r="U11628"/>
      <c r="V11628"/>
      <c r="W11628"/>
      <c r="X11628" s="21"/>
    </row>
    <row r="11629" spans="17:24" x14ac:dyDescent="0.2">
      <c r="Q11629"/>
      <c r="R11629"/>
      <c r="S11629"/>
      <c r="T11629"/>
      <c r="U11629"/>
      <c r="V11629"/>
      <c r="W11629"/>
      <c r="X11629" s="21"/>
    </row>
    <row r="11630" spans="17:24" x14ac:dyDescent="0.2">
      <c r="Q11630"/>
      <c r="R11630"/>
      <c r="S11630"/>
      <c r="T11630"/>
      <c r="U11630"/>
      <c r="V11630"/>
      <c r="W11630"/>
      <c r="X11630" s="21"/>
    </row>
    <row r="11631" spans="17:24" x14ac:dyDescent="0.2">
      <c r="Q11631"/>
      <c r="R11631"/>
      <c r="S11631"/>
      <c r="T11631"/>
      <c r="U11631"/>
      <c r="V11631"/>
      <c r="W11631"/>
      <c r="X11631" s="21"/>
    </row>
    <row r="11632" spans="17:24" x14ac:dyDescent="0.2">
      <c r="Q11632"/>
      <c r="R11632"/>
      <c r="S11632"/>
      <c r="T11632"/>
      <c r="U11632"/>
      <c r="V11632"/>
      <c r="W11632"/>
      <c r="X11632" s="21"/>
    </row>
    <row r="11633" spans="17:24" x14ac:dyDescent="0.2">
      <c r="Q11633"/>
      <c r="R11633"/>
      <c r="S11633"/>
      <c r="T11633"/>
      <c r="U11633"/>
      <c r="V11633"/>
      <c r="W11633"/>
      <c r="X11633" s="21"/>
    </row>
    <row r="11634" spans="17:24" x14ac:dyDescent="0.2">
      <c r="Q11634"/>
      <c r="R11634"/>
      <c r="S11634"/>
      <c r="T11634"/>
      <c r="U11634"/>
      <c r="V11634"/>
      <c r="W11634"/>
      <c r="X11634" s="21"/>
    </row>
    <row r="11635" spans="17:24" x14ac:dyDescent="0.2">
      <c r="Q11635"/>
      <c r="R11635"/>
      <c r="S11635"/>
      <c r="T11635"/>
      <c r="U11635"/>
      <c r="V11635"/>
      <c r="W11635"/>
      <c r="X11635" s="21"/>
    </row>
    <row r="11636" spans="17:24" x14ac:dyDescent="0.2">
      <c r="Q11636"/>
      <c r="R11636"/>
      <c r="S11636"/>
      <c r="T11636"/>
      <c r="U11636"/>
      <c r="V11636"/>
      <c r="W11636"/>
      <c r="X11636" s="21"/>
    </row>
    <row r="11637" spans="17:24" x14ac:dyDescent="0.2">
      <c r="Q11637"/>
      <c r="R11637"/>
      <c r="S11637"/>
      <c r="T11637"/>
      <c r="U11637"/>
      <c r="V11637"/>
      <c r="W11637"/>
      <c r="X11637" s="21"/>
    </row>
    <row r="11638" spans="17:24" x14ac:dyDescent="0.2">
      <c r="Q11638"/>
      <c r="R11638"/>
      <c r="S11638"/>
      <c r="T11638"/>
      <c r="U11638"/>
      <c r="V11638"/>
      <c r="W11638"/>
      <c r="X11638" s="21"/>
    </row>
    <row r="11639" spans="17:24" x14ac:dyDescent="0.2">
      <c r="Q11639"/>
      <c r="R11639"/>
      <c r="S11639"/>
      <c r="T11639"/>
      <c r="U11639"/>
      <c r="V11639"/>
      <c r="W11639"/>
      <c r="X11639" s="21"/>
    </row>
    <row r="11640" spans="17:24" x14ac:dyDescent="0.2">
      <c r="Q11640"/>
      <c r="R11640"/>
      <c r="S11640"/>
      <c r="T11640"/>
      <c r="U11640"/>
      <c r="V11640"/>
      <c r="W11640"/>
      <c r="X11640" s="21"/>
    </row>
    <row r="11641" spans="17:24" x14ac:dyDescent="0.2">
      <c r="Q11641"/>
      <c r="R11641"/>
      <c r="S11641"/>
      <c r="T11641"/>
      <c r="U11641"/>
      <c r="V11641"/>
      <c r="W11641"/>
      <c r="X11641" s="21"/>
    </row>
    <row r="11642" spans="17:24" x14ac:dyDescent="0.2">
      <c r="Q11642"/>
      <c r="R11642"/>
      <c r="S11642"/>
      <c r="T11642"/>
      <c r="U11642"/>
      <c r="V11642"/>
      <c r="W11642"/>
      <c r="X11642" s="21"/>
    </row>
    <row r="11643" spans="17:24" x14ac:dyDescent="0.2">
      <c r="Q11643"/>
      <c r="R11643"/>
      <c r="S11643"/>
      <c r="T11643"/>
      <c r="U11643"/>
      <c r="V11643"/>
      <c r="W11643"/>
      <c r="X11643" s="21"/>
    </row>
    <row r="11644" spans="17:24" x14ac:dyDescent="0.2">
      <c r="Q11644"/>
      <c r="R11644"/>
      <c r="S11644"/>
      <c r="T11644"/>
      <c r="U11644"/>
      <c r="V11644"/>
      <c r="W11644"/>
      <c r="X11644" s="21"/>
    </row>
    <row r="11645" spans="17:24" x14ac:dyDescent="0.2">
      <c r="Q11645"/>
      <c r="R11645"/>
      <c r="S11645"/>
      <c r="T11645"/>
      <c r="U11645"/>
      <c r="V11645"/>
      <c r="W11645"/>
      <c r="X11645" s="21"/>
    </row>
    <row r="11646" spans="17:24" x14ac:dyDescent="0.2">
      <c r="Q11646"/>
      <c r="R11646"/>
      <c r="S11646"/>
      <c r="T11646"/>
      <c r="U11646"/>
      <c r="V11646"/>
      <c r="W11646"/>
      <c r="X11646" s="21"/>
    </row>
    <row r="11647" spans="17:24" x14ac:dyDescent="0.2">
      <c r="Q11647"/>
      <c r="R11647"/>
      <c r="S11647"/>
      <c r="T11647"/>
      <c r="U11647"/>
      <c r="V11647"/>
      <c r="W11647"/>
      <c r="X11647" s="21"/>
    </row>
    <row r="11648" spans="17:24" x14ac:dyDescent="0.2">
      <c r="Q11648"/>
      <c r="R11648"/>
      <c r="S11648"/>
      <c r="T11648"/>
      <c r="U11648"/>
      <c r="V11648"/>
      <c r="W11648"/>
      <c r="X11648" s="21"/>
    </row>
    <row r="11649" spans="17:24" x14ac:dyDescent="0.2">
      <c r="Q11649"/>
      <c r="R11649"/>
      <c r="S11649"/>
      <c r="T11649"/>
      <c r="U11649"/>
      <c r="V11649"/>
      <c r="W11649"/>
      <c r="X11649" s="21"/>
    </row>
    <row r="11650" spans="17:24" x14ac:dyDescent="0.2">
      <c r="Q11650"/>
      <c r="R11650"/>
      <c r="S11650"/>
      <c r="T11650"/>
      <c r="U11650"/>
      <c r="V11650"/>
      <c r="W11650"/>
      <c r="X11650" s="21"/>
    </row>
    <row r="11651" spans="17:24" x14ac:dyDescent="0.2">
      <c r="Q11651"/>
      <c r="R11651"/>
      <c r="S11651"/>
      <c r="T11651"/>
      <c r="U11651"/>
      <c r="V11651"/>
      <c r="W11651"/>
      <c r="X11651" s="21"/>
    </row>
    <row r="11652" spans="17:24" x14ac:dyDescent="0.2">
      <c r="Q11652"/>
      <c r="R11652"/>
      <c r="S11652"/>
      <c r="T11652"/>
      <c r="U11652"/>
      <c r="V11652"/>
      <c r="W11652"/>
      <c r="X11652" s="21"/>
    </row>
    <row r="11653" spans="17:24" x14ac:dyDescent="0.2">
      <c r="Q11653"/>
      <c r="R11653"/>
      <c r="S11653"/>
      <c r="T11653"/>
      <c r="U11653"/>
      <c r="V11653"/>
      <c r="W11653"/>
      <c r="X11653" s="21"/>
    </row>
    <row r="11654" spans="17:24" x14ac:dyDescent="0.2">
      <c r="Q11654"/>
      <c r="R11654"/>
      <c r="S11654"/>
      <c r="T11654"/>
      <c r="U11654"/>
      <c r="V11654"/>
      <c r="W11654"/>
      <c r="X11654" s="21"/>
    </row>
    <row r="11655" spans="17:24" x14ac:dyDescent="0.2">
      <c r="Q11655"/>
      <c r="R11655"/>
      <c r="S11655"/>
      <c r="T11655"/>
      <c r="U11655"/>
      <c r="V11655"/>
      <c r="W11655"/>
      <c r="X11655" s="21"/>
    </row>
    <row r="11656" spans="17:24" x14ac:dyDescent="0.2">
      <c r="Q11656"/>
      <c r="R11656"/>
      <c r="S11656"/>
      <c r="T11656"/>
      <c r="U11656"/>
      <c r="V11656"/>
      <c r="W11656"/>
      <c r="X11656" s="21"/>
    </row>
    <row r="11657" spans="17:24" x14ac:dyDescent="0.2">
      <c r="Q11657"/>
      <c r="R11657"/>
      <c r="S11657"/>
      <c r="T11657"/>
      <c r="U11657"/>
      <c r="V11657"/>
      <c r="W11657"/>
      <c r="X11657" s="21"/>
    </row>
    <row r="11658" spans="17:24" x14ac:dyDescent="0.2">
      <c r="Q11658"/>
      <c r="R11658"/>
      <c r="S11658"/>
      <c r="T11658"/>
      <c r="U11658"/>
      <c r="V11658"/>
      <c r="W11658"/>
      <c r="X11658" s="21"/>
    </row>
    <row r="11659" spans="17:24" x14ac:dyDescent="0.2">
      <c r="Q11659"/>
      <c r="R11659"/>
      <c r="S11659"/>
      <c r="T11659"/>
      <c r="U11659"/>
      <c r="V11659"/>
      <c r="W11659"/>
      <c r="X11659" s="21"/>
    </row>
    <row r="11660" spans="17:24" x14ac:dyDescent="0.2">
      <c r="Q11660"/>
      <c r="R11660"/>
      <c r="S11660"/>
      <c r="T11660"/>
      <c r="U11660"/>
      <c r="V11660"/>
      <c r="W11660"/>
      <c r="X11660" s="21"/>
    </row>
    <row r="11661" spans="17:24" x14ac:dyDescent="0.2">
      <c r="Q11661"/>
      <c r="R11661"/>
      <c r="S11661"/>
      <c r="T11661"/>
      <c r="U11661"/>
      <c r="V11661"/>
      <c r="W11661"/>
      <c r="X11661" s="21"/>
    </row>
    <row r="11662" spans="17:24" x14ac:dyDescent="0.2">
      <c r="Q11662"/>
      <c r="R11662"/>
      <c r="S11662"/>
      <c r="T11662"/>
      <c r="U11662"/>
      <c r="V11662"/>
      <c r="W11662"/>
      <c r="X11662" s="21"/>
    </row>
    <row r="11663" spans="17:24" x14ac:dyDescent="0.2">
      <c r="Q11663"/>
      <c r="R11663"/>
      <c r="S11663"/>
      <c r="T11663"/>
      <c r="U11663"/>
      <c r="V11663"/>
      <c r="W11663"/>
      <c r="X11663" s="21"/>
    </row>
    <row r="11664" spans="17:24" x14ac:dyDescent="0.2">
      <c r="Q11664"/>
      <c r="R11664"/>
      <c r="S11664"/>
      <c r="T11664"/>
      <c r="U11664"/>
      <c r="V11664"/>
      <c r="W11664"/>
      <c r="X11664" s="21"/>
    </row>
    <row r="11665" spans="17:24" x14ac:dyDescent="0.2">
      <c r="Q11665"/>
      <c r="R11665"/>
      <c r="S11665"/>
      <c r="T11665"/>
      <c r="U11665"/>
      <c r="V11665"/>
      <c r="W11665"/>
      <c r="X11665" s="21"/>
    </row>
    <row r="11666" spans="17:24" x14ac:dyDescent="0.2">
      <c r="Q11666"/>
      <c r="R11666"/>
      <c r="S11666"/>
      <c r="T11666"/>
      <c r="U11666"/>
      <c r="V11666"/>
      <c r="W11666"/>
      <c r="X11666" s="21"/>
    </row>
    <row r="11667" spans="17:24" x14ac:dyDescent="0.2">
      <c r="Q11667"/>
      <c r="R11667"/>
      <c r="S11667"/>
      <c r="T11667"/>
      <c r="U11667"/>
      <c r="V11667"/>
      <c r="W11667"/>
      <c r="X11667" s="21"/>
    </row>
    <row r="11668" spans="17:24" x14ac:dyDescent="0.2">
      <c r="Q11668"/>
      <c r="R11668"/>
      <c r="S11668"/>
      <c r="T11668"/>
      <c r="U11668"/>
      <c r="V11668"/>
      <c r="W11668"/>
      <c r="X11668" s="21"/>
    </row>
    <row r="11669" spans="17:24" x14ac:dyDescent="0.2">
      <c r="Q11669"/>
      <c r="R11669"/>
      <c r="S11669"/>
      <c r="T11669"/>
      <c r="U11669"/>
      <c r="V11669"/>
      <c r="W11669"/>
      <c r="X11669" s="21"/>
    </row>
    <row r="11670" spans="17:24" x14ac:dyDescent="0.2">
      <c r="Q11670"/>
      <c r="R11670"/>
      <c r="S11670"/>
      <c r="T11670"/>
      <c r="U11670"/>
      <c r="V11670"/>
      <c r="W11670"/>
      <c r="X11670" s="21"/>
    </row>
    <row r="11671" spans="17:24" x14ac:dyDescent="0.2">
      <c r="Q11671"/>
      <c r="R11671"/>
      <c r="S11671"/>
      <c r="T11671"/>
      <c r="U11671"/>
      <c r="V11671"/>
      <c r="W11671"/>
      <c r="X11671" s="21"/>
    </row>
    <row r="11672" spans="17:24" x14ac:dyDescent="0.2">
      <c r="Q11672"/>
      <c r="R11672"/>
      <c r="S11672"/>
      <c r="T11672"/>
      <c r="U11672"/>
      <c r="V11672"/>
      <c r="W11672"/>
      <c r="X11672" s="21"/>
    </row>
    <row r="11673" spans="17:24" x14ac:dyDescent="0.2">
      <c r="Q11673"/>
      <c r="R11673"/>
      <c r="S11673"/>
      <c r="T11673"/>
      <c r="U11673"/>
      <c r="V11673"/>
      <c r="W11673"/>
      <c r="X11673" s="21"/>
    </row>
    <row r="11674" spans="17:24" x14ac:dyDescent="0.2">
      <c r="Q11674"/>
      <c r="R11674"/>
      <c r="S11674"/>
      <c r="T11674"/>
      <c r="U11674"/>
      <c r="V11674"/>
      <c r="W11674"/>
      <c r="X11674" s="21"/>
    </row>
    <row r="11675" spans="17:24" x14ac:dyDescent="0.2">
      <c r="Q11675"/>
      <c r="R11675"/>
      <c r="S11675"/>
      <c r="T11675"/>
      <c r="U11675"/>
      <c r="V11675"/>
      <c r="W11675"/>
      <c r="X11675" s="21"/>
    </row>
    <row r="11676" spans="17:24" x14ac:dyDescent="0.2">
      <c r="Q11676"/>
      <c r="R11676"/>
      <c r="S11676"/>
      <c r="T11676"/>
      <c r="U11676"/>
      <c r="V11676"/>
      <c r="W11676"/>
      <c r="X11676" s="21"/>
    </row>
    <row r="11677" spans="17:24" x14ac:dyDescent="0.2">
      <c r="Q11677"/>
      <c r="R11677"/>
      <c r="S11677"/>
      <c r="T11677"/>
      <c r="U11677"/>
      <c r="V11677"/>
      <c r="W11677"/>
      <c r="X11677" s="21"/>
    </row>
    <row r="11678" spans="17:24" x14ac:dyDescent="0.2">
      <c r="Q11678"/>
      <c r="R11678"/>
      <c r="S11678"/>
      <c r="T11678"/>
      <c r="U11678"/>
      <c r="V11678"/>
      <c r="W11678"/>
      <c r="X11678" s="21"/>
    </row>
    <row r="11679" spans="17:24" x14ac:dyDescent="0.2">
      <c r="Q11679"/>
      <c r="R11679"/>
      <c r="S11679"/>
      <c r="T11679"/>
      <c r="U11679"/>
      <c r="V11679"/>
      <c r="W11679"/>
      <c r="X11679" s="21"/>
    </row>
    <row r="11680" spans="17:24" x14ac:dyDescent="0.2">
      <c r="Q11680"/>
      <c r="R11680"/>
      <c r="S11680"/>
      <c r="T11680"/>
      <c r="U11680"/>
      <c r="V11680"/>
      <c r="W11680"/>
      <c r="X11680" s="21"/>
    </row>
    <row r="11681" spans="17:24" x14ac:dyDescent="0.2">
      <c r="Q11681"/>
      <c r="R11681"/>
      <c r="S11681"/>
      <c r="T11681"/>
      <c r="U11681"/>
      <c r="V11681"/>
      <c r="W11681"/>
      <c r="X11681" s="21"/>
    </row>
    <row r="11682" spans="17:24" x14ac:dyDescent="0.2">
      <c r="Q11682"/>
      <c r="R11682"/>
      <c r="S11682"/>
      <c r="T11682"/>
      <c r="U11682"/>
      <c r="V11682"/>
      <c r="W11682"/>
      <c r="X11682" s="21"/>
    </row>
    <row r="11683" spans="17:24" x14ac:dyDescent="0.2">
      <c r="Q11683"/>
      <c r="R11683"/>
      <c r="S11683"/>
      <c r="T11683"/>
      <c r="U11683"/>
      <c r="V11683"/>
      <c r="W11683"/>
      <c r="X11683" s="21"/>
    </row>
    <row r="11684" spans="17:24" x14ac:dyDescent="0.2">
      <c r="Q11684"/>
      <c r="R11684"/>
      <c r="S11684"/>
      <c r="T11684"/>
      <c r="U11684"/>
      <c r="V11684"/>
      <c r="W11684"/>
      <c r="X11684" s="21"/>
    </row>
    <row r="11685" spans="17:24" x14ac:dyDescent="0.2">
      <c r="Q11685"/>
      <c r="R11685"/>
      <c r="S11685"/>
      <c r="T11685"/>
      <c r="U11685"/>
      <c r="V11685"/>
      <c r="W11685"/>
      <c r="X11685" s="21"/>
    </row>
    <row r="11686" spans="17:24" x14ac:dyDescent="0.2">
      <c r="Q11686"/>
      <c r="R11686"/>
      <c r="S11686"/>
      <c r="T11686"/>
      <c r="U11686"/>
      <c r="V11686"/>
      <c r="W11686"/>
      <c r="X11686" s="21"/>
    </row>
    <row r="11687" spans="17:24" x14ac:dyDescent="0.2">
      <c r="Q11687"/>
      <c r="R11687"/>
      <c r="S11687"/>
      <c r="T11687"/>
      <c r="U11687"/>
      <c r="V11687"/>
      <c r="W11687"/>
      <c r="X11687" s="21"/>
    </row>
    <row r="11688" spans="17:24" x14ac:dyDescent="0.2">
      <c r="Q11688"/>
      <c r="R11688"/>
      <c r="S11688"/>
      <c r="T11688"/>
      <c r="U11688"/>
      <c r="V11688"/>
      <c r="W11688"/>
      <c r="X11688" s="21"/>
    </row>
    <row r="11689" spans="17:24" x14ac:dyDescent="0.2">
      <c r="Q11689"/>
      <c r="R11689"/>
      <c r="S11689"/>
      <c r="T11689"/>
      <c r="U11689"/>
      <c r="V11689"/>
      <c r="W11689"/>
      <c r="X11689" s="21"/>
    </row>
    <row r="11690" spans="17:24" x14ac:dyDescent="0.2">
      <c r="Q11690"/>
      <c r="R11690"/>
      <c r="S11690"/>
      <c r="T11690"/>
      <c r="U11690"/>
      <c r="V11690"/>
      <c r="W11690"/>
      <c r="X11690" s="21"/>
    </row>
    <row r="11691" spans="17:24" x14ac:dyDescent="0.2">
      <c r="Q11691"/>
      <c r="R11691"/>
      <c r="S11691"/>
      <c r="T11691"/>
      <c r="U11691"/>
      <c r="V11691"/>
      <c r="W11691"/>
      <c r="X11691" s="21"/>
    </row>
    <row r="11692" spans="17:24" x14ac:dyDescent="0.2">
      <c r="Q11692"/>
      <c r="R11692"/>
      <c r="S11692"/>
      <c r="T11692"/>
      <c r="U11692"/>
      <c r="V11692"/>
      <c r="W11692"/>
      <c r="X11692" s="21"/>
    </row>
    <row r="11693" spans="17:24" x14ac:dyDescent="0.2">
      <c r="Q11693"/>
      <c r="R11693"/>
      <c r="S11693"/>
      <c r="T11693"/>
      <c r="U11693"/>
      <c r="V11693"/>
      <c r="W11693"/>
      <c r="X11693" s="21"/>
    </row>
    <row r="11694" spans="17:24" x14ac:dyDescent="0.2">
      <c r="Q11694"/>
      <c r="R11694"/>
      <c r="S11694"/>
      <c r="T11694"/>
      <c r="U11694"/>
      <c r="V11694"/>
      <c r="W11694"/>
      <c r="X11694" s="21"/>
    </row>
    <row r="11695" spans="17:24" x14ac:dyDescent="0.2">
      <c r="Q11695"/>
      <c r="R11695"/>
      <c r="S11695"/>
      <c r="T11695"/>
      <c r="U11695"/>
      <c r="V11695"/>
      <c r="W11695"/>
      <c r="X11695" s="21"/>
    </row>
    <row r="11696" spans="17:24" x14ac:dyDescent="0.2">
      <c r="Q11696"/>
      <c r="R11696"/>
      <c r="S11696"/>
      <c r="T11696"/>
      <c r="U11696"/>
      <c r="V11696"/>
      <c r="W11696"/>
      <c r="X11696" s="21"/>
    </row>
    <row r="11697" spans="17:24" x14ac:dyDescent="0.2">
      <c r="Q11697"/>
      <c r="R11697"/>
      <c r="S11697"/>
      <c r="T11697"/>
      <c r="U11697"/>
      <c r="V11697"/>
      <c r="W11697"/>
      <c r="X11697" s="21"/>
    </row>
    <row r="11698" spans="17:24" x14ac:dyDescent="0.2">
      <c r="Q11698"/>
      <c r="R11698"/>
      <c r="S11698"/>
      <c r="T11698"/>
      <c r="U11698"/>
      <c r="V11698"/>
      <c r="W11698"/>
      <c r="X11698" s="21"/>
    </row>
    <row r="11699" spans="17:24" x14ac:dyDescent="0.2">
      <c r="Q11699"/>
      <c r="R11699"/>
      <c r="S11699"/>
      <c r="T11699"/>
      <c r="U11699"/>
      <c r="V11699"/>
      <c r="W11699"/>
      <c r="X11699" s="21"/>
    </row>
    <row r="11700" spans="17:24" x14ac:dyDescent="0.2">
      <c r="Q11700"/>
      <c r="R11700"/>
      <c r="S11700"/>
      <c r="T11700"/>
      <c r="U11700"/>
      <c r="V11700"/>
      <c r="W11700"/>
      <c r="X11700" s="21"/>
    </row>
    <row r="11701" spans="17:24" x14ac:dyDescent="0.2">
      <c r="Q11701"/>
      <c r="R11701"/>
      <c r="S11701"/>
      <c r="T11701"/>
      <c r="U11701"/>
      <c r="V11701"/>
      <c r="W11701"/>
      <c r="X11701" s="21"/>
    </row>
    <row r="11702" spans="17:24" x14ac:dyDescent="0.2">
      <c r="Q11702"/>
      <c r="R11702"/>
      <c r="S11702"/>
      <c r="T11702"/>
      <c r="U11702"/>
      <c r="V11702"/>
      <c r="W11702"/>
      <c r="X11702" s="21"/>
    </row>
    <row r="11703" spans="17:24" x14ac:dyDescent="0.2">
      <c r="Q11703"/>
      <c r="R11703"/>
      <c r="S11703"/>
      <c r="T11703"/>
      <c r="U11703"/>
      <c r="V11703"/>
      <c r="W11703"/>
      <c r="X11703" s="21"/>
    </row>
    <row r="11704" spans="17:24" x14ac:dyDescent="0.2">
      <c r="Q11704"/>
      <c r="R11704"/>
      <c r="S11704"/>
      <c r="T11704"/>
      <c r="U11704"/>
      <c r="V11704"/>
      <c r="W11704"/>
      <c r="X11704" s="21"/>
    </row>
    <row r="11705" spans="17:24" x14ac:dyDescent="0.2">
      <c r="Q11705"/>
      <c r="R11705"/>
      <c r="S11705"/>
      <c r="T11705"/>
      <c r="U11705"/>
      <c r="V11705"/>
      <c r="W11705"/>
      <c r="X11705" s="21"/>
    </row>
    <row r="11706" spans="17:24" x14ac:dyDescent="0.2">
      <c r="Q11706"/>
      <c r="R11706"/>
      <c r="S11706"/>
      <c r="T11706"/>
      <c r="U11706"/>
      <c r="V11706"/>
      <c r="W11706"/>
      <c r="X11706" s="21"/>
    </row>
    <row r="11707" spans="17:24" x14ac:dyDescent="0.2">
      <c r="Q11707"/>
      <c r="R11707"/>
      <c r="S11707"/>
      <c r="T11707"/>
      <c r="U11707"/>
      <c r="V11707"/>
      <c r="W11707"/>
      <c r="X11707" s="21"/>
    </row>
    <row r="11708" spans="17:24" x14ac:dyDescent="0.2">
      <c r="Q11708"/>
      <c r="R11708"/>
      <c r="S11708"/>
      <c r="T11708"/>
      <c r="U11708"/>
      <c r="V11708"/>
      <c r="W11708"/>
      <c r="X11708" s="21"/>
    </row>
    <row r="11709" spans="17:24" x14ac:dyDescent="0.2">
      <c r="Q11709"/>
      <c r="R11709"/>
      <c r="S11709"/>
      <c r="T11709"/>
      <c r="U11709"/>
      <c r="V11709"/>
      <c r="W11709"/>
      <c r="X11709" s="21"/>
    </row>
    <row r="11710" spans="17:24" x14ac:dyDescent="0.2">
      <c r="Q11710"/>
      <c r="R11710"/>
      <c r="S11710"/>
      <c r="T11710"/>
      <c r="U11710"/>
      <c r="V11710"/>
      <c r="W11710"/>
      <c r="X11710" s="21"/>
    </row>
    <row r="11711" spans="17:24" x14ac:dyDescent="0.2">
      <c r="Q11711"/>
      <c r="R11711"/>
      <c r="S11711"/>
      <c r="T11711"/>
      <c r="U11711"/>
      <c r="V11711"/>
      <c r="W11711"/>
      <c r="X11711" s="21"/>
    </row>
    <row r="11712" spans="17:24" x14ac:dyDescent="0.2">
      <c r="Q11712"/>
      <c r="R11712"/>
      <c r="S11712"/>
      <c r="T11712"/>
      <c r="U11712"/>
      <c r="V11712"/>
      <c r="W11712"/>
      <c r="X11712" s="21"/>
    </row>
    <row r="11713" spans="17:24" x14ac:dyDescent="0.2">
      <c r="Q11713"/>
      <c r="R11713"/>
      <c r="S11713"/>
      <c r="T11713"/>
      <c r="U11713"/>
      <c r="V11713"/>
      <c r="W11713"/>
      <c r="X11713" s="21"/>
    </row>
    <row r="11714" spans="17:24" x14ac:dyDescent="0.2">
      <c r="Q11714"/>
      <c r="R11714"/>
      <c r="S11714"/>
      <c r="T11714"/>
      <c r="U11714"/>
      <c r="V11714"/>
      <c r="W11714"/>
      <c r="X11714" s="21"/>
    </row>
    <row r="11715" spans="17:24" x14ac:dyDescent="0.2">
      <c r="Q11715"/>
      <c r="R11715"/>
      <c r="S11715"/>
      <c r="T11715"/>
      <c r="U11715"/>
      <c r="V11715"/>
      <c r="W11715"/>
      <c r="X11715" s="21"/>
    </row>
    <row r="11716" spans="17:24" x14ac:dyDescent="0.2">
      <c r="Q11716"/>
      <c r="R11716"/>
      <c r="S11716"/>
      <c r="T11716"/>
      <c r="U11716"/>
      <c r="V11716"/>
      <c r="W11716"/>
      <c r="X11716" s="21"/>
    </row>
    <row r="11717" spans="17:24" x14ac:dyDescent="0.2">
      <c r="Q11717"/>
      <c r="R11717"/>
      <c r="S11717"/>
      <c r="T11717"/>
      <c r="U11717"/>
      <c r="V11717"/>
      <c r="W11717"/>
      <c r="X11717" s="21"/>
    </row>
    <row r="11718" spans="17:24" x14ac:dyDescent="0.2">
      <c r="Q11718"/>
      <c r="R11718"/>
      <c r="S11718"/>
      <c r="T11718"/>
      <c r="U11718"/>
      <c r="V11718"/>
      <c r="W11718"/>
      <c r="X11718" s="21"/>
    </row>
    <row r="11719" spans="17:24" x14ac:dyDescent="0.2">
      <c r="Q11719"/>
      <c r="R11719"/>
      <c r="S11719"/>
      <c r="T11719"/>
      <c r="U11719"/>
      <c r="V11719"/>
      <c r="W11719"/>
      <c r="X11719" s="21"/>
    </row>
    <row r="11720" spans="17:24" x14ac:dyDescent="0.2">
      <c r="Q11720"/>
      <c r="R11720"/>
      <c r="S11720"/>
      <c r="T11720"/>
      <c r="U11720"/>
      <c r="V11720"/>
      <c r="W11720"/>
      <c r="X11720" s="21"/>
    </row>
    <row r="11721" spans="17:24" x14ac:dyDescent="0.2">
      <c r="Q11721"/>
      <c r="R11721"/>
      <c r="S11721"/>
      <c r="T11721"/>
      <c r="U11721"/>
      <c r="V11721"/>
      <c r="W11721"/>
      <c r="X11721" s="21"/>
    </row>
    <row r="11722" spans="17:24" x14ac:dyDescent="0.2">
      <c r="Q11722"/>
      <c r="R11722"/>
      <c r="S11722"/>
      <c r="T11722"/>
      <c r="U11722"/>
      <c r="V11722"/>
      <c r="W11722"/>
      <c r="X11722" s="21"/>
    </row>
    <row r="11723" spans="17:24" x14ac:dyDescent="0.2">
      <c r="Q11723"/>
      <c r="R11723"/>
      <c r="S11723"/>
      <c r="T11723"/>
      <c r="U11723"/>
      <c r="V11723"/>
      <c r="W11723"/>
      <c r="X11723" s="21"/>
    </row>
    <row r="11724" spans="17:24" x14ac:dyDescent="0.2">
      <c r="Q11724"/>
      <c r="R11724"/>
      <c r="S11724"/>
      <c r="T11724"/>
      <c r="U11724"/>
      <c r="V11724"/>
      <c r="W11724"/>
      <c r="X11724" s="21"/>
    </row>
    <row r="11725" spans="17:24" x14ac:dyDescent="0.2">
      <c r="Q11725"/>
      <c r="R11725"/>
      <c r="S11725"/>
      <c r="T11725"/>
      <c r="U11725"/>
      <c r="V11725"/>
      <c r="W11725"/>
      <c r="X11725" s="21"/>
    </row>
    <row r="11726" spans="17:24" x14ac:dyDescent="0.2">
      <c r="Q11726"/>
      <c r="R11726"/>
      <c r="S11726"/>
      <c r="T11726"/>
      <c r="U11726"/>
      <c r="V11726"/>
      <c r="W11726"/>
      <c r="X11726" s="21"/>
    </row>
    <row r="11727" spans="17:24" x14ac:dyDescent="0.2">
      <c r="Q11727"/>
      <c r="R11727"/>
      <c r="S11727"/>
      <c r="T11727"/>
      <c r="U11727"/>
      <c r="V11727"/>
      <c r="W11727"/>
      <c r="X11727" s="21"/>
    </row>
    <row r="11728" spans="17:24" x14ac:dyDescent="0.2">
      <c r="Q11728"/>
      <c r="R11728"/>
      <c r="S11728"/>
      <c r="T11728"/>
      <c r="U11728"/>
      <c r="V11728"/>
      <c r="W11728"/>
      <c r="X11728" s="21"/>
    </row>
    <row r="11729" spans="17:24" x14ac:dyDescent="0.2">
      <c r="Q11729"/>
      <c r="R11729"/>
      <c r="S11729"/>
      <c r="T11729"/>
      <c r="U11729"/>
      <c r="V11729"/>
      <c r="W11729"/>
      <c r="X11729" s="21"/>
    </row>
    <row r="11730" spans="17:24" x14ac:dyDescent="0.2">
      <c r="Q11730"/>
      <c r="R11730"/>
      <c r="S11730"/>
      <c r="T11730"/>
      <c r="U11730"/>
      <c r="V11730"/>
      <c r="W11730"/>
      <c r="X11730" s="21"/>
    </row>
    <row r="11731" spans="17:24" x14ac:dyDescent="0.2">
      <c r="Q11731"/>
      <c r="R11731"/>
      <c r="S11731"/>
      <c r="T11731"/>
      <c r="U11731"/>
      <c r="V11731"/>
      <c r="W11731"/>
      <c r="X11731" s="21"/>
    </row>
    <row r="11732" spans="17:24" x14ac:dyDescent="0.2">
      <c r="Q11732"/>
      <c r="R11732"/>
      <c r="S11732"/>
      <c r="T11732"/>
      <c r="U11732"/>
      <c r="V11732"/>
      <c r="W11732"/>
      <c r="X11732" s="21"/>
    </row>
    <row r="11733" spans="17:24" x14ac:dyDescent="0.2">
      <c r="Q11733"/>
      <c r="R11733"/>
      <c r="S11733"/>
      <c r="T11733"/>
      <c r="U11733"/>
      <c r="V11733"/>
      <c r="W11733"/>
      <c r="X11733" s="21"/>
    </row>
    <row r="11734" spans="17:24" x14ac:dyDescent="0.2">
      <c r="Q11734"/>
      <c r="R11734"/>
      <c r="S11734"/>
      <c r="T11734"/>
      <c r="U11734"/>
      <c r="V11734"/>
      <c r="W11734"/>
      <c r="X11734" s="21"/>
    </row>
    <row r="11735" spans="17:24" x14ac:dyDescent="0.2">
      <c r="Q11735"/>
      <c r="R11735"/>
      <c r="S11735"/>
      <c r="T11735"/>
      <c r="U11735"/>
      <c r="V11735"/>
      <c r="W11735"/>
      <c r="X11735" s="21"/>
    </row>
    <row r="11736" spans="17:24" x14ac:dyDescent="0.2">
      <c r="Q11736"/>
      <c r="R11736"/>
      <c r="S11736"/>
      <c r="T11736"/>
      <c r="U11736"/>
      <c r="V11736"/>
      <c r="W11736"/>
      <c r="X11736" s="21"/>
    </row>
    <row r="11737" spans="17:24" x14ac:dyDescent="0.2">
      <c r="Q11737"/>
      <c r="R11737"/>
      <c r="S11737"/>
      <c r="T11737"/>
      <c r="U11737"/>
      <c r="V11737"/>
      <c r="W11737"/>
      <c r="X11737" s="21"/>
    </row>
    <row r="11738" spans="17:24" x14ac:dyDescent="0.2">
      <c r="Q11738"/>
      <c r="R11738"/>
      <c r="S11738"/>
      <c r="T11738"/>
      <c r="U11738"/>
      <c r="V11738"/>
      <c r="W11738"/>
      <c r="X11738" s="21"/>
    </row>
    <row r="11739" spans="17:24" x14ac:dyDescent="0.2">
      <c r="Q11739"/>
      <c r="R11739"/>
      <c r="S11739"/>
      <c r="T11739"/>
      <c r="U11739"/>
      <c r="V11739"/>
      <c r="W11739"/>
      <c r="X11739" s="21"/>
    </row>
    <row r="11740" spans="17:24" x14ac:dyDescent="0.2">
      <c r="Q11740"/>
      <c r="R11740"/>
      <c r="S11740"/>
      <c r="T11740"/>
      <c r="U11740"/>
      <c r="V11740"/>
      <c r="W11740"/>
      <c r="X11740" s="21"/>
    </row>
    <row r="11741" spans="17:24" x14ac:dyDescent="0.2">
      <c r="Q11741"/>
      <c r="R11741"/>
      <c r="S11741"/>
      <c r="T11741"/>
      <c r="U11741"/>
      <c r="V11741"/>
      <c r="W11741"/>
      <c r="X11741" s="21"/>
    </row>
    <row r="11742" spans="17:24" x14ac:dyDescent="0.2">
      <c r="Q11742"/>
      <c r="R11742"/>
      <c r="S11742"/>
      <c r="T11742"/>
      <c r="U11742"/>
      <c r="V11742"/>
      <c r="W11742"/>
      <c r="X11742" s="21"/>
    </row>
    <row r="11743" spans="17:24" x14ac:dyDescent="0.2">
      <c r="Q11743"/>
      <c r="R11743"/>
      <c r="S11743"/>
      <c r="T11743"/>
      <c r="U11743"/>
      <c r="V11743"/>
      <c r="W11743"/>
      <c r="X11743" s="21"/>
    </row>
    <row r="11744" spans="17:24" x14ac:dyDescent="0.2">
      <c r="Q11744"/>
      <c r="R11744"/>
      <c r="S11744"/>
      <c r="T11744"/>
      <c r="U11744"/>
      <c r="V11744"/>
      <c r="W11744"/>
      <c r="X11744" s="21"/>
    </row>
    <row r="11745" spans="17:24" x14ac:dyDescent="0.2">
      <c r="Q11745"/>
      <c r="R11745"/>
      <c r="S11745"/>
      <c r="T11745"/>
      <c r="U11745"/>
      <c r="V11745"/>
      <c r="W11745"/>
      <c r="X11745" s="21"/>
    </row>
    <row r="11746" spans="17:24" x14ac:dyDescent="0.2">
      <c r="Q11746"/>
      <c r="R11746"/>
      <c r="S11746"/>
      <c r="T11746"/>
      <c r="U11746"/>
      <c r="V11746"/>
      <c r="W11746"/>
      <c r="X11746" s="21"/>
    </row>
    <row r="11747" spans="17:24" x14ac:dyDescent="0.2">
      <c r="Q11747"/>
      <c r="R11747"/>
      <c r="S11747"/>
      <c r="T11747"/>
      <c r="U11747"/>
      <c r="V11747"/>
      <c r="W11747"/>
      <c r="X11747" s="21"/>
    </row>
    <row r="11748" spans="17:24" x14ac:dyDescent="0.2">
      <c r="Q11748"/>
      <c r="R11748"/>
      <c r="S11748"/>
      <c r="T11748"/>
      <c r="U11748"/>
      <c r="V11748"/>
      <c r="W11748"/>
      <c r="X11748" s="21"/>
    </row>
    <row r="11749" spans="17:24" x14ac:dyDescent="0.2">
      <c r="Q11749"/>
      <c r="R11749"/>
      <c r="S11749"/>
      <c r="T11749"/>
      <c r="U11749"/>
      <c r="V11749"/>
      <c r="W11749"/>
      <c r="X11749" s="21"/>
    </row>
    <row r="11750" spans="17:24" x14ac:dyDescent="0.2">
      <c r="Q11750"/>
      <c r="R11750"/>
      <c r="S11750"/>
      <c r="T11750"/>
      <c r="U11750"/>
      <c r="V11750"/>
      <c r="W11750"/>
      <c r="X11750" s="21"/>
    </row>
    <row r="11751" spans="17:24" x14ac:dyDescent="0.2">
      <c r="Q11751"/>
      <c r="R11751"/>
      <c r="S11751"/>
      <c r="T11751"/>
      <c r="U11751"/>
      <c r="V11751"/>
      <c r="W11751"/>
      <c r="X11751" s="21"/>
    </row>
    <row r="11752" spans="17:24" x14ac:dyDescent="0.2">
      <c r="Q11752"/>
      <c r="R11752"/>
      <c r="S11752"/>
      <c r="T11752"/>
      <c r="U11752"/>
      <c r="V11752"/>
      <c r="W11752"/>
      <c r="X11752" s="21"/>
    </row>
    <row r="11753" spans="17:24" x14ac:dyDescent="0.2">
      <c r="Q11753"/>
      <c r="R11753"/>
      <c r="S11753"/>
      <c r="T11753"/>
      <c r="U11753"/>
      <c r="V11753"/>
      <c r="W11753"/>
      <c r="X11753" s="21"/>
    </row>
    <row r="11754" spans="17:24" x14ac:dyDescent="0.2">
      <c r="Q11754"/>
      <c r="R11754"/>
      <c r="S11754"/>
      <c r="T11754"/>
      <c r="U11754"/>
      <c r="V11754"/>
      <c r="W11754"/>
      <c r="X11754" s="21"/>
    </row>
    <row r="11755" spans="17:24" x14ac:dyDescent="0.2">
      <c r="Q11755"/>
      <c r="R11755"/>
      <c r="S11755"/>
      <c r="T11755"/>
      <c r="U11755"/>
      <c r="V11755"/>
      <c r="W11755"/>
      <c r="X11755" s="21"/>
    </row>
    <row r="11756" spans="17:24" x14ac:dyDescent="0.2">
      <c r="Q11756"/>
      <c r="R11756"/>
      <c r="S11756"/>
      <c r="T11756"/>
      <c r="U11756"/>
      <c r="V11756"/>
      <c r="W11756"/>
      <c r="X11756" s="21"/>
    </row>
    <row r="11757" spans="17:24" x14ac:dyDescent="0.2">
      <c r="Q11757"/>
      <c r="R11757"/>
      <c r="S11757"/>
      <c r="T11757"/>
      <c r="U11757"/>
      <c r="V11757"/>
      <c r="W11757"/>
      <c r="X11757" s="21"/>
    </row>
    <row r="11758" spans="17:24" x14ac:dyDescent="0.2">
      <c r="Q11758"/>
      <c r="R11758"/>
      <c r="S11758"/>
      <c r="T11758"/>
      <c r="U11758"/>
      <c r="V11758"/>
      <c r="W11758"/>
      <c r="X11758" s="21"/>
    </row>
    <row r="11759" spans="17:24" x14ac:dyDescent="0.2">
      <c r="Q11759"/>
      <c r="R11759"/>
      <c r="S11759"/>
      <c r="T11759"/>
      <c r="U11759"/>
      <c r="V11759"/>
      <c r="W11759"/>
      <c r="X11759" s="21"/>
    </row>
    <row r="11760" spans="17:24" x14ac:dyDescent="0.2">
      <c r="Q11760"/>
      <c r="R11760"/>
      <c r="S11760"/>
      <c r="T11760"/>
      <c r="U11760"/>
      <c r="V11760"/>
      <c r="W11760"/>
      <c r="X11760" s="21"/>
    </row>
    <row r="11761" spans="17:24" x14ac:dyDescent="0.2">
      <c r="Q11761"/>
      <c r="R11761"/>
      <c r="S11761"/>
      <c r="T11761"/>
      <c r="U11761"/>
      <c r="V11761"/>
      <c r="W11761"/>
      <c r="X11761" s="21"/>
    </row>
    <row r="11762" spans="17:24" x14ac:dyDescent="0.2">
      <c r="Q11762"/>
      <c r="R11762"/>
      <c r="S11762"/>
      <c r="T11762"/>
      <c r="U11762"/>
      <c r="V11762"/>
      <c r="W11762"/>
      <c r="X11762" s="21"/>
    </row>
    <row r="11763" spans="17:24" x14ac:dyDescent="0.2">
      <c r="Q11763"/>
      <c r="R11763"/>
      <c r="S11763"/>
      <c r="T11763"/>
      <c r="U11763"/>
      <c r="V11763"/>
      <c r="W11763"/>
      <c r="X11763" s="21"/>
    </row>
    <row r="11764" spans="17:24" x14ac:dyDescent="0.2">
      <c r="Q11764"/>
      <c r="R11764"/>
      <c r="S11764"/>
      <c r="T11764"/>
      <c r="U11764"/>
      <c r="V11764"/>
      <c r="W11764"/>
      <c r="X11764" s="21"/>
    </row>
    <row r="11765" spans="17:24" x14ac:dyDescent="0.2">
      <c r="Q11765"/>
      <c r="R11765"/>
      <c r="S11765"/>
      <c r="T11765"/>
      <c r="U11765"/>
      <c r="V11765"/>
      <c r="W11765"/>
      <c r="X11765" s="21"/>
    </row>
    <row r="11766" spans="17:24" x14ac:dyDescent="0.2">
      <c r="Q11766"/>
      <c r="R11766"/>
      <c r="S11766"/>
      <c r="T11766"/>
      <c r="U11766"/>
      <c r="V11766"/>
      <c r="W11766"/>
      <c r="X11766" s="21"/>
    </row>
    <row r="11767" spans="17:24" x14ac:dyDescent="0.2">
      <c r="Q11767"/>
      <c r="R11767"/>
      <c r="S11767"/>
      <c r="T11767"/>
      <c r="U11767"/>
      <c r="V11767"/>
      <c r="W11767"/>
      <c r="X11767" s="21"/>
    </row>
    <row r="11768" spans="17:24" x14ac:dyDescent="0.2">
      <c r="Q11768"/>
      <c r="R11768"/>
      <c r="S11768"/>
      <c r="T11768"/>
      <c r="U11768"/>
      <c r="V11768"/>
      <c r="W11768"/>
      <c r="X11768" s="21"/>
    </row>
    <row r="11769" spans="17:24" x14ac:dyDescent="0.2">
      <c r="Q11769"/>
      <c r="R11769"/>
      <c r="S11769"/>
      <c r="T11769"/>
      <c r="U11769"/>
      <c r="V11769"/>
      <c r="W11769"/>
      <c r="X11769" s="21"/>
    </row>
    <row r="11770" spans="17:24" x14ac:dyDescent="0.2">
      <c r="Q11770"/>
      <c r="R11770"/>
      <c r="S11770"/>
      <c r="T11770"/>
      <c r="U11770"/>
      <c r="V11770"/>
      <c r="W11770"/>
      <c r="X11770" s="21"/>
    </row>
    <row r="11771" spans="17:24" x14ac:dyDescent="0.2">
      <c r="Q11771"/>
      <c r="R11771"/>
      <c r="S11771"/>
      <c r="T11771"/>
      <c r="U11771"/>
      <c r="V11771"/>
      <c r="W11771"/>
      <c r="X11771" s="21"/>
    </row>
    <row r="11772" spans="17:24" x14ac:dyDescent="0.2">
      <c r="Q11772"/>
      <c r="R11772"/>
      <c r="S11772"/>
      <c r="T11772"/>
      <c r="U11772"/>
      <c r="V11772"/>
      <c r="W11772"/>
      <c r="X11772" s="21"/>
    </row>
    <row r="11773" spans="17:24" x14ac:dyDescent="0.2">
      <c r="Q11773"/>
      <c r="R11773"/>
      <c r="S11773"/>
      <c r="T11773"/>
      <c r="U11773"/>
      <c r="V11773"/>
      <c r="W11773"/>
      <c r="X11773" s="21"/>
    </row>
    <row r="11774" spans="17:24" x14ac:dyDescent="0.2">
      <c r="Q11774"/>
      <c r="R11774"/>
      <c r="S11774"/>
      <c r="T11774"/>
      <c r="U11774"/>
      <c r="V11774"/>
      <c r="W11774"/>
      <c r="X11774" s="21"/>
    </row>
    <row r="11775" spans="17:24" x14ac:dyDescent="0.2">
      <c r="Q11775"/>
      <c r="R11775"/>
      <c r="S11775"/>
      <c r="T11775"/>
      <c r="U11775"/>
      <c r="V11775"/>
      <c r="W11775"/>
      <c r="X11775" s="21"/>
    </row>
    <row r="11776" spans="17:24" x14ac:dyDescent="0.2">
      <c r="Q11776"/>
      <c r="R11776"/>
      <c r="S11776"/>
      <c r="T11776"/>
      <c r="U11776"/>
      <c r="V11776"/>
      <c r="W11776"/>
      <c r="X11776" s="21"/>
    </row>
    <row r="11777" spans="17:24" x14ac:dyDescent="0.2">
      <c r="Q11777"/>
      <c r="R11777"/>
      <c r="S11777"/>
      <c r="T11777"/>
      <c r="U11777"/>
      <c r="V11777"/>
      <c r="W11777"/>
      <c r="X11777" s="21"/>
    </row>
    <row r="11778" spans="17:24" x14ac:dyDescent="0.2">
      <c r="Q11778"/>
      <c r="R11778"/>
      <c r="S11778"/>
      <c r="T11778"/>
      <c r="U11778"/>
      <c r="V11778"/>
      <c r="W11778"/>
      <c r="X11778" s="21"/>
    </row>
    <row r="11779" spans="17:24" x14ac:dyDescent="0.2">
      <c r="Q11779"/>
      <c r="R11779"/>
      <c r="S11779"/>
      <c r="T11779"/>
      <c r="U11779"/>
      <c r="V11779"/>
      <c r="W11779"/>
      <c r="X11779" s="21"/>
    </row>
    <row r="11780" spans="17:24" x14ac:dyDescent="0.2">
      <c r="Q11780"/>
      <c r="R11780"/>
      <c r="S11780"/>
      <c r="T11780"/>
      <c r="U11780"/>
      <c r="V11780"/>
      <c r="W11780"/>
      <c r="X11780" s="21"/>
    </row>
    <row r="11781" spans="17:24" x14ac:dyDescent="0.2">
      <c r="Q11781"/>
      <c r="R11781"/>
      <c r="S11781"/>
      <c r="T11781"/>
      <c r="U11781"/>
      <c r="V11781"/>
      <c r="W11781"/>
      <c r="X11781" s="21"/>
    </row>
    <row r="11782" spans="17:24" x14ac:dyDescent="0.2">
      <c r="Q11782"/>
      <c r="R11782"/>
      <c r="S11782"/>
      <c r="T11782"/>
      <c r="U11782"/>
      <c r="V11782"/>
      <c r="W11782"/>
      <c r="X11782" s="21"/>
    </row>
    <row r="11783" spans="17:24" x14ac:dyDescent="0.2">
      <c r="Q11783"/>
      <c r="R11783"/>
      <c r="S11783"/>
      <c r="T11783"/>
      <c r="U11783"/>
      <c r="V11783"/>
      <c r="W11783"/>
      <c r="X11783" s="21"/>
    </row>
    <row r="11784" spans="17:24" x14ac:dyDescent="0.2">
      <c r="Q11784"/>
      <c r="R11784"/>
      <c r="S11784"/>
      <c r="T11784"/>
      <c r="U11784"/>
      <c r="V11784"/>
      <c r="W11784"/>
      <c r="X11784" s="21"/>
    </row>
    <row r="11785" spans="17:24" x14ac:dyDescent="0.2">
      <c r="Q11785"/>
      <c r="R11785"/>
      <c r="S11785"/>
      <c r="T11785"/>
      <c r="U11785"/>
      <c r="V11785"/>
      <c r="W11785"/>
      <c r="X11785" s="21"/>
    </row>
    <row r="11786" spans="17:24" x14ac:dyDescent="0.2">
      <c r="Q11786"/>
      <c r="R11786"/>
      <c r="S11786"/>
      <c r="T11786"/>
      <c r="U11786"/>
      <c r="V11786"/>
      <c r="W11786"/>
      <c r="X11786" s="21"/>
    </row>
    <row r="11787" spans="17:24" x14ac:dyDescent="0.2">
      <c r="Q11787"/>
      <c r="R11787"/>
      <c r="S11787"/>
      <c r="T11787"/>
      <c r="U11787"/>
      <c r="V11787"/>
      <c r="W11787"/>
      <c r="X11787" s="21"/>
    </row>
    <row r="11788" spans="17:24" x14ac:dyDescent="0.2">
      <c r="Q11788"/>
      <c r="R11788"/>
      <c r="S11788"/>
      <c r="T11788"/>
      <c r="U11788"/>
      <c r="V11788"/>
      <c r="W11788"/>
      <c r="X11788" s="21"/>
    </row>
    <row r="11789" spans="17:24" x14ac:dyDescent="0.2">
      <c r="Q11789"/>
      <c r="R11789"/>
      <c r="S11789"/>
      <c r="T11789"/>
      <c r="U11789"/>
      <c r="V11789"/>
      <c r="W11789"/>
      <c r="X11789" s="21"/>
    </row>
    <row r="11790" spans="17:24" x14ac:dyDescent="0.2">
      <c r="Q11790"/>
      <c r="R11790"/>
      <c r="S11790"/>
      <c r="T11790"/>
      <c r="U11790"/>
      <c r="V11790"/>
      <c r="W11790"/>
      <c r="X11790" s="21"/>
    </row>
    <row r="11791" spans="17:24" x14ac:dyDescent="0.2">
      <c r="Q11791"/>
      <c r="R11791"/>
      <c r="S11791"/>
      <c r="T11791"/>
      <c r="U11791"/>
      <c r="V11791"/>
      <c r="W11791"/>
      <c r="X11791" s="21"/>
    </row>
    <row r="11792" spans="17:24" x14ac:dyDescent="0.2">
      <c r="Q11792"/>
      <c r="R11792"/>
      <c r="S11792"/>
      <c r="T11792"/>
      <c r="U11792"/>
      <c r="V11792"/>
      <c r="W11792"/>
      <c r="X11792" s="21"/>
    </row>
    <row r="11793" spans="17:24" x14ac:dyDescent="0.2">
      <c r="Q11793"/>
      <c r="R11793"/>
      <c r="S11793"/>
      <c r="T11793"/>
      <c r="U11793"/>
      <c r="V11793"/>
      <c r="W11793"/>
      <c r="X11793" s="21"/>
    </row>
    <row r="11794" spans="17:24" x14ac:dyDescent="0.2">
      <c r="Q11794"/>
      <c r="R11794"/>
      <c r="S11794"/>
      <c r="T11794"/>
      <c r="U11794"/>
      <c r="V11794"/>
      <c r="W11794"/>
      <c r="X11794" s="21"/>
    </row>
    <row r="11795" spans="17:24" x14ac:dyDescent="0.2">
      <c r="Q11795"/>
      <c r="R11795"/>
      <c r="S11795"/>
      <c r="T11795"/>
      <c r="U11795"/>
      <c r="V11795"/>
      <c r="W11795"/>
      <c r="X11795" s="21"/>
    </row>
    <row r="11796" spans="17:24" x14ac:dyDescent="0.2">
      <c r="Q11796"/>
      <c r="R11796"/>
      <c r="S11796"/>
      <c r="T11796"/>
      <c r="U11796"/>
      <c r="V11796"/>
      <c r="W11796"/>
      <c r="X11796" s="21"/>
    </row>
    <row r="11797" spans="17:24" x14ac:dyDescent="0.2">
      <c r="Q11797"/>
      <c r="R11797"/>
      <c r="S11797"/>
      <c r="T11797"/>
      <c r="U11797"/>
      <c r="V11797"/>
      <c r="W11797"/>
      <c r="X11797" s="21"/>
    </row>
    <row r="11798" spans="17:24" x14ac:dyDescent="0.2">
      <c r="Q11798"/>
      <c r="R11798"/>
      <c r="S11798"/>
      <c r="T11798"/>
      <c r="U11798"/>
      <c r="V11798"/>
      <c r="W11798"/>
      <c r="X11798" s="21"/>
    </row>
    <row r="11799" spans="17:24" x14ac:dyDescent="0.2">
      <c r="Q11799"/>
      <c r="R11799"/>
      <c r="S11799"/>
      <c r="T11799"/>
      <c r="U11799"/>
      <c r="V11799"/>
      <c r="W11799"/>
      <c r="X11799" s="21"/>
    </row>
    <row r="11800" spans="17:24" x14ac:dyDescent="0.2">
      <c r="Q11800"/>
      <c r="R11800"/>
      <c r="S11800"/>
      <c r="T11800"/>
      <c r="U11800"/>
      <c r="V11800"/>
      <c r="W11800"/>
      <c r="X11800" s="21"/>
    </row>
    <row r="11801" spans="17:24" x14ac:dyDescent="0.2">
      <c r="Q11801"/>
      <c r="R11801"/>
      <c r="S11801"/>
      <c r="T11801"/>
      <c r="U11801"/>
      <c r="V11801"/>
      <c r="W11801"/>
      <c r="X11801" s="21"/>
    </row>
    <row r="11802" spans="17:24" x14ac:dyDescent="0.2">
      <c r="Q11802"/>
      <c r="R11802"/>
      <c r="S11802"/>
      <c r="T11802"/>
      <c r="U11802"/>
      <c r="V11802"/>
      <c r="W11802"/>
      <c r="X11802" s="21"/>
    </row>
    <row r="11803" spans="17:24" x14ac:dyDescent="0.2">
      <c r="Q11803"/>
      <c r="R11803"/>
      <c r="S11803"/>
      <c r="T11803"/>
      <c r="U11803"/>
      <c r="V11803"/>
      <c r="W11803"/>
      <c r="X11803" s="21"/>
    </row>
    <row r="11804" spans="17:24" x14ac:dyDescent="0.2">
      <c r="Q11804"/>
      <c r="R11804"/>
      <c r="S11804"/>
      <c r="T11804"/>
      <c r="U11804"/>
      <c r="V11804"/>
      <c r="W11804"/>
      <c r="X11804" s="21"/>
    </row>
    <row r="11805" spans="17:24" x14ac:dyDescent="0.2">
      <c r="Q11805"/>
      <c r="R11805"/>
      <c r="S11805"/>
      <c r="T11805"/>
      <c r="U11805"/>
      <c r="V11805"/>
      <c r="W11805"/>
      <c r="X11805" s="21"/>
    </row>
    <row r="11806" spans="17:24" x14ac:dyDescent="0.2">
      <c r="Q11806"/>
      <c r="R11806"/>
      <c r="S11806"/>
      <c r="T11806"/>
      <c r="U11806"/>
      <c r="V11806"/>
      <c r="W11806"/>
      <c r="X11806" s="21"/>
    </row>
    <row r="11807" spans="17:24" x14ac:dyDescent="0.2">
      <c r="Q11807"/>
      <c r="R11807"/>
      <c r="S11807"/>
      <c r="T11807"/>
      <c r="U11807"/>
      <c r="V11807"/>
      <c r="W11807"/>
      <c r="X11807" s="21"/>
    </row>
    <row r="11808" spans="17:24" x14ac:dyDescent="0.2">
      <c r="Q11808"/>
      <c r="R11808"/>
      <c r="S11808"/>
      <c r="T11808"/>
      <c r="U11808"/>
      <c r="V11808"/>
      <c r="W11808"/>
      <c r="X11808" s="21"/>
    </row>
    <row r="11809" spans="17:24" x14ac:dyDescent="0.2">
      <c r="Q11809"/>
      <c r="R11809"/>
      <c r="S11809"/>
      <c r="T11809"/>
      <c r="U11809"/>
      <c r="V11809"/>
      <c r="W11809"/>
      <c r="X11809" s="21"/>
    </row>
    <row r="11810" spans="17:24" x14ac:dyDescent="0.2">
      <c r="Q11810"/>
      <c r="R11810"/>
      <c r="S11810"/>
      <c r="T11810"/>
      <c r="U11810"/>
      <c r="V11810"/>
      <c r="W11810"/>
      <c r="X11810" s="21"/>
    </row>
    <row r="11811" spans="17:24" x14ac:dyDescent="0.2">
      <c r="Q11811"/>
      <c r="R11811"/>
      <c r="S11811"/>
      <c r="T11811"/>
      <c r="U11811"/>
      <c r="V11811"/>
      <c r="W11811"/>
      <c r="X11811" s="21"/>
    </row>
    <row r="11812" spans="17:24" x14ac:dyDescent="0.2">
      <c r="Q11812"/>
      <c r="R11812"/>
      <c r="S11812"/>
      <c r="T11812"/>
      <c r="U11812"/>
      <c r="V11812"/>
      <c r="W11812"/>
      <c r="X11812" s="21"/>
    </row>
    <row r="11813" spans="17:24" x14ac:dyDescent="0.2">
      <c r="Q11813"/>
      <c r="R11813"/>
      <c r="S11813"/>
      <c r="T11813"/>
      <c r="U11813"/>
      <c r="V11813"/>
      <c r="W11813"/>
      <c r="X11813" s="21"/>
    </row>
    <row r="11814" spans="17:24" x14ac:dyDescent="0.2">
      <c r="Q11814"/>
      <c r="R11814"/>
      <c r="S11814"/>
      <c r="T11814"/>
      <c r="U11814"/>
      <c r="V11814"/>
      <c r="W11814"/>
      <c r="X11814" s="21"/>
    </row>
    <row r="11815" spans="17:24" x14ac:dyDescent="0.2">
      <c r="Q11815"/>
      <c r="R11815"/>
      <c r="S11815"/>
      <c r="T11815"/>
      <c r="U11815"/>
      <c r="V11815"/>
      <c r="W11815"/>
      <c r="X11815" s="21"/>
    </row>
    <row r="11816" spans="17:24" x14ac:dyDescent="0.2">
      <c r="Q11816"/>
      <c r="R11816"/>
      <c r="S11816"/>
      <c r="T11816"/>
      <c r="U11816"/>
      <c r="V11816"/>
      <c r="W11816"/>
      <c r="X11816" s="21"/>
    </row>
    <row r="11817" spans="17:24" x14ac:dyDescent="0.2">
      <c r="Q11817"/>
      <c r="R11817"/>
      <c r="S11817"/>
      <c r="T11817"/>
      <c r="U11817"/>
      <c r="V11817"/>
      <c r="W11817"/>
      <c r="X11817" s="21"/>
    </row>
    <row r="11818" spans="17:24" x14ac:dyDescent="0.2">
      <c r="Q11818"/>
      <c r="R11818"/>
      <c r="S11818"/>
      <c r="T11818"/>
      <c r="U11818"/>
      <c r="V11818"/>
      <c r="W11818"/>
      <c r="X11818" s="21"/>
    </row>
    <row r="11819" spans="17:24" x14ac:dyDescent="0.2">
      <c r="Q11819"/>
      <c r="R11819"/>
      <c r="S11819"/>
      <c r="T11819"/>
      <c r="U11819"/>
      <c r="V11819"/>
      <c r="W11819"/>
      <c r="X11819" s="21"/>
    </row>
    <row r="11820" spans="17:24" x14ac:dyDescent="0.2">
      <c r="Q11820"/>
      <c r="R11820"/>
      <c r="S11820"/>
      <c r="T11820"/>
      <c r="U11820"/>
      <c r="V11820"/>
      <c r="W11820"/>
      <c r="X11820" s="21"/>
    </row>
    <row r="11821" spans="17:24" x14ac:dyDescent="0.2">
      <c r="Q11821"/>
      <c r="R11821"/>
      <c r="S11821"/>
      <c r="T11821"/>
      <c r="U11821"/>
      <c r="V11821"/>
      <c r="W11821"/>
      <c r="X11821" s="21"/>
    </row>
    <row r="11822" spans="17:24" x14ac:dyDescent="0.2">
      <c r="Q11822"/>
      <c r="R11822"/>
      <c r="S11822"/>
      <c r="T11822"/>
      <c r="U11822"/>
      <c r="V11822"/>
      <c r="W11822"/>
      <c r="X11822" s="21"/>
    </row>
    <row r="11823" spans="17:24" x14ac:dyDescent="0.2">
      <c r="Q11823"/>
      <c r="R11823"/>
      <c r="S11823"/>
      <c r="T11823"/>
      <c r="U11823"/>
      <c r="V11823"/>
      <c r="W11823"/>
      <c r="X11823" s="21"/>
    </row>
    <row r="11824" spans="17:24" x14ac:dyDescent="0.2">
      <c r="Q11824"/>
      <c r="R11824"/>
      <c r="S11824"/>
      <c r="T11824"/>
      <c r="U11824"/>
      <c r="V11824"/>
      <c r="W11824"/>
      <c r="X11824" s="21"/>
    </row>
    <row r="11825" spans="17:24" x14ac:dyDescent="0.2">
      <c r="Q11825"/>
      <c r="R11825"/>
      <c r="S11825"/>
      <c r="T11825"/>
      <c r="U11825"/>
      <c r="V11825"/>
      <c r="W11825"/>
      <c r="X11825" s="21"/>
    </row>
    <row r="11826" spans="17:24" x14ac:dyDescent="0.2">
      <c r="Q11826"/>
      <c r="R11826"/>
      <c r="S11826"/>
      <c r="T11826"/>
      <c r="U11826"/>
      <c r="V11826"/>
      <c r="W11826"/>
      <c r="X11826" s="21"/>
    </row>
    <row r="11827" spans="17:24" x14ac:dyDescent="0.2">
      <c r="Q11827"/>
      <c r="R11827"/>
      <c r="S11827"/>
      <c r="T11827"/>
      <c r="U11827"/>
      <c r="V11827"/>
      <c r="W11827"/>
      <c r="X11827" s="21"/>
    </row>
    <row r="11828" spans="17:24" x14ac:dyDescent="0.2">
      <c r="Q11828"/>
      <c r="R11828"/>
      <c r="S11828"/>
      <c r="T11828"/>
      <c r="U11828"/>
      <c r="V11828"/>
      <c r="W11828"/>
      <c r="X11828" s="21"/>
    </row>
    <row r="11829" spans="17:24" x14ac:dyDescent="0.2">
      <c r="Q11829"/>
      <c r="R11829"/>
      <c r="S11829"/>
      <c r="T11829"/>
      <c r="U11829"/>
      <c r="V11829"/>
      <c r="W11829"/>
      <c r="X11829" s="21"/>
    </row>
    <row r="11830" spans="17:24" x14ac:dyDescent="0.2">
      <c r="Q11830"/>
      <c r="R11830"/>
      <c r="S11830"/>
      <c r="T11830"/>
      <c r="U11830"/>
      <c r="V11830"/>
      <c r="W11830"/>
      <c r="X11830" s="21"/>
    </row>
    <row r="11831" spans="17:24" x14ac:dyDescent="0.2">
      <c r="Q11831"/>
      <c r="R11831"/>
      <c r="S11831"/>
      <c r="T11831"/>
      <c r="U11831"/>
      <c r="V11831"/>
      <c r="W11831"/>
      <c r="X11831" s="21"/>
    </row>
    <row r="11832" spans="17:24" x14ac:dyDescent="0.2">
      <c r="Q11832"/>
      <c r="R11832"/>
      <c r="S11832"/>
      <c r="T11832"/>
      <c r="U11832"/>
      <c r="V11832"/>
      <c r="W11832"/>
      <c r="X11832" s="21"/>
    </row>
    <row r="11833" spans="17:24" x14ac:dyDescent="0.2">
      <c r="Q11833"/>
      <c r="R11833"/>
      <c r="S11833"/>
      <c r="T11833"/>
      <c r="U11833"/>
      <c r="V11833"/>
      <c r="W11833"/>
      <c r="X11833" s="21"/>
    </row>
    <row r="11834" spans="17:24" x14ac:dyDescent="0.2">
      <c r="Q11834"/>
      <c r="R11834"/>
      <c r="S11834"/>
      <c r="T11834"/>
      <c r="U11834"/>
      <c r="V11834"/>
      <c r="W11834"/>
      <c r="X11834" s="21"/>
    </row>
    <row r="11835" spans="17:24" x14ac:dyDescent="0.2">
      <c r="Q11835"/>
      <c r="R11835"/>
      <c r="S11835"/>
      <c r="T11835"/>
      <c r="U11835"/>
      <c r="V11835"/>
      <c r="W11835"/>
      <c r="X11835" s="21"/>
    </row>
    <row r="11836" spans="17:24" x14ac:dyDescent="0.2">
      <c r="Q11836"/>
      <c r="R11836"/>
      <c r="S11836"/>
      <c r="T11836"/>
      <c r="U11836"/>
      <c r="V11836"/>
      <c r="W11836"/>
      <c r="X11836" s="21"/>
    </row>
    <row r="11837" spans="17:24" x14ac:dyDescent="0.2">
      <c r="Q11837"/>
      <c r="R11837"/>
      <c r="S11837"/>
      <c r="T11837"/>
      <c r="U11837"/>
      <c r="V11837"/>
      <c r="W11837"/>
      <c r="X11837" s="21"/>
    </row>
    <row r="11838" spans="17:24" x14ac:dyDescent="0.2">
      <c r="Q11838"/>
      <c r="R11838"/>
      <c r="S11838"/>
      <c r="T11838"/>
      <c r="U11838"/>
      <c r="V11838"/>
      <c r="W11838"/>
      <c r="X11838" s="21"/>
    </row>
    <row r="11839" spans="17:24" x14ac:dyDescent="0.2">
      <c r="Q11839"/>
      <c r="R11839"/>
      <c r="S11839"/>
      <c r="T11839"/>
      <c r="U11839"/>
      <c r="V11839"/>
      <c r="W11839"/>
      <c r="X11839" s="21"/>
    </row>
    <row r="11840" spans="17:24" x14ac:dyDescent="0.2">
      <c r="Q11840"/>
      <c r="R11840"/>
      <c r="S11840"/>
      <c r="T11840"/>
      <c r="U11840"/>
      <c r="V11840"/>
      <c r="W11840"/>
      <c r="X11840" s="21"/>
    </row>
    <row r="11841" spans="17:24" x14ac:dyDescent="0.2">
      <c r="Q11841"/>
      <c r="R11841"/>
      <c r="S11841"/>
      <c r="T11841"/>
      <c r="U11841"/>
      <c r="V11841"/>
      <c r="W11841"/>
      <c r="X11841" s="21"/>
    </row>
    <row r="11842" spans="17:24" x14ac:dyDescent="0.2">
      <c r="Q11842"/>
      <c r="R11842"/>
      <c r="S11842"/>
      <c r="T11842"/>
      <c r="U11842"/>
      <c r="V11842"/>
      <c r="W11842"/>
      <c r="X11842" s="21"/>
    </row>
    <row r="11843" spans="17:24" x14ac:dyDescent="0.2">
      <c r="Q11843"/>
      <c r="R11843"/>
      <c r="S11843"/>
      <c r="T11843"/>
      <c r="U11843"/>
      <c r="V11843"/>
      <c r="W11843"/>
      <c r="X11843" s="21"/>
    </row>
    <row r="11844" spans="17:24" x14ac:dyDescent="0.2">
      <c r="Q11844"/>
      <c r="R11844"/>
      <c r="S11844"/>
      <c r="T11844"/>
      <c r="U11844"/>
      <c r="V11844"/>
      <c r="W11844"/>
      <c r="X11844" s="21"/>
    </row>
    <row r="11845" spans="17:24" x14ac:dyDescent="0.2">
      <c r="Q11845"/>
      <c r="R11845"/>
      <c r="S11845"/>
      <c r="T11845"/>
      <c r="U11845"/>
      <c r="V11845"/>
      <c r="W11845"/>
      <c r="X11845" s="21"/>
    </row>
    <row r="11846" spans="17:24" x14ac:dyDescent="0.2">
      <c r="Q11846"/>
      <c r="R11846"/>
      <c r="S11846"/>
      <c r="T11846"/>
      <c r="U11846"/>
      <c r="V11846"/>
      <c r="W11846"/>
      <c r="X11846" s="21"/>
    </row>
    <row r="11847" spans="17:24" x14ac:dyDescent="0.2">
      <c r="Q11847"/>
      <c r="R11847"/>
      <c r="S11847"/>
      <c r="T11847"/>
      <c r="U11847"/>
      <c r="V11847"/>
      <c r="W11847"/>
      <c r="X11847" s="21"/>
    </row>
    <row r="11848" spans="17:24" x14ac:dyDescent="0.2">
      <c r="Q11848"/>
      <c r="R11848"/>
      <c r="S11848"/>
      <c r="T11848"/>
      <c r="U11848"/>
      <c r="V11848"/>
      <c r="W11848"/>
      <c r="X11848" s="21"/>
    </row>
    <row r="11849" spans="17:24" x14ac:dyDescent="0.2">
      <c r="Q11849"/>
      <c r="R11849"/>
      <c r="S11849"/>
      <c r="T11849"/>
      <c r="U11849"/>
      <c r="V11849"/>
      <c r="W11849"/>
      <c r="X11849" s="21"/>
    </row>
    <row r="11850" spans="17:24" x14ac:dyDescent="0.2">
      <c r="Q11850"/>
      <c r="R11850"/>
      <c r="S11850"/>
      <c r="T11850"/>
      <c r="U11850"/>
      <c r="V11850"/>
      <c r="W11850"/>
      <c r="X11850" s="21"/>
    </row>
    <row r="11851" spans="17:24" x14ac:dyDescent="0.2">
      <c r="Q11851"/>
      <c r="R11851"/>
      <c r="S11851"/>
      <c r="T11851"/>
      <c r="U11851"/>
      <c r="V11851"/>
      <c r="W11851"/>
      <c r="X11851" s="21"/>
    </row>
    <row r="11852" spans="17:24" x14ac:dyDescent="0.2">
      <c r="Q11852"/>
      <c r="R11852"/>
      <c r="S11852"/>
      <c r="T11852"/>
      <c r="U11852"/>
      <c r="V11852"/>
      <c r="W11852"/>
      <c r="X11852" s="21"/>
    </row>
    <row r="11853" spans="17:24" x14ac:dyDescent="0.2">
      <c r="Q11853"/>
      <c r="R11853"/>
      <c r="S11853"/>
      <c r="T11853"/>
      <c r="U11853"/>
      <c r="V11853"/>
      <c r="W11853"/>
      <c r="X11853" s="21"/>
    </row>
    <row r="11854" spans="17:24" x14ac:dyDescent="0.2">
      <c r="Q11854"/>
      <c r="R11854"/>
      <c r="S11854"/>
      <c r="T11854"/>
      <c r="U11854"/>
      <c r="V11854"/>
      <c r="W11854"/>
      <c r="X11854" s="21"/>
    </row>
    <row r="11855" spans="17:24" x14ac:dyDescent="0.2">
      <c r="Q11855"/>
      <c r="R11855"/>
      <c r="S11855"/>
      <c r="T11855"/>
      <c r="U11855"/>
      <c r="V11855"/>
      <c r="W11855"/>
      <c r="X11855" s="21"/>
    </row>
    <row r="11856" spans="17:24" x14ac:dyDescent="0.2">
      <c r="Q11856"/>
      <c r="R11856"/>
      <c r="S11856"/>
      <c r="T11856"/>
      <c r="U11856"/>
      <c r="V11856"/>
      <c r="W11856"/>
      <c r="X11856" s="21"/>
    </row>
    <row r="11857" spans="17:24" x14ac:dyDescent="0.2">
      <c r="Q11857"/>
      <c r="R11857"/>
      <c r="S11857"/>
      <c r="T11857"/>
      <c r="U11857"/>
      <c r="V11857"/>
      <c r="W11857"/>
      <c r="X11857" s="21"/>
    </row>
    <row r="11858" spans="17:24" x14ac:dyDescent="0.2">
      <c r="Q11858"/>
      <c r="R11858"/>
      <c r="S11858"/>
      <c r="T11858"/>
      <c r="U11858"/>
      <c r="V11858"/>
      <c r="W11858"/>
      <c r="X11858" s="21"/>
    </row>
    <row r="11859" spans="17:24" x14ac:dyDescent="0.2">
      <c r="Q11859"/>
      <c r="R11859"/>
      <c r="S11859"/>
      <c r="T11859"/>
      <c r="U11859"/>
      <c r="V11859"/>
      <c r="W11859"/>
      <c r="X11859" s="21"/>
    </row>
    <row r="11860" spans="17:24" x14ac:dyDescent="0.2">
      <c r="Q11860"/>
      <c r="R11860"/>
      <c r="S11860"/>
      <c r="T11860"/>
      <c r="U11860"/>
      <c r="V11860"/>
      <c r="W11860"/>
      <c r="X11860" s="21"/>
    </row>
    <row r="11861" spans="17:24" x14ac:dyDescent="0.2">
      <c r="Q11861"/>
      <c r="R11861"/>
      <c r="S11861"/>
      <c r="T11861"/>
      <c r="U11861"/>
      <c r="V11861"/>
      <c r="W11861"/>
      <c r="X11861" s="21"/>
    </row>
    <row r="11862" spans="17:24" x14ac:dyDescent="0.2">
      <c r="Q11862"/>
      <c r="R11862"/>
      <c r="S11862"/>
      <c r="T11862"/>
      <c r="U11862"/>
      <c r="V11862"/>
      <c r="W11862"/>
      <c r="X11862" s="21"/>
    </row>
    <row r="11863" spans="17:24" x14ac:dyDescent="0.2">
      <c r="Q11863"/>
      <c r="R11863"/>
      <c r="S11863"/>
      <c r="T11863"/>
      <c r="U11863"/>
      <c r="V11863"/>
      <c r="W11863"/>
      <c r="X11863" s="21"/>
    </row>
    <row r="11864" spans="17:24" x14ac:dyDescent="0.2">
      <c r="Q11864"/>
      <c r="R11864"/>
      <c r="S11864"/>
      <c r="T11864"/>
      <c r="U11864"/>
      <c r="V11864"/>
      <c r="W11864"/>
      <c r="X11864" s="21"/>
    </row>
    <row r="11865" spans="17:24" x14ac:dyDescent="0.2">
      <c r="Q11865"/>
      <c r="R11865"/>
      <c r="S11865"/>
      <c r="T11865"/>
      <c r="U11865"/>
      <c r="V11865"/>
      <c r="W11865"/>
      <c r="X11865" s="21"/>
    </row>
    <row r="11866" spans="17:24" x14ac:dyDescent="0.2">
      <c r="Q11866"/>
      <c r="R11866"/>
      <c r="S11866"/>
      <c r="T11866"/>
      <c r="U11866"/>
      <c r="V11866"/>
      <c r="W11866"/>
      <c r="X11866" s="21"/>
    </row>
    <row r="11867" spans="17:24" x14ac:dyDescent="0.2">
      <c r="Q11867"/>
      <c r="R11867"/>
      <c r="S11867"/>
      <c r="T11867"/>
      <c r="U11867"/>
      <c r="V11867"/>
      <c r="W11867"/>
      <c r="X11867" s="21"/>
    </row>
    <row r="11868" spans="17:24" x14ac:dyDescent="0.2">
      <c r="Q11868"/>
      <c r="R11868"/>
      <c r="S11868"/>
      <c r="T11868"/>
      <c r="U11868"/>
      <c r="V11868"/>
      <c r="W11868"/>
      <c r="X11868" s="21"/>
    </row>
    <row r="11869" spans="17:24" x14ac:dyDescent="0.2">
      <c r="Q11869"/>
      <c r="R11869"/>
      <c r="S11869"/>
      <c r="T11869"/>
      <c r="U11869"/>
      <c r="V11869"/>
      <c r="W11869"/>
      <c r="X11869" s="21"/>
    </row>
    <row r="11870" spans="17:24" x14ac:dyDescent="0.2">
      <c r="Q11870"/>
      <c r="R11870"/>
      <c r="S11870"/>
      <c r="T11870"/>
      <c r="U11870"/>
      <c r="V11870"/>
      <c r="W11870"/>
      <c r="X11870" s="21"/>
    </row>
    <row r="11871" spans="17:24" x14ac:dyDescent="0.2">
      <c r="Q11871"/>
      <c r="R11871"/>
      <c r="S11871"/>
      <c r="T11871"/>
      <c r="U11871"/>
      <c r="V11871"/>
      <c r="W11871"/>
      <c r="X11871" s="21"/>
    </row>
    <row r="11872" spans="17:24" x14ac:dyDescent="0.2">
      <c r="Q11872"/>
      <c r="R11872"/>
      <c r="S11872"/>
      <c r="T11872"/>
      <c r="U11872"/>
      <c r="V11872"/>
      <c r="W11872"/>
      <c r="X11872" s="21"/>
    </row>
    <row r="11873" spans="17:24" x14ac:dyDescent="0.2">
      <c r="Q11873"/>
      <c r="R11873"/>
      <c r="S11873"/>
      <c r="T11873"/>
      <c r="U11873"/>
      <c r="V11873"/>
      <c r="W11873"/>
      <c r="X11873" s="21"/>
    </row>
    <row r="11874" spans="17:24" x14ac:dyDescent="0.2">
      <c r="Q11874"/>
      <c r="R11874"/>
      <c r="S11874"/>
      <c r="T11874"/>
      <c r="U11874"/>
      <c r="V11874"/>
      <c r="W11874"/>
      <c r="X11874" s="21"/>
    </row>
    <row r="11875" spans="17:24" x14ac:dyDescent="0.2">
      <c r="Q11875"/>
      <c r="R11875"/>
      <c r="S11875"/>
      <c r="T11875"/>
      <c r="U11875"/>
      <c r="V11875"/>
      <c r="W11875"/>
      <c r="X11875" s="21"/>
    </row>
    <row r="11876" spans="17:24" x14ac:dyDescent="0.2">
      <c r="Q11876"/>
      <c r="R11876"/>
      <c r="S11876"/>
      <c r="T11876"/>
      <c r="U11876"/>
      <c r="V11876"/>
      <c r="W11876"/>
      <c r="X11876" s="21"/>
    </row>
    <row r="11877" spans="17:24" x14ac:dyDescent="0.2">
      <c r="Q11877"/>
      <c r="R11877"/>
      <c r="S11877"/>
      <c r="T11877"/>
      <c r="U11877"/>
      <c r="V11877"/>
      <c r="W11877"/>
      <c r="X11877" s="21"/>
    </row>
    <row r="11878" spans="17:24" x14ac:dyDescent="0.2">
      <c r="Q11878"/>
      <c r="R11878"/>
      <c r="S11878"/>
      <c r="T11878"/>
      <c r="U11878"/>
      <c r="V11878"/>
      <c r="W11878"/>
      <c r="X11878" s="21"/>
    </row>
    <row r="11879" spans="17:24" x14ac:dyDescent="0.2">
      <c r="Q11879"/>
      <c r="R11879"/>
      <c r="S11879"/>
      <c r="T11879"/>
      <c r="U11879"/>
      <c r="V11879"/>
      <c r="W11879"/>
      <c r="X11879" s="21"/>
    </row>
    <row r="11880" spans="17:24" x14ac:dyDescent="0.2">
      <c r="Q11880"/>
      <c r="R11880"/>
      <c r="S11880"/>
      <c r="T11880"/>
      <c r="U11880"/>
      <c r="V11880"/>
      <c r="W11880"/>
      <c r="X11880" s="21"/>
    </row>
    <row r="11881" spans="17:24" x14ac:dyDescent="0.2">
      <c r="Q11881"/>
      <c r="R11881"/>
      <c r="S11881"/>
      <c r="T11881"/>
      <c r="U11881"/>
      <c r="V11881"/>
      <c r="W11881"/>
      <c r="X11881" s="21"/>
    </row>
    <row r="11882" spans="17:24" x14ac:dyDescent="0.2">
      <c r="Q11882"/>
      <c r="R11882"/>
      <c r="S11882"/>
      <c r="T11882"/>
      <c r="U11882"/>
      <c r="V11882"/>
      <c r="W11882"/>
      <c r="X11882" s="21"/>
    </row>
    <row r="11883" spans="17:24" x14ac:dyDescent="0.2">
      <c r="Q11883"/>
      <c r="R11883"/>
      <c r="S11883"/>
      <c r="T11883"/>
      <c r="U11883"/>
      <c r="V11883"/>
      <c r="W11883"/>
      <c r="X11883" s="21"/>
    </row>
    <row r="11884" spans="17:24" x14ac:dyDescent="0.2">
      <c r="Q11884"/>
      <c r="R11884"/>
      <c r="S11884"/>
      <c r="T11884"/>
      <c r="U11884"/>
      <c r="V11884"/>
      <c r="W11884"/>
      <c r="X11884" s="21"/>
    </row>
    <row r="11885" spans="17:24" x14ac:dyDescent="0.2">
      <c r="Q11885"/>
      <c r="R11885"/>
      <c r="S11885"/>
      <c r="T11885"/>
      <c r="U11885"/>
      <c r="V11885"/>
      <c r="W11885"/>
      <c r="X11885" s="21"/>
    </row>
    <row r="11886" spans="17:24" x14ac:dyDescent="0.2">
      <c r="Q11886"/>
      <c r="R11886"/>
      <c r="S11886"/>
      <c r="T11886"/>
      <c r="U11886"/>
      <c r="V11886"/>
      <c r="W11886"/>
      <c r="X11886" s="21"/>
    </row>
    <row r="11887" spans="17:24" x14ac:dyDescent="0.2">
      <c r="Q11887"/>
      <c r="R11887"/>
      <c r="S11887"/>
      <c r="T11887"/>
      <c r="U11887"/>
      <c r="V11887"/>
      <c r="W11887"/>
      <c r="X11887" s="21"/>
    </row>
    <row r="11888" spans="17:24" x14ac:dyDescent="0.2">
      <c r="Q11888"/>
      <c r="R11888"/>
      <c r="S11888"/>
      <c r="T11888"/>
      <c r="U11888"/>
      <c r="V11888"/>
      <c r="W11888"/>
      <c r="X11888" s="21"/>
    </row>
    <row r="11889" spans="17:24" x14ac:dyDescent="0.2">
      <c r="Q11889"/>
      <c r="R11889"/>
      <c r="S11889"/>
      <c r="T11889"/>
      <c r="U11889"/>
      <c r="V11889"/>
      <c r="W11889"/>
      <c r="X11889" s="21"/>
    </row>
    <row r="11890" spans="17:24" x14ac:dyDescent="0.2">
      <c r="Q11890"/>
      <c r="R11890"/>
      <c r="S11890"/>
      <c r="T11890"/>
      <c r="U11890"/>
      <c r="V11890"/>
      <c r="W11890"/>
      <c r="X11890" s="21"/>
    </row>
    <row r="11891" spans="17:24" x14ac:dyDescent="0.2">
      <c r="Q11891"/>
      <c r="R11891"/>
      <c r="S11891"/>
      <c r="T11891"/>
      <c r="U11891"/>
      <c r="V11891"/>
      <c r="W11891"/>
      <c r="X11891" s="21"/>
    </row>
    <row r="11892" spans="17:24" x14ac:dyDescent="0.2">
      <c r="Q11892"/>
      <c r="R11892"/>
      <c r="S11892"/>
      <c r="T11892"/>
      <c r="U11892"/>
      <c r="V11892"/>
      <c r="W11892"/>
      <c r="X11892" s="21"/>
    </row>
    <row r="11893" spans="17:24" x14ac:dyDescent="0.2">
      <c r="Q11893"/>
      <c r="R11893"/>
      <c r="S11893"/>
      <c r="T11893"/>
      <c r="U11893"/>
      <c r="V11893"/>
      <c r="W11893"/>
      <c r="X11893" s="21"/>
    </row>
    <row r="11894" spans="17:24" x14ac:dyDescent="0.2">
      <c r="Q11894"/>
      <c r="R11894"/>
      <c r="S11894"/>
      <c r="T11894"/>
      <c r="U11894"/>
      <c r="V11894"/>
      <c r="W11894"/>
      <c r="X11894" s="21"/>
    </row>
    <row r="11895" spans="17:24" x14ac:dyDescent="0.2">
      <c r="Q11895"/>
      <c r="R11895"/>
      <c r="S11895"/>
      <c r="T11895"/>
      <c r="U11895"/>
      <c r="V11895"/>
      <c r="W11895"/>
      <c r="X11895" s="21"/>
    </row>
    <row r="11896" spans="17:24" x14ac:dyDescent="0.2">
      <c r="Q11896"/>
      <c r="R11896"/>
      <c r="S11896"/>
      <c r="T11896"/>
      <c r="U11896"/>
      <c r="V11896"/>
      <c r="W11896"/>
      <c r="X11896" s="21"/>
    </row>
    <row r="11897" spans="17:24" x14ac:dyDescent="0.2">
      <c r="Q11897"/>
      <c r="R11897"/>
      <c r="S11897"/>
      <c r="T11897"/>
      <c r="U11897"/>
      <c r="V11897"/>
      <c r="W11897"/>
      <c r="X11897" s="21"/>
    </row>
    <row r="11898" spans="17:24" x14ac:dyDescent="0.2">
      <c r="Q11898"/>
      <c r="R11898"/>
      <c r="S11898"/>
      <c r="T11898"/>
      <c r="U11898"/>
      <c r="V11898"/>
      <c r="W11898"/>
      <c r="X11898" s="21"/>
    </row>
    <row r="11899" spans="17:24" x14ac:dyDescent="0.2">
      <c r="Q11899"/>
      <c r="R11899"/>
      <c r="S11899"/>
      <c r="T11899"/>
      <c r="U11899"/>
      <c r="V11899"/>
      <c r="W11899"/>
      <c r="X11899" s="21"/>
    </row>
    <row r="11900" spans="17:24" x14ac:dyDescent="0.2">
      <c r="Q11900"/>
      <c r="R11900"/>
      <c r="S11900"/>
      <c r="T11900"/>
      <c r="U11900"/>
      <c r="V11900"/>
      <c r="W11900"/>
      <c r="X11900" s="21"/>
    </row>
    <row r="11901" spans="17:24" x14ac:dyDescent="0.2">
      <c r="Q11901"/>
      <c r="R11901"/>
      <c r="S11901"/>
      <c r="T11901"/>
      <c r="U11901"/>
      <c r="V11901"/>
      <c r="W11901"/>
      <c r="X11901" s="21"/>
    </row>
    <row r="11902" spans="17:24" x14ac:dyDescent="0.2">
      <c r="Q11902"/>
      <c r="R11902"/>
      <c r="S11902"/>
      <c r="T11902"/>
      <c r="U11902"/>
      <c r="V11902"/>
      <c r="W11902"/>
      <c r="X11902" s="21"/>
    </row>
    <row r="11903" spans="17:24" x14ac:dyDescent="0.2">
      <c r="Q11903"/>
      <c r="R11903"/>
      <c r="S11903"/>
      <c r="T11903"/>
      <c r="U11903"/>
      <c r="V11903"/>
      <c r="W11903"/>
      <c r="X11903" s="21"/>
    </row>
    <row r="11904" spans="17:24" x14ac:dyDescent="0.2">
      <c r="Q11904"/>
      <c r="R11904"/>
      <c r="S11904"/>
      <c r="T11904"/>
      <c r="U11904"/>
      <c r="V11904"/>
      <c r="W11904"/>
      <c r="X11904" s="21"/>
    </row>
    <row r="11905" spans="17:24" x14ac:dyDescent="0.2">
      <c r="Q11905"/>
      <c r="R11905"/>
      <c r="S11905"/>
      <c r="T11905"/>
      <c r="U11905"/>
      <c r="V11905"/>
      <c r="W11905"/>
      <c r="X11905" s="21"/>
    </row>
    <row r="11906" spans="17:24" x14ac:dyDescent="0.2">
      <c r="Q11906"/>
      <c r="R11906"/>
      <c r="S11906"/>
      <c r="T11906"/>
      <c r="U11906"/>
      <c r="V11906"/>
      <c r="W11906"/>
      <c r="X11906" s="21"/>
    </row>
    <row r="11907" spans="17:24" x14ac:dyDescent="0.2">
      <c r="Q11907"/>
      <c r="R11907"/>
      <c r="S11907"/>
      <c r="T11907"/>
      <c r="U11907"/>
      <c r="V11907"/>
      <c r="W11907"/>
      <c r="X11907" s="21"/>
    </row>
    <row r="11908" spans="17:24" x14ac:dyDescent="0.2">
      <c r="Q11908"/>
      <c r="R11908"/>
      <c r="S11908"/>
      <c r="T11908"/>
      <c r="U11908"/>
      <c r="V11908"/>
      <c r="W11908"/>
      <c r="X11908" s="21"/>
    </row>
    <row r="11909" spans="17:24" x14ac:dyDescent="0.2">
      <c r="Q11909"/>
      <c r="R11909"/>
      <c r="S11909"/>
      <c r="T11909"/>
      <c r="U11909"/>
      <c r="V11909"/>
      <c r="W11909"/>
      <c r="X11909" s="21"/>
    </row>
    <row r="11910" spans="17:24" x14ac:dyDescent="0.2">
      <c r="Q11910"/>
      <c r="R11910"/>
      <c r="S11910"/>
      <c r="T11910"/>
      <c r="U11910"/>
      <c r="V11910"/>
      <c r="W11910"/>
      <c r="X11910" s="21"/>
    </row>
    <row r="11911" spans="17:24" x14ac:dyDescent="0.2">
      <c r="Q11911"/>
      <c r="R11911"/>
      <c r="S11911"/>
      <c r="T11911"/>
      <c r="U11911"/>
      <c r="V11911"/>
      <c r="W11911"/>
      <c r="X11911" s="21"/>
    </row>
    <row r="11912" spans="17:24" x14ac:dyDescent="0.2">
      <c r="Q11912"/>
      <c r="R11912"/>
      <c r="S11912"/>
      <c r="T11912"/>
      <c r="U11912"/>
      <c r="V11912"/>
      <c r="W11912"/>
      <c r="X11912" s="21"/>
    </row>
    <row r="11913" spans="17:24" x14ac:dyDescent="0.2">
      <c r="Q11913"/>
      <c r="R11913"/>
      <c r="S11913"/>
      <c r="T11913"/>
      <c r="U11913"/>
      <c r="V11913"/>
      <c r="W11913"/>
      <c r="X11913" s="21"/>
    </row>
    <row r="11914" spans="17:24" x14ac:dyDescent="0.2">
      <c r="Q11914"/>
      <c r="R11914"/>
      <c r="S11914"/>
      <c r="T11914"/>
      <c r="U11914"/>
      <c r="V11914"/>
      <c r="W11914"/>
      <c r="X11914" s="21"/>
    </row>
    <row r="11915" spans="17:24" x14ac:dyDescent="0.2">
      <c r="Q11915"/>
      <c r="R11915"/>
      <c r="S11915"/>
      <c r="T11915"/>
      <c r="U11915"/>
      <c r="V11915"/>
      <c r="W11915"/>
      <c r="X11915" s="21"/>
    </row>
    <row r="11916" spans="17:24" x14ac:dyDescent="0.2">
      <c r="Q11916"/>
      <c r="R11916"/>
      <c r="S11916"/>
      <c r="T11916"/>
      <c r="U11916"/>
      <c r="V11916"/>
      <c r="W11916"/>
      <c r="X11916" s="21"/>
    </row>
    <row r="11917" spans="17:24" x14ac:dyDescent="0.2">
      <c r="Q11917"/>
      <c r="R11917"/>
      <c r="S11917"/>
      <c r="T11917"/>
      <c r="U11917"/>
      <c r="V11917"/>
      <c r="W11917"/>
      <c r="X11917" s="21"/>
    </row>
    <row r="11918" spans="17:24" x14ac:dyDescent="0.2">
      <c r="Q11918"/>
      <c r="R11918"/>
      <c r="S11918"/>
      <c r="T11918"/>
      <c r="U11918"/>
      <c r="V11918"/>
      <c r="W11918"/>
      <c r="X11918" s="21"/>
    </row>
    <row r="11919" spans="17:24" x14ac:dyDescent="0.2">
      <c r="Q11919"/>
      <c r="R11919"/>
      <c r="S11919"/>
      <c r="T11919"/>
      <c r="U11919"/>
      <c r="V11919"/>
      <c r="W11919"/>
      <c r="X11919" s="21"/>
    </row>
    <row r="11920" spans="17:24" x14ac:dyDescent="0.2">
      <c r="Q11920"/>
      <c r="R11920"/>
      <c r="S11920"/>
      <c r="T11920"/>
      <c r="U11920"/>
      <c r="V11920"/>
      <c r="W11920"/>
      <c r="X11920" s="21"/>
    </row>
    <row r="11921" spans="17:24" x14ac:dyDescent="0.2">
      <c r="Q11921"/>
      <c r="R11921"/>
      <c r="S11921"/>
      <c r="T11921"/>
      <c r="U11921"/>
      <c r="V11921"/>
      <c r="W11921"/>
      <c r="X11921" s="21"/>
    </row>
    <row r="11922" spans="17:24" x14ac:dyDescent="0.2">
      <c r="Q11922"/>
      <c r="R11922"/>
      <c r="S11922"/>
      <c r="T11922"/>
      <c r="U11922"/>
      <c r="V11922"/>
      <c r="W11922"/>
      <c r="X11922" s="21"/>
    </row>
    <row r="11923" spans="17:24" x14ac:dyDescent="0.2">
      <c r="Q11923"/>
      <c r="R11923"/>
      <c r="S11923"/>
      <c r="T11923"/>
      <c r="U11923"/>
      <c r="V11923"/>
      <c r="W11923"/>
      <c r="X11923" s="21"/>
    </row>
    <row r="11924" spans="17:24" x14ac:dyDescent="0.2">
      <c r="Q11924"/>
      <c r="R11924"/>
      <c r="S11924"/>
      <c r="T11924"/>
      <c r="U11924"/>
      <c r="V11924"/>
      <c r="W11924"/>
      <c r="X11924" s="21"/>
    </row>
    <row r="11925" spans="17:24" x14ac:dyDescent="0.2">
      <c r="Q11925"/>
      <c r="R11925"/>
      <c r="S11925"/>
      <c r="T11925"/>
      <c r="U11925"/>
      <c r="V11925"/>
      <c r="W11925"/>
      <c r="X11925" s="21"/>
    </row>
    <row r="11926" spans="17:24" x14ac:dyDescent="0.2">
      <c r="Q11926"/>
      <c r="R11926"/>
      <c r="S11926"/>
      <c r="T11926"/>
      <c r="U11926"/>
      <c r="V11926"/>
      <c r="W11926"/>
      <c r="X11926" s="21"/>
    </row>
    <row r="11927" spans="17:24" x14ac:dyDescent="0.2">
      <c r="Q11927"/>
      <c r="R11927"/>
      <c r="S11927"/>
      <c r="T11927"/>
      <c r="U11927"/>
      <c r="V11927"/>
      <c r="W11927"/>
      <c r="X11927" s="21"/>
    </row>
    <row r="11928" spans="17:24" x14ac:dyDescent="0.2">
      <c r="Q11928"/>
      <c r="R11928"/>
      <c r="S11928"/>
      <c r="T11928"/>
      <c r="U11928"/>
      <c r="V11928"/>
      <c r="W11928"/>
      <c r="X11928" s="21"/>
    </row>
    <row r="11929" spans="17:24" x14ac:dyDescent="0.2">
      <c r="Q11929"/>
      <c r="R11929"/>
      <c r="S11929"/>
      <c r="T11929"/>
      <c r="U11929"/>
      <c r="V11929"/>
      <c r="W11929"/>
      <c r="X11929" s="21"/>
    </row>
    <row r="11930" spans="17:24" x14ac:dyDescent="0.2">
      <c r="Q11930"/>
      <c r="R11930"/>
      <c r="S11930"/>
      <c r="T11930"/>
      <c r="U11930"/>
      <c r="V11930"/>
      <c r="W11930"/>
      <c r="X11930" s="21"/>
    </row>
    <row r="11931" spans="17:24" x14ac:dyDescent="0.2">
      <c r="Q11931"/>
      <c r="R11931"/>
      <c r="S11931"/>
      <c r="T11931"/>
      <c r="U11931"/>
      <c r="V11931"/>
      <c r="W11931"/>
      <c r="X11931" s="21"/>
    </row>
    <row r="11932" spans="17:24" x14ac:dyDescent="0.2">
      <c r="Q11932"/>
      <c r="R11932"/>
      <c r="S11932"/>
      <c r="T11932"/>
      <c r="U11932"/>
      <c r="V11932"/>
      <c r="W11932"/>
      <c r="X11932" s="21"/>
    </row>
    <row r="11933" spans="17:24" x14ac:dyDescent="0.2">
      <c r="Q11933"/>
      <c r="R11933"/>
      <c r="S11933"/>
      <c r="T11933"/>
      <c r="U11933"/>
      <c r="V11933"/>
      <c r="W11933"/>
      <c r="X11933" s="21"/>
    </row>
    <row r="11934" spans="17:24" x14ac:dyDescent="0.2">
      <c r="Q11934"/>
      <c r="R11934"/>
      <c r="S11934"/>
      <c r="T11934"/>
      <c r="U11934"/>
      <c r="V11934"/>
      <c r="W11934"/>
      <c r="X11934" s="21"/>
    </row>
    <row r="11935" spans="17:24" x14ac:dyDescent="0.2">
      <c r="Q11935"/>
      <c r="R11935"/>
      <c r="S11935"/>
      <c r="T11935"/>
      <c r="U11935"/>
      <c r="V11935"/>
      <c r="W11935"/>
      <c r="X11935" s="21"/>
    </row>
    <row r="11936" spans="17:24" x14ac:dyDescent="0.2">
      <c r="Q11936"/>
      <c r="R11936"/>
      <c r="S11936"/>
      <c r="T11936"/>
      <c r="U11936"/>
      <c r="V11936"/>
      <c r="W11936"/>
      <c r="X11936" s="21"/>
    </row>
    <row r="11937" spans="17:24" x14ac:dyDescent="0.2">
      <c r="Q11937"/>
      <c r="R11937"/>
      <c r="S11937"/>
      <c r="T11937"/>
      <c r="U11937"/>
      <c r="V11937"/>
      <c r="W11937"/>
      <c r="X11937" s="21"/>
    </row>
    <row r="11938" spans="17:24" x14ac:dyDescent="0.2">
      <c r="Q11938"/>
      <c r="R11938"/>
      <c r="S11938"/>
      <c r="T11938"/>
      <c r="U11938"/>
      <c r="V11938"/>
      <c r="W11938"/>
      <c r="X11938" s="21"/>
    </row>
    <row r="11939" spans="17:24" x14ac:dyDescent="0.2">
      <c r="Q11939"/>
      <c r="R11939"/>
      <c r="S11939"/>
      <c r="T11939"/>
      <c r="U11939"/>
      <c r="V11939"/>
      <c r="W11939"/>
      <c r="X11939" s="21"/>
    </row>
    <row r="11940" spans="17:24" x14ac:dyDescent="0.2">
      <c r="Q11940"/>
      <c r="R11940"/>
      <c r="S11940"/>
      <c r="T11940"/>
      <c r="U11940"/>
      <c r="V11940"/>
      <c r="W11940"/>
      <c r="X11940" s="21"/>
    </row>
    <row r="11941" spans="17:24" x14ac:dyDescent="0.2">
      <c r="Q11941"/>
      <c r="R11941"/>
      <c r="S11941"/>
      <c r="T11941"/>
      <c r="U11941"/>
      <c r="V11941"/>
      <c r="W11941"/>
      <c r="X11941" s="21"/>
    </row>
    <row r="11942" spans="17:24" x14ac:dyDescent="0.2">
      <c r="Q11942"/>
      <c r="R11942"/>
      <c r="S11942"/>
      <c r="T11942"/>
      <c r="U11942"/>
      <c r="V11942"/>
      <c r="W11942"/>
      <c r="X11942" s="21"/>
    </row>
    <row r="11943" spans="17:24" x14ac:dyDescent="0.2">
      <c r="Q11943"/>
      <c r="R11943"/>
      <c r="S11943"/>
      <c r="T11943"/>
      <c r="U11943"/>
      <c r="V11943"/>
      <c r="W11943"/>
      <c r="X11943" s="21"/>
    </row>
    <row r="11944" spans="17:24" x14ac:dyDescent="0.2">
      <c r="Q11944"/>
      <c r="R11944"/>
      <c r="S11944"/>
      <c r="T11944"/>
      <c r="U11944"/>
      <c r="V11944"/>
      <c r="W11944"/>
      <c r="X11944" s="21"/>
    </row>
    <row r="11945" spans="17:24" x14ac:dyDescent="0.2">
      <c r="Q11945"/>
      <c r="R11945"/>
      <c r="S11945"/>
      <c r="T11945"/>
      <c r="U11945"/>
      <c r="V11945"/>
      <c r="W11945"/>
      <c r="X11945" s="21"/>
    </row>
    <row r="11946" spans="17:24" x14ac:dyDescent="0.2">
      <c r="Q11946"/>
      <c r="R11946"/>
      <c r="S11946"/>
      <c r="T11946"/>
      <c r="U11946"/>
      <c r="V11946"/>
      <c r="W11946"/>
      <c r="X11946" s="21"/>
    </row>
    <row r="11947" spans="17:24" x14ac:dyDescent="0.2">
      <c r="Q11947"/>
      <c r="R11947"/>
      <c r="S11947"/>
      <c r="T11947"/>
      <c r="U11947"/>
      <c r="V11947"/>
      <c r="W11947"/>
      <c r="X11947" s="21"/>
    </row>
    <row r="11948" spans="17:24" x14ac:dyDescent="0.2">
      <c r="Q11948"/>
      <c r="R11948"/>
      <c r="S11948"/>
      <c r="T11948"/>
      <c r="U11948"/>
      <c r="V11948"/>
      <c r="W11948"/>
      <c r="X11948" s="21"/>
    </row>
    <row r="11949" spans="17:24" x14ac:dyDescent="0.2">
      <c r="Q11949"/>
      <c r="R11949"/>
      <c r="S11949"/>
      <c r="T11949"/>
      <c r="U11949"/>
      <c r="V11949"/>
      <c r="W11949"/>
      <c r="X11949" s="21"/>
    </row>
    <row r="11950" spans="17:24" x14ac:dyDescent="0.2">
      <c r="Q11950"/>
      <c r="R11950"/>
      <c r="S11950"/>
      <c r="T11950"/>
      <c r="U11950"/>
      <c r="V11950"/>
      <c r="W11950"/>
      <c r="X11950" s="21"/>
    </row>
    <row r="11951" spans="17:24" x14ac:dyDescent="0.2">
      <c r="Q11951"/>
      <c r="R11951"/>
      <c r="S11951"/>
      <c r="T11951"/>
      <c r="U11951"/>
      <c r="V11951"/>
      <c r="W11951"/>
      <c r="X11951" s="21"/>
    </row>
    <row r="11952" spans="17:24" x14ac:dyDescent="0.2">
      <c r="Q11952"/>
      <c r="R11952"/>
      <c r="S11952"/>
      <c r="T11952"/>
      <c r="U11952"/>
      <c r="V11952"/>
      <c r="W11952"/>
      <c r="X11952" s="21"/>
    </row>
    <row r="11953" spans="17:24" x14ac:dyDescent="0.2">
      <c r="Q11953"/>
      <c r="R11953"/>
      <c r="S11953"/>
      <c r="T11953"/>
      <c r="U11953"/>
      <c r="V11953"/>
      <c r="W11953"/>
      <c r="X11953" s="21"/>
    </row>
    <row r="11954" spans="17:24" x14ac:dyDescent="0.2">
      <c r="Q11954"/>
      <c r="R11954"/>
      <c r="S11954"/>
      <c r="T11954"/>
      <c r="U11954"/>
      <c r="V11954"/>
      <c r="W11954"/>
      <c r="X11954" s="21"/>
    </row>
    <row r="11955" spans="17:24" x14ac:dyDescent="0.2">
      <c r="Q11955"/>
      <c r="R11955"/>
      <c r="S11955"/>
      <c r="T11955"/>
      <c r="U11955"/>
      <c r="V11955"/>
      <c r="W11955"/>
      <c r="X11955" s="21"/>
    </row>
    <row r="11956" spans="17:24" x14ac:dyDescent="0.2">
      <c r="Q11956"/>
      <c r="R11956"/>
      <c r="S11956"/>
      <c r="T11956"/>
      <c r="U11956"/>
      <c r="V11956"/>
      <c r="W11956"/>
      <c r="X11956" s="21"/>
    </row>
    <row r="11957" spans="17:24" x14ac:dyDescent="0.2">
      <c r="Q11957"/>
      <c r="R11957"/>
      <c r="S11957"/>
      <c r="T11957"/>
      <c r="U11957"/>
      <c r="V11957"/>
      <c r="W11957"/>
      <c r="X11957" s="21"/>
    </row>
    <row r="11958" spans="17:24" x14ac:dyDescent="0.2">
      <c r="Q11958"/>
      <c r="R11958"/>
      <c r="S11958"/>
      <c r="T11958"/>
      <c r="U11958"/>
      <c r="V11958"/>
      <c r="W11958"/>
      <c r="X11958" s="21"/>
    </row>
    <row r="11959" spans="17:24" x14ac:dyDescent="0.2">
      <c r="Q11959"/>
      <c r="R11959"/>
      <c r="S11959"/>
      <c r="T11959"/>
      <c r="U11959"/>
      <c r="V11959"/>
      <c r="W11959"/>
      <c r="X11959" s="21"/>
    </row>
    <row r="11960" spans="17:24" x14ac:dyDescent="0.2">
      <c r="Q11960"/>
      <c r="R11960"/>
      <c r="S11960"/>
      <c r="T11960"/>
      <c r="U11960"/>
      <c r="V11960"/>
      <c r="W11960"/>
      <c r="X11960" s="21"/>
    </row>
    <row r="11961" spans="17:24" x14ac:dyDescent="0.2">
      <c r="Q11961"/>
      <c r="R11961"/>
      <c r="S11961"/>
      <c r="T11961"/>
      <c r="U11961"/>
      <c r="V11961"/>
      <c r="W11961"/>
      <c r="X11961" s="21"/>
    </row>
    <row r="11962" spans="17:24" x14ac:dyDescent="0.2">
      <c r="Q11962"/>
      <c r="R11962"/>
      <c r="S11962"/>
      <c r="T11962"/>
      <c r="U11962"/>
      <c r="V11962"/>
      <c r="W11962"/>
      <c r="X11962" s="21"/>
    </row>
    <row r="11963" spans="17:24" x14ac:dyDescent="0.2">
      <c r="Q11963"/>
      <c r="R11963"/>
      <c r="S11963"/>
      <c r="T11963"/>
      <c r="U11963"/>
      <c r="V11963"/>
      <c r="W11963"/>
      <c r="X11963" s="21"/>
    </row>
    <row r="11964" spans="17:24" x14ac:dyDescent="0.2">
      <c r="Q11964"/>
      <c r="R11964"/>
      <c r="S11964"/>
      <c r="T11964"/>
      <c r="U11964"/>
      <c r="V11964"/>
      <c r="W11964"/>
      <c r="X11964" s="21"/>
    </row>
    <row r="11965" spans="17:24" x14ac:dyDescent="0.2">
      <c r="Q11965"/>
      <c r="R11965"/>
      <c r="S11965"/>
      <c r="T11965"/>
      <c r="U11965"/>
      <c r="V11965"/>
      <c r="W11965"/>
      <c r="X11965" s="21"/>
    </row>
    <row r="11966" spans="17:24" x14ac:dyDescent="0.2">
      <c r="Q11966"/>
      <c r="R11966"/>
      <c r="S11966"/>
      <c r="T11966"/>
      <c r="U11966"/>
      <c r="V11966"/>
      <c r="W11966"/>
      <c r="X11966" s="21"/>
    </row>
    <row r="11967" spans="17:24" x14ac:dyDescent="0.2">
      <c r="Q11967"/>
      <c r="R11967"/>
      <c r="S11967"/>
      <c r="T11967"/>
      <c r="U11967"/>
      <c r="V11967"/>
      <c r="W11967"/>
      <c r="X11967" s="21"/>
    </row>
    <row r="11968" spans="17:24" x14ac:dyDescent="0.2">
      <c r="Q11968"/>
      <c r="R11968"/>
      <c r="S11968"/>
      <c r="T11968"/>
      <c r="U11968"/>
      <c r="V11968"/>
      <c r="W11968"/>
      <c r="X11968" s="21"/>
    </row>
    <row r="11969" spans="17:24" x14ac:dyDescent="0.2">
      <c r="Q11969"/>
      <c r="R11969"/>
      <c r="S11969"/>
      <c r="T11969"/>
      <c r="U11969"/>
      <c r="V11969"/>
      <c r="W11969"/>
      <c r="X11969" s="21"/>
    </row>
    <row r="11970" spans="17:24" x14ac:dyDescent="0.2">
      <c r="Q11970"/>
      <c r="R11970"/>
      <c r="S11970"/>
      <c r="T11970"/>
      <c r="U11970"/>
      <c r="V11970"/>
      <c r="W11970"/>
      <c r="X11970" s="21"/>
    </row>
    <row r="11971" spans="17:24" x14ac:dyDescent="0.2">
      <c r="Q11971"/>
      <c r="R11971"/>
      <c r="S11971"/>
      <c r="T11971"/>
      <c r="U11971"/>
      <c r="V11971"/>
      <c r="W11971"/>
      <c r="X11971" s="21"/>
    </row>
    <row r="11972" spans="17:24" x14ac:dyDescent="0.2">
      <c r="Q11972"/>
      <c r="R11972"/>
      <c r="S11972"/>
      <c r="T11972"/>
      <c r="U11972"/>
      <c r="V11972"/>
      <c r="W11972"/>
      <c r="X11972" s="21"/>
    </row>
    <row r="11973" spans="17:24" x14ac:dyDescent="0.2">
      <c r="Q11973"/>
      <c r="R11973"/>
      <c r="S11973"/>
      <c r="T11973"/>
      <c r="U11973"/>
      <c r="V11973"/>
      <c r="W11973"/>
      <c r="X11973" s="21"/>
    </row>
    <row r="11974" spans="17:24" x14ac:dyDescent="0.2">
      <c r="Q11974"/>
      <c r="R11974"/>
      <c r="S11974"/>
      <c r="T11974"/>
      <c r="U11974"/>
      <c r="V11974"/>
      <c r="W11974"/>
      <c r="X11974" s="21"/>
    </row>
    <row r="11975" spans="17:24" x14ac:dyDescent="0.2">
      <c r="Q11975"/>
      <c r="R11975"/>
      <c r="S11975"/>
      <c r="T11975"/>
      <c r="U11975"/>
      <c r="V11975"/>
      <c r="W11975"/>
      <c r="X11975" s="21"/>
    </row>
    <row r="11976" spans="17:24" x14ac:dyDescent="0.2">
      <c r="Q11976"/>
      <c r="R11976"/>
      <c r="S11976"/>
      <c r="T11976"/>
      <c r="U11976"/>
      <c r="V11976"/>
      <c r="W11976"/>
      <c r="X11976" s="21"/>
    </row>
    <row r="11977" spans="17:24" x14ac:dyDescent="0.2">
      <c r="Q11977"/>
      <c r="R11977"/>
      <c r="S11977"/>
      <c r="T11977"/>
      <c r="U11977"/>
      <c r="V11977"/>
      <c r="W11977"/>
      <c r="X11977" s="21"/>
    </row>
    <row r="11978" spans="17:24" x14ac:dyDescent="0.2">
      <c r="Q11978"/>
      <c r="R11978"/>
      <c r="S11978"/>
      <c r="T11978"/>
      <c r="U11978"/>
      <c r="V11978"/>
      <c r="W11978"/>
      <c r="X11978" s="21"/>
    </row>
    <row r="11979" spans="17:24" x14ac:dyDescent="0.2">
      <c r="Q11979"/>
      <c r="R11979"/>
      <c r="S11979"/>
      <c r="T11979"/>
      <c r="U11979"/>
      <c r="V11979"/>
      <c r="W11979"/>
      <c r="X11979" s="21"/>
    </row>
    <row r="11980" spans="17:24" x14ac:dyDescent="0.2">
      <c r="Q11980"/>
      <c r="R11980"/>
      <c r="S11980"/>
      <c r="T11980"/>
      <c r="U11980"/>
      <c r="V11980"/>
      <c r="W11980"/>
      <c r="X11980" s="21"/>
    </row>
    <row r="11981" spans="17:24" x14ac:dyDescent="0.2">
      <c r="Q11981"/>
      <c r="R11981"/>
      <c r="S11981"/>
      <c r="T11981"/>
      <c r="U11981"/>
      <c r="V11981"/>
      <c r="W11981"/>
      <c r="X11981" s="21"/>
    </row>
    <row r="11982" spans="17:24" x14ac:dyDescent="0.2">
      <c r="Q11982"/>
      <c r="R11982"/>
      <c r="S11982"/>
      <c r="T11982"/>
      <c r="U11982"/>
      <c r="V11982"/>
      <c r="W11982"/>
      <c r="X11982" s="21"/>
    </row>
    <row r="11983" spans="17:24" x14ac:dyDescent="0.2">
      <c r="Q11983"/>
      <c r="R11983"/>
      <c r="S11983"/>
      <c r="T11983"/>
      <c r="U11983"/>
      <c r="V11983"/>
      <c r="W11983"/>
      <c r="X11983" s="21"/>
    </row>
    <row r="11984" spans="17:24" x14ac:dyDescent="0.2">
      <c r="Q11984"/>
      <c r="R11984"/>
      <c r="S11984"/>
      <c r="T11984"/>
      <c r="U11984"/>
      <c r="V11984"/>
      <c r="W11984"/>
      <c r="X11984" s="21"/>
    </row>
    <row r="11985" spans="17:24" x14ac:dyDescent="0.2">
      <c r="Q11985"/>
      <c r="R11985"/>
      <c r="S11985"/>
      <c r="T11985"/>
      <c r="U11985"/>
      <c r="V11985"/>
      <c r="W11985"/>
      <c r="X11985" s="21"/>
    </row>
    <row r="11986" spans="17:24" x14ac:dyDescent="0.2">
      <c r="Q11986"/>
      <c r="R11986"/>
      <c r="S11986"/>
      <c r="T11986"/>
      <c r="U11986"/>
      <c r="V11986"/>
      <c r="W11986"/>
      <c r="X11986" s="21"/>
    </row>
    <row r="11987" spans="17:24" x14ac:dyDescent="0.2">
      <c r="Q11987"/>
      <c r="R11987"/>
      <c r="S11987"/>
      <c r="T11987"/>
      <c r="U11987"/>
      <c r="V11987"/>
      <c r="W11987"/>
      <c r="X11987" s="21"/>
    </row>
    <row r="11988" spans="17:24" x14ac:dyDescent="0.2">
      <c r="Q11988"/>
      <c r="R11988"/>
      <c r="S11988"/>
      <c r="T11988"/>
      <c r="U11988"/>
      <c r="V11988"/>
      <c r="W11988"/>
      <c r="X11988" s="21"/>
    </row>
    <row r="11989" spans="17:24" x14ac:dyDescent="0.2">
      <c r="Q11989"/>
      <c r="R11989"/>
      <c r="S11989"/>
      <c r="T11989"/>
      <c r="U11989"/>
      <c r="V11989"/>
      <c r="W11989"/>
      <c r="X11989" s="21"/>
    </row>
    <row r="11990" spans="17:24" x14ac:dyDescent="0.2">
      <c r="Q11990"/>
      <c r="R11990"/>
      <c r="S11990"/>
      <c r="T11990"/>
      <c r="U11990"/>
      <c r="V11990"/>
      <c r="W11990"/>
      <c r="X11990" s="21"/>
    </row>
    <row r="11991" spans="17:24" x14ac:dyDescent="0.2">
      <c r="Q11991"/>
      <c r="R11991"/>
      <c r="S11991"/>
      <c r="T11991"/>
      <c r="U11991"/>
      <c r="V11991"/>
      <c r="W11991"/>
      <c r="X11991" s="21"/>
    </row>
    <row r="11992" spans="17:24" x14ac:dyDescent="0.2">
      <c r="Q11992"/>
      <c r="R11992"/>
      <c r="S11992"/>
      <c r="T11992"/>
      <c r="U11992"/>
      <c r="V11992"/>
      <c r="W11992"/>
      <c r="X11992" s="21"/>
    </row>
    <row r="11993" spans="17:24" x14ac:dyDescent="0.2">
      <c r="Q11993"/>
      <c r="R11993"/>
      <c r="S11993"/>
      <c r="T11993"/>
      <c r="U11993"/>
      <c r="V11993"/>
      <c r="W11993"/>
      <c r="X11993" s="21"/>
    </row>
    <row r="11994" spans="17:24" x14ac:dyDescent="0.2">
      <c r="Q11994"/>
      <c r="R11994"/>
      <c r="S11994"/>
      <c r="T11994"/>
      <c r="U11994"/>
      <c r="V11994"/>
      <c r="W11994"/>
      <c r="X11994" s="21"/>
    </row>
    <row r="11995" spans="17:24" x14ac:dyDescent="0.2">
      <c r="Q11995"/>
      <c r="R11995"/>
      <c r="S11995"/>
      <c r="T11995"/>
      <c r="U11995"/>
      <c r="V11995"/>
      <c r="W11995"/>
      <c r="X11995" s="21"/>
    </row>
    <row r="11996" spans="17:24" x14ac:dyDescent="0.2">
      <c r="Q11996"/>
      <c r="R11996"/>
      <c r="S11996"/>
      <c r="T11996"/>
      <c r="U11996"/>
      <c r="V11996"/>
      <c r="W11996"/>
      <c r="X11996" s="21"/>
    </row>
    <row r="11997" spans="17:24" x14ac:dyDescent="0.2">
      <c r="Q11997"/>
      <c r="R11997"/>
      <c r="S11997"/>
      <c r="T11997"/>
      <c r="U11997"/>
      <c r="V11997"/>
      <c r="W11997"/>
      <c r="X11997" s="21"/>
    </row>
    <row r="11998" spans="17:24" x14ac:dyDescent="0.2">
      <c r="Q11998"/>
      <c r="R11998"/>
      <c r="S11998"/>
      <c r="T11998"/>
      <c r="U11998"/>
      <c r="V11998"/>
      <c r="W11998"/>
      <c r="X11998" s="21"/>
    </row>
    <row r="11999" spans="17:24" x14ac:dyDescent="0.2">
      <c r="Q11999"/>
      <c r="R11999"/>
      <c r="S11999"/>
      <c r="T11999"/>
      <c r="U11999"/>
      <c r="V11999"/>
      <c r="W11999"/>
      <c r="X11999" s="21"/>
    </row>
    <row r="12000" spans="17:24" x14ac:dyDescent="0.2">
      <c r="Q12000"/>
      <c r="R12000"/>
      <c r="S12000"/>
      <c r="T12000"/>
      <c r="U12000"/>
      <c r="V12000"/>
      <c r="W12000"/>
      <c r="X12000" s="21"/>
    </row>
    <row r="12001" spans="17:24" x14ac:dyDescent="0.2">
      <c r="Q12001"/>
      <c r="R12001"/>
      <c r="S12001"/>
      <c r="T12001"/>
      <c r="U12001"/>
      <c r="V12001"/>
      <c r="W12001"/>
      <c r="X12001" s="21"/>
    </row>
    <row r="12002" spans="17:24" x14ac:dyDescent="0.2">
      <c r="Q12002"/>
      <c r="R12002"/>
      <c r="S12002"/>
      <c r="T12002"/>
      <c r="U12002"/>
      <c r="V12002"/>
      <c r="W12002"/>
      <c r="X12002" s="21"/>
    </row>
    <row r="12003" spans="17:24" x14ac:dyDescent="0.2">
      <c r="Q12003"/>
      <c r="R12003"/>
      <c r="S12003"/>
      <c r="T12003"/>
      <c r="U12003"/>
      <c r="V12003"/>
      <c r="W12003"/>
      <c r="X12003" s="21"/>
    </row>
    <row r="12004" spans="17:24" x14ac:dyDescent="0.2">
      <c r="Q12004"/>
      <c r="R12004"/>
      <c r="S12004"/>
      <c r="T12004"/>
      <c r="U12004"/>
      <c r="V12004"/>
      <c r="W12004"/>
      <c r="X12004" s="21"/>
    </row>
    <row r="12005" spans="17:24" x14ac:dyDescent="0.2">
      <c r="Q12005"/>
      <c r="R12005"/>
      <c r="S12005"/>
      <c r="T12005"/>
      <c r="U12005"/>
      <c r="V12005"/>
      <c r="W12005"/>
      <c r="X12005" s="21"/>
    </row>
    <row r="12006" spans="17:24" x14ac:dyDescent="0.2">
      <c r="Q12006"/>
      <c r="R12006"/>
      <c r="S12006"/>
      <c r="T12006"/>
      <c r="U12006"/>
      <c r="V12006"/>
      <c r="W12006"/>
      <c r="X12006" s="21"/>
    </row>
    <row r="12007" spans="17:24" x14ac:dyDescent="0.2">
      <c r="Q12007"/>
      <c r="R12007"/>
      <c r="S12007"/>
      <c r="T12007"/>
      <c r="U12007"/>
      <c r="V12007"/>
      <c r="W12007"/>
      <c r="X12007" s="21"/>
    </row>
    <row r="12008" spans="17:24" x14ac:dyDescent="0.2">
      <c r="Q12008"/>
      <c r="R12008"/>
      <c r="S12008"/>
      <c r="T12008"/>
      <c r="U12008"/>
      <c r="V12008"/>
      <c r="W12008"/>
      <c r="X12008" s="21"/>
    </row>
    <row r="12009" spans="17:24" x14ac:dyDescent="0.2">
      <c r="Q12009"/>
      <c r="R12009"/>
      <c r="S12009"/>
      <c r="T12009"/>
      <c r="U12009"/>
      <c r="V12009"/>
      <c r="W12009"/>
      <c r="X12009" s="21"/>
    </row>
    <row r="12010" spans="17:24" x14ac:dyDescent="0.2">
      <c r="Q12010"/>
      <c r="R12010"/>
      <c r="S12010"/>
      <c r="T12010"/>
      <c r="U12010"/>
      <c r="V12010"/>
      <c r="W12010"/>
      <c r="X12010" s="21"/>
    </row>
    <row r="12011" spans="17:24" x14ac:dyDescent="0.2">
      <c r="Q12011"/>
      <c r="R12011"/>
      <c r="S12011"/>
      <c r="T12011"/>
      <c r="U12011"/>
      <c r="V12011"/>
      <c r="W12011"/>
      <c r="X12011" s="21"/>
    </row>
    <row r="12012" spans="17:24" x14ac:dyDescent="0.2">
      <c r="Q12012"/>
      <c r="R12012"/>
      <c r="S12012"/>
      <c r="T12012"/>
      <c r="U12012"/>
      <c r="V12012"/>
      <c r="W12012"/>
      <c r="X12012" s="21"/>
    </row>
    <row r="12013" spans="17:24" x14ac:dyDescent="0.2">
      <c r="Q12013"/>
      <c r="R12013"/>
      <c r="S12013"/>
      <c r="T12013"/>
      <c r="U12013"/>
      <c r="V12013"/>
      <c r="W12013"/>
      <c r="X12013" s="21"/>
    </row>
    <row r="12014" spans="17:24" x14ac:dyDescent="0.2">
      <c r="Q12014"/>
      <c r="R12014"/>
      <c r="S12014"/>
      <c r="T12014"/>
      <c r="U12014"/>
      <c r="V12014"/>
      <c r="W12014"/>
      <c r="X12014" s="21"/>
    </row>
    <row r="12015" spans="17:24" x14ac:dyDescent="0.2">
      <c r="Q12015"/>
      <c r="R12015"/>
      <c r="S12015"/>
      <c r="T12015"/>
      <c r="U12015"/>
      <c r="V12015"/>
      <c r="W12015"/>
      <c r="X12015" s="21"/>
    </row>
    <row r="12016" spans="17:24" x14ac:dyDescent="0.2">
      <c r="Q12016"/>
      <c r="R12016"/>
      <c r="S12016"/>
      <c r="T12016"/>
      <c r="U12016"/>
      <c r="V12016"/>
      <c r="W12016"/>
      <c r="X12016" s="21"/>
    </row>
    <row r="12017" spans="17:24" x14ac:dyDescent="0.2">
      <c r="Q12017"/>
      <c r="R12017"/>
      <c r="S12017"/>
      <c r="T12017"/>
      <c r="U12017"/>
      <c r="V12017"/>
      <c r="W12017"/>
      <c r="X12017" s="21"/>
    </row>
    <row r="12018" spans="17:24" x14ac:dyDescent="0.2">
      <c r="Q12018"/>
      <c r="R12018"/>
      <c r="S12018"/>
      <c r="T12018"/>
      <c r="U12018"/>
      <c r="V12018"/>
      <c r="W12018"/>
      <c r="X12018" s="21"/>
    </row>
    <row r="12019" spans="17:24" x14ac:dyDescent="0.2">
      <c r="Q12019"/>
      <c r="R12019"/>
      <c r="S12019"/>
      <c r="T12019"/>
      <c r="U12019"/>
      <c r="V12019"/>
      <c r="W12019"/>
      <c r="X12019" s="21"/>
    </row>
    <row r="12020" spans="17:24" x14ac:dyDescent="0.2">
      <c r="Q12020"/>
      <c r="R12020"/>
      <c r="S12020"/>
      <c r="T12020"/>
      <c r="U12020"/>
      <c r="V12020"/>
      <c r="W12020"/>
      <c r="X12020" s="21"/>
    </row>
    <row r="12021" spans="17:24" x14ac:dyDescent="0.2">
      <c r="Q12021"/>
      <c r="R12021"/>
      <c r="S12021"/>
      <c r="T12021"/>
      <c r="U12021"/>
      <c r="V12021"/>
      <c r="W12021"/>
      <c r="X12021" s="21"/>
    </row>
    <row r="12022" spans="17:24" x14ac:dyDescent="0.2">
      <c r="Q12022"/>
      <c r="R12022"/>
      <c r="S12022"/>
      <c r="T12022"/>
      <c r="U12022"/>
      <c r="V12022"/>
      <c r="W12022"/>
      <c r="X12022" s="21"/>
    </row>
    <row r="12023" spans="17:24" x14ac:dyDescent="0.2">
      <c r="Q12023"/>
      <c r="R12023"/>
      <c r="S12023"/>
      <c r="T12023"/>
      <c r="U12023"/>
      <c r="V12023"/>
      <c r="W12023"/>
      <c r="X12023" s="21"/>
    </row>
    <row r="12024" spans="17:24" x14ac:dyDescent="0.2">
      <c r="Q12024"/>
      <c r="R12024"/>
      <c r="S12024"/>
      <c r="T12024"/>
      <c r="U12024"/>
      <c r="V12024"/>
      <c r="W12024"/>
      <c r="X12024" s="21"/>
    </row>
    <row r="12025" spans="17:24" x14ac:dyDescent="0.2">
      <c r="Q12025"/>
      <c r="R12025"/>
      <c r="S12025"/>
      <c r="T12025"/>
      <c r="U12025"/>
      <c r="V12025"/>
      <c r="W12025"/>
      <c r="X12025" s="21"/>
    </row>
    <row r="12026" spans="17:24" x14ac:dyDescent="0.2">
      <c r="Q12026"/>
      <c r="R12026"/>
      <c r="S12026"/>
      <c r="T12026"/>
      <c r="U12026"/>
      <c r="V12026"/>
      <c r="W12026"/>
      <c r="X12026" s="21"/>
    </row>
    <row r="12027" spans="17:24" x14ac:dyDescent="0.2">
      <c r="Q12027"/>
      <c r="R12027"/>
      <c r="S12027"/>
      <c r="T12027"/>
      <c r="U12027"/>
      <c r="V12027"/>
      <c r="W12027"/>
      <c r="X12027" s="21"/>
    </row>
    <row r="12028" spans="17:24" x14ac:dyDescent="0.2">
      <c r="Q12028"/>
      <c r="R12028"/>
      <c r="S12028"/>
      <c r="T12028"/>
      <c r="U12028"/>
      <c r="V12028"/>
      <c r="W12028"/>
      <c r="X12028" s="21"/>
    </row>
    <row r="12029" spans="17:24" x14ac:dyDescent="0.2">
      <c r="Q12029"/>
      <c r="R12029"/>
      <c r="S12029"/>
      <c r="T12029"/>
      <c r="U12029"/>
      <c r="V12029"/>
      <c r="W12029"/>
      <c r="X12029" s="21"/>
    </row>
    <row r="12030" spans="17:24" x14ac:dyDescent="0.2">
      <c r="Q12030"/>
      <c r="R12030"/>
      <c r="S12030"/>
      <c r="T12030"/>
      <c r="U12030"/>
      <c r="V12030"/>
      <c r="W12030"/>
      <c r="X12030" s="21"/>
    </row>
    <row r="12031" spans="17:24" x14ac:dyDescent="0.2">
      <c r="Q12031"/>
      <c r="R12031"/>
      <c r="S12031"/>
      <c r="T12031"/>
      <c r="U12031"/>
      <c r="V12031"/>
      <c r="W12031"/>
      <c r="X12031" s="21"/>
    </row>
    <row r="12032" spans="17:24" x14ac:dyDescent="0.2">
      <c r="Q12032"/>
      <c r="R12032"/>
      <c r="S12032"/>
      <c r="T12032"/>
      <c r="U12032"/>
      <c r="V12032"/>
      <c r="W12032"/>
      <c r="X12032" s="21"/>
    </row>
    <row r="12033" spans="17:24" x14ac:dyDescent="0.2">
      <c r="Q12033"/>
      <c r="R12033"/>
      <c r="S12033"/>
      <c r="T12033"/>
      <c r="U12033"/>
      <c r="V12033"/>
      <c r="W12033"/>
      <c r="X12033" s="21"/>
    </row>
    <row r="12034" spans="17:24" x14ac:dyDescent="0.2">
      <c r="Q12034"/>
      <c r="R12034"/>
      <c r="S12034"/>
      <c r="T12034"/>
      <c r="U12034"/>
      <c r="V12034"/>
      <c r="W12034"/>
      <c r="X12034" s="21"/>
    </row>
    <row r="12035" spans="17:24" x14ac:dyDescent="0.2">
      <c r="Q12035"/>
      <c r="R12035"/>
      <c r="S12035"/>
      <c r="T12035"/>
      <c r="U12035"/>
      <c r="V12035"/>
      <c r="W12035"/>
      <c r="X12035" s="21"/>
    </row>
    <row r="12036" spans="17:24" x14ac:dyDescent="0.2">
      <c r="Q12036"/>
      <c r="R12036"/>
      <c r="S12036"/>
      <c r="T12036"/>
      <c r="U12036"/>
      <c r="V12036"/>
      <c r="W12036"/>
      <c r="X12036" s="21"/>
    </row>
    <row r="12037" spans="17:24" x14ac:dyDescent="0.2">
      <c r="Q12037"/>
      <c r="R12037"/>
      <c r="S12037"/>
      <c r="T12037"/>
      <c r="U12037"/>
      <c r="V12037"/>
      <c r="W12037"/>
      <c r="X12037" s="21"/>
    </row>
    <row r="12038" spans="17:24" x14ac:dyDescent="0.2">
      <c r="Q12038"/>
      <c r="R12038"/>
      <c r="S12038"/>
      <c r="T12038"/>
      <c r="U12038"/>
      <c r="V12038"/>
      <c r="W12038"/>
      <c r="X12038" s="21"/>
    </row>
    <row r="12039" spans="17:24" x14ac:dyDescent="0.2">
      <c r="Q12039"/>
      <c r="R12039"/>
      <c r="S12039"/>
      <c r="T12039"/>
      <c r="U12039"/>
      <c r="V12039"/>
      <c r="W12039"/>
      <c r="X12039" s="21"/>
    </row>
    <row r="12040" spans="17:24" x14ac:dyDescent="0.2">
      <c r="Q12040"/>
      <c r="R12040"/>
      <c r="S12040"/>
      <c r="T12040"/>
      <c r="U12040"/>
      <c r="V12040"/>
      <c r="W12040"/>
      <c r="X12040" s="21"/>
    </row>
    <row r="12041" spans="17:24" x14ac:dyDescent="0.2">
      <c r="Q12041"/>
      <c r="R12041"/>
      <c r="S12041"/>
      <c r="T12041"/>
      <c r="U12041"/>
      <c r="V12041"/>
      <c r="W12041"/>
      <c r="X12041" s="21"/>
    </row>
    <row r="12042" spans="17:24" x14ac:dyDescent="0.2">
      <c r="Q12042"/>
      <c r="R12042"/>
      <c r="S12042"/>
      <c r="T12042"/>
      <c r="U12042"/>
      <c r="V12042"/>
      <c r="W12042"/>
      <c r="X12042" s="21"/>
    </row>
    <row r="12043" spans="17:24" x14ac:dyDescent="0.2">
      <c r="Q12043"/>
      <c r="R12043"/>
      <c r="S12043"/>
      <c r="T12043"/>
      <c r="U12043"/>
      <c r="V12043"/>
      <c r="W12043"/>
      <c r="X12043" s="21"/>
    </row>
    <row r="12044" spans="17:24" x14ac:dyDescent="0.2">
      <c r="Q12044"/>
      <c r="R12044"/>
      <c r="S12044"/>
      <c r="T12044"/>
      <c r="U12044"/>
      <c r="V12044"/>
      <c r="W12044"/>
      <c r="X12044" s="21"/>
    </row>
    <row r="12045" spans="17:24" x14ac:dyDescent="0.2">
      <c r="Q12045"/>
      <c r="R12045"/>
      <c r="S12045"/>
      <c r="T12045"/>
      <c r="U12045"/>
      <c r="V12045"/>
      <c r="W12045"/>
      <c r="X12045" s="21"/>
    </row>
    <row r="12046" spans="17:24" x14ac:dyDescent="0.2">
      <c r="Q12046"/>
      <c r="R12046"/>
      <c r="S12046"/>
      <c r="T12046"/>
      <c r="U12046"/>
      <c r="V12046"/>
      <c r="W12046"/>
      <c r="X12046" s="21"/>
    </row>
    <row r="12047" spans="17:24" x14ac:dyDescent="0.2">
      <c r="Q12047"/>
      <c r="R12047"/>
      <c r="S12047"/>
      <c r="T12047"/>
      <c r="U12047"/>
      <c r="V12047"/>
      <c r="W12047"/>
      <c r="X12047" s="21"/>
    </row>
    <row r="12048" spans="17:24" x14ac:dyDescent="0.2">
      <c r="Q12048"/>
      <c r="R12048"/>
      <c r="S12048"/>
      <c r="T12048"/>
      <c r="U12048"/>
      <c r="V12048"/>
      <c r="W12048"/>
      <c r="X12048" s="21"/>
    </row>
    <row r="12049" spans="17:24" x14ac:dyDescent="0.2">
      <c r="Q12049"/>
      <c r="R12049"/>
      <c r="S12049"/>
      <c r="T12049"/>
      <c r="U12049"/>
      <c r="V12049"/>
      <c r="W12049"/>
      <c r="X12049" s="21"/>
    </row>
    <row r="12050" spans="17:24" x14ac:dyDescent="0.2">
      <c r="Q12050"/>
      <c r="R12050"/>
      <c r="S12050"/>
      <c r="T12050"/>
      <c r="U12050"/>
      <c r="V12050"/>
      <c r="W12050"/>
      <c r="X12050" s="21"/>
    </row>
    <row r="12051" spans="17:24" x14ac:dyDescent="0.2">
      <c r="Q12051"/>
      <c r="R12051"/>
      <c r="S12051"/>
      <c r="T12051"/>
      <c r="U12051"/>
      <c r="V12051"/>
      <c r="W12051"/>
      <c r="X12051" s="21"/>
    </row>
    <row r="12052" spans="17:24" x14ac:dyDescent="0.2">
      <c r="Q12052"/>
      <c r="R12052"/>
      <c r="S12052"/>
      <c r="T12052"/>
      <c r="U12052"/>
      <c r="V12052"/>
      <c r="W12052"/>
      <c r="X12052" s="21"/>
    </row>
    <row r="12053" spans="17:24" x14ac:dyDescent="0.2">
      <c r="Q12053"/>
      <c r="R12053"/>
      <c r="S12053"/>
      <c r="T12053"/>
      <c r="U12053"/>
      <c r="V12053"/>
      <c r="W12053"/>
      <c r="X12053" s="21"/>
    </row>
    <row r="12054" spans="17:24" x14ac:dyDescent="0.2">
      <c r="Q12054"/>
      <c r="R12054"/>
      <c r="S12054"/>
      <c r="T12054"/>
      <c r="U12054"/>
      <c r="V12054"/>
      <c r="W12054"/>
      <c r="X12054" s="21"/>
    </row>
    <row r="12055" spans="17:24" x14ac:dyDescent="0.2">
      <c r="Q12055"/>
      <c r="R12055"/>
      <c r="S12055"/>
      <c r="T12055"/>
      <c r="U12055"/>
      <c r="V12055"/>
      <c r="W12055"/>
      <c r="X12055" s="21"/>
    </row>
    <row r="12056" spans="17:24" x14ac:dyDescent="0.2">
      <c r="Q12056"/>
      <c r="R12056"/>
      <c r="S12056"/>
      <c r="T12056"/>
      <c r="U12056"/>
      <c r="V12056"/>
      <c r="W12056"/>
      <c r="X12056" s="21"/>
    </row>
    <row r="12057" spans="17:24" x14ac:dyDescent="0.2">
      <c r="Q12057"/>
      <c r="R12057"/>
      <c r="S12057"/>
      <c r="T12057"/>
      <c r="U12057"/>
      <c r="V12057"/>
      <c r="W12057"/>
      <c r="X12057" s="21"/>
    </row>
    <row r="12058" spans="17:24" x14ac:dyDescent="0.2">
      <c r="Q12058"/>
      <c r="R12058"/>
      <c r="S12058"/>
      <c r="T12058"/>
      <c r="U12058"/>
      <c r="V12058"/>
      <c r="W12058"/>
      <c r="X12058" s="21"/>
    </row>
    <row r="12059" spans="17:24" x14ac:dyDescent="0.2">
      <c r="Q12059"/>
      <c r="R12059"/>
      <c r="S12059"/>
      <c r="T12059"/>
      <c r="U12059"/>
      <c r="V12059"/>
      <c r="W12059"/>
      <c r="X12059" s="21"/>
    </row>
    <row r="12060" spans="17:24" x14ac:dyDescent="0.2">
      <c r="Q12060"/>
      <c r="R12060"/>
      <c r="S12060"/>
      <c r="T12060"/>
      <c r="U12060"/>
      <c r="V12060"/>
      <c r="W12060"/>
      <c r="X12060" s="21"/>
    </row>
    <row r="12061" spans="17:24" x14ac:dyDescent="0.2">
      <c r="Q12061"/>
      <c r="R12061"/>
      <c r="S12061"/>
      <c r="T12061"/>
      <c r="U12061"/>
      <c r="V12061"/>
      <c r="W12061"/>
      <c r="X12061" s="21"/>
    </row>
    <row r="12062" spans="17:24" x14ac:dyDescent="0.2">
      <c r="Q12062"/>
      <c r="R12062"/>
      <c r="S12062"/>
      <c r="T12062"/>
      <c r="U12062"/>
      <c r="V12062"/>
      <c r="W12062"/>
      <c r="X12062" s="21"/>
    </row>
    <row r="12063" spans="17:24" x14ac:dyDescent="0.2">
      <c r="Q12063"/>
      <c r="R12063"/>
      <c r="S12063"/>
      <c r="T12063"/>
      <c r="U12063"/>
      <c r="V12063"/>
      <c r="W12063"/>
      <c r="X12063" s="21"/>
    </row>
    <row r="12064" spans="17:24" x14ac:dyDescent="0.2">
      <c r="Q12064"/>
      <c r="R12064"/>
      <c r="S12064"/>
      <c r="T12064"/>
      <c r="U12064"/>
      <c r="V12064"/>
      <c r="W12064"/>
      <c r="X12064" s="21"/>
    </row>
    <row r="12065" spans="17:24" x14ac:dyDescent="0.2">
      <c r="Q12065"/>
      <c r="R12065"/>
      <c r="S12065"/>
      <c r="T12065"/>
      <c r="U12065"/>
      <c r="V12065"/>
      <c r="W12065"/>
      <c r="X12065" s="21"/>
    </row>
    <row r="12066" spans="17:24" x14ac:dyDescent="0.2">
      <c r="Q12066"/>
      <c r="R12066"/>
      <c r="S12066"/>
      <c r="T12066"/>
      <c r="U12066"/>
      <c r="V12066"/>
      <c r="W12066"/>
      <c r="X12066" s="21"/>
    </row>
    <row r="12067" spans="17:24" x14ac:dyDescent="0.2">
      <c r="Q12067"/>
      <c r="R12067"/>
      <c r="S12067"/>
      <c r="T12067"/>
      <c r="U12067"/>
      <c r="V12067"/>
      <c r="W12067"/>
      <c r="X12067" s="21"/>
    </row>
    <row r="12068" spans="17:24" x14ac:dyDescent="0.2">
      <c r="Q12068"/>
      <c r="R12068"/>
      <c r="S12068"/>
      <c r="T12068"/>
      <c r="U12068"/>
      <c r="V12068"/>
      <c r="W12068"/>
      <c r="X12068" s="21"/>
    </row>
    <row r="12069" spans="17:24" x14ac:dyDescent="0.2">
      <c r="Q12069"/>
      <c r="R12069"/>
      <c r="S12069"/>
      <c r="T12069"/>
      <c r="U12069"/>
      <c r="V12069"/>
      <c r="W12069"/>
      <c r="X12069" s="21"/>
    </row>
    <row r="12070" spans="17:24" x14ac:dyDescent="0.2">
      <c r="Q12070"/>
      <c r="R12070"/>
      <c r="S12070"/>
      <c r="T12070"/>
      <c r="U12070"/>
      <c r="V12070"/>
      <c r="W12070"/>
      <c r="X12070" s="21"/>
    </row>
    <row r="12071" spans="17:24" x14ac:dyDescent="0.2">
      <c r="Q12071"/>
      <c r="R12071"/>
      <c r="S12071"/>
      <c r="T12071"/>
      <c r="U12071"/>
      <c r="V12071"/>
      <c r="W12071"/>
      <c r="X12071" s="21"/>
    </row>
    <row r="12072" spans="17:24" x14ac:dyDescent="0.2">
      <c r="Q12072"/>
      <c r="R12072"/>
      <c r="S12072"/>
      <c r="T12072"/>
      <c r="U12072"/>
      <c r="V12072"/>
      <c r="W12072"/>
      <c r="X12072" s="21"/>
    </row>
    <row r="12073" spans="17:24" x14ac:dyDescent="0.2">
      <c r="Q12073"/>
      <c r="R12073"/>
      <c r="S12073"/>
      <c r="T12073"/>
      <c r="U12073"/>
      <c r="V12073"/>
      <c r="W12073"/>
      <c r="X12073" s="21"/>
    </row>
    <row r="12074" spans="17:24" x14ac:dyDescent="0.2">
      <c r="Q12074"/>
      <c r="R12074"/>
      <c r="S12074"/>
      <c r="T12074"/>
      <c r="U12074"/>
      <c r="V12074"/>
      <c r="W12074"/>
      <c r="X12074" s="21"/>
    </row>
    <row r="12075" spans="17:24" x14ac:dyDescent="0.2">
      <c r="Q12075"/>
      <c r="R12075"/>
      <c r="S12075"/>
      <c r="T12075"/>
      <c r="U12075"/>
      <c r="V12075"/>
      <c r="W12075"/>
      <c r="X12075" s="21"/>
    </row>
    <row r="12076" spans="17:24" x14ac:dyDescent="0.2">
      <c r="Q12076"/>
      <c r="R12076"/>
      <c r="S12076"/>
      <c r="T12076"/>
      <c r="U12076"/>
      <c r="V12076"/>
      <c r="W12076"/>
      <c r="X12076" s="21"/>
    </row>
    <row r="12077" spans="17:24" x14ac:dyDescent="0.2">
      <c r="Q12077"/>
      <c r="R12077"/>
      <c r="S12077"/>
      <c r="T12077"/>
      <c r="U12077"/>
      <c r="V12077"/>
      <c r="W12077"/>
      <c r="X12077" s="21"/>
    </row>
    <row r="12078" spans="17:24" x14ac:dyDescent="0.2">
      <c r="Q12078"/>
      <c r="R12078"/>
      <c r="S12078"/>
      <c r="T12078"/>
      <c r="U12078"/>
      <c r="V12078"/>
      <c r="W12078"/>
      <c r="X12078" s="21"/>
    </row>
    <row r="12079" spans="17:24" x14ac:dyDescent="0.2">
      <c r="Q12079"/>
      <c r="R12079"/>
      <c r="S12079"/>
      <c r="T12079"/>
      <c r="U12079"/>
      <c r="V12079"/>
      <c r="W12079"/>
      <c r="X12079" s="21"/>
    </row>
    <row r="12080" spans="17:24" x14ac:dyDescent="0.2">
      <c r="Q12080"/>
      <c r="R12080"/>
      <c r="S12080"/>
      <c r="T12080"/>
      <c r="U12080"/>
      <c r="V12080"/>
      <c r="W12080"/>
      <c r="X12080" s="21"/>
    </row>
    <row r="12081" spans="17:24" x14ac:dyDescent="0.2">
      <c r="Q12081"/>
      <c r="R12081"/>
      <c r="S12081"/>
      <c r="T12081"/>
      <c r="U12081"/>
      <c r="V12081"/>
      <c r="W12081"/>
      <c r="X12081" s="21"/>
    </row>
    <row r="12082" spans="17:24" x14ac:dyDescent="0.2">
      <c r="Q12082"/>
      <c r="R12082"/>
      <c r="S12082"/>
      <c r="T12082"/>
      <c r="U12082"/>
      <c r="V12082"/>
      <c r="W12082"/>
      <c r="X12082" s="21"/>
    </row>
    <row r="12083" spans="17:24" x14ac:dyDescent="0.2">
      <c r="Q12083"/>
      <c r="R12083"/>
      <c r="S12083"/>
      <c r="T12083"/>
      <c r="U12083"/>
      <c r="V12083"/>
      <c r="W12083"/>
      <c r="X12083" s="21"/>
    </row>
    <row r="12084" spans="17:24" x14ac:dyDescent="0.2">
      <c r="Q12084"/>
      <c r="R12084"/>
      <c r="S12084"/>
      <c r="T12084"/>
      <c r="U12084"/>
      <c r="V12084"/>
      <c r="W12084"/>
      <c r="X12084" s="21"/>
    </row>
    <row r="12085" spans="17:24" x14ac:dyDescent="0.2">
      <c r="Q12085"/>
      <c r="R12085"/>
      <c r="S12085"/>
      <c r="T12085"/>
      <c r="U12085"/>
      <c r="V12085"/>
      <c r="W12085"/>
      <c r="X12085" s="21"/>
    </row>
    <row r="12086" spans="17:24" x14ac:dyDescent="0.2">
      <c r="Q12086"/>
      <c r="R12086"/>
      <c r="S12086"/>
      <c r="T12086"/>
      <c r="U12086"/>
      <c r="V12086"/>
      <c r="W12086"/>
      <c r="X12086" s="21"/>
    </row>
    <row r="12087" spans="17:24" x14ac:dyDescent="0.2">
      <c r="Q12087"/>
      <c r="R12087"/>
      <c r="S12087"/>
      <c r="T12087"/>
      <c r="U12087"/>
      <c r="V12087"/>
      <c r="W12087"/>
      <c r="X12087" s="21"/>
    </row>
    <row r="12088" spans="17:24" x14ac:dyDescent="0.2">
      <c r="Q12088"/>
      <c r="R12088"/>
      <c r="S12088"/>
      <c r="T12088"/>
      <c r="U12088"/>
      <c r="V12088"/>
      <c r="W12088"/>
      <c r="X12088" s="21"/>
    </row>
    <row r="12089" spans="17:24" x14ac:dyDescent="0.2">
      <c r="Q12089"/>
      <c r="R12089"/>
      <c r="S12089"/>
      <c r="T12089"/>
      <c r="U12089"/>
      <c r="V12089"/>
      <c r="W12089"/>
      <c r="X12089" s="21"/>
    </row>
    <row r="12090" spans="17:24" x14ac:dyDescent="0.2">
      <c r="Q12090"/>
      <c r="R12090"/>
      <c r="S12090"/>
      <c r="T12090"/>
      <c r="U12090"/>
      <c r="V12090"/>
      <c r="W12090"/>
      <c r="X12090" s="21"/>
    </row>
    <row r="12091" spans="17:24" x14ac:dyDescent="0.2">
      <c r="Q12091"/>
      <c r="R12091"/>
      <c r="S12091"/>
      <c r="T12091"/>
      <c r="U12091"/>
      <c r="V12091"/>
      <c r="W12091"/>
      <c r="X12091" s="21"/>
    </row>
    <row r="12092" spans="17:24" x14ac:dyDescent="0.2">
      <c r="Q12092"/>
      <c r="R12092"/>
      <c r="S12092"/>
      <c r="T12092"/>
      <c r="U12092"/>
      <c r="V12092"/>
      <c r="W12092"/>
      <c r="X12092" s="21"/>
    </row>
    <row r="12093" spans="17:24" x14ac:dyDescent="0.2">
      <c r="Q12093"/>
      <c r="R12093"/>
      <c r="S12093"/>
      <c r="T12093"/>
      <c r="U12093"/>
      <c r="V12093"/>
      <c r="W12093"/>
      <c r="X12093" s="21"/>
    </row>
    <row r="12094" spans="17:24" x14ac:dyDescent="0.2">
      <c r="Q12094"/>
      <c r="R12094"/>
      <c r="S12094"/>
      <c r="T12094"/>
      <c r="U12094"/>
      <c r="V12094"/>
      <c r="W12094"/>
      <c r="X12094" s="21"/>
    </row>
    <row r="12095" spans="17:24" x14ac:dyDescent="0.2">
      <c r="Q12095"/>
      <c r="R12095"/>
      <c r="S12095"/>
      <c r="T12095"/>
      <c r="U12095"/>
      <c r="V12095"/>
      <c r="W12095"/>
      <c r="X12095" s="21"/>
    </row>
    <row r="12096" spans="17:24" x14ac:dyDescent="0.2">
      <c r="Q12096"/>
      <c r="R12096"/>
      <c r="S12096"/>
      <c r="T12096"/>
      <c r="U12096"/>
      <c r="V12096"/>
      <c r="W12096"/>
      <c r="X12096" s="21"/>
    </row>
    <row r="12097" spans="17:24" x14ac:dyDescent="0.2">
      <c r="Q12097"/>
      <c r="R12097"/>
      <c r="S12097"/>
      <c r="T12097"/>
      <c r="U12097"/>
      <c r="V12097"/>
      <c r="W12097"/>
      <c r="X12097" s="21"/>
    </row>
    <row r="12098" spans="17:24" x14ac:dyDescent="0.2">
      <c r="Q12098"/>
      <c r="R12098"/>
      <c r="S12098"/>
      <c r="T12098"/>
      <c r="U12098"/>
      <c r="V12098"/>
      <c r="W12098"/>
      <c r="X12098" s="21"/>
    </row>
    <row r="12099" spans="17:24" x14ac:dyDescent="0.2">
      <c r="Q12099"/>
      <c r="R12099"/>
      <c r="S12099"/>
      <c r="T12099"/>
      <c r="U12099"/>
      <c r="V12099"/>
      <c r="W12099"/>
      <c r="X12099" s="21"/>
    </row>
    <row r="12100" spans="17:24" x14ac:dyDescent="0.2">
      <c r="Q12100"/>
      <c r="R12100"/>
      <c r="S12100"/>
      <c r="T12100"/>
      <c r="U12100"/>
      <c r="V12100"/>
      <c r="W12100"/>
      <c r="X12100" s="21"/>
    </row>
    <row r="12101" spans="17:24" x14ac:dyDescent="0.2">
      <c r="Q12101"/>
      <c r="R12101"/>
      <c r="S12101"/>
      <c r="T12101"/>
      <c r="U12101"/>
      <c r="V12101"/>
      <c r="W12101"/>
      <c r="X12101" s="21"/>
    </row>
    <row r="12102" spans="17:24" x14ac:dyDescent="0.2">
      <c r="Q12102"/>
      <c r="R12102"/>
      <c r="S12102"/>
      <c r="T12102"/>
      <c r="U12102"/>
      <c r="V12102"/>
      <c r="W12102"/>
      <c r="X12102" s="21"/>
    </row>
    <row r="12103" spans="17:24" x14ac:dyDescent="0.2">
      <c r="Q12103"/>
      <c r="R12103"/>
      <c r="S12103"/>
      <c r="T12103"/>
      <c r="U12103"/>
      <c r="V12103"/>
      <c r="W12103"/>
      <c r="X12103" s="21"/>
    </row>
    <row r="12104" spans="17:24" x14ac:dyDescent="0.2">
      <c r="Q12104"/>
      <c r="R12104"/>
      <c r="S12104"/>
      <c r="T12104"/>
      <c r="U12104"/>
      <c r="V12104"/>
      <c r="W12104"/>
      <c r="X12104" s="21"/>
    </row>
    <row r="12105" spans="17:24" x14ac:dyDescent="0.2">
      <c r="Q12105"/>
      <c r="R12105"/>
      <c r="S12105"/>
      <c r="T12105"/>
      <c r="U12105"/>
      <c r="V12105"/>
      <c r="W12105"/>
      <c r="X12105" s="21"/>
    </row>
    <row r="12106" spans="17:24" x14ac:dyDescent="0.2">
      <c r="Q12106"/>
      <c r="R12106"/>
      <c r="S12106"/>
      <c r="T12106"/>
      <c r="U12106"/>
      <c r="V12106"/>
      <c r="W12106"/>
      <c r="X12106" s="21"/>
    </row>
    <row r="12107" spans="17:24" x14ac:dyDescent="0.2">
      <c r="Q12107"/>
      <c r="R12107"/>
      <c r="S12107"/>
      <c r="T12107"/>
      <c r="U12107"/>
      <c r="V12107"/>
      <c r="W12107"/>
      <c r="X12107" s="21"/>
    </row>
    <row r="12108" spans="17:24" x14ac:dyDescent="0.2">
      <c r="Q12108"/>
      <c r="R12108"/>
      <c r="S12108"/>
      <c r="T12108"/>
      <c r="U12108"/>
      <c r="V12108"/>
      <c r="W12108"/>
      <c r="X12108" s="21"/>
    </row>
    <row r="12109" spans="17:24" x14ac:dyDescent="0.2">
      <c r="Q12109"/>
      <c r="R12109"/>
      <c r="S12109"/>
      <c r="T12109"/>
      <c r="U12109"/>
      <c r="V12109"/>
      <c r="W12109"/>
      <c r="X12109" s="21"/>
    </row>
    <row r="12110" spans="17:24" x14ac:dyDescent="0.2">
      <c r="Q12110"/>
      <c r="R12110"/>
      <c r="S12110"/>
      <c r="T12110"/>
      <c r="U12110"/>
      <c r="V12110"/>
      <c r="W12110"/>
      <c r="X12110" s="21"/>
    </row>
    <row r="12111" spans="17:24" x14ac:dyDescent="0.2">
      <c r="Q12111"/>
      <c r="R12111"/>
      <c r="S12111"/>
      <c r="T12111"/>
      <c r="U12111"/>
      <c r="V12111"/>
      <c r="W12111"/>
      <c r="X12111" s="21"/>
    </row>
    <row r="12112" spans="17:24" x14ac:dyDescent="0.2">
      <c r="Q12112"/>
      <c r="R12112"/>
      <c r="S12112"/>
      <c r="T12112"/>
      <c r="U12112"/>
      <c r="V12112"/>
      <c r="W12112"/>
      <c r="X12112" s="21"/>
    </row>
    <row r="12113" spans="17:24" x14ac:dyDescent="0.2">
      <c r="Q12113"/>
      <c r="R12113"/>
      <c r="S12113"/>
      <c r="T12113"/>
      <c r="U12113"/>
      <c r="V12113"/>
      <c r="W12113"/>
      <c r="X12113" s="21"/>
    </row>
    <row r="12114" spans="17:24" x14ac:dyDescent="0.2">
      <c r="Q12114"/>
      <c r="R12114"/>
      <c r="S12114"/>
      <c r="T12114"/>
      <c r="U12114"/>
      <c r="V12114"/>
      <c r="W12114"/>
      <c r="X12114" s="21"/>
    </row>
    <row r="12115" spans="17:24" x14ac:dyDescent="0.2">
      <c r="Q12115"/>
      <c r="R12115"/>
      <c r="S12115"/>
      <c r="T12115"/>
      <c r="U12115"/>
      <c r="V12115"/>
      <c r="W12115"/>
      <c r="X12115" s="21"/>
    </row>
    <row r="12116" spans="17:24" x14ac:dyDescent="0.2">
      <c r="Q12116"/>
      <c r="R12116"/>
      <c r="S12116"/>
      <c r="T12116"/>
      <c r="U12116"/>
      <c r="V12116"/>
      <c r="W12116"/>
      <c r="X12116" s="21"/>
    </row>
    <row r="12117" spans="17:24" x14ac:dyDescent="0.2">
      <c r="Q12117"/>
      <c r="R12117"/>
      <c r="S12117"/>
      <c r="T12117"/>
      <c r="U12117"/>
      <c r="V12117"/>
      <c r="W12117"/>
      <c r="X12117" s="21"/>
    </row>
    <row r="12118" spans="17:24" x14ac:dyDescent="0.2">
      <c r="Q12118"/>
      <c r="R12118"/>
      <c r="S12118"/>
      <c r="T12118"/>
      <c r="U12118"/>
      <c r="V12118"/>
      <c r="W12118"/>
      <c r="X12118" s="21"/>
    </row>
    <row r="12119" spans="17:24" x14ac:dyDescent="0.2">
      <c r="Q12119"/>
      <c r="R12119"/>
      <c r="S12119"/>
      <c r="T12119"/>
      <c r="U12119"/>
      <c r="V12119"/>
      <c r="W12119"/>
      <c r="X12119" s="21"/>
    </row>
    <row r="12120" spans="17:24" x14ac:dyDescent="0.2">
      <c r="Q12120"/>
      <c r="R12120"/>
      <c r="S12120"/>
      <c r="T12120"/>
      <c r="U12120"/>
      <c r="V12120"/>
      <c r="W12120"/>
      <c r="X12120" s="21"/>
    </row>
    <row r="12121" spans="17:24" x14ac:dyDescent="0.2">
      <c r="Q12121"/>
      <c r="R12121"/>
      <c r="S12121"/>
      <c r="T12121"/>
      <c r="U12121"/>
      <c r="V12121"/>
      <c r="W12121"/>
      <c r="X12121" s="21"/>
    </row>
    <row r="12122" spans="17:24" x14ac:dyDescent="0.2">
      <c r="Q12122"/>
      <c r="R12122"/>
      <c r="S12122"/>
      <c r="T12122"/>
      <c r="U12122"/>
      <c r="V12122"/>
      <c r="W12122"/>
      <c r="X12122" s="21"/>
    </row>
    <row r="12123" spans="17:24" x14ac:dyDescent="0.2">
      <c r="Q12123"/>
      <c r="R12123"/>
      <c r="S12123"/>
      <c r="T12123"/>
      <c r="U12123"/>
      <c r="V12123"/>
      <c r="W12123"/>
      <c r="X12123" s="21"/>
    </row>
    <row r="12124" spans="17:24" x14ac:dyDescent="0.2">
      <c r="Q12124"/>
      <c r="R12124"/>
      <c r="S12124"/>
      <c r="T12124"/>
      <c r="U12124"/>
      <c r="V12124"/>
      <c r="W12124"/>
      <c r="X12124" s="21"/>
    </row>
    <row r="12125" spans="17:24" x14ac:dyDescent="0.2">
      <c r="Q12125"/>
      <c r="R12125"/>
      <c r="S12125"/>
      <c r="T12125"/>
      <c r="U12125"/>
      <c r="V12125"/>
      <c r="W12125"/>
      <c r="X12125" s="21"/>
    </row>
    <row r="12126" spans="17:24" x14ac:dyDescent="0.2">
      <c r="Q12126"/>
      <c r="R12126"/>
      <c r="S12126"/>
      <c r="T12126"/>
      <c r="U12126"/>
      <c r="V12126"/>
      <c r="W12126"/>
      <c r="X12126" s="21"/>
    </row>
    <row r="12127" spans="17:24" x14ac:dyDescent="0.2">
      <c r="Q12127"/>
      <c r="R12127"/>
      <c r="S12127"/>
      <c r="T12127"/>
      <c r="U12127"/>
      <c r="V12127"/>
      <c r="W12127"/>
      <c r="X12127" s="21"/>
    </row>
    <row r="12128" spans="17:24" x14ac:dyDescent="0.2">
      <c r="Q12128"/>
      <c r="R12128"/>
      <c r="S12128"/>
      <c r="T12128"/>
      <c r="U12128"/>
      <c r="V12128"/>
      <c r="W12128"/>
      <c r="X12128" s="21"/>
    </row>
    <row r="12129" spans="17:24" x14ac:dyDescent="0.2">
      <c r="Q12129"/>
      <c r="R12129"/>
      <c r="S12129"/>
      <c r="T12129"/>
      <c r="U12129"/>
      <c r="V12129"/>
      <c r="W12129"/>
      <c r="X12129" s="21"/>
    </row>
    <row r="12130" spans="17:24" x14ac:dyDescent="0.2">
      <c r="Q12130"/>
      <c r="R12130"/>
      <c r="S12130"/>
      <c r="T12130"/>
      <c r="U12130"/>
      <c r="V12130"/>
      <c r="W12130"/>
      <c r="X12130" s="21"/>
    </row>
    <row r="12131" spans="17:24" x14ac:dyDescent="0.2">
      <c r="Q12131"/>
      <c r="R12131"/>
      <c r="S12131"/>
      <c r="T12131"/>
      <c r="U12131"/>
      <c r="V12131"/>
      <c r="W12131"/>
      <c r="X12131" s="21"/>
    </row>
    <row r="12132" spans="17:24" x14ac:dyDescent="0.2">
      <c r="Q12132"/>
      <c r="R12132"/>
      <c r="S12132"/>
      <c r="T12132"/>
      <c r="U12132"/>
      <c r="V12132"/>
      <c r="W12132"/>
      <c r="X12132" s="21"/>
    </row>
    <row r="12133" spans="17:24" x14ac:dyDescent="0.2">
      <c r="Q12133"/>
      <c r="R12133"/>
      <c r="S12133"/>
      <c r="T12133"/>
      <c r="U12133"/>
      <c r="V12133"/>
      <c r="W12133"/>
      <c r="X12133" s="21"/>
    </row>
    <row r="12134" spans="17:24" x14ac:dyDescent="0.2">
      <c r="Q12134"/>
      <c r="R12134"/>
      <c r="S12134"/>
      <c r="T12134"/>
      <c r="U12134"/>
      <c r="V12134"/>
      <c r="W12134"/>
      <c r="X12134" s="21"/>
    </row>
    <row r="12135" spans="17:24" x14ac:dyDescent="0.2">
      <c r="Q12135"/>
      <c r="R12135"/>
      <c r="S12135"/>
      <c r="T12135"/>
      <c r="U12135"/>
      <c r="V12135"/>
      <c r="W12135"/>
      <c r="X12135" s="21"/>
    </row>
    <row r="12136" spans="17:24" x14ac:dyDescent="0.2">
      <c r="Q12136"/>
      <c r="R12136"/>
      <c r="S12136"/>
      <c r="T12136"/>
      <c r="U12136"/>
      <c r="V12136"/>
      <c r="W12136"/>
      <c r="X12136" s="21"/>
    </row>
    <row r="12137" spans="17:24" x14ac:dyDescent="0.2">
      <c r="Q12137"/>
      <c r="R12137"/>
      <c r="S12137"/>
      <c r="T12137"/>
      <c r="U12137"/>
      <c r="V12137"/>
      <c r="W12137"/>
      <c r="X12137" s="21"/>
    </row>
    <row r="12138" spans="17:24" x14ac:dyDescent="0.2">
      <c r="Q12138"/>
      <c r="R12138"/>
      <c r="S12138"/>
      <c r="T12138"/>
      <c r="U12138"/>
      <c r="V12138"/>
      <c r="W12138"/>
      <c r="X12138" s="21"/>
    </row>
    <row r="12139" spans="17:24" x14ac:dyDescent="0.2">
      <c r="Q12139"/>
      <c r="R12139"/>
      <c r="S12139"/>
      <c r="T12139"/>
      <c r="U12139"/>
      <c r="V12139"/>
      <c r="W12139"/>
      <c r="X12139" s="21"/>
    </row>
    <row r="12140" spans="17:24" x14ac:dyDescent="0.2">
      <c r="Q12140"/>
      <c r="R12140"/>
      <c r="S12140"/>
      <c r="T12140"/>
      <c r="U12140"/>
      <c r="V12140"/>
      <c r="W12140"/>
      <c r="X12140" s="21"/>
    </row>
    <row r="12141" spans="17:24" x14ac:dyDescent="0.2">
      <c r="Q12141"/>
      <c r="R12141"/>
      <c r="S12141"/>
      <c r="T12141"/>
      <c r="U12141"/>
      <c r="V12141"/>
      <c r="W12141"/>
      <c r="X12141" s="21"/>
    </row>
    <row r="12142" spans="17:24" x14ac:dyDescent="0.2">
      <c r="Q12142"/>
      <c r="R12142"/>
      <c r="S12142"/>
      <c r="T12142"/>
      <c r="U12142"/>
      <c r="V12142"/>
      <c r="W12142"/>
      <c r="X12142" s="21"/>
    </row>
    <row r="12143" spans="17:24" x14ac:dyDescent="0.2">
      <c r="Q12143"/>
      <c r="R12143"/>
      <c r="S12143"/>
      <c r="T12143"/>
      <c r="U12143"/>
      <c r="V12143"/>
      <c r="W12143"/>
      <c r="X12143" s="21"/>
    </row>
    <row r="12144" spans="17:24" x14ac:dyDescent="0.2">
      <c r="Q12144"/>
      <c r="R12144"/>
      <c r="S12144"/>
      <c r="T12144"/>
      <c r="U12144"/>
      <c r="V12144"/>
      <c r="W12144"/>
      <c r="X12144" s="21"/>
    </row>
    <row r="12145" spans="17:24" x14ac:dyDescent="0.2">
      <c r="Q12145"/>
      <c r="R12145"/>
      <c r="S12145"/>
      <c r="T12145"/>
      <c r="U12145"/>
      <c r="V12145"/>
      <c r="W12145"/>
      <c r="X12145" s="21"/>
    </row>
    <row r="12146" spans="17:24" x14ac:dyDescent="0.2">
      <c r="Q12146"/>
      <c r="R12146"/>
      <c r="S12146"/>
      <c r="T12146"/>
      <c r="U12146"/>
      <c r="V12146"/>
      <c r="W12146"/>
      <c r="X12146" s="21"/>
    </row>
    <row r="12147" spans="17:24" x14ac:dyDescent="0.2">
      <c r="Q12147"/>
      <c r="R12147"/>
      <c r="S12147"/>
      <c r="T12147"/>
      <c r="U12147"/>
      <c r="V12147"/>
      <c r="W12147"/>
      <c r="X12147" s="21"/>
    </row>
    <row r="12148" spans="17:24" x14ac:dyDescent="0.2">
      <c r="Q12148"/>
      <c r="R12148"/>
      <c r="S12148"/>
      <c r="T12148"/>
      <c r="U12148"/>
      <c r="V12148"/>
      <c r="W12148"/>
      <c r="X12148" s="21"/>
    </row>
    <row r="12149" spans="17:24" x14ac:dyDescent="0.2">
      <c r="Q12149"/>
      <c r="R12149"/>
      <c r="S12149"/>
      <c r="T12149"/>
      <c r="U12149"/>
      <c r="V12149"/>
      <c r="W12149"/>
      <c r="X12149" s="21"/>
    </row>
    <row r="12150" spans="17:24" x14ac:dyDescent="0.2">
      <c r="Q12150"/>
      <c r="R12150"/>
      <c r="S12150"/>
      <c r="T12150"/>
      <c r="U12150"/>
      <c r="V12150"/>
      <c r="W12150"/>
      <c r="X12150" s="21"/>
    </row>
    <row r="12151" spans="17:24" x14ac:dyDescent="0.2">
      <c r="Q12151"/>
      <c r="R12151"/>
      <c r="S12151"/>
      <c r="T12151"/>
      <c r="U12151"/>
      <c r="V12151"/>
      <c r="W12151"/>
      <c r="X12151" s="21"/>
    </row>
    <row r="12152" spans="17:24" x14ac:dyDescent="0.2">
      <c r="Q12152"/>
      <c r="R12152"/>
      <c r="S12152"/>
      <c r="T12152"/>
      <c r="U12152"/>
      <c r="V12152"/>
      <c r="W12152"/>
      <c r="X12152" s="21"/>
    </row>
    <row r="12153" spans="17:24" x14ac:dyDescent="0.2">
      <c r="Q12153"/>
      <c r="R12153"/>
      <c r="S12153"/>
      <c r="T12153"/>
      <c r="U12153"/>
      <c r="V12153"/>
      <c r="W12153"/>
      <c r="X12153" s="21"/>
    </row>
    <row r="12154" spans="17:24" x14ac:dyDescent="0.2">
      <c r="Q12154"/>
      <c r="R12154"/>
      <c r="S12154"/>
      <c r="T12154"/>
      <c r="U12154"/>
      <c r="V12154"/>
      <c r="W12154"/>
      <c r="X12154" s="21"/>
    </row>
    <row r="12155" spans="17:24" x14ac:dyDescent="0.2">
      <c r="Q12155"/>
      <c r="R12155"/>
      <c r="S12155"/>
      <c r="T12155"/>
      <c r="U12155"/>
      <c r="V12155"/>
      <c r="W12155"/>
      <c r="X12155" s="21"/>
    </row>
    <row r="12156" spans="17:24" x14ac:dyDescent="0.2">
      <c r="Q12156"/>
      <c r="R12156"/>
      <c r="S12156"/>
      <c r="T12156"/>
      <c r="U12156"/>
      <c r="V12156"/>
      <c r="W12156"/>
      <c r="X12156" s="21"/>
    </row>
    <row r="12157" spans="17:24" x14ac:dyDescent="0.2">
      <c r="Q12157"/>
      <c r="R12157"/>
      <c r="S12157"/>
      <c r="T12157"/>
      <c r="U12157"/>
      <c r="V12157"/>
      <c r="W12157"/>
      <c r="X12157" s="21"/>
    </row>
    <row r="12158" spans="17:24" x14ac:dyDescent="0.2">
      <c r="Q12158"/>
      <c r="R12158"/>
      <c r="S12158"/>
      <c r="T12158"/>
      <c r="U12158"/>
      <c r="V12158"/>
      <c r="W12158"/>
      <c r="X12158" s="21"/>
    </row>
    <row r="12159" spans="17:24" x14ac:dyDescent="0.2">
      <c r="Q12159"/>
      <c r="R12159"/>
      <c r="S12159"/>
      <c r="T12159"/>
      <c r="U12159"/>
      <c r="V12159"/>
      <c r="W12159"/>
      <c r="X12159" s="21"/>
    </row>
    <row r="12160" spans="17:24" x14ac:dyDescent="0.2">
      <c r="Q12160"/>
      <c r="R12160"/>
      <c r="S12160"/>
      <c r="T12160"/>
      <c r="U12160"/>
      <c r="V12160"/>
      <c r="W12160"/>
      <c r="X12160" s="21"/>
    </row>
    <row r="12161" spans="17:24" x14ac:dyDescent="0.2">
      <c r="Q12161"/>
      <c r="R12161"/>
      <c r="S12161"/>
      <c r="T12161"/>
      <c r="U12161"/>
      <c r="V12161"/>
      <c r="W12161"/>
      <c r="X12161" s="21"/>
    </row>
    <row r="12162" spans="17:24" x14ac:dyDescent="0.2">
      <c r="Q12162"/>
      <c r="R12162"/>
      <c r="S12162"/>
      <c r="T12162"/>
      <c r="U12162"/>
      <c r="V12162"/>
      <c r="W12162"/>
      <c r="X12162" s="21"/>
    </row>
    <row r="12163" spans="17:24" x14ac:dyDescent="0.2">
      <c r="Q12163"/>
      <c r="R12163"/>
      <c r="S12163"/>
      <c r="T12163"/>
      <c r="U12163"/>
      <c r="V12163"/>
      <c r="W12163"/>
      <c r="X12163" s="21"/>
    </row>
    <row r="12164" spans="17:24" x14ac:dyDescent="0.2">
      <c r="Q12164"/>
      <c r="R12164"/>
      <c r="S12164"/>
      <c r="T12164"/>
      <c r="U12164"/>
      <c r="V12164"/>
      <c r="W12164"/>
      <c r="X12164" s="21"/>
    </row>
    <row r="12165" spans="17:24" x14ac:dyDescent="0.2">
      <c r="Q12165"/>
      <c r="R12165"/>
      <c r="S12165"/>
      <c r="T12165"/>
      <c r="U12165"/>
      <c r="V12165"/>
      <c r="W12165"/>
      <c r="X12165" s="21"/>
    </row>
    <row r="12166" spans="17:24" x14ac:dyDescent="0.2">
      <c r="Q12166"/>
      <c r="R12166"/>
      <c r="S12166"/>
      <c r="T12166"/>
      <c r="U12166"/>
      <c r="V12166"/>
      <c r="W12166"/>
      <c r="X12166" s="21"/>
    </row>
    <row r="12167" spans="17:24" x14ac:dyDescent="0.2">
      <c r="Q12167"/>
      <c r="R12167"/>
      <c r="S12167"/>
      <c r="T12167"/>
      <c r="U12167"/>
      <c r="V12167"/>
      <c r="W12167"/>
      <c r="X12167" s="21"/>
    </row>
    <row r="12168" spans="17:24" x14ac:dyDescent="0.2">
      <c r="Q12168"/>
      <c r="R12168"/>
      <c r="S12168"/>
      <c r="T12168"/>
      <c r="U12168"/>
      <c r="V12168"/>
      <c r="W12168"/>
      <c r="X12168" s="21"/>
    </row>
    <row r="12169" spans="17:24" x14ac:dyDescent="0.2">
      <c r="Q12169"/>
      <c r="R12169"/>
      <c r="S12169"/>
      <c r="T12169"/>
      <c r="U12169"/>
      <c r="V12169"/>
      <c r="W12169"/>
      <c r="X12169" s="21"/>
    </row>
    <row r="12170" spans="17:24" x14ac:dyDescent="0.2">
      <c r="Q12170"/>
      <c r="R12170"/>
      <c r="S12170"/>
      <c r="T12170"/>
      <c r="U12170"/>
      <c r="V12170"/>
      <c r="W12170"/>
      <c r="X12170" s="21"/>
    </row>
    <row r="12171" spans="17:24" x14ac:dyDescent="0.2">
      <c r="Q12171"/>
      <c r="R12171"/>
      <c r="S12171"/>
      <c r="T12171"/>
      <c r="U12171"/>
      <c r="V12171"/>
      <c r="W12171"/>
      <c r="X12171" s="21"/>
    </row>
    <row r="12172" spans="17:24" x14ac:dyDescent="0.2">
      <c r="Q12172"/>
      <c r="R12172"/>
      <c r="S12172"/>
      <c r="T12172"/>
      <c r="U12172"/>
      <c r="V12172"/>
      <c r="W12172"/>
      <c r="X12172" s="21"/>
    </row>
    <row r="12173" spans="17:24" x14ac:dyDescent="0.2">
      <c r="Q12173"/>
      <c r="R12173"/>
      <c r="S12173"/>
      <c r="T12173"/>
      <c r="U12173"/>
      <c r="V12173"/>
      <c r="W12173"/>
      <c r="X12173" s="21"/>
    </row>
    <row r="12174" spans="17:24" x14ac:dyDescent="0.2">
      <c r="Q12174"/>
      <c r="R12174"/>
      <c r="S12174"/>
      <c r="T12174"/>
      <c r="U12174"/>
      <c r="V12174"/>
      <c r="W12174"/>
      <c r="X12174" s="21"/>
    </row>
    <row r="12175" spans="17:24" x14ac:dyDescent="0.2">
      <c r="Q12175"/>
      <c r="R12175"/>
      <c r="S12175"/>
      <c r="T12175"/>
      <c r="U12175"/>
      <c r="V12175"/>
      <c r="W12175"/>
      <c r="X12175" s="21"/>
    </row>
    <row r="12176" spans="17:24" x14ac:dyDescent="0.2">
      <c r="Q12176"/>
      <c r="R12176"/>
      <c r="S12176"/>
      <c r="T12176"/>
      <c r="U12176"/>
      <c r="V12176"/>
      <c r="W12176"/>
      <c r="X12176" s="21"/>
    </row>
    <row r="12177" spans="17:24" x14ac:dyDescent="0.2">
      <c r="Q12177"/>
      <c r="R12177"/>
      <c r="S12177"/>
      <c r="T12177"/>
      <c r="U12177"/>
      <c r="V12177"/>
      <c r="W12177"/>
      <c r="X12177" s="21"/>
    </row>
    <row r="12178" spans="17:24" x14ac:dyDescent="0.2">
      <c r="Q12178"/>
      <c r="R12178"/>
      <c r="S12178"/>
      <c r="T12178"/>
      <c r="U12178"/>
      <c r="V12178"/>
      <c r="W12178"/>
      <c r="X12178" s="21"/>
    </row>
    <row r="12179" spans="17:24" x14ac:dyDescent="0.2">
      <c r="Q12179"/>
      <c r="R12179"/>
      <c r="S12179"/>
      <c r="T12179"/>
      <c r="U12179"/>
      <c r="V12179"/>
      <c r="W12179"/>
      <c r="X12179" s="21"/>
    </row>
    <row r="12180" spans="17:24" x14ac:dyDescent="0.2">
      <c r="Q12180"/>
      <c r="R12180"/>
      <c r="S12180"/>
      <c r="T12180"/>
      <c r="U12180"/>
      <c r="V12180"/>
      <c r="W12180"/>
      <c r="X12180" s="21"/>
    </row>
    <row r="12181" spans="17:24" x14ac:dyDescent="0.2">
      <c r="Q12181"/>
      <c r="R12181"/>
      <c r="S12181"/>
      <c r="T12181"/>
      <c r="U12181"/>
      <c r="V12181"/>
      <c r="W12181"/>
      <c r="X12181" s="21"/>
    </row>
    <row r="12182" spans="17:24" x14ac:dyDescent="0.2">
      <c r="Q12182"/>
      <c r="R12182"/>
      <c r="S12182"/>
      <c r="T12182"/>
      <c r="U12182"/>
      <c r="V12182"/>
      <c r="W12182"/>
      <c r="X12182" s="21"/>
    </row>
    <row r="12183" spans="17:24" x14ac:dyDescent="0.2">
      <c r="Q12183"/>
      <c r="R12183"/>
      <c r="S12183"/>
      <c r="T12183"/>
      <c r="U12183"/>
      <c r="V12183"/>
      <c r="W12183"/>
      <c r="X12183" s="21"/>
    </row>
    <row r="12184" spans="17:24" x14ac:dyDescent="0.2">
      <c r="Q12184"/>
      <c r="R12184"/>
      <c r="S12184"/>
      <c r="T12184"/>
      <c r="U12184"/>
      <c r="V12184"/>
      <c r="W12184"/>
      <c r="X12184" s="21"/>
    </row>
    <row r="12185" spans="17:24" x14ac:dyDescent="0.2">
      <c r="Q12185"/>
      <c r="R12185"/>
      <c r="S12185"/>
      <c r="T12185"/>
      <c r="U12185"/>
      <c r="V12185"/>
      <c r="W12185"/>
      <c r="X12185" s="21"/>
    </row>
    <row r="12186" spans="17:24" x14ac:dyDescent="0.2">
      <c r="Q12186"/>
      <c r="R12186"/>
      <c r="S12186"/>
      <c r="T12186"/>
      <c r="U12186"/>
      <c r="V12186"/>
      <c r="W12186"/>
      <c r="X12186" s="21"/>
    </row>
    <row r="12187" spans="17:24" x14ac:dyDescent="0.2">
      <c r="Q12187"/>
      <c r="R12187"/>
      <c r="S12187"/>
      <c r="T12187"/>
      <c r="U12187"/>
      <c r="V12187"/>
      <c r="W12187"/>
      <c r="X12187" s="21"/>
    </row>
    <row r="12188" spans="17:24" x14ac:dyDescent="0.2">
      <c r="Q12188"/>
      <c r="R12188"/>
      <c r="S12188"/>
      <c r="T12188"/>
      <c r="U12188"/>
      <c r="V12188"/>
      <c r="W12188"/>
      <c r="X12188" s="21"/>
    </row>
    <row r="12189" spans="17:24" x14ac:dyDescent="0.2">
      <c r="Q12189"/>
      <c r="R12189"/>
      <c r="S12189"/>
      <c r="T12189"/>
      <c r="U12189"/>
      <c r="V12189"/>
      <c r="W12189"/>
      <c r="X12189" s="21"/>
    </row>
    <row r="12190" spans="17:24" x14ac:dyDescent="0.2">
      <c r="Q12190"/>
      <c r="R12190"/>
      <c r="S12190"/>
      <c r="T12190"/>
      <c r="U12190"/>
      <c r="V12190"/>
      <c r="W12190"/>
      <c r="X12190" s="21"/>
    </row>
    <row r="12191" spans="17:24" x14ac:dyDescent="0.2">
      <c r="Q12191"/>
      <c r="R12191"/>
      <c r="S12191"/>
      <c r="T12191"/>
      <c r="U12191"/>
      <c r="V12191"/>
      <c r="W12191"/>
      <c r="X12191" s="21"/>
    </row>
    <row r="12192" spans="17:24" x14ac:dyDescent="0.2">
      <c r="Q12192"/>
      <c r="R12192"/>
      <c r="S12192"/>
      <c r="T12192"/>
      <c r="U12192"/>
      <c r="V12192"/>
      <c r="W12192"/>
      <c r="X12192" s="21"/>
    </row>
    <row r="12193" spans="17:24" x14ac:dyDescent="0.2">
      <c r="Q12193"/>
      <c r="R12193"/>
      <c r="S12193"/>
      <c r="T12193"/>
      <c r="U12193"/>
      <c r="V12193"/>
      <c r="W12193"/>
      <c r="X12193" s="21"/>
    </row>
    <row r="12194" spans="17:24" x14ac:dyDescent="0.2">
      <c r="Q12194"/>
      <c r="R12194"/>
      <c r="S12194"/>
      <c r="T12194"/>
      <c r="U12194"/>
      <c r="V12194"/>
      <c r="W12194"/>
      <c r="X12194" s="21"/>
    </row>
    <row r="12195" spans="17:24" x14ac:dyDescent="0.2">
      <c r="Q12195"/>
      <c r="R12195"/>
      <c r="S12195"/>
      <c r="T12195"/>
      <c r="U12195"/>
      <c r="V12195"/>
      <c r="W12195"/>
      <c r="X12195" s="21"/>
    </row>
    <row r="12196" spans="17:24" x14ac:dyDescent="0.2">
      <c r="Q12196"/>
      <c r="R12196"/>
      <c r="S12196"/>
      <c r="T12196"/>
      <c r="U12196"/>
      <c r="V12196"/>
      <c r="W12196"/>
      <c r="X12196" s="21"/>
    </row>
    <row r="12197" spans="17:24" x14ac:dyDescent="0.2">
      <c r="Q12197"/>
      <c r="R12197"/>
      <c r="S12197"/>
      <c r="T12197"/>
      <c r="U12197"/>
      <c r="V12197"/>
      <c r="W12197"/>
      <c r="X12197" s="21"/>
    </row>
    <row r="12198" spans="17:24" x14ac:dyDescent="0.2">
      <c r="Q12198"/>
      <c r="R12198"/>
      <c r="S12198"/>
      <c r="T12198"/>
      <c r="U12198"/>
      <c r="V12198"/>
      <c r="W12198"/>
      <c r="X12198" s="21"/>
    </row>
    <row r="12199" spans="17:24" x14ac:dyDescent="0.2">
      <c r="Q12199"/>
      <c r="R12199"/>
      <c r="S12199"/>
      <c r="T12199"/>
      <c r="U12199"/>
      <c r="V12199"/>
      <c r="W12199"/>
      <c r="X12199" s="21"/>
    </row>
    <row r="12200" spans="17:24" x14ac:dyDescent="0.2">
      <c r="Q12200"/>
      <c r="R12200"/>
      <c r="S12200"/>
      <c r="T12200"/>
      <c r="U12200"/>
      <c r="V12200"/>
      <c r="W12200"/>
      <c r="X12200" s="21"/>
    </row>
    <row r="12201" spans="17:24" x14ac:dyDescent="0.2">
      <c r="Q12201"/>
      <c r="R12201"/>
      <c r="S12201"/>
      <c r="T12201"/>
      <c r="U12201"/>
      <c r="V12201"/>
      <c r="W12201"/>
      <c r="X12201" s="21"/>
    </row>
    <row r="12202" spans="17:24" x14ac:dyDescent="0.2">
      <c r="Q12202"/>
      <c r="R12202"/>
      <c r="S12202"/>
      <c r="T12202"/>
      <c r="U12202"/>
      <c r="V12202"/>
      <c r="W12202"/>
      <c r="X12202" s="21"/>
    </row>
    <row r="12203" spans="17:24" x14ac:dyDescent="0.2">
      <c r="Q12203"/>
      <c r="R12203"/>
      <c r="S12203"/>
      <c r="T12203"/>
      <c r="U12203"/>
      <c r="V12203"/>
      <c r="W12203"/>
      <c r="X12203" s="21"/>
    </row>
    <row r="12204" spans="17:24" x14ac:dyDescent="0.2">
      <c r="Q12204"/>
      <c r="R12204"/>
      <c r="S12204"/>
      <c r="T12204"/>
      <c r="U12204"/>
      <c r="V12204"/>
      <c r="W12204"/>
      <c r="X12204" s="21"/>
    </row>
    <row r="12205" spans="17:24" x14ac:dyDescent="0.2">
      <c r="Q12205"/>
      <c r="R12205"/>
      <c r="S12205"/>
      <c r="T12205"/>
      <c r="U12205"/>
      <c r="V12205"/>
      <c r="W12205"/>
      <c r="X12205" s="21"/>
    </row>
    <row r="12206" spans="17:24" x14ac:dyDescent="0.2">
      <c r="Q12206"/>
      <c r="R12206"/>
      <c r="S12206"/>
      <c r="T12206"/>
      <c r="U12206"/>
      <c r="V12206"/>
      <c r="W12206"/>
      <c r="X12206" s="21"/>
    </row>
    <row r="12207" spans="17:24" x14ac:dyDescent="0.2">
      <c r="Q12207"/>
      <c r="R12207"/>
      <c r="S12207"/>
      <c r="T12207"/>
      <c r="U12207"/>
      <c r="V12207"/>
      <c r="W12207"/>
      <c r="X12207" s="21"/>
    </row>
    <row r="12208" spans="17:24" x14ac:dyDescent="0.2">
      <c r="Q12208"/>
      <c r="R12208"/>
      <c r="S12208"/>
      <c r="T12208"/>
      <c r="U12208"/>
      <c r="V12208"/>
      <c r="W12208"/>
      <c r="X12208" s="21"/>
    </row>
    <row r="12209" spans="17:24" x14ac:dyDescent="0.2">
      <c r="Q12209"/>
      <c r="R12209"/>
      <c r="S12209"/>
      <c r="T12209"/>
      <c r="U12209"/>
      <c r="V12209"/>
      <c r="W12209"/>
      <c r="X12209" s="21"/>
    </row>
    <row r="12210" spans="17:24" x14ac:dyDescent="0.2">
      <c r="Q12210"/>
      <c r="R12210"/>
      <c r="S12210"/>
      <c r="T12210"/>
      <c r="U12210"/>
      <c r="V12210"/>
      <c r="W12210"/>
      <c r="X12210" s="21"/>
    </row>
    <row r="12211" spans="17:24" x14ac:dyDescent="0.2">
      <c r="Q12211"/>
      <c r="R12211"/>
      <c r="S12211"/>
      <c r="T12211"/>
      <c r="U12211"/>
      <c r="V12211"/>
      <c r="W12211"/>
      <c r="X12211" s="21"/>
    </row>
    <row r="12212" spans="17:24" x14ac:dyDescent="0.2">
      <c r="Q12212"/>
      <c r="R12212"/>
      <c r="S12212"/>
      <c r="T12212"/>
      <c r="U12212"/>
      <c r="V12212"/>
      <c r="W12212"/>
      <c r="X12212" s="21"/>
    </row>
    <row r="12213" spans="17:24" x14ac:dyDescent="0.2">
      <c r="Q12213"/>
      <c r="R12213"/>
      <c r="S12213"/>
      <c r="T12213"/>
      <c r="U12213"/>
      <c r="V12213"/>
      <c r="W12213"/>
      <c r="X12213" s="21"/>
    </row>
    <row r="12214" spans="17:24" x14ac:dyDescent="0.2">
      <c r="Q12214"/>
      <c r="R12214"/>
      <c r="S12214"/>
      <c r="T12214"/>
      <c r="U12214"/>
      <c r="V12214"/>
      <c r="W12214"/>
      <c r="X12214" s="21"/>
    </row>
    <row r="12215" spans="17:24" x14ac:dyDescent="0.2">
      <c r="Q12215"/>
      <c r="R12215"/>
      <c r="S12215"/>
      <c r="T12215"/>
      <c r="U12215"/>
      <c r="V12215"/>
      <c r="W12215"/>
      <c r="X12215" s="21"/>
    </row>
    <row r="12216" spans="17:24" x14ac:dyDescent="0.2">
      <c r="Q12216"/>
      <c r="R12216"/>
      <c r="S12216"/>
      <c r="T12216"/>
      <c r="U12216"/>
      <c r="V12216"/>
      <c r="W12216"/>
      <c r="X12216" s="21"/>
    </row>
    <row r="12217" spans="17:24" x14ac:dyDescent="0.2">
      <c r="Q12217"/>
      <c r="R12217"/>
      <c r="S12217"/>
      <c r="T12217"/>
      <c r="U12217"/>
      <c r="V12217"/>
      <c r="W12217"/>
      <c r="X12217" s="21"/>
    </row>
    <row r="12218" spans="17:24" x14ac:dyDescent="0.2">
      <c r="Q12218"/>
      <c r="R12218"/>
      <c r="S12218"/>
      <c r="T12218"/>
      <c r="U12218"/>
      <c r="V12218"/>
      <c r="W12218"/>
      <c r="X12218" s="21"/>
    </row>
    <row r="12219" spans="17:24" x14ac:dyDescent="0.2">
      <c r="Q12219"/>
      <c r="R12219"/>
      <c r="S12219"/>
      <c r="T12219"/>
      <c r="U12219"/>
      <c r="V12219"/>
      <c r="W12219"/>
      <c r="X12219" s="21"/>
    </row>
    <row r="12220" spans="17:24" x14ac:dyDescent="0.2">
      <c r="Q12220"/>
      <c r="R12220"/>
      <c r="S12220"/>
      <c r="T12220"/>
      <c r="U12220"/>
      <c r="V12220"/>
      <c r="W12220"/>
      <c r="X12220" s="21"/>
    </row>
    <row r="12221" spans="17:24" x14ac:dyDescent="0.2">
      <c r="Q12221"/>
      <c r="R12221"/>
      <c r="S12221"/>
      <c r="T12221"/>
      <c r="U12221"/>
      <c r="V12221"/>
      <c r="W12221"/>
      <c r="X12221" s="21"/>
    </row>
    <row r="12222" spans="17:24" x14ac:dyDescent="0.2">
      <c r="Q12222"/>
      <c r="R12222"/>
      <c r="S12222"/>
      <c r="T12222"/>
      <c r="U12222"/>
      <c r="V12222"/>
      <c r="W12222"/>
      <c r="X12222" s="21"/>
    </row>
    <row r="12223" spans="17:24" x14ac:dyDescent="0.2">
      <c r="Q12223"/>
      <c r="R12223"/>
      <c r="S12223"/>
      <c r="T12223"/>
      <c r="U12223"/>
      <c r="V12223"/>
      <c r="W12223"/>
      <c r="X12223" s="21"/>
    </row>
    <row r="12224" spans="17:24" x14ac:dyDescent="0.2">
      <c r="Q12224"/>
      <c r="R12224"/>
      <c r="S12224"/>
      <c r="T12224"/>
      <c r="U12224"/>
      <c r="V12224"/>
      <c r="W12224"/>
      <c r="X12224" s="21"/>
    </row>
    <row r="12225" spans="17:24" x14ac:dyDescent="0.2">
      <c r="Q12225"/>
      <c r="R12225"/>
      <c r="S12225"/>
      <c r="T12225"/>
      <c r="U12225"/>
      <c r="V12225"/>
      <c r="W12225"/>
      <c r="X12225" s="21"/>
    </row>
    <row r="12226" spans="17:24" x14ac:dyDescent="0.2">
      <c r="Q12226"/>
      <c r="R12226"/>
      <c r="S12226"/>
      <c r="T12226"/>
      <c r="U12226"/>
      <c r="V12226"/>
      <c r="W12226"/>
      <c r="X12226" s="21"/>
    </row>
    <row r="12227" spans="17:24" x14ac:dyDescent="0.2">
      <c r="Q12227"/>
      <c r="R12227"/>
      <c r="S12227"/>
      <c r="T12227"/>
      <c r="U12227"/>
      <c r="V12227"/>
      <c r="W12227"/>
      <c r="X12227" s="21"/>
    </row>
    <row r="12228" spans="17:24" x14ac:dyDescent="0.2">
      <c r="Q12228"/>
      <c r="R12228"/>
      <c r="S12228"/>
      <c r="T12228"/>
      <c r="U12228"/>
      <c r="V12228"/>
      <c r="W12228"/>
      <c r="X12228" s="21"/>
    </row>
    <row r="12229" spans="17:24" x14ac:dyDescent="0.2">
      <c r="Q12229"/>
      <c r="R12229"/>
      <c r="S12229"/>
      <c r="T12229"/>
      <c r="U12229"/>
      <c r="V12229"/>
      <c r="W12229"/>
      <c r="X12229" s="21"/>
    </row>
    <row r="12230" spans="17:24" x14ac:dyDescent="0.2">
      <c r="Q12230"/>
      <c r="R12230"/>
      <c r="S12230"/>
      <c r="T12230"/>
      <c r="U12230"/>
      <c r="V12230"/>
      <c r="W12230"/>
      <c r="X12230" s="21"/>
    </row>
    <row r="12231" spans="17:24" x14ac:dyDescent="0.2">
      <c r="Q12231"/>
      <c r="R12231"/>
      <c r="S12231"/>
      <c r="T12231"/>
      <c r="U12231"/>
      <c r="V12231"/>
      <c r="W12231"/>
      <c r="X12231" s="21"/>
    </row>
    <row r="12232" spans="17:24" x14ac:dyDescent="0.2">
      <c r="Q12232"/>
      <c r="R12232"/>
      <c r="S12232"/>
      <c r="T12232"/>
      <c r="U12232"/>
      <c r="V12232"/>
      <c r="W12232"/>
      <c r="X12232" s="21"/>
    </row>
    <row r="12233" spans="17:24" x14ac:dyDescent="0.2">
      <c r="Q12233"/>
      <c r="R12233"/>
      <c r="S12233"/>
      <c r="T12233"/>
      <c r="U12233"/>
      <c r="V12233"/>
      <c r="W12233"/>
      <c r="X12233" s="21"/>
    </row>
    <row r="12234" spans="17:24" x14ac:dyDescent="0.2">
      <c r="Q12234"/>
      <c r="R12234"/>
      <c r="S12234"/>
      <c r="T12234"/>
      <c r="U12234"/>
      <c r="V12234"/>
      <c r="W12234"/>
      <c r="X12234" s="21"/>
    </row>
    <row r="12235" spans="17:24" x14ac:dyDescent="0.2">
      <c r="Q12235"/>
      <c r="R12235"/>
      <c r="S12235"/>
      <c r="T12235"/>
      <c r="U12235"/>
      <c r="V12235"/>
      <c r="W12235"/>
      <c r="X12235" s="21"/>
    </row>
    <row r="12236" spans="17:24" x14ac:dyDescent="0.2">
      <c r="Q12236"/>
      <c r="R12236"/>
      <c r="S12236"/>
      <c r="T12236"/>
      <c r="U12236"/>
      <c r="V12236"/>
      <c r="W12236"/>
      <c r="X12236" s="21"/>
    </row>
    <row r="12237" spans="17:24" x14ac:dyDescent="0.2">
      <c r="Q12237"/>
      <c r="R12237"/>
      <c r="S12237"/>
      <c r="T12237"/>
      <c r="U12237"/>
      <c r="V12237"/>
      <c r="W12237"/>
      <c r="X12237" s="21"/>
    </row>
    <row r="12238" spans="17:24" x14ac:dyDescent="0.2">
      <c r="Q12238"/>
      <c r="R12238"/>
      <c r="S12238"/>
      <c r="T12238"/>
      <c r="U12238"/>
      <c r="V12238"/>
      <c r="W12238"/>
      <c r="X12238" s="21"/>
    </row>
    <row r="12239" spans="17:24" x14ac:dyDescent="0.2">
      <c r="Q12239"/>
      <c r="R12239"/>
      <c r="S12239"/>
      <c r="T12239"/>
      <c r="U12239"/>
      <c r="V12239"/>
      <c r="W12239"/>
      <c r="X12239" s="21"/>
    </row>
    <row r="12240" spans="17:24" x14ac:dyDescent="0.2">
      <c r="Q12240"/>
      <c r="R12240"/>
      <c r="S12240"/>
      <c r="T12240"/>
      <c r="U12240"/>
      <c r="V12240"/>
      <c r="W12240"/>
      <c r="X12240" s="21"/>
    </row>
    <row r="12241" spans="17:24" x14ac:dyDescent="0.2">
      <c r="Q12241"/>
      <c r="R12241"/>
      <c r="S12241"/>
      <c r="T12241"/>
      <c r="U12241"/>
      <c r="V12241"/>
      <c r="W12241"/>
      <c r="X12241" s="21"/>
    </row>
    <row r="12242" spans="17:24" x14ac:dyDescent="0.2">
      <c r="Q12242"/>
      <c r="R12242"/>
      <c r="S12242"/>
      <c r="T12242"/>
      <c r="U12242"/>
      <c r="V12242"/>
      <c r="W12242"/>
      <c r="X12242" s="21"/>
    </row>
    <row r="12243" spans="17:24" x14ac:dyDescent="0.2">
      <c r="Q12243"/>
      <c r="R12243"/>
      <c r="S12243"/>
      <c r="T12243"/>
      <c r="U12243"/>
      <c r="V12243"/>
      <c r="W12243"/>
      <c r="X12243" s="21"/>
    </row>
    <row r="12244" spans="17:24" x14ac:dyDescent="0.2">
      <c r="Q12244"/>
      <c r="R12244"/>
      <c r="S12244"/>
      <c r="T12244"/>
      <c r="U12244"/>
      <c r="V12244"/>
      <c r="W12244"/>
      <c r="X12244" s="21"/>
    </row>
    <row r="12245" spans="17:24" x14ac:dyDescent="0.2">
      <c r="Q12245"/>
      <c r="R12245"/>
      <c r="S12245"/>
      <c r="T12245"/>
      <c r="U12245"/>
      <c r="V12245"/>
      <c r="W12245"/>
      <c r="X12245" s="21"/>
    </row>
    <row r="12246" spans="17:24" x14ac:dyDescent="0.2">
      <c r="Q12246"/>
      <c r="R12246"/>
      <c r="S12246"/>
      <c r="T12246"/>
      <c r="U12246"/>
      <c r="V12246"/>
      <c r="W12246"/>
      <c r="X12246" s="21"/>
    </row>
    <row r="12247" spans="17:24" x14ac:dyDescent="0.2">
      <c r="Q12247"/>
      <c r="R12247"/>
      <c r="S12247"/>
      <c r="T12247"/>
      <c r="U12247"/>
      <c r="V12247"/>
      <c r="W12247"/>
      <c r="X12247" s="21"/>
    </row>
    <row r="12248" spans="17:24" x14ac:dyDescent="0.2">
      <c r="Q12248"/>
      <c r="R12248"/>
      <c r="S12248"/>
      <c r="T12248"/>
      <c r="U12248"/>
      <c r="V12248"/>
      <c r="W12248"/>
      <c r="X12248" s="21"/>
    </row>
    <row r="12249" spans="17:24" x14ac:dyDescent="0.2">
      <c r="Q12249"/>
      <c r="R12249"/>
      <c r="S12249"/>
      <c r="T12249"/>
      <c r="U12249"/>
      <c r="V12249"/>
      <c r="W12249"/>
      <c r="X12249" s="21"/>
    </row>
    <row r="12250" spans="17:24" x14ac:dyDescent="0.2">
      <c r="Q12250"/>
      <c r="R12250"/>
      <c r="S12250"/>
      <c r="T12250"/>
      <c r="U12250"/>
      <c r="V12250"/>
      <c r="W12250"/>
      <c r="X12250" s="21"/>
    </row>
    <row r="12251" spans="17:24" x14ac:dyDescent="0.2">
      <c r="Q12251"/>
      <c r="R12251"/>
      <c r="S12251"/>
      <c r="T12251"/>
      <c r="U12251"/>
      <c r="V12251"/>
      <c r="W12251"/>
      <c r="X12251" s="21"/>
    </row>
    <row r="12252" spans="17:24" x14ac:dyDescent="0.2">
      <c r="Q12252"/>
      <c r="R12252"/>
      <c r="S12252"/>
      <c r="T12252"/>
      <c r="U12252"/>
      <c r="V12252"/>
      <c r="W12252"/>
      <c r="X12252" s="21"/>
    </row>
    <row r="12253" spans="17:24" x14ac:dyDescent="0.2">
      <c r="Q12253"/>
      <c r="R12253"/>
      <c r="S12253"/>
      <c r="T12253"/>
      <c r="U12253"/>
      <c r="V12253"/>
      <c r="W12253"/>
      <c r="X12253" s="21"/>
    </row>
    <row r="12254" spans="17:24" x14ac:dyDescent="0.2">
      <c r="Q12254"/>
      <c r="R12254"/>
      <c r="S12254"/>
      <c r="T12254"/>
      <c r="U12254"/>
      <c r="V12254"/>
      <c r="W12254"/>
      <c r="X12254" s="21"/>
    </row>
    <row r="12255" spans="17:24" x14ac:dyDescent="0.2">
      <c r="Q12255"/>
      <c r="R12255"/>
      <c r="S12255"/>
      <c r="T12255"/>
      <c r="U12255"/>
      <c r="V12255"/>
      <c r="W12255"/>
      <c r="X12255" s="21"/>
    </row>
    <row r="12256" spans="17:24" x14ac:dyDescent="0.2">
      <c r="Q12256"/>
      <c r="R12256"/>
      <c r="S12256"/>
      <c r="T12256"/>
      <c r="U12256"/>
      <c r="V12256"/>
      <c r="W12256"/>
      <c r="X12256" s="21"/>
    </row>
    <row r="12257" spans="17:24" x14ac:dyDescent="0.2">
      <c r="Q12257"/>
      <c r="R12257"/>
      <c r="S12257"/>
      <c r="T12257"/>
      <c r="U12257"/>
      <c r="V12257"/>
      <c r="W12257"/>
      <c r="X12257" s="21"/>
    </row>
    <row r="12258" spans="17:24" x14ac:dyDescent="0.2">
      <c r="Q12258"/>
      <c r="R12258"/>
      <c r="S12258"/>
      <c r="T12258"/>
      <c r="U12258"/>
      <c r="V12258"/>
      <c r="W12258"/>
      <c r="X12258" s="21"/>
    </row>
    <row r="12259" spans="17:24" x14ac:dyDescent="0.2">
      <c r="Q12259"/>
      <c r="R12259"/>
      <c r="S12259"/>
      <c r="T12259"/>
      <c r="U12259"/>
      <c r="V12259"/>
      <c r="W12259"/>
      <c r="X12259" s="21"/>
    </row>
    <row r="12260" spans="17:24" x14ac:dyDescent="0.2">
      <c r="Q12260"/>
      <c r="R12260"/>
      <c r="S12260"/>
      <c r="T12260"/>
      <c r="U12260"/>
      <c r="V12260"/>
      <c r="W12260"/>
      <c r="X12260" s="21"/>
    </row>
    <row r="12261" spans="17:24" x14ac:dyDescent="0.2">
      <c r="Q12261"/>
      <c r="R12261"/>
      <c r="S12261"/>
      <c r="T12261"/>
      <c r="U12261"/>
      <c r="V12261"/>
      <c r="W12261"/>
      <c r="X12261" s="21"/>
    </row>
    <row r="12262" spans="17:24" x14ac:dyDescent="0.2">
      <c r="Q12262"/>
      <c r="R12262"/>
      <c r="S12262"/>
      <c r="T12262"/>
      <c r="U12262"/>
      <c r="V12262"/>
      <c r="W12262"/>
      <c r="X12262" s="21"/>
    </row>
    <row r="12263" spans="17:24" x14ac:dyDescent="0.2">
      <c r="Q12263"/>
      <c r="R12263"/>
      <c r="S12263"/>
      <c r="T12263"/>
      <c r="U12263"/>
      <c r="V12263"/>
      <c r="W12263"/>
      <c r="X12263" s="21"/>
    </row>
    <row r="12264" spans="17:24" x14ac:dyDescent="0.2">
      <c r="Q12264"/>
      <c r="R12264"/>
      <c r="S12264"/>
      <c r="T12264"/>
      <c r="U12264"/>
      <c r="V12264"/>
      <c r="W12264"/>
      <c r="X12264" s="21"/>
    </row>
    <row r="12265" spans="17:24" x14ac:dyDescent="0.2">
      <c r="Q12265"/>
      <c r="R12265"/>
      <c r="S12265"/>
      <c r="T12265"/>
      <c r="U12265"/>
      <c r="V12265"/>
      <c r="W12265"/>
      <c r="X12265" s="21"/>
    </row>
    <row r="12266" spans="17:24" x14ac:dyDescent="0.2">
      <c r="Q12266"/>
      <c r="R12266"/>
      <c r="S12266"/>
      <c r="T12266"/>
      <c r="U12266"/>
      <c r="V12266"/>
      <c r="W12266"/>
      <c r="X12266" s="21"/>
    </row>
    <row r="12267" spans="17:24" x14ac:dyDescent="0.2">
      <c r="Q12267"/>
      <c r="R12267"/>
      <c r="S12267"/>
      <c r="T12267"/>
      <c r="U12267"/>
      <c r="V12267"/>
      <c r="W12267"/>
      <c r="X12267" s="21"/>
    </row>
    <row r="12268" spans="17:24" x14ac:dyDescent="0.2">
      <c r="Q12268"/>
      <c r="R12268"/>
      <c r="S12268"/>
      <c r="T12268"/>
      <c r="U12268"/>
      <c r="V12268"/>
      <c r="W12268"/>
      <c r="X12268" s="21"/>
    </row>
    <row r="12269" spans="17:24" x14ac:dyDescent="0.2">
      <c r="Q12269"/>
      <c r="R12269"/>
      <c r="S12269"/>
      <c r="T12269"/>
      <c r="U12269"/>
      <c r="V12269"/>
      <c r="W12269"/>
      <c r="X12269" s="21"/>
    </row>
    <row r="12270" spans="17:24" x14ac:dyDescent="0.2">
      <c r="Q12270"/>
      <c r="R12270"/>
      <c r="S12270"/>
      <c r="T12270"/>
      <c r="U12270"/>
      <c r="V12270"/>
      <c r="W12270"/>
      <c r="X12270" s="21"/>
    </row>
    <row r="12271" spans="17:24" x14ac:dyDescent="0.2">
      <c r="Q12271"/>
      <c r="R12271"/>
      <c r="S12271"/>
      <c r="T12271"/>
      <c r="U12271"/>
      <c r="V12271"/>
      <c r="W12271"/>
      <c r="X12271" s="21"/>
    </row>
    <row r="12272" spans="17:24" x14ac:dyDescent="0.2">
      <c r="Q12272"/>
      <c r="R12272"/>
      <c r="S12272"/>
      <c r="T12272"/>
      <c r="U12272"/>
      <c r="V12272"/>
      <c r="W12272"/>
      <c r="X12272" s="21"/>
    </row>
    <row r="12273" spans="17:24" x14ac:dyDescent="0.2">
      <c r="Q12273"/>
      <c r="R12273"/>
      <c r="S12273"/>
      <c r="T12273"/>
      <c r="U12273"/>
      <c r="V12273"/>
      <c r="W12273"/>
      <c r="X12273" s="21"/>
    </row>
    <row r="12274" spans="17:24" x14ac:dyDescent="0.2">
      <c r="Q12274"/>
      <c r="R12274"/>
      <c r="S12274"/>
      <c r="T12274"/>
      <c r="U12274"/>
      <c r="V12274"/>
      <c r="W12274"/>
      <c r="X12274" s="21"/>
    </row>
    <row r="12275" spans="17:24" x14ac:dyDescent="0.2">
      <c r="Q12275"/>
      <c r="R12275"/>
      <c r="S12275"/>
      <c r="T12275"/>
      <c r="U12275"/>
      <c r="V12275"/>
      <c r="W12275"/>
      <c r="X12275" s="21"/>
    </row>
    <row r="12276" spans="17:24" x14ac:dyDescent="0.2">
      <c r="Q12276"/>
      <c r="R12276"/>
      <c r="S12276"/>
      <c r="T12276"/>
      <c r="U12276"/>
      <c r="V12276"/>
      <c r="W12276"/>
      <c r="X12276" s="21"/>
    </row>
    <row r="12277" spans="17:24" x14ac:dyDescent="0.2">
      <c r="Q12277"/>
      <c r="R12277"/>
      <c r="S12277"/>
      <c r="T12277"/>
      <c r="U12277"/>
      <c r="V12277"/>
      <c r="W12277"/>
      <c r="X12277" s="21"/>
    </row>
    <row r="12278" spans="17:24" x14ac:dyDescent="0.2">
      <c r="Q12278"/>
      <c r="R12278"/>
      <c r="S12278"/>
      <c r="T12278"/>
      <c r="U12278"/>
      <c r="V12278"/>
      <c r="W12278"/>
      <c r="X12278" s="21"/>
    </row>
    <row r="12279" spans="17:24" x14ac:dyDescent="0.2">
      <c r="Q12279"/>
      <c r="R12279"/>
      <c r="S12279"/>
      <c r="T12279"/>
      <c r="U12279"/>
      <c r="V12279"/>
      <c r="W12279"/>
      <c r="X12279" s="21"/>
    </row>
    <row r="12280" spans="17:24" x14ac:dyDescent="0.2">
      <c r="Q12280"/>
      <c r="R12280"/>
      <c r="S12280"/>
      <c r="T12280"/>
      <c r="U12280"/>
      <c r="V12280"/>
      <c r="W12280"/>
      <c r="X12280" s="21"/>
    </row>
    <row r="12281" spans="17:24" x14ac:dyDescent="0.2">
      <c r="Q12281"/>
      <c r="R12281"/>
      <c r="S12281"/>
      <c r="T12281"/>
      <c r="U12281"/>
      <c r="V12281"/>
      <c r="W12281"/>
      <c r="X12281" s="21"/>
    </row>
    <row r="12282" spans="17:24" x14ac:dyDescent="0.2">
      <c r="Q12282"/>
      <c r="R12282"/>
      <c r="S12282"/>
      <c r="T12282"/>
      <c r="U12282"/>
      <c r="V12282"/>
      <c r="W12282"/>
      <c r="X12282" s="21"/>
    </row>
    <row r="12283" spans="17:24" x14ac:dyDescent="0.2">
      <c r="Q12283"/>
      <c r="R12283"/>
      <c r="S12283"/>
      <c r="T12283"/>
      <c r="U12283"/>
      <c r="V12283"/>
      <c r="W12283"/>
      <c r="X12283" s="21"/>
    </row>
    <row r="12284" spans="17:24" x14ac:dyDescent="0.2">
      <c r="Q12284"/>
      <c r="R12284"/>
      <c r="S12284"/>
      <c r="T12284"/>
      <c r="U12284"/>
      <c r="V12284"/>
      <c r="W12284"/>
      <c r="X12284" s="21"/>
    </row>
    <row r="12285" spans="17:24" x14ac:dyDescent="0.2">
      <c r="Q12285"/>
      <c r="R12285"/>
      <c r="S12285"/>
      <c r="T12285"/>
      <c r="U12285"/>
      <c r="V12285"/>
      <c r="W12285"/>
      <c r="X12285" s="21"/>
    </row>
    <row r="12286" spans="17:24" x14ac:dyDescent="0.2">
      <c r="Q12286"/>
      <c r="R12286"/>
      <c r="S12286"/>
      <c r="T12286"/>
      <c r="U12286"/>
      <c r="V12286"/>
      <c r="W12286"/>
      <c r="X12286" s="21"/>
    </row>
    <row r="12287" spans="17:24" x14ac:dyDescent="0.2">
      <c r="Q12287"/>
      <c r="R12287"/>
      <c r="S12287"/>
      <c r="T12287"/>
      <c r="U12287"/>
      <c r="V12287"/>
      <c r="W12287"/>
      <c r="X12287" s="21"/>
    </row>
    <row r="12288" spans="17:24" x14ac:dyDescent="0.2">
      <c r="Q12288"/>
      <c r="R12288"/>
      <c r="S12288"/>
      <c r="T12288"/>
      <c r="U12288"/>
      <c r="V12288"/>
      <c r="W12288"/>
      <c r="X12288" s="21"/>
    </row>
    <row r="12289" spans="17:24" x14ac:dyDescent="0.2">
      <c r="Q12289"/>
      <c r="R12289"/>
      <c r="S12289"/>
      <c r="T12289"/>
      <c r="U12289"/>
      <c r="V12289"/>
      <c r="W12289"/>
      <c r="X12289" s="21"/>
    </row>
    <row r="12290" spans="17:24" x14ac:dyDescent="0.2">
      <c r="Q12290"/>
      <c r="R12290"/>
      <c r="S12290"/>
      <c r="T12290"/>
      <c r="U12290"/>
      <c r="V12290"/>
      <c r="W12290"/>
      <c r="X12290" s="21"/>
    </row>
    <row r="12291" spans="17:24" x14ac:dyDescent="0.2">
      <c r="Q12291"/>
      <c r="R12291"/>
      <c r="S12291"/>
      <c r="T12291"/>
      <c r="U12291"/>
      <c r="V12291"/>
      <c r="W12291"/>
      <c r="X12291" s="21"/>
    </row>
    <row r="12292" spans="17:24" x14ac:dyDescent="0.2">
      <c r="Q12292"/>
      <c r="R12292"/>
      <c r="S12292"/>
      <c r="T12292"/>
      <c r="U12292"/>
      <c r="V12292"/>
      <c r="W12292"/>
      <c r="X12292" s="21"/>
    </row>
    <row r="12293" spans="17:24" x14ac:dyDescent="0.2">
      <c r="Q12293"/>
      <c r="R12293"/>
      <c r="S12293"/>
      <c r="T12293"/>
      <c r="U12293"/>
      <c r="V12293"/>
      <c r="W12293"/>
      <c r="X12293" s="21"/>
    </row>
    <row r="12294" spans="17:24" x14ac:dyDescent="0.2">
      <c r="Q12294"/>
      <c r="R12294"/>
      <c r="S12294"/>
      <c r="T12294"/>
      <c r="U12294"/>
      <c r="V12294"/>
      <c r="W12294"/>
      <c r="X12294" s="21"/>
    </row>
    <row r="12295" spans="17:24" x14ac:dyDescent="0.2">
      <c r="Q12295"/>
      <c r="R12295"/>
      <c r="S12295"/>
      <c r="T12295"/>
      <c r="U12295"/>
      <c r="V12295"/>
      <c r="W12295"/>
      <c r="X12295" s="21"/>
    </row>
    <row r="12296" spans="17:24" x14ac:dyDescent="0.2">
      <c r="Q12296"/>
      <c r="R12296"/>
      <c r="S12296"/>
      <c r="T12296"/>
      <c r="U12296"/>
      <c r="V12296"/>
      <c r="W12296"/>
      <c r="X12296" s="21"/>
    </row>
    <row r="12297" spans="17:24" x14ac:dyDescent="0.2">
      <c r="Q12297"/>
      <c r="R12297"/>
      <c r="S12297"/>
      <c r="T12297"/>
      <c r="U12297"/>
      <c r="V12297"/>
      <c r="W12297"/>
      <c r="X12297" s="21"/>
    </row>
    <row r="12298" spans="17:24" x14ac:dyDescent="0.2">
      <c r="Q12298"/>
      <c r="R12298"/>
      <c r="S12298"/>
      <c r="T12298"/>
      <c r="U12298"/>
      <c r="V12298"/>
      <c r="W12298"/>
      <c r="X12298" s="21"/>
    </row>
    <row r="12299" spans="17:24" x14ac:dyDescent="0.2">
      <c r="Q12299"/>
      <c r="R12299"/>
      <c r="S12299"/>
      <c r="T12299"/>
      <c r="U12299"/>
      <c r="V12299"/>
      <c r="W12299"/>
      <c r="X12299" s="21"/>
    </row>
    <row r="12300" spans="17:24" x14ac:dyDescent="0.2">
      <c r="Q12300"/>
      <c r="R12300"/>
      <c r="S12300"/>
      <c r="T12300"/>
      <c r="U12300"/>
      <c r="V12300"/>
      <c r="W12300"/>
      <c r="X12300" s="21"/>
    </row>
    <row r="12301" spans="17:24" x14ac:dyDescent="0.2">
      <c r="Q12301"/>
      <c r="R12301"/>
      <c r="S12301"/>
      <c r="T12301"/>
      <c r="U12301"/>
      <c r="V12301"/>
      <c r="W12301"/>
      <c r="X12301" s="21"/>
    </row>
    <row r="12302" spans="17:24" x14ac:dyDescent="0.2">
      <c r="Q12302"/>
      <c r="R12302"/>
      <c r="S12302"/>
      <c r="T12302"/>
      <c r="U12302"/>
      <c r="V12302"/>
      <c r="W12302"/>
      <c r="X12302" s="21"/>
    </row>
    <row r="12303" spans="17:24" x14ac:dyDescent="0.2">
      <c r="Q12303"/>
      <c r="R12303"/>
      <c r="S12303"/>
      <c r="T12303"/>
      <c r="U12303"/>
      <c r="V12303"/>
      <c r="W12303"/>
      <c r="X12303" s="21"/>
    </row>
    <row r="12304" spans="17:24" x14ac:dyDescent="0.2">
      <c r="Q12304"/>
      <c r="R12304"/>
      <c r="S12304"/>
      <c r="T12304"/>
      <c r="U12304"/>
      <c r="V12304"/>
      <c r="W12304"/>
      <c r="X12304" s="21"/>
    </row>
    <row r="12305" spans="17:24" x14ac:dyDescent="0.2">
      <c r="Q12305"/>
      <c r="R12305"/>
      <c r="S12305"/>
      <c r="T12305"/>
      <c r="U12305"/>
      <c r="V12305"/>
      <c r="W12305"/>
      <c r="X12305" s="21"/>
    </row>
    <row r="12306" spans="17:24" x14ac:dyDescent="0.2">
      <c r="Q12306"/>
      <c r="R12306"/>
      <c r="S12306"/>
      <c r="T12306"/>
      <c r="U12306"/>
      <c r="V12306"/>
      <c r="W12306"/>
      <c r="X12306" s="21"/>
    </row>
    <row r="12307" spans="17:24" x14ac:dyDescent="0.2">
      <c r="Q12307"/>
      <c r="R12307"/>
      <c r="S12307"/>
      <c r="T12307"/>
      <c r="U12307"/>
      <c r="V12307"/>
      <c r="W12307"/>
      <c r="X12307" s="21"/>
    </row>
    <row r="12308" spans="17:24" x14ac:dyDescent="0.2">
      <c r="Q12308"/>
      <c r="R12308"/>
      <c r="S12308"/>
      <c r="T12308"/>
      <c r="U12308"/>
      <c r="V12308"/>
      <c r="W12308"/>
      <c r="X12308" s="21"/>
    </row>
    <row r="12309" spans="17:24" x14ac:dyDescent="0.2">
      <c r="Q12309"/>
      <c r="R12309"/>
      <c r="S12309"/>
      <c r="T12309"/>
      <c r="U12309"/>
      <c r="V12309"/>
      <c r="W12309"/>
      <c r="X12309" s="21"/>
    </row>
    <row r="12310" spans="17:24" x14ac:dyDescent="0.2">
      <c r="Q12310"/>
      <c r="R12310"/>
      <c r="S12310"/>
      <c r="T12310"/>
      <c r="U12310"/>
      <c r="V12310"/>
      <c r="W12310"/>
      <c r="X12310" s="21"/>
    </row>
    <row r="12311" spans="17:24" x14ac:dyDescent="0.2">
      <c r="Q12311"/>
      <c r="R12311"/>
      <c r="S12311"/>
      <c r="T12311"/>
      <c r="U12311"/>
      <c r="V12311"/>
      <c r="W12311"/>
      <c r="X12311" s="21"/>
    </row>
    <row r="12312" spans="17:24" x14ac:dyDescent="0.2">
      <c r="Q12312"/>
      <c r="R12312"/>
      <c r="S12312"/>
      <c r="T12312"/>
      <c r="U12312"/>
      <c r="V12312"/>
      <c r="W12312"/>
      <c r="X12312" s="21"/>
    </row>
    <row r="12313" spans="17:24" x14ac:dyDescent="0.2">
      <c r="Q12313"/>
      <c r="R12313"/>
      <c r="S12313"/>
      <c r="T12313"/>
      <c r="U12313"/>
      <c r="V12313"/>
      <c r="W12313"/>
      <c r="X12313" s="21"/>
    </row>
    <row r="12314" spans="17:24" x14ac:dyDescent="0.2">
      <c r="Q12314"/>
      <c r="R12314"/>
      <c r="S12314"/>
      <c r="T12314"/>
      <c r="U12314"/>
      <c r="V12314"/>
      <c r="W12314"/>
      <c r="X12314" s="21"/>
    </row>
    <row r="12315" spans="17:24" x14ac:dyDescent="0.2">
      <c r="Q12315"/>
      <c r="R12315"/>
      <c r="S12315"/>
      <c r="T12315"/>
      <c r="U12315"/>
      <c r="V12315"/>
      <c r="W12315"/>
      <c r="X12315" s="21"/>
    </row>
    <row r="12316" spans="17:24" x14ac:dyDescent="0.2">
      <c r="Q12316"/>
      <c r="R12316"/>
      <c r="S12316"/>
      <c r="T12316"/>
      <c r="U12316"/>
      <c r="V12316"/>
      <c r="W12316"/>
      <c r="X12316" s="21"/>
    </row>
    <row r="12317" spans="17:24" x14ac:dyDescent="0.2">
      <c r="Q12317"/>
      <c r="R12317"/>
      <c r="S12317"/>
      <c r="T12317"/>
      <c r="U12317"/>
      <c r="V12317"/>
      <c r="W12317"/>
      <c r="X12317" s="21"/>
    </row>
    <row r="12318" spans="17:24" x14ac:dyDescent="0.2">
      <c r="Q12318"/>
      <c r="R12318"/>
      <c r="S12318"/>
      <c r="T12318"/>
      <c r="U12318"/>
      <c r="V12318"/>
      <c r="W12318"/>
      <c r="X12318" s="21"/>
    </row>
    <row r="12319" spans="17:24" x14ac:dyDescent="0.2">
      <c r="Q12319"/>
      <c r="R12319"/>
      <c r="S12319"/>
      <c r="T12319"/>
      <c r="U12319"/>
      <c r="V12319"/>
      <c r="W12319"/>
      <c r="X12319" s="21"/>
    </row>
    <row r="12320" spans="17:24" x14ac:dyDescent="0.2">
      <c r="Q12320"/>
      <c r="R12320"/>
      <c r="S12320"/>
      <c r="T12320"/>
      <c r="U12320"/>
      <c r="V12320"/>
      <c r="W12320"/>
      <c r="X12320" s="21"/>
    </row>
    <row r="12321" spans="17:24" x14ac:dyDescent="0.2">
      <c r="Q12321"/>
      <c r="R12321"/>
      <c r="S12321"/>
      <c r="T12321"/>
      <c r="U12321"/>
      <c r="V12321"/>
      <c r="W12321"/>
      <c r="X12321" s="21"/>
    </row>
    <row r="12322" spans="17:24" x14ac:dyDescent="0.2">
      <c r="Q12322"/>
      <c r="R12322"/>
      <c r="S12322"/>
      <c r="T12322"/>
      <c r="U12322"/>
      <c r="V12322"/>
      <c r="W12322"/>
      <c r="X12322" s="21"/>
    </row>
    <row r="12323" spans="17:24" x14ac:dyDescent="0.2">
      <c r="Q12323"/>
      <c r="R12323"/>
      <c r="S12323"/>
      <c r="T12323"/>
      <c r="U12323"/>
      <c r="V12323"/>
      <c r="W12323"/>
      <c r="X12323" s="21"/>
    </row>
    <row r="12324" spans="17:24" x14ac:dyDescent="0.2">
      <c r="Q12324"/>
      <c r="R12324"/>
      <c r="S12324"/>
      <c r="T12324"/>
      <c r="U12324"/>
      <c r="V12324"/>
      <c r="W12324"/>
      <c r="X12324" s="21"/>
    </row>
    <row r="12325" spans="17:24" x14ac:dyDescent="0.2">
      <c r="Q12325"/>
      <c r="R12325"/>
      <c r="S12325"/>
      <c r="T12325"/>
      <c r="U12325"/>
      <c r="V12325"/>
      <c r="W12325"/>
      <c r="X12325" s="21"/>
    </row>
    <row r="12326" spans="17:24" x14ac:dyDescent="0.2">
      <c r="Q12326"/>
      <c r="R12326"/>
      <c r="S12326"/>
      <c r="T12326"/>
      <c r="U12326"/>
      <c r="V12326"/>
      <c r="W12326"/>
      <c r="X12326" s="21"/>
    </row>
    <row r="12327" spans="17:24" x14ac:dyDescent="0.2">
      <c r="Q12327"/>
      <c r="R12327"/>
      <c r="S12327"/>
      <c r="T12327"/>
      <c r="U12327"/>
      <c r="V12327"/>
      <c r="W12327"/>
      <c r="X12327" s="21"/>
    </row>
    <row r="12328" spans="17:24" x14ac:dyDescent="0.2">
      <c r="Q12328"/>
      <c r="R12328"/>
      <c r="S12328"/>
      <c r="T12328"/>
      <c r="U12328"/>
      <c r="V12328"/>
      <c r="W12328"/>
      <c r="X12328" s="21"/>
    </row>
    <row r="12329" spans="17:24" x14ac:dyDescent="0.2">
      <c r="Q12329"/>
      <c r="R12329"/>
      <c r="S12329"/>
      <c r="T12329"/>
      <c r="U12329"/>
      <c r="V12329"/>
      <c r="W12329"/>
      <c r="X12329" s="21"/>
    </row>
    <row r="12330" spans="17:24" x14ac:dyDescent="0.2">
      <c r="Q12330"/>
      <c r="R12330"/>
      <c r="S12330"/>
      <c r="T12330"/>
      <c r="U12330"/>
      <c r="V12330"/>
      <c r="W12330"/>
      <c r="X12330" s="21"/>
    </row>
    <row r="12331" spans="17:24" x14ac:dyDescent="0.2">
      <c r="Q12331"/>
      <c r="R12331"/>
      <c r="S12331"/>
      <c r="T12331"/>
      <c r="U12331"/>
      <c r="V12331"/>
      <c r="W12331"/>
      <c r="X12331" s="21"/>
    </row>
    <row r="12332" spans="17:24" x14ac:dyDescent="0.2">
      <c r="Q12332"/>
      <c r="R12332"/>
      <c r="S12332"/>
      <c r="T12332"/>
      <c r="U12332"/>
      <c r="V12332"/>
      <c r="W12332"/>
      <c r="X12332" s="21"/>
    </row>
    <row r="12333" spans="17:24" x14ac:dyDescent="0.2">
      <c r="Q12333"/>
      <c r="R12333"/>
      <c r="S12333"/>
      <c r="T12333"/>
      <c r="U12333"/>
      <c r="V12333"/>
      <c r="W12333"/>
      <c r="X12333" s="21"/>
    </row>
    <row r="12334" spans="17:24" x14ac:dyDescent="0.2">
      <c r="Q12334"/>
      <c r="R12334"/>
      <c r="S12334"/>
      <c r="T12334"/>
      <c r="U12334"/>
      <c r="V12334"/>
      <c r="W12334"/>
      <c r="X12334" s="21"/>
    </row>
    <row r="12335" spans="17:24" x14ac:dyDescent="0.2">
      <c r="Q12335"/>
      <c r="R12335"/>
      <c r="S12335"/>
      <c r="T12335"/>
      <c r="U12335"/>
      <c r="V12335"/>
      <c r="W12335"/>
      <c r="X12335" s="21"/>
    </row>
    <row r="12336" spans="17:24" x14ac:dyDescent="0.2">
      <c r="Q12336"/>
      <c r="R12336"/>
      <c r="S12336"/>
      <c r="T12336"/>
      <c r="U12336"/>
      <c r="V12336"/>
      <c r="W12336"/>
      <c r="X12336" s="21"/>
    </row>
    <row r="12337" spans="17:24" x14ac:dyDescent="0.2">
      <c r="Q12337"/>
      <c r="R12337"/>
      <c r="S12337"/>
      <c r="T12337"/>
      <c r="U12337"/>
      <c r="V12337"/>
      <c r="W12337"/>
      <c r="X12337" s="21"/>
    </row>
    <row r="12338" spans="17:24" x14ac:dyDescent="0.2">
      <c r="Q12338"/>
      <c r="R12338"/>
      <c r="S12338"/>
      <c r="T12338"/>
      <c r="U12338"/>
      <c r="V12338"/>
      <c r="W12338"/>
      <c r="X12338" s="21"/>
    </row>
    <row r="12339" spans="17:24" x14ac:dyDescent="0.2">
      <c r="Q12339"/>
      <c r="R12339"/>
      <c r="S12339"/>
      <c r="T12339"/>
      <c r="U12339"/>
      <c r="V12339"/>
      <c r="W12339"/>
      <c r="X12339" s="21"/>
    </row>
    <row r="12340" spans="17:24" x14ac:dyDescent="0.2">
      <c r="Q12340"/>
      <c r="R12340"/>
      <c r="S12340"/>
      <c r="T12340"/>
      <c r="U12340"/>
      <c r="V12340"/>
      <c r="W12340"/>
      <c r="X12340" s="21"/>
    </row>
    <row r="12341" spans="17:24" x14ac:dyDescent="0.2">
      <c r="Q12341"/>
      <c r="R12341"/>
      <c r="S12341"/>
      <c r="T12341"/>
      <c r="U12341"/>
      <c r="V12341"/>
      <c r="W12341"/>
      <c r="X12341" s="21"/>
    </row>
    <row r="12342" spans="17:24" x14ac:dyDescent="0.2">
      <c r="Q12342"/>
      <c r="R12342"/>
      <c r="S12342"/>
      <c r="T12342"/>
      <c r="U12342"/>
      <c r="V12342"/>
      <c r="W12342"/>
      <c r="X12342" s="21"/>
    </row>
    <row r="12343" spans="17:24" x14ac:dyDescent="0.2">
      <c r="Q12343"/>
      <c r="R12343"/>
      <c r="S12343"/>
      <c r="T12343"/>
      <c r="U12343"/>
      <c r="V12343"/>
      <c r="W12343"/>
      <c r="X12343" s="21"/>
    </row>
    <row r="12344" spans="17:24" x14ac:dyDescent="0.2">
      <c r="Q12344"/>
      <c r="R12344"/>
      <c r="S12344"/>
      <c r="T12344"/>
      <c r="U12344"/>
      <c r="V12344"/>
      <c r="W12344"/>
      <c r="X12344" s="21"/>
    </row>
    <row r="12345" spans="17:24" x14ac:dyDescent="0.2">
      <c r="Q12345"/>
      <c r="R12345"/>
      <c r="S12345"/>
      <c r="T12345"/>
      <c r="U12345"/>
      <c r="V12345"/>
      <c r="W12345"/>
      <c r="X12345" s="21"/>
    </row>
    <row r="12346" spans="17:24" x14ac:dyDescent="0.2">
      <c r="Q12346"/>
      <c r="R12346"/>
      <c r="S12346"/>
      <c r="T12346"/>
      <c r="U12346"/>
      <c r="V12346"/>
      <c r="W12346"/>
      <c r="X12346" s="21"/>
    </row>
    <row r="12347" spans="17:24" x14ac:dyDescent="0.2">
      <c r="Q12347"/>
      <c r="R12347"/>
      <c r="S12347"/>
      <c r="T12347"/>
      <c r="U12347"/>
      <c r="V12347"/>
      <c r="W12347"/>
      <c r="X12347" s="21"/>
    </row>
    <row r="12348" spans="17:24" x14ac:dyDescent="0.2">
      <c r="Q12348"/>
      <c r="R12348"/>
      <c r="S12348"/>
      <c r="T12348"/>
      <c r="U12348"/>
      <c r="V12348"/>
      <c r="W12348"/>
      <c r="X12348" s="21"/>
    </row>
    <row r="12349" spans="17:24" x14ac:dyDescent="0.2">
      <c r="Q12349"/>
      <c r="R12349"/>
      <c r="S12349"/>
      <c r="T12349"/>
      <c r="U12349"/>
      <c r="V12349"/>
      <c r="W12349"/>
      <c r="X12349" s="21"/>
    </row>
    <row r="12350" spans="17:24" x14ac:dyDescent="0.2">
      <c r="Q12350"/>
      <c r="R12350"/>
      <c r="S12350"/>
      <c r="T12350"/>
      <c r="U12350"/>
      <c r="V12350"/>
      <c r="W12350"/>
      <c r="X12350" s="21"/>
    </row>
    <row r="12351" spans="17:24" x14ac:dyDescent="0.2">
      <c r="Q12351"/>
      <c r="R12351"/>
      <c r="S12351"/>
      <c r="T12351"/>
      <c r="U12351"/>
      <c r="V12351"/>
      <c r="W12351"/>
      <c r="X12351" s="21"/>
    </row>
    <row r="12352" spans="17:24" x14ac:dyDescent="0.2">
      <c r="Q12352"/>
      <c r="R12352"/>
      <c r="S12352"/>
      <c r="T12352"/>
      <c r="U12352"/>
      <c r="V12352"/>
      <c r="W12352"/>
      <c r="X12352" s="21"/>
    </row>
    <row r="12353" spans="17:24" x14ac:dyDescent="0.2">
      <c r="Q12353"/>
      <c r="R12353"/>
      <c r="S12353"/>
      <c r="T12353"/>
      <c r="U12353"/>
      <c r="V12353"/>
      <c r="W12353"/>
      <c r="X12353" s="21"/>
    </row>
    <row r="12354" spans="17:24" x14ac:dyDescent="0.2">
      <c r="Q12354"/>
      <c r="R12354"/>
      <c r="S12354"/>
      <c r="T12354"/>
      <c r="U12354"/>
      <c r="V12354"/>
      <c r="W12354"/>
      <c r="X12354" s="21"/>
    </row>
    <row r="12355" spans="17:24" x14ac:dyDescent="0.2">
      <c r="Q12355"/>
      <c r="R12355"/>
      <c r="S12355"/>
      <c r="T12355"/>
      <c r="U12355"/>
      <c r="V12355"/>
      <c r="W12355"/>
      <c r="X12355" s="21"/>
    </row>
    <row r="12356" spans="17:24" x14ac:dyDescent="0.2">
      <c r="Q12356"/>
      <c r="R12356"/>
      <c r="S12356"/>
      <c r="T12356"/>
      <c r="U12356"/>
      <c r="V12356"/>
      <c r="W12356"/>
      <c r="X12356" s="21"/>
    </row>
    <row r="12357" spans="17:24" x14ac:dyDescent="0.2">
      <c r="Q12357"/>
      <c r="R12357"/>
      <c r="S12357"/>
      <c r="T12357"/>
      <c r="U12357"/>
      <c r="V12357"/>
      <c r="W12357"/>
      <c r="X12357" s="21"/>
    </row>
    <row r="12358" spans="17:24" x14ac:dyDescent="0.2">
      <c r="Q12358"/>
      <c r="R12358"/>
      <c r="S12358"/>
      <c r="T12358"/>
      <c r="U12358"/>
      <c r="V12358"/>
      <c r="W12358"/>
      <c r="X12358" s="21"/>
    </row>
    <row r="12359" spans="17:24" x14ac:dyDescent="0.2">
      <c r="Q12359"/>
      <c r="R12359"/>
      <c r="S12359"/>
      <c r="T12359"/>
      <c r="U12359"/>
      <c r="V12359"/>
      <c r="W12359"/>
      <c r="X12359" s="21"/>
    </row>
    <row r="12360" spans="17:24" x14ac:dyDescent="0.2">
      <c r="Q12360"/>
      <c r="R12360"/>
      <c r="S12360"/>
      <c r="T12360"/>
      <c r="U12360"/>
      <c r="V12360"/>
      <c r="W12360"/>
      <c r="X12360" s="21"/>
    </row>
    <row r="12361" spans="17:24" x14ac:dyDescent="0.2">
      <c r="Q12361"/>
      <c r="R12361"/>
      <c r="S12361"/>
      <c r="T12361"/>
      <c r="U12361"/>
      <c r="V12361"/>
      <c r="W12361"/>
      <c r="X12361" s="21"/>
    </row>
    <row r="12362" spans="17:24" x14ac:dyDescent="0.2">
      <c r="Q12362"/>
      <c r="R12362"/>
      <c r="S12362"/>
      <c r="T12362"/>
      <c r="U12362"/>
      <c r="V12362"/>
      <c r="W12362"/>
      <c r="X12362" s="21"/>
    </row>
    <row r="12363" spans="17:24" x14ac:dyDescent="0.2">
      <c r="Q12363"/>
      <c r="R12363"/>
      <c r="S12363"/>
      <c r="T12363"/>
      <c r="U12363"/>
      <c r="V12363"/>
      <c r="W12363"/>
      <c r="X12363" s="21"/>
    </row>
    <row r="12364" spans="17:24" x14ac:dyDescent="0.2">
      <c r="Q12364"/>
      <c r="R12364"/>
      <c r="S12364"/>
      <c r="T12364"/>
      <c r="U12364"/>
      <c r="V12364"/>
      <c r="W12364"/>
      <c r="X12364" s="21"/>
    </row>
    <row r="12365" spans="17:24" x14ac:dyDescent="0.2">
      <c r="Q12365"/>
      <c r="R12365"/>
      <c r="S12365"/>
      <c r="T12365"/>
      <c r="U12365"/>
      <c r="V12365"/>
      <c r="W12365"/>
      <c r="X12365" s="21"/>
    </row>
    <row r="12366" spans="17:24" x14ac:dyDescent="0.2">
      <c r="Q12366"/>
      <c r="R12366"/>
      <c r="S12366"/>
      <c r="T12366"/>
      <c r="U12366"/>
      <c r="V12366"/>
      <c r="W12366"/>
      <c r="X12366" s="21"/>
    </row>
    <row r="12367" spans="17:24" x14ac:dyDescent="0.2">
      <c r="Q12367"/>
      <c r="R12367"/>
      <c r="S12367"/>
      <c r="T12367"/>
      <c r="U12367"/>
      <c r="V12367"/>
      <c r="W12367"/>
      <c r="X12367" s="21"/>
    </row>
    <row r="12368" spans="17:24" x14ac:dyDescent="0.2">
      <c r="Q12368"/>
      <c r="R12368"/>
      <c r="S12368"/>
      <c r="T12368"/>
      <c r="U12368"/>
      <c r="V12368"/>
      <c r="W12368"/>
      <c r="X12368" s="21"/>
    </row>
    <row r="12369" spans="17:24" x14ac:dyDescent="0.2">
      <c r="Q12369"/>
      <c r="R12369"/>
      <c r="S12369"/>
      <c r="T12369"/>
      <c r="U12369"/>
      <c r="V12369"/>
      <c r="W12369"/>
      <c r="X12369" s="21"/>
    </row>
    <row r="12370" spans="17:24" x14ac:dyDescent="0.2">
      <c r="Q12370"/>
      <c r="R12370"/>
      <c r="S12370"/>
      <c r="T12370"/>
      <c r="U12370"/>
      <c r="V12370"/>
      <c r="W12370"/>
      <c r="X12370" s="21"/>
    </row>
    <row r="12371" spans="17:24" x14ac:dyDescent="0.2">
      <c r="Q12371"/>
      <c r="R12371"/>
      <c r="S12371"/>
      <c r="T12371"/>
      <c r="U12371"/>
      <c r="V12371"/>
      <c r="W12371"/>
      <c r="X12371" s="21"/>
    </row>
    <row r="12372" spans="17:24" x14ac:dyDescent="0.2">
      <c r="Q12372"/>
      <c r="R12372"/>
      <c r="S12372"/>
      <c r="T12372"/>
      <c r="U12372"/>
      <c r="V12372"/>
      <c r="W12372"/>
      <c r="X12372" s="21"/>
    </row>
    <row r="12373" spans="17:24" x14ac:dyDescent="0.2">
      <c r="Q12373"/>
      <c r="R12373"/>
      <c r="S12373"/>
      <c r="T12373"/>
      <c r="U12373"/>
      <c r="V12373"/>
      <c r="W12373"/>
      <c r="X12373" s="21"/>
    </row>
    <row r="12374" spans="17:24" x14ac:dyDescent="0.2">
      <c r="Q12374"/>
      <c r="R12374"/>
      <c r="S12374"/>
      <c r="T12374"/>
      <c r="U12374"/>
      <c r="V12374"/>
      <c r="W12374"/>
      <c r="X12374" s="21"/>
    </row>
    <row r="12375" spans="17:24" x14ac:dyDescent="0.2">
      <c r="Q12375"/>
      <c r="R12375"/>
      <c r="S12375"/>
      <c r="T12375"/>
      <c r="U12375"/>
      <c r="V12375"/>
      <c r="W12375"/>
      <c r="X12375" s="21"/>
    </row>
    <row r="12376" spans="17:24" x14ac:dyDescent="0.2">
      <c r="Q12376"/>
      <c r="R12376"/>
      <c r="S12376"/>
      <c r="T12376"/>
      <c r="U12376"/>
      <c r="V12376"/>
      <c r="W12376"/>
      <c r="X12376" s="21"/>
    </row>
    <row r="12377" spans="17:24" x14ac:dyDescent="0.2">
      <c r="Q12377"/>
      <c r="R12377"/>
      <c r="S12377"/>
      <c r="T12377"/>
      <c r="U12377"/>
      <c r="V12377"/>
      <c r="W12377"/>
      <c r="X12377" s="21"/>
    </row>
    <row r="12378" spans="17:24" x14ac:dyDescent="0.2">
      <c r="Q12378"/>
      <c r="R12378"/>
      <c r="S12378"/>
      <c r="T12378"/>
      <c r="U12378"/>
      <c r="V12378"/>
      <c r="W12378"/>
      <c r="X12378" s="21"/>
    </row>
    <row r="12379" spans="17:24" x14ac:dyDescent="0.2">
      <c r="Q12379"/>
      <c r="R12379"/>
      <c r="S12379"/>
      <c r="T12379"/>
      <c r="U12379"/>
      <c r="V12379"/>
      <c r="W12379"/>
      <c r="X12379" s="21"/>
    </row>
    <row r="12380" spans="17:24" x14ac:dyDescent="0.2">
      <c r="Q12380"/>
      <c r="R12380"/>
      <c r="S12380"/>
      <c r="T12380"/>
      <c r="U12380"/>
      <c r="V12380"/>
      <c r="W12380"/>
      <c r="X12380" s="21"/>
    </row>
    <row r="12381" spans="17:24" x14ac:dyDescent="0.2">
      <c r="Q12381"/>
      <c r="R12381"/>
      <c r="S12381"/>
      <c r="T12381"/>
      <c r="U12381"/>
      <c r="V12381"/>
      <c r="W12381"/>
      <c r="X12381" s="21"/>
    </row>
    <row r="12382" spans="17:24" x14ac:dyDescent="0.2">
      <c r="Q12382"/>
      <c r="R12382"/>
      <c r="S12382"/>
      <c r="T12382"/>
      <c r="U12382"/>
      <c r="V12382"/>
      <c r="W12382"/>
      <c r="X12382" s="21"/>
    </row>
    <row r="12383" spans="17:24" x14ac:dyDescent="0.2">
      <c r="Q12383"/>
      <c r="R12383"/>
      <c r="S12383"/>
      <c r="T12383"/>
      <c r="U12383"/>
      <c r="V12383"/>
      <c r="W12383"/>
      <c r="X12383" s="21"/>
    </row>
    <row r="12384" spans="17:24" x14ac:dyDescent="0.2">
      <c r="Q12384"/>
      <c r="R12384"/>
      <c r="S12384"/>
      <c r="T12384"/>
      <c r="U12384"/>
      <c r="V12384"/>
      <c r="W12384"/>
      <c r="X12384" s="21"/>
    </row>
    <row r="12385" spans="17:24" x14ac:dyDescent="0.2">
      <c r="Q12385"/>
      <c r="R12385"/>
      <c r="S12385"/>
      <c r="T12385"/>
      <c r="U12385"/>
      <c r="V12385"/>
      <c r="W12385"/>
      <c r="X12385" s="21"/>
    </row>
    <row r="12386" spans="17:24" x14ac:dyDescent="0.2">
      <c r="Q12386"/>
      <c r="R12386"/>
      <c r="S12386"/>
      <c r="T12386"/>
      <c r="U12386"/>
      <c r="V12386"/>
      <c r="W12386"/>
      <c r="X12386" s="21"/>
    </row>
    <row r="12387" spans="17:24" x14ac:dyDescent="0.2">
      <c r="Q12387"/>
      <c r="R12387"/>
      <c r="S12387"/>
      <c r="T12387"/>
      <c r="U12387"/>
      <c r="V12387"/>
      <c r="W12387"/>
      <c r="X12387" s="21"/>
    </row>
    <row r="12388" spans="17:24" x14ac:dyDescent="0.2">
      <c r="Q12388"/>
      <c r="R12388"/>
      <c r="S12388"/>
      <c r="T12388"/>
      <c r="U12388"/>
      <c r="V12388"/>
      <c r="W12388"/>
      <c r="X12388" s="21"/>
    </row>
    <row r="12389" spans="17:24" x14ac:dyDescent="0.2">
      <c r="Q12389"/>
      <c r="R12389"/>
      <c r="S12389"/>
      <c r="T12389"/>
      <c r="U12389"/>
      <c r="V12389"/>
      <c r="W12389"/>
      <c r="X12389" s="21"/>
    </row>
    <row r="12390" spans="17:24" x14ac:dyDescent="0.2">
      <c r="Q12390"/>
      <c r="R12390"/>
      <c r="S12390"/>
      <c r="T12390"/>
      <c r="U12390"/>
      <c r="V12390"/>
      <c r="W12390"/>
      <c r="X12390" s="21"/>
    </row>
    <row r="12391" spans="17:24" x14ac:dyDescent="0.2">
      <c r="Q12391"/>
      <c r="R12391"/>
      <c r="S12391"/>
      <c r="T12391"/>
      <c r="U12391"/>
      <c r="V12391"/>
      <c r="W12391"/>
      <c r="X12391" s="21"/>
    </row>
    <row r="12392" spans="17:24" x14ac:dyDescent="0.2">
      <c r="Q12392"/>
      <c r="R12392"/>
      <c r="S12392"/>
      <c r="T12392"/>
      <c r="U12392"/>
      <c r="V12392"/>
      <c r="W12392"/>
      <c r="X12392" s="21"/>
    </row>
    <row r="12393" spans="17:24" x14ac:dyDescent="0.2">
      <c r="Q12393"/>
      <c r="R12393"/>
      <c r="S12393"/>
      <c r="T12393"/>
      <c r="U12393"/>
      <c r="V12393"/>
      <c r="W12393"/>
      <c r="X12393" s="21"/>
    </row>
    <row r="12394" spans="17:24" x14ac:dyDescent="0.2">
      <c r="Q12394"/>
      <c r="R12394"/>
      <c r="S12394"/>
      <c r="T12394"/>
      <c r="U12394"/>
      <c r="V12394"/>
      <c r="W12394"/>
      <c r="X12394" s="21"/>
    </row>
    <row r="12395" spans="17:24" x14ac:dyDescent="0.2">
      <c r="Q12395"/>
      <c r="R12395"/>
      <c r="S12395"/>
      <c r="T12395"/>
      <c r="U12395"/>
      <c r="V12395"/>
      <c r="W12395"/>
      <c r="X12395" s="21"/>
    </row>
    <row r="12396" spans="17:24" x14ac:dyDescent="0.2">
      <c r="Q12396"/>
      <c r="R12396"/>
      <c r="S12396"/>
      <c r="T12396"/>
      <c r="U12396"/>
      <c r="V12396"/>
      <c r="W12396"/>
      <c r="X12396" s="21"/>
    </row>
    <row r="12397" spans="17:24" x14ac:dyDescent="0.2">
      <c r="Q12397"/>
      <c r="R12397"/>
      <c r="S12397"/>
      <c r="T12397"/>
      <c r="U12397"/>
      <c r="V12397"/>
      <c r="W12397"/>
      <c r="X12397" s="21"/>
    </row>
    <row r="12398" spans="17:24" x14ac:dyDescent="0.2">
      <c r="Q12398"/>
      <c r="R12398"/>
      <c r="S12398"/>
      <c r="T12398"/>
      <c r="U12398"/>
      <c r="V12398"/>
      <c r="W12398"/>
      <c r="X12398" s="21"/>
    </row>
    <row r="12399" spans="17:24" x14ac:dyDescent="0.2">
      <c r="Q12399"/>
      <c r="R12399"/>
      <c r="S12399"/>
      <c r="T12399"/>
      <c r="U12399"/>
      <c r="V12399"/>
      <c r="W12399"/>
      <c r="X12399" s="21"/>
    </row>
    <row r="12400" spans="17:24" x14ac:dyDescent="0.2">
      <c r="Q12400"/>
      <c r="R12400"/>
      <c r="S12400"/>
      <c r="T12400"/>
      <c r="U12400"/>
      <c r="V12400"/>
      <c r="W12400"/>
      <c r="X12400" s="21"/>
    </row>
    <row r="12401" spans="17:24" x14ac:dyDescent="0.2">
      <c r="Q12401"/>
      <c r="R12401"/>
      <c r="S12401"/>
      <c r="T12401"/>
      <c r="U12401"/>
      <c r="V12401"/>
      <c r="W12401"/>
      <c r="X12401" s="21"/>
    </row>
    <row r="12402" spans="17:24" x14ac:dyDescent="0.2">
      <c r="Q12402"/>
      <c r="R12402"/>
      <c r="S12402"/>
      <c r="T12402"/>
      <c r="U12402"/>
      <c r="V12402"/>
      <c r="W12402"/>
      <c r="X12402" s="21"/>
    </row>
    <row r="12403" spans="17:24" x14ac:dyDescent="0.2">
      <c r="Q12403"/>
      <c r="R12403"/>
      <c r="S12403"/>
      <c r="T12403"/>
      <c r="U12403"/>
      <c r="V12403"/>
      <c r="W12403"/>
      <c r="X12403" s="21"/>
    </row>
    <row r="12404" spans="17:24" x14ac:dyDescent="0.2">
      <c r="Q12404"/>
      <c r="R12404"/>
      <c r="S12404"/>
      <c r="T12404"/>
      <c r="U12404"/>
      <c r="V12404"/>
      <c r="W12404"/>
      <c r="X12404" s="21"/>
    </row>
    <row r="12405" spans="17:24" x14ac:dyDescent="0.2">
      <c r="Q12405"/>
      <c r="R12405"/>
      <c r="S12405"/>
      <c r="T12405"/>
      <c r="U12405"/>
      <c r="V12405"/>
      <c r="W12405"/>
      <c r="X12405" s="21"/>
    </row>
    <row r="12406" spans="17:24" x14ac:dyDescent="0.2">
      <c r="Q12406"/>
      <c r="R12406"/>
      <c r="S12406"/>
      <c r="T12406"/>
      <c r="U12406"/>
      <c r="V12406"/>
      <c r="W12406"/>
      <c r="X12406" s="21"/>
    </row>
    <row r="12407" spans="17:24" x14ac:dyDescent="0.2">
      <c r="Q12407"/>
      <c r="R12407"/>
      <c r="S12407"/>
      <c r="T12407"/>
      <c r="U12407"/>
      <c r="V12407"/>
      <c r="W12407"/>
      <c r="X12407" s="21"/>
    </row>
    <row r="12408" spans="17:24" x14ac:dyDescent="0.2">
      <c r="Q12408"/>
      <c r="R12408"/>
      <c r="S12408"/>
      <c r="T12408"/>
      <c r="U12408"/>
      <c r="V12408"/>
      <c r="W12408"/>
      <c r="X12408" s="21"/>
    </row>
    <row r="12409" spans="17:24" x14ac:dyDescent="0.2">
      <c r="Q12409"/>
      <c r="R12409"/>
      <c r="S12409"/>
      <c r="T12409"/>
      <c r="U12409"/>
      <c r="V12409"/>
      <c r="W12409"/>
      <c r="X12409" s="21"/>
    </row>
    <row r="12410" spans="17:24" x14ac:dyDescent="0.2">
      <c r="Q12410"/>
      <c r="R12410"/>
      <c r="S12410"/>
      <c r="T12410"/>
      <c r="U12410"/>
      <c r="V12410"/>
      <c r="W12410"/>
      <c r="X12410" s="21"/>
    </row>
    <row r="12411" spans="17:24" x14ac:dyDescent="0.2">
      <c r="Q12411"/>
      <c r="R12411"/>
      <c r="S12411"/>
      <c r="T12411"/>
      <c r="U12411"/>
      <c r="V12411"/>
      <c r="W12411"/>
      <c r="X12411" s="21"/>
    </row>
    <row r="12412" spans="17:24" x14ac:dyDescent="0.2">
      <c r="Q12412"/>
      <c r="R12412"/>
      <c r="S12412"/>
      <c r="T12412"/>
      <c r="U12412"/>
      <c r="V12412"/>
      <c r="W12412"/>
      <c r="X12412" s="21"/>
    </row>
    <row r="12413" spans="17:24" x14ac:dyDescent="0.2">
      <c r="Q12413"/>
      <c r="R12413"/>
      <c r="S12413"/>
      <c r="T12413"/>
      <c r="U12413"/>
      <c r="V12413"/>
      <c r="W12413"/>
      <c r="X12413" s="21"/>
    </row>
    <row r="12414" spans="17:24" x14ac:dyDescent="0.2">
      <c r="Q12414"/>
      <c r="R12414"/>
      <c r="S12414"/>
      <c r="T12414"/>
      <c r="U12414"/>
      <c r="V12414"/>
      <c r="W12414"/>
      <c r="X12414" s="21"/>
    </row>
    <row r="12415" spans="17:24" x14ac:dyDescent="0.2">
      <c r="Q12415"/>
      <c r="R12415"/>
      <c r="S12415"/>
      <c r="T12415"/>
      <c r="U12415"/>
      <c r="V12415"/>
      <c r="W12415"/>
      <c r="X12415" s="21"/>
    </row>
    <row r="12416" spans="17:24" x14ac:dyDescent="0.2">
      <c r="Q12416"/>
      <c r="R12416"/>
      <c r="S12416"/>
      <c r="T12416"/>
      <c r="U12416"/>
      <c r="V12416"/>
      <c r="W12416"/>
      <c r="X12416" s="21"/>
    </row>
    <row r="12417" spans="17:24" x14ac:dyDescent="0.2">
      <c r="Q12417"/>
      <c r="R12417"/>
      <c r="S12417"/>
      <c r="T12417"/>
      <c r="U12417"/>
      <c r="V12417"/>
      <c r="W12417"/>
      <c r="X12417" s="21"/>
    </row>
    <row r="12418" spans="17:24" x14ac:dyDescent="0.2">
      <c r="Q12418"/>
      <c r="R12418"/>
      <c r="S12418"/>
      <c r="T12418"/>
      <c r="U12418"/>
      <c r="V12418"/>
      <c r="W12418"/>
      <c r="X12418" s="21"/>
    </row>
    <row r="12419" spans="17:24" x14ac:dyDescent="0.2">
      <c r="Q12419"/>
      <c r="R12419"/>
      <c r="S12419"/>
      <c r="T12419"/>
      <c r="U12419"/>
      <c r="V12419"/>
      <c r="W12419"/>
      <c r="X12419" s="21"/>
    </row>
    <row r="12420" spans="17:24" x14ac:dyDescent="0.2">
      <c r="Q12420"/>
      <c r="R12420"/>
      <c r="S12420"/>
      <c r="T12420"/>
      <c r="U12420"/>
      <c r="V12420"/>
      <c r="W12420"/>
      <c r="X12420" s="21"/>
    </row>
    <row r="12421" spans="17:24" x14ac:dyDescent="0.2">
      <c r="Q12421"/>
      <c r="R12421"/>
      <c r="S12421"/>
      <c r="T12421"/>
      <c r="U12421"/>
      <c r="V12421"/>
      <c r="W12421"/>
      <c r="X12421" s="21"/>
    </row>
    <row r="12422" spans="17:24" x14ac:dyDescent="0.2">
      <c r="Q12422"/>
      <c r="R12422"/>
      <c r="S12422"/>
      <c r="T12422"/>
      <c r="U12422"/>
      <c r="V12422"/>
      <c r="W12422"/>
      <c r="X12422" s="21"/>
    </row>
    <row r="12423" spans="17:24" x14ac:dyDescent="0.2">
      <c r="Q12423"/>
      <c r="R12423"/>
      <c r="S12423"/>
      <c r="T12423"/>
      <c r="U12423"/>
      <c r="V12423"/>
      <c r="W12423"/>
      <c r="X12423" s="21"/>
    </row>
    <row r="12424" spans="17:24" x14ac:dyDescent="0.2">
      <c r="Q12424"/>
      <c r="R12424"/>
      <c r="S12424"/>
      <c r="T12424"/>
      <c r="U12424"/>
      <c r="V12424"/>
      <c r="W12424"/>
      <c r="X12424" s="21"/>
    </row>
    <row r="12425" spans="17:24" x14ac:dyDescent="0.2">
      <c r="Q12425"/>
      <c r="R12425"/>
      <c r="S12425"/>
      <c r="T12425"/>
      <c r="U12425"/>
      <c r="V12425"/>
      <c r="W12425"/>
      <c r="X12425" s="21"/>
    </row>
    <row r="12426" spans="17:24" x14ac:dyDescent="0.2">
      <c r="Q12426"/>
      <c r="R12426"/>
      <c r="S12426"/>
      <c r="T12426"/>
      <c r="U12426"/>
      <c r="V12426"/>
      <c r="W12426"/>
      <c r="X12426" s="21"/>
    </row>
    <row r="12427" spans="17:24" x14ac:dyDescent="0.2">
      <c r="Q12427"/>
      <c r="R12427"/>
      <c r="S12427"/>
      <c r="T12427"/>
      <c r="U12427"/>
      <c r="V12427"/>
      <c r="W12427"/>
      <c r="X12427" s="21"/>
    </row>
    <row r="12428" spans="17:24" x14ac:dyDescent="0.2">
      <c r="Q12428"/>
      <c r="R12428"/>
      <c r="S12428"/>
      <c r="T12428"/>
      <c r="U12428"/>
      <c r="V12428"/>
      <c r="W12428"/>
      <c r="X12428" s="21"/>
    </row>
    <row r="12429" spans="17:24" x14ac:dyDescent="0.2">
      <c r="Q12429"/>
      <c r="R12429"/>
      <c r="S12429"/>
      <c r="T12429"/>
      <c r="U12429"/>
      <c r="V12429"/>
      <c r="W12429"/>
      <c r="X12429" s="21"/>
    </row>
    <row r="12430" spans="17:24" x14ac:dyDescent="0.2">
      <c r="Q12430"/>
      <c r="R12430"/>
      <c r="S12430"/>
      <c r="T12430"/>
      <c r="U12430"/>
      <c r="V12430"/>
      <c r="W12430"/>
      <c r="X12430" s="21"/>
    </row>
    <row r="12431" spans="17:24" x14ac:dyDescent="0.2">
      <c r="Q12431"/>
      <c r="R12431"/>
      <c r="S12431"/>
      <c r="T12431"/>
      <c r="U12431"/>
      <c r="V12431"/>
      <c r="W12431"/>
      <c r="X12431" s="21"/>
    </row>
    <row r="12432" spans="17:24" x14ac:dyDescent="0.2">
      <c r="Q12432"/>
      <c r="R12432"/>
      <c r="S12432"/>
      <c r="T12432"/>
      <c r="U12432"/>
      <c r="V12432"/>
      <c r="W12432"/>
      <c r="X12432" s="21"/>
    </row>
    <row r="12433" spans="17:24" x14ac:dyDescent="0.2">
      <c r="Q12433"/>
      <c r="R12433"/>
      <c r="S12433"/>
      <c r="T12433"/>
      <c r="U12433"/>
      <c r="V12433"/>
      <c r="W12433"/>
      <c r="X12433" s="21"/>
    </row>
    <row r="12434" spans="17:24" x14ac:dyDescent="0.2">
      <c r="Q12434"/>
      <c r="R12434"/>
      <c r="S12434"/>
      <c r="T12434"/>
      <c r="U12434"/>
      <c r="V12434"/>
      <c r="W12434"/>
      <c r="X12434" s="21"/>
    </row>
    <row r="12435" spans="17:24" x14ac:dyDescent="0.2">
      <c r="Q12435"/>
      <c r="R12435"/>
      <c r="S12435"/>
      <c r="T12435"/>
      <c r="U12435"/>
      <c r="V12435"/>
      <c r="W12435"/>
      <c r="X12435" s="21"/>
    </row>
    <row r="12436" spans="17:24" x14ac:dyDescent="0.2">
      <c r="Q12436"/>
      <c r="R12436"/>
      <c r="S12436"/>
      <c r="T12436"/>
      <c r="U12436"/>
      <c r="V12436"/>
      <c r="W12436"/>
      <c r="X12436" s="21"/>
    </row>
    <row r="12437" spans="17:24" x14ac:dyDescent="0.2">
      <c r="Q12437"/>
      <c r="R12437"/>
      <c r="S12437"/>
      <c r="T12437"/>
      <c r="U12437"/>
      <c r="V12437"/>
      <c r="W12437"/>
      <c r="X12437" s="21"/>
    </row>
    <row r="12438" spans="17:24" x14ac:dyDescent="0.2">
      <c r="Q12438"/>
      <c r="R12438"/>
      <c r="S12438"/>
      <c r="T12438"/>
      <c r="U12438"/>
      <c r="V12438"/>
      <c r="W12438"/>
      <c r="X12438" s="21"/>
    </row>
    <row r="12439" spans="17:24" x14ac:dyDescent="0.2">
      <c r="Q12439"/>
      <c r="R12439"/>
      <c r="S12439"/>
      <c r="T12439"/>
      <c r="U12439"/>
      <c r="V12439"/>
      <c r="W12439"/>
      <c r="X12439" s="21"/>
    </row>
    <row r="12440" spans="17:24" x14ac:dyDescent="0.2">
      <c r="Q12440"/>
      <c r="R12440"/>
      <c r="S12440"/>
      <c r="T12440"/>
      <c r="U12440"/>
      <c r="V12440"/>
      <c r="W12440"/>
      <c r="X12440" s="21"/>
    </row>
    <row r="12441" spans="17:24" x14ac:dyDescent="0.2">
      <c r="Q12441"/>
      <c r="R12441"/>
      <c r="S12441"/>
      <c r="T12441"/>
      <c r="U12441"/>
      <c r="V12441"/>
      <c r="W12441"/>
      <c r="X12441" s="21"/>
    </row>
    <row r="12442" spans="17:24" x14ac:dyDescent="0.2">
      <c r="Q12442"/>
      <c r="R12442"/>
      <c r="S12442"/>
      <c r="T12442"/>
      <c r="U12442"/>
      <c r="V12442"/>
      <c r="W12442"/>
      <c r="X12442" s="21"/>
    </row>
    <row r="12443" spans="17:24" x14ac:dyDescent="0.2">
      <c r="Q12443"/>
      <c r="R12443"/>
      <c r="S12443"/>
      <c r="T12443"/>
      <c r="U12443"/>
      <c r="V12443"/>
      <c r="W12443"/>
      <c r="X12443" s="21"/>
    </row>
    <row r="12444" spans="17:24" x14ac:dyDescent="0.2">
      <c r="Q12444"/>
      <c r="R12444"/>
      <c r="S12444"/>
      <c r="T12444"/>
      <c r="U12444"/>
      <c r="V12444"/>
      <c r="W12444"/>
      <c r="X12444" s="21"/>
    </row>
    <row r="12445" spans="17:24" x14ac:dyDescent="0.2">
      <c r="Q12445"/>
      <c r="R12445"/>
      <c r="S12445"/>
      <c r="T12445"/>
      <c r="U12445"/>
      <c r="V12445"/>
      <c r="W12445"/>
      <c r="X12445" s="21"/>
    </row>
    <row r="12446" spans="17:24" x14ac:dyDescent="0.2">
      <c r="Q12446"/>
      <c r="R12446"/>
      <c r="S12446"/>
      <c r="T12446"/>
      <c r="U12446"/>
      <c r="V12446"/>
      <c r="W12446"/>
      <c r="X12446" s="21"/>
    </row>
    <row r="12447" spans="17:24" x14ac:dyDescent="0.2">
      <c r="Q12447"/>
      <c r="R12447"/>
      <c r="S12447"/>
      <c r="T12447"/>
      <c r="U12447"/>
      <c r="V12447"/>
      <c r="W12447"/>
      <c r="X12447" s="21"/>
    </row>
    <row r="12448" spans="17:24" x14ac:dyDescent="0.2">
      <c r="Q12448"/>
      <c r="R12448"/>
      <c r="S12448"/>
      <c r="T12448"/>
      <c r="U12448"/>
      <c r="V12448"/>
      <c r="W12448"/>
      <c r="X12448" s="21"/>
    </row>
    <row r="12449" spans="17:24" x14ac:dyDescent="0.2">
      <c r="Q12449"/>
      <c r="R12449"/>
      <c r="S12449"/>
      <c r="T12449"/>
      <c r="U12449"/>
      <c r="V12449"/>
      <c r="W12449"/>
      <c r="X12449" s="21"/>
    </row>
    <row r="12450" spans="17:24" x14ac:dyDescent="0.2">
      <c r="Q12450"/>
      <c r="R12450"/>
      <c r="S12450"/>
      <c r="T12450"/>
      <c r="U12450"/>
      <c r="V12450"/>
      <c r="W12450"/>
      <c r="X12450" s="21"/>
    </row>
    <row r="12451" spans="17:24" x14ac:dyDescent="0.2">
      <c r="Q12451"/>
      <c r="R12451"/>
      <c r="S12451"/>
      <c r="T12451"/>
      <c r="U12451"/>
      <c r="V12451"/>
      <c r="W12451"/>
      <c r="X12451" s="21"/>
    </row>
    <row r="12452" spans="17:24" x14ac:dyDescent="0.2">
      <c r="Q12452"/>
      <c r="R12452"/>
      <c r="S12452"/>
      <c r="T12452"/>
      <c r="U12452"/>
      <c r="V12452"/>
      <c r="W12452"/>
      <c r="X12452" s="21"/>
    </row>
    <row r="12453" spans="17:24" x14ac:dyDescent="0.2">
      <c r="Q12453"/>
      <c r="R12453"/>
      <c r="S12453"/>
      <c r="T12453"/>
      <c r="U12453"/>
      <c r="V12453"/>
      <c r="W12453"/>
      <c r="X12453" s="21"/>
    </row>
    <row r="12454" spans="17:24" x14ac:dyDescent="0.2">
      <c r="Q12454"/>
      <c r="R12454"/>
      <c r="S12454"/>
      <c r="T12454"/>
      <c r="U12454"/>
      <c r="V12454"/>
      <c r="W12454"/>
      <c r="X12454" s="21"/>
    </row>
    <row r="12455" spans="17:24" x14ac:dyDescent="0.2">
      <c r="Q12455"/>
      <c r="R12455"/>
      <c r="S12455"/>
      <c r="T12455"/>
      <c r="U12455"/>
      <c r="V12455"/>
      <c r="W12455"/>
      <c r="X12455" s="21"/>
    </row>
    <row r="12456" spans="17:24" x14ac:dyDescent="0.2">
      <c r="Q12456"/>
      <c r="R12456"/>
      <c r="S12456"/>
      <c r="T12456"/>
      <c r="U12456"/>
      <c r="V12456"/>
      <c r="W12456"/>
      <c r="X12456" s="21"/>
    </row>
    <row r="12457" spans="17:24" x14ac:dyDescent="0.2">
      <c r="Q12457"/>
      <c r="R12457"/>
      <c r="S12457"/>
      <c r="T12457"/>
      <c r="U12457"/>
      <c r="V12457"/>
      <c r="W12457"/>
      <c r="X12457" s="21"/>
    </row>
    <row r="12458" spans="17:24" x14ac:dyDescent="0.2">
      <c r="Q12458"/>
      <c r="R12458"/>
      <c r="S12458"/>
      <c r="T12458"/>
      <c r="U12458"/>
      <c r="V12458"/>
      <c r="W12458"/>
      <c r="X12458" s="21"/>
    </row>
    <row r="12459" spans="17:24" x14ac:dyDescent="0.2">
      <c r="Q12459"/>
      <c r="R12459"/>
      <c r="S12459"/>
      <c r="T12459"/>
      <c r="U12459"/>
      <c r="V12459"/>
      <c r="W12459"/>
      <c r="X12459" s="21"/>
    </row>
    <row r="12460" spans="17:24" x14ac:dyDescent="0.2">
      <c r="Q12460"/>
      <c r="R12460"/>
      <c r="S12460"/>
      <c r="T12460"/>
      <c r="U12460"/>
      <c r="V12460"/>
      <c r="W12460"/>
      <c r="X12460" s="21"/>
    </row>
    <row r="12461" spans="17:24" x14ac:dyDescent="0.2">
      <c r="Q12461"/>
      <c r="R12461"/>
      <c r="S12461"/>
      <c r="T12461"/>
      <c r="U12461"/>
      <c r="V12461"/>
      <c r="W12461"/>
      <c r="X12461" s="21"/>
    </row>
    <row r="12462" spans="17:24" x14ac:dyDescent="0.2">
      <c r="Q12462"/>
      <c r="R12462"/>
      <c r="S12462"/>
      <c r="T12462"/>
      <c r="U12462"/>
      <c r="V12462"/>
      <c r="W12462"/>
      <c r="X12462" s="21"/>
    </row>
    <row r="12463" spans="17:24" x14ac:dyDescent="0.2">
      <c r="Q12463"/>
      <c r="R12463"/>
      <c r="S12463"/>
      <c r="T12463"/>
      <c r="U12463"/>
      <c r="V12463"/>
      <c r="W12463"/>
      <c r="X12463" s="21"/>
    </row>
    <row r="12464" spans="17:24" x14ac:dyDescent="0.2">
      <c r="Q12464"/>
      <c r="R12464"/>
      <c r="S12464"/>
      <c r="T12464"/>
      <c r="U12464"/>
      <c r="V12464"/>
      <c r="W12464"/>
      <c r="X12464" s="21"/>
    </row>
    <row r="12465" spans="17:24" x14ac:dyDescent="0.2">
      <c r="Q12465"/>
      <c r="R12465"/>
      <c r="S12465"/>
      <c r="T12465"/>
      <c r="U12465"/>
      <c r="V12465"/>
      <c r="W12465"/>
      <c r="X12465" s="21"/>
    </row>
    <row r="12466" spans="17:24" x14ac:dyDescent="0.2">
      <c r="Q12466"/>
      <c r="R12466"/>
      <c r="S12466"/>
      <c r="T12466"/>
      <c r="U12466"/>
      <c r="V12466"/>
      <c r="W12466"/>
      <c r="X12466" s="21"/>
    </row>
    <row r="12467" spans="17:24" x14ac:dyDescent="0.2">
      <c r="Q12467"/>
      <c r="R12467"/>
      <c r="S12467"/>
      <c r="T12467"/>
      <c r="U12467"/>
      <c r="V12467"/>
      <c r="W12467"/>
      <c r="X12467" s="21"/>
    </row>
    <row r="12468" spans="17:24" x14ac:dyDescent="0.2">
      <c r="Q12468"/>
      <c r="R12468"/>
      <c r="S12468"/>
      <c r="T12468"/>
      <c r="U12468"/>
      <c r="V12468"/>
      <c r="W12468"/>
      <c r="X12468" s="21"/>
    </row>
    <row r="12469" spans="17:24" x14ac:dyDescent="0.2">
      <c r="Q12469"/>
      <c r="R12469"/>
      <c r="S12469"/>
      <c r="T12469"/>
      <c r="U12469"/>
      <c r="V12469"/>
      <c r="W12469"/>
      <c r="X12469" s="21"/>
    </row>
    <row r="12470" spans="17:24" x14ac:dyDescent="0.2">
      <c r="Q12470"/>
      <c r="R12470"/>
      <c r="S12470"/>
      <c r="T12470"/>
      <c r="U12470"/>
      <c r="V12470"/>
      <c r="W12470"/>
      <c r="X12470" s="21"/>
    </row>
    <row r="12471" spans="17:24" x14ac:dyDescent="0.2">
      <c r="Q12471"/>
      <c r="R12471"/>
      <c r="S12471"/>
      <c r="T12471"/>
      <c r="U12471"/>
      <c r="V12471"/>
      <c r="W12471"/>
      <c r="X12471" s="21"/>
    </row>
    <row r="12472" spans="17:24" x14ac:dyDescent="0.2">
      <c r="Q12472"/>
      <c r="R12472"/>
      <c r="S12472"/>
      <c r="T12472"/>
      <c r="U12472"/>
      <c r="V12472"/>
      <c r="W12472"/>
      <c r="X12472" s="21"/>
    </row>
    <row r="12473" spans="17:24" x14ac:dyDescent="0.2">
      <c r="Q12473"/>
      <c r="R12473"/>
      <c r="S12473"/>
      <c r="T12473"/>
      <c r="U12473"/>
      <c r="V12473"/>
      <c r="W12473"/>
      <c r="X12473" s="21"/>
    </row>
    <row r="12474" spans="17:24" x14ac:dyDescent="0.2">
      <c r="Q12474"/>
      <c r="R12474"/>
      <c r="S12474"/>
      <c r="T12474"/>
      <c r="U12474"/>
      <c r="V12474"/>
      <c r="W12474"/>
      <c r="X12474" s="21"/>
    </row>
    <row r="12475" spans="17:24" x14ac:dyDescent="0.2">
      <c r="Q12475"/>
      <c r="R12475"/>
      <c r="S12475"/>
      <c r="T12475"/>
      <c r="U12475"/>
      <c r="V12475"/>
      <c r="W12475"/>
      <c r="X12475" s="21"/>
    </row>
    <row r="12476" spans="17:24" x14ac:dyDescent="0.2">
      <c r="Q12476"/>
      <c r="R12476"/>
      <c r="S12476"/>
      <c r="T12476"/>
      <c r="U12476"/>
      <c r="V12476"/>
      <c r="W12476"/>
      <c r="X12476" s="21"/>
    </row>
    <row r="12477" spans="17:24" x14ac:dyDescent="0.2">
      <c r="Q12477"/>
      <c r="R12477"/>
      <c r="S12477"/>
      <c r="T12477"/>
      <c r="U12477"/>
      <c r="V12477"/>
      <c r="W12477"/>
      <c r="X12477" s="21"/>
    </row>
    <row r="12478" spans="17:24" x14ac:dyDescent="0.2">
      <c r="Q12478"/>
      <c r="R12478"/>
      <c r="S12478"/>
      <c r="T12478"/>
      <c r="U12478"/>
      <c r="V12478"/>
      <c r="W12478"/>
      <c r="X12478" s="21"/>
    </row>
    <row r="12479" spans="17:24" x14ac:dyDescent="0.2">
      <c r="Q12479"/>
      <c r="R12479"/>
      <c r="S12479"/>
      <c r="T12479"/>
      <c r="U12479"/>
      <c r="V12479"/>
      <c r="W12479"/>
      <c r="X12479" s="21"/>
    </row>
    <row r="12480" spans="17:24" x14ac:dyDescent="0.2">
      <c r="Q12480"/>
      <c r="R12480"/>
      <c r="S12480"/>
      <c r="T12480"/>
      <c r="U12480"/>
      <c r="V12480"/>
      <c r="W12480"/>
      <c r="X12480" s="21"/>
    </row>
    <row r="12481" spans="17:24" x14ac:dyDescent="0.2">
      <c r="Q12481"/>
      <c r="R12481"/>
      <c r="S12481"/>
      <c r="T12481"/>
      <c r="U12481"/>
      <c r="V12481"/>
      <c r="W12481"/>
      <c r="X12481" s="21"/>
    </row>
    <row r="12482" spans="17:24" x14ac:dyDescent="0.2">
      <c r="Q12482"/>
      <c r="R12482"/>
      <c r="S12482"/>
      <c r="T12482"/>
      <c r="U12482"/>
      <c r="V12482"/>
      <c r="W12482"/>
      <c r="X12482" s="21"/>
    </row>
    <row r="12483" spans="17:24" x14ac:dyDescent="0.2">
      <c r="Q12483"/>
      <c r="R12483"/>
      <c r="S12483"/>
      <c r="T12483"/>
      <c r="U12483"/>
      <c r="V12483"/>
      <c r="W12483"/>
      <c r="X12483" s="21"/>
    </row>
    <row r="12484" spans="17:24" x14ac:dyDescent="0.2">
      <c r="Q12484"/>
      <c r="R12484"/>
      <c r="S12484"/>
      <c r="T12484"/>
      <c r="U12484"/>
      <c r="V12484"/>
      <c r="W12484"/>
      <c r="X12484" s="21"/>
    </row>
    <row r="12485" spans="17:24" x14ac:dyDescent="0.2">
      <c r="Q12485"/>
      <c r="R12485"/>
      <c r="S12485"/>
      <c r="T12485"/>
      <c r="U12485"/>
      <c r="V12485"/>
      <c r="W12485"/>
      <c r="X12485" s="21"/>
    </row>
    <row r="12486" spans="17:24" x14ac:dyDescent="0.2">
      <c r="Q12486"/>
      <c r="R12486"/>
      <c r="S12486"/>
      <c r="T12486"/>
      <c r="U12486"/>
      <c r="V12486"/>
      <c r="W12486"/>
      <c r="X12486" s="21"/>
    </row>
    <row r="12487" spans="17:24" x14ac:dyDescent="0.2">
      <c r="Q12487"/>
      <c r="R12487"/>
      <c r="S12487"/>
      <c r="T12487"/>
      <c r="U12487"/>
      <c r="V12487"/>
      <c r="W12487"/>
      <c r="X12487" s="21"/>
    </row>
    <row r="12488" spans="17:24" x14ac:dyDescent="0.2">
      <c r="Q12488"/>
      <c r="R12488"/>
      <c r="S12488"/>
      <c r="T12488"/>
      <c r="U12488"/>
      <c r="V12488"/>
      <c r="W12488"/>
      <c r="X12488" s="21"/>
    </row>
    <row r="12489" spans="17:24" x14ac:dyDescent="0.2">
      <c r="Q12489"/>
      <c r="R12489"/>
      <c r="S12489"/>
      <c r="T12489"/>
      <c r="U12489"/>
      <c r="V12489"/>
      <c r="W12489"/>
      <c r="X12489" s="21"/>
    </row>
    <row r="12490" spans="17:24" x14ac:dyDescent="0.2">
      <c r="Q12490"/>
      <c r="R12490"/>
      <c r="S12490"/>
      <c r="T12490"/>
      <c r="U12490"/>
      <c r="V12490"/>
      <c r="W12490"/>
      <c r="X12490" s="21"/>
    </row>
    <row r="12491" spans="17:24" x14ac:dyDescent="0.2">
      <c r="Q12491"/>
      <c r="R12491"/>
      <c r="S12491"/>
      <c r="T12491"/>
      <c r="U12491"/>
      <c r="V12491"/>
      <c r="W12491"/>
      <c r="X12491" s="21"/>
    </row>
    <row r="12492" spans="17:24" x14ac:dyDescent="0.2">
      <c r="Q12492"/>
      <c r="R12492"/>
      <c r="S12492"/>
      <c r="T12492"/>
      <c r="U12492"/>
      <c r="V12492"/>
      <c r="W12492"/>
      <c r="X12492" s="21"/>
    </row>
    <row r="12493" spans="17:24" x14ac:dyDescent="0.2">
      <c r="Q12493"/>
      <c r="R12493"/>
      <c r="S12493"/>
      <c r="T12493"/>
      <c r="U12493"/>
      <c r="V12493"/>
      <c r="W12493"/>
      <c r="X12493" s="21"/>
    </row>
    <row r="12494" spans="17:24" x14ac:dyDescent="0.2">
      <c r="Q12494"/>
      <c r="R12494"/>
      <c r="S12494"/>
      <c r="T12494"/>
      <c r="U12494"/>
      <c r="V12494"/>
      <c r="W12494"/>
      <c r="X12494" s="21"/>
    </row>
    <row r="12495" spans="17:24" x14ac:dyDescent="0.2">
      <c r="Q12495"/>
      <c r="R12495"/>
      <c r="S12495"/>
      <c r="T12495"/>
      <c r="U12495"/>
      <c r="V12495"/>
      <c r="W12495"/>
      <c r="X12495" s="21"/>
    </row>
    <row r="12496" spans="17:24" x14ac:dyDescent="0.2">
      <c r="Q12496"/>
      <c r="R12496"/>
      <c r="S12496"/>
      <c r="T12496"/>
      <c r="U12496"/>
      <c r="V12496"/>
      <c r="W12496"/>
      <c r="X12496" s="21"/>
    </row>
    <row r="12497" spans="17:24" x14ac:dyDescent="0.2">
      <c r="Q12497"/>
      <c r="R12497"/>
      <c r="S12497"/>
      <c r="T12497"/>
      <c r="U12497"/>
      <c r="V12497"/>
      <c r="W12497"/>
      <c r="X12497" s="21"/>
    </row>
    <row r="12498" spans="17:24" x14ac:dyDescent="0.2">
      <c r="Q12498"/>
      <c r="R12498"/>
      <c r="S12498"/>
      <c r="T12498"/>
      <c r="U12498"/>
      <c r="V12498"/>
      <c r="W12498"/>
      <c r="X12498" s="21"/>
    </row>
    <row r="12499" spans="17:24" x14ac:dyDescent="0.2">
      <c r="Q12499"/>
      <c r="R12499"/>
      <c r="S12499"/>
      <c r="T12499"/>
      <c r="U12499"/>
      <c r="V12499"/>
      <c r="W12499"/>
      <c r="X12499" s="21"/>
    </row>
    <row r="12500" spans="17:24" x14ac:dyDescent="0.2">
      <c r="Q12500"/>
      <c r="R12500"/>
      <c r="S12500"/>
      <c r="T12500"/>
      <c r="U12500"/>
      <c r="V12500"/>
      <c r="W12500"/>
      <c r="X12500" s="21"/>
    </row>
    <row r="12501" spans="17:24" x14ac:dyDescent="0.2">
      <c r="Q12501"/>
      <c r="R12501"/>
      <c r="S12501"/>
      <c r="T12501"/>
      <c r="U12501"/>
      <c r="V12501"/>
      <c r="W12501"/>
      <c r="X12501" s="21"/>
    </row>
    <row r="12502" spans="17:24" x14ac:dyDescent="0.2">
      <c r="Q12502"/>
      <c r="R12502"/>
      <c r="S12502"/>
      <c r="T12502"/>
      <c r="U12502"/>
      <c r="V12502"/>
      <c r="W12502"/>
      <c r="X12502" s="21"/>
    </row>
    <row r="12503" spans="17:24" x14ac:dyDescent="0.2">
      <c r="Q12503"/>
      <c r="R12503"/>
      <c r="S12503"/>
      <c r="T12503"/>
      <c r="U12503"/>
      <c r="V12503"/>
      <c r="W12503"/>
      <c r="X12503" s="21"/>
    </row>
    <row r="12504" spans="17:24" x14ac:dyDescent="0.2">
      <c r="Q12504"/>
      <c r="R12504"/>
      <c r="S12504"/>
      <c r="T12504"/>
      <c r="U12504"/>
      <c r="V12504"/>
      <c r="W12504"/>
      <c r="X12504" s="21"/>
    </row>
    <row r="12505" spans="17:24" x14ac:dyDescent="0.2">
      <c r="Q12505"/>
      <c r="R12505"/>
      <c r="S12505"/>
      <c r="T12505"/>
      <c r="U12505"/>
      <c r="V12505"/>
      <c r="W12505"/>
      <c r="X12505" s="21"/>
    </row>
    <row r="12506" spans="17:24" x14ac:dyDescent="0.2">
      <c r="Q12506"/>
      <c r="R12506"/>
      <c r="S12506"/>
      <c r="T12506"/>
      <c r="U12506"/>
      <c r="V12506"/>
      <c r="W12506"/>
      <c r="X12506" s="21"/>
    </row>
    <row r="12507" spans="17:24" x14ac:dyDescent="0.2">
      <c r="Q12507"/>
      <c r="R12507"/>
      <c r="S12507"/>
      <c r="T12507"/>
      <c r="U12507"/>
      <c r="V12507"/>
      <c r="W12507"/>
      <c r="X12507" s="21"/>
    </row>
    <row r="12508" spans="17:24" x14ac:dyDescent="0.2">
      <c r="Q12508"/>
      <c r="R12508"/>
      <c r="S12508"/>
      <c r="T12508"/>
      <c r="U12508"/>
      <c r="V12508"/>
      <c r="W12508"/>
      <c r="X12508" s="21"/>
    </row>
    <row r="12509" spans="17:24" x14ac:dyDescent="0.2">
      <c r="Q12509"/>
      <c r="R12509"/>
      <c r="S12509"/>
      <c r="T12509"/>
      <c r="U12509"/>
      <c r="V12509"/>
      <c r="W12509"/>
      <c r="X12509" s="21"/>
    </row>
    <row r="12510" spans="17:24" x14ac:dyDescent="0.2">
      <c r="Q12510"/>
      <c r="R12510"/>
      <c r="S12510"/>
      <c r="T12510"/>
      <c r="U12510"/>
      <c r="V12510"/>
      <c r="W12510"/>
      <c r="X12510" s="21"/>
    </row>
    <row r="12511" spans="17:24" x14ac:dyDescent="0.2">
      <c r="Q12511"/>
      <c r="R12511"/>
      <c r="S12511"/>
      <c r="T12511"/>
      <c r="U12511"/>
      <c r="V12511"/>
      <c r="W12511"/>
      <c r="X12511" s="21"/>
    </row>
    <row r="12512" spans="17:24" x14ac:dyDescent="0.2">
      <c r="Q12512"/>
      <c r="R12512"/>
      <c r="S12512"/>
      <c r="T12512"/>
      <c r="U12512"/>
      <c r="V12512"/>
      <c r="W12512"/>
      <c r="X12512" s="21"/>
    </row>
    <row r="12513" spans="17:24" x14ac:dyDescent="0.2">
      <c r="Q12513"/>
      <c r="R12513"/>
      <c r="S12513"/>
      <c r="T12513"/>
      <c r="U12513"/>
      <c r="V12513"/>
      <c r="W12513"/>
      <c r="X12513" s="21"/>
    </row>
    <row r="12514" spans="17:24" x14ac:dyDescent="0.2">
      <c r="Q12514"/>
      <c r="R12514"/>
      <c r="S12514"/>
      <c r="T12514"/>
      <c r="U12514"/>
      <c r="V12514"/>
      <c r="W12514"/>
      <c r="X12514" s="21"/>
    </row>
    <row r="12515" spans="17:24" x14ac:dyDescent="0.2">
      <c r="Q12515"/>
      <c r="R12515"/>
      <c r="S12515"/>
      <c r="T12515"/>
      <c r="U12515"/>
      <c r="V12515"/>
      <c r="W12515"/>
      <c r="X12515" s="21"/>
    </row>
    <row r="12516" spans="17:24" x14ac:dyDescent="0.2">
      <c r="Q12516"/>
      <c r="R12516"/>
      <c r="S12516"/>
      <c r="T12516"/>
      <c r="U12516"/>
      <c r="V12516"/>
      <c r="W12516"/>
      <c r="X12516" s="21"/>
    </row>
    <row r="12517" spans="17:24" x14ac:dyDescent="0.2">
      <c r="Q12517"/>
      <c r="R12517"/>
      <c r="S12517"/>
      <c r="T12517"/>
      <c r="U12517"/>
      <c r="V12517"/>
      <c r="W12517"/>
      <c r="X12517" s="21"/>
    </row>
    <row r="12518" spans="17:24" x14ac:dyDescent="0.2">
      <c r="Q12518"/>
      <c r="R12518"/>
      <c r="S12518"/>
      <c r="T12518"/>
      <c r="U12518"/>
      <c r="V12518"/>
      <c r="W12518"/>
      <c r="X12518" s="21"/>
    </row>
    <row r="12519" spans="17:24" x14ac:dyDescent="0.2">
      <c r="Q12519"/>
      <c r="R12519"/>
      <c r="S12519"/>
      <c r="T12519"/>
      <c r="U12519"/>
      <c r="V12519"/>
      <c r="W12519"/>
      <c r="X12519" s="21"/>
    </row>
    <row r="12520" spans="17:24" x14ac:dyDescent="0.2">
      <c r="Q12520"/>
      <c r="R12520"/>
      <c r="S12520"/>
      <c r="T12520"/>
      <c r="U12520"/>
      <c r="V12520"/>
      <c r="W12520"/>
      <c r="X12520" s="21"/>
    </row>
    <row r="12521" spans="17:24" x14ac:dyDescent="0.2">
      <c r="Q12521"/>
      <c r="R12521"/>
      <c r="S12521"/>
      <c r="T12521"/>
      <c r="U12521"/>
      <c r="V12521"/>
      <c r="W12521"/>
      <c r="X12521" s="21"/>
    </row>
    <row r="12522" spans="17:24" x14ac:dyDescent="0.2">
      <c r="Q12522"/>
      <c r="R12522"/>
      <c r="S12522"/>
      <c r="T12522"/>
      <c r="U12522"/>
      <c r="V12522"/>
      <c r="W12522"/>
      <c r="X12522" s="21"/>
    </row>
    <row r="12523" spans="17:24" x14ac:dyDescent="0.2">
      <c r="Q12523"/>
      <c r="R12523"/>
      <c r="S12523"/>
      <c r="T12523"/>
      <c r="U12523"/>
      <c r="V12523"/>
      <c r="W12523"/>
      <c r="X12523" s="21"/>
    </row>
    <row r="12524" spans="17:24" x14ac:dyDescent="0.2">
      <c r="Q12524"/>
      <c r="R12524"/>
      <c r="S12524"/>
      <c r="T12524"/>
      <c r="U12524"/>
      <c r="V12524"/>
      <c r="W12524"/>
      <c r="X12524" s="21"/>
    </row>
    <row r="12525" spans="17:24" x14ac:dyDescent="0.2">
      <c r="Q12525"/>
      <c r="R12525"/>
      <c r="S12525"/>
      <c r="T12525"/>
      <c r="U12525"/>
      <c r="V12525"/>
      <c r="W12525"/>
      <c r="X12525" s="21"/>
    </row>
    <row r="12526" spans="17:24" x14ac:dyDescent="0.2">
      <c r="Q12526"/>
      <c r="R12526"/>
      <c r="S12526"/>
      <c r="T12526"/>
      <c r="U12526"/>
      <c r="V12526"/>
      <c r="W12526"/>
      <c r="X12526" s="21"/>
    </row>
    <row r="12527" spans="17:24" x14ac:dyDescent="0.2">
      <c r="Q12527"/>
      <c r="R12527"/>
      <c r="S12527"/>
      <c r="T12527"/>
      <c r="U12527"/>
      <c r="V12527"/>
      <c r="W12527"/>
      <c r="X12527" s="21"/>
    </row>
    <row r="12528" spans="17:24" x14ac:dyDescent="0.2">
      <c r="Q12528"/>
      <c r="R12528"/>
      <c r="S12528"/>
      <c r="T12528"/>
      <c r="U12528"/>
      <c r="V12528"/>
      <c r="W12528"/>
      <c r="X12528" s="21"/>
    </row>
    <row r="12529" spans="17:24" x14ac:dyDescent="0.2">
      <c r="Q12529"/>
      <c r="R12529"/>
      <c r="S12529"/>
      <c r="T12529"/>
      <c r="U12529"/>
      <c r="V12529"/>
      <c r="W12529"/>
      <c r="X12529" s="21"/>
    </row>
    <row r="12530" spans="17:24" x14ac:dyDescent="0.2">
      <c r="Q12530"/>
      <c r="R12530"/>
      <c r="S12530"/>
      <c r="T12530"/>
      <c r="U12530"/>
      <c r="V12530"/>
      <c r="W12530"/>
      <c r="X12530" s="21"/>
    </row>
    <row r="12531" spans="17:24" x14ac:dyDescent="0.2">
      <c r="Q12531"/>
      <c r="R12531"/>
      <c r="S12531"/>
      <c r="T12531"/>
      <c r="U12531"/>
      <c r="V12531"/>
      <c r="W12531"/>
      <c r="X12531" s="21"/>
    </row>
    <row r="12532" spans="17:24" x14ac:dyDescent="0.2">
      <c r="Q12532"/>
      <c r="R12532"/>
      <c r="S12532"/>
      <c r="T12532"/>
      <c r="U12532"/>
      <c r="V12532"/>
      <c r="W12532"/>
      <c r="X12532" s="21"/>
    </row>
    <row r="12533" spans="17:24" x14ac:dyDescent="0.2">
      <c r="Q12533"/>
      <c r="R12533"/>
      <c r="S12533"/>
      <c r="T12533"/>
      <c r="U12533"/>
      <c r="V12533"/>
      <c r="W12533"/>
      <c r="X12533" s="21"/>
    </row>
    <row r="12534" spans="17:24" x14ac:dyDescent="0.2">
      <c r="Q12534"/>
      <c r="R12534"/>
      <c r="S12534"/>
      <c r="T12534"/>
      <c r="U12534"/>
      <c r="V12534"/>
      <c r="W12534"/>
      <c r="X12534" s="21"/>
    </row>
    <row r="12535" spans="17:24" x14ac:dyDescent="0.2">
      <c r="Q12535"/>
      <c r="R12535"/>
      <c r="S12535"/>
      <c r="T12535"/>
      <c r="U12535"/>
      <c r="V12535"/>
      <c r="W12535"/>
      <c r="X12535" s="21"/>
    </row>
    <row r="12536" spans="17:24" x14ac:dyDescent="0.2">
      <c r="Q12536"/>
      <c r="R12536"/>
      <c r="S12536"/>
      <c r="T12536"/>
      <c r="U12536"/>
      <c r="V12536"/>
      <c r="W12536"/>
      <c r="X12536" s="21"/>
    </row>
    <row r="12537" spans="17:24" x14ac:dyDescent="0.2">
      <c r="Q12537"/>
      <c r="R12537"/>
      <c r="S12537"/>
      <c r="T12537"/>
      <c r="U12537"/>
      <c r="V12537"/>
      <c r="W12537"/>
      <c r="X12537" s="21"/>
    </row>
    <row r="12538" spans="17:24" x14ac:dyDescent="0.2">
      <c r="Q12538"/>
      <c r="R12538"/>
      <c r="S12538"/>
      <c r="T12538"/>
      <c r="U12538"/>
      <c r="V12538"/>
      <c r="W12538"/>
      <c r="X12538" s="21"/>
    </row>
    <row r="12539" spans="17:24" x14ac:dyDescent="0.2">
      <c r="Q12539"/>
      <c r="R12539"/>
      <c r="S12539"/>
      <c r="T12539"/>
      <c r="U12539"/>
      <c r="V12539"/>
      <c r="W12539"/>
      <c r="X12539" s="21"/>
    </row>
    <row r="12540" spans="17:24" x14ac:dyDescent="0.2">
      <c r="Q12540"/>
      <c r="R12540"/>
      <c r="S12540"/>
      <c r="T12540"/>
      <c r="U12540"/>
      <c r="V12540"/>
      <c r="W12540"/>
      <c r="X12540" s="21"/>
    </row>
    <row r="12541" spans="17:24" x14ac:dyDescent="0.2">
      <c r="Q12541"/>
      <c r="R12541"/>
      <c r="S12541"/>
      <c r="T12541"/>
      <c r="U12541"/>
      <c r="V12541"/>
      <c r="W12541"/>
      <c r="X12541" s="21"/>
    </row>
    <row r="12542" spans="17:24" x14ac:dyDescent="0.2">
      <c r="Q12542"/>
      <c r="R12542"/>
      <c r="S12542"/>
      <c r="T12542"/>
      <c r="U12542"/>
      <c r="V12542"/>
      <c r="W12542"/>
      <c r="X12542" s="21"/>
    </row>
    <row r="12543" spans="17:24" x14ac:dyDescent="0.2">
      <c r="Q12543"/>
      <c r="R12543"/>
      <c r="S12543"/>
      <c r="T12543"/>
      <c r="U12543"/>
      <c r="V12543"/>
      <c r="W12543"/>
      <c r="X12543" s="21"/>
    </row>
    <row r="12544" spans="17:24" x14ac:dyDescent="0.2">
      <c r="Q12544"/>
      <c r="R12544"/>
      <c r="S12544"/>
      <c r="T12544"/>
      <c r="U12544"/>
      <c r="V12544"/>
      <c r="W12544"/>
      <c r="X12544" s="21"/>
    </row>
    <row r="12545" spans="17:24" x14ac:dyDescent="0.2">
      <c r="Q12545"/>
      <c r="R12545"/>
      <c r="S12545"/>
      <c r="T12545"/>
      <c r="U12545"/>
      <c r="V12545"/>
      <c r="W12545"/>
      <c r="X12545" s="21"/>
    </row>
    <row r="12546" spans="17:24" x14ac:dyDescent="0.2">
      <c r="Q12546"/>
      <c r="R12546"/>
      <c r="S12546"/>
      <c r="T12546"/>
      <c r="U12546"/>
      <c r="V12546"/>
      <c r="W12546"/>
      <c r="X12546" s="21"/>
    </row>
    <row r="12547" spans="17:24" x14ac:dyDescent="0.2">
      <c r="Q12547"/>
      <c r="R12547"/>
      <c r="S12547"/>
      <c r="T12547"/>
      <c r="U12547"/>
      <c r="V12547"/>
      <c r="W12547"/>
      <c r="X12547" s="21"/>
    </row>
    <row r="12548" spans="17:24" x14ac:dyDescent="0.2">
      <c r="Q12548"/>
      <c r="R12548"/>
      <c r="S12548"/>
      <c r="T12548"/>
      <c r="U12548"/>
      <c r="V12548"/>
      <c r="W12548"/>
      <c r="X12548" s="21"/>
    </row>
    <row r="12549" spans="17:24" x14ac:dyDescent="0.2">
      <c r="Q12549"/>
      <c r="R12549"/>
      <c r="S12549"/>
      <c r="T12549"/>
      <c r="U12549"/>
      <c r="V12549"/>
      <c r="W12549"/>
      <c r="X12549" s="21"/>
    </row>
    <row r="12550" spans="17:24" x14ac:dyDescent="0.2">
      <c r="Q12550"/>
      <c r="R12550"/>
      <c r="S12550"/>
      <c r="T12550"/>
      <c r="U12550"/>
      <c r="V12550"/>
      <c r="W12550"/>
      <c r="X12550" s="21"/>
    </row>
    <row r="12551" spans="17:24" x14ac:dyDescent="0.2">
      <c r="Q12551"/>
      <c r="R12551"/>
      <c r="S12551"/>
      <c r="T12551"/>
      <c r="U12551"/>
      <c r="V12551"/>
      <c r="W12551"/>
      <c r="X12551" s="21"/>
    </row>
    <row r="12552" spans="17:24" x14ac:dyDescent="0.2">
      <c r="Q12552"/>
      <c r="R12552"/>
      <c r="S12552"/>
      <c r="T12552"/>
      <c r="U12552"/>
      <c r="V12552"/>
      <c r="W12552"/>
      <c r="X12552" s="21"/>
    </row>
    <row r="12553" spans="17:24" x14ac:dyDescent="0.2">
      <c r="Q12553"/>
      <c r="R12553"/>
      <c r="S12553"/>
      <c r="T12553"/>
      <c r="U12553"/>
      <c r="V12553"/>
      <c r="W12553"/>
      <c r="X12553" s="21"/>
    </row>
    <row r="12554" spans="17:24" x14ac:dyDescent="0.2">
      <c r="Q12554"/>
      <c r="R12554"/>
      <c r="S12554"/>
      <c r="T12554"/>
      <c r="U12554"/>
      <c r="V12554"/>
      <c r="W12554"/>
      <c r="X12554" s="21"/>
    </row>
    <row r="12555" spans="17:24" x14ac:dyDescent="0.2">
      <c r="Q12555"/>
      <c r="R12555"/>
      <c r="S12555"/>
      <c r="T12555"/>
      <c r="U12555"/>
      <c r="V12555"/>
      <c r="W12555"/>
      <c r="X12555" s="21"/>
    </row>
    <row r="12556" spans="17:24" x14ac:dyDescent="0.2">
      <c r="Q12556"/>
      <c r="R12556"/>
      <c r="S12556"/>
      <c r="T12556"/>
      <c r="U12556"/>
      <c r="V12556"/>
      <c r="W12556"/>
      <c r="X12556" s="21"/>
    </row>
    <row r="12557" spans="17:24" x14ac:dyDescent="0.2">
      <c r="Q12557"/>
      <c r="R12557"/>
      <c r="S12557"/>
      <c r="T12557"/>
      <c r="U12557"/>
      <c r="V12557"/>
      <c r="W12557"/>
      <c r="X12557" s="21"/>
    </row>
    <row r="12558" spans="17:24" x14ac:dyDescent="0.2">
      <c r="Q12558"/>
      <c r="R12558"/>
      <c r="S12558"/>
      <c r="T12558"/>
      <c r="U12558"/>
      <c r="V12558"/>
      <c r="W12558"/>
      <c r="X12558" s="21"/>
    </row>
    <row r="12559" spans="17:24" x14ac:dyDescent="0.2">
      <c r="Q12559"/>
      <c r="R12559"/>
      <c r="S12559"/>
      <c r="T12559"/>
      <c r="U12559"/>
      <c r="V12559"/>
      <c r="W12559"/>
      <c r="X12559" s="21"/>
    </row>
    <row r="12560" spans="17:24" x14ac:dyDescent="0.2">
      <c r="Q12560"/>
      <c r="R12560"/>
      <c r="S12560"/>
      <c r="T12560"/>
      <c r="U12560"/>
      <c r="V12560"/>
      <c r="W12560"/>
      <c r="X12560" s="21"/>
    </row>
    <row r="12561" spans="17:24" x14ac:dyDescent="0.2">
      <c r="Q12561"/>
      <c r="R12561"/>
      <c r="S12561"/>
      <c r="T12561"/>
      <c r="U12561"/>
      <c r="V12561"/>
      <c r="W12561"/>
      <c r="X12561" s="21"/>
    </row>
    <row r="12562" spans="17:24" x14ac:dyDescent="0.2">
      <c r="Q12562"/>
      <c r="R12562"/>
      <c r="S12562"/>
      <c r="T12562"/>
      <c r="U12562"/>
      <c r="V12562"/>
      <c r="W12562"/>
      <c r="X12562" s="21"/>
    </row>
    <row r="12563" spans="17:24" x14ac:dyDescent="0.2">
      <c r="Q12563"/>
      <c r="R12563"/>
      <c r="S12563"/>
      <c r="T12563"/>
      <c r="U12563"/>
      <c r="V12563"/>
      <c r="W12563"/>
      <c r="X12563" s="21"/>
    </row>
    <row r="12564" spans="17:24" x14ac:dyDescent="0.2">
      <c r="Q12564"/>
      <c r="R12564"/>
      <c r="S12564"/>
      <c r="T12564"/>
      <c r="U12564"/>
      <c r="V12564"/>
      <c r="W12564"/>
      <c r="X12564" s="21"/>
    </row>
    <row r="12565" spans="17:24" x14ac:dyDescent="0.2">
      <c r="Q12565"/>
      <c r="R12565"/>
      <c r="S12565"/>
      <c r="T12565"/>
      <c r="U12565"/>
      <c r="V12565"/>
      <c r="W12565"/>
      <c r="X12565" s="21"/>
    </row>
    <row r="12566" spans="17:24" x14ac:dyDescent="0.2">
      <c r="Q12566"/>
      <c r="R12566"/>
      <c r="S12566"/>
      <c r="T12566"/>
      <c r="U12566"/>
      <c r="V12566"/>
      <c r="W12566"/>
      <c r="X12566" s="21"/>
    </row>
    <row r="12567" spans="17:24" x14ac:dyDescent="0.2">
      <c r="Q12567"/>
      <c r="R12567"/>
      <c r="S12567"/>
      <c r="T12567"/>
      <c r="U12567"/>
      <c r="V12567"/>
      <c r="W12567"/>
      <c r="X12567" s="21"/>
    </row>
    <row r="12568" spans="17:24" x14ac:dyDescent="0.2">
      <c r="Q12568"/>
      <c r="R12568"/>
      <c r="S12568"/>
      <c r="T12568"/>
      <c r="U12568"/>
      <c r="V12568"/>
      <c r="W12568"/>
      <c r="X12568" s="21"/>
    </row>
    <row r="12569" spans="17:24" x14ac:dyDescent="0.2">
      <c r="Q12569"/>
      <c r="R12569"/>
      <c r="S12569"/>
      <c r="T12569"/>
      <c r="U12569"/>
      <c r="V12569"/>
      <c r="W12569"/>
      <c r="X12569" s="21"/>
    </row>
    <row r="12570" spans="17:24" x14ac:dyDescent="0.2">
      <c r="Q12570"/>
      <c r="R12570"/>
      <c r="S12570"/>
      <c r="T12570"/>
      <c r="U12570"/>
      <c r="V12570"/>
      <c r="W12570"/>
      <c r="X12570" s="21"/>
    </row>
    <row r="12571" spans="17:24" x14ac:dyDescent="0.2">
      <c r="Q12571"/>
      <c r="R12571"/>
      <c r="S12571"/>
      <c r="T12571"/>
      <c r="U12571"/>
      <c r="V12571"/>
      <c r="W12571"/>
      <c r="X12571" s="21"/>
    </row>
    <row r="12572" spans="17:24" x14ac:dyDescent="0.2">
      <c r="Q12572"/>
      <c r="R12572"/>
      <c r="S12572"/>
      <c r="T12572"/>
      <c r="U12572"/>
      <c r="V12572"/>
      <c r="W12572"/>
      <c r="X12572" s="21"/>
    </row>
    <row r="12573" spans="17:24" x14ac:dyDescent="0.2">
      <c r="Q12573"/>
      <c r="R12573"/>
      <c r="S12573"/>
      <c r="T12573"/>
      <c r="U12573"/>
      <c r="V12573"/>
      <c r="W12573"/>
      <c r="X12573" s="21"/>
    </row>
    <row r="12574" spans="17:24" x14ac:dyDescent="0.2">
      <c r="Q12574"/>
      <c r="R12574"/>
      <c r="S12574"/>
      <c r="T12574"/>
      <c r="U12574"/>
      <c r="V12574"/>
      <c r="W12574"/>
      <c r="X12574" s="21"/>
    </row>
    <row r="12575" spans="17:24" x14ac:dyDescent="0.2">
      <c r="Q12575"/>
      <c r="R12575"/>
      <c r="S12575"/>
      <c r="T12575"/>
      <c r="U12575"/>
      <c r="V12575"/>
      <c r="W12575"/>
      <c r="X12575" s="21"/>
    </row>
    <row r="12576" spans="17:24" x14ac:dyDescent="0.2">
      <c r="Q12576"/>
      <c r="R12576"/>
      <c r="S12576"/>
      <c r="T12576"/>
      <c r="U12576"/>
      <c r="V12576"/>
      <c r="W12576"/>
      <c r="X12576" s="21"/>
    </row>
    <row r="12577" spans="17:24" x14ac:dyDescent="0.2">
      <c r="Q12577"/>
      <c r="R12577"/>
      <c r="S12577"/>
      <c r="T12577"/>
      <c r="U12577"/>
      <c r="V12577"/>
      <c r="W12577"/>
      <c r="X12577" s="21"/>
    </row>
    <row r="12578" spans="17:24" x14ac:dyDescent="0.2">
      <c r="Q12578"/>
      <c r="R12578"/>
      <c r="S12578"/>
      <c r="T12578"/>
      <c r="U12578"/>
      <c r="V12578"/>
      <c r="W12578"/>
      <c r="X12578" s="21"/>
    </row>
    <row r="12579" spans="17:24" x14ac:dyDescent="0.2">
      <c r="Q12579"/>
      <c r="R12579"/>
      <c r="S12579"/>
      <c r="T12579"/>
      <c r="U12579"/>
      <c r="V12579"/>
      <c r="W12579"/>
      <c r="X12579" s="21"/>
    </row>
    <row r="12580" spans="17:24" x14ac:dyDescent="0.2">
      <c r="Q12580"/>
      <c r="R12580"/>
      <c r="S12580"/>
      <c r="T12580"/>
      <c r="U12580"/>
      <c r="V12580"/>
      <c r="W12580"/>
      <c r="X12580" s="21"/>
    </row>
    <row r="12581" spans="17:24" x14ac:dyDescent="0.2">
      <c r="Q12581"/>
      <c r="R12581"/>
      <c r="S12581"/>
      <c r="T12581"/>
      <c r="U12581"/>
      <c r="V12581"/>
      <c r="W12581"/>
      <c r="X12581" s="21"/>
    </row>
    <row r="12582" spans="17:24" x14ac:dyDescent="0.2">
      <c r="Q12582"/>
      <c r="R12582"/>
      <c r="S12582"/>
      <c r="T12582"/>
      <c r="U12582"/>
      <c r="V12582"/>
      <c r="W12582"/>
      <c r="X12582" s="21"/>
    </row>
    <row r="12583" spans="17:24" x14ac:dyDescent="0.2">
      <c r="Q12583"/>
      <c r="R12583"/>
      <c r="S12583"/>
      <c r="T12583"/>
      <c r="U12583"/>
      <c r="V12583"/>
      <c r="W12583"/>
      <c r="X12583" s="21"/>
    </row>
    <row r="12584" spans="17:24" x14ac:dyDescent="0.2">
      <c r="Q12584"/>
      <c r="R12584"/>
      <c r="S12584"/>
      <c r="T12584"/>
      <c r="U12584"/>
      <c r="V12584"/>
      <c r="W12584"/>
      <c r="X12584" s="21"/>
    </row>
    <row r="12585" spans="17:24" x14ac:dyDescent="0.2">
      <c r="Q12585"/>
      <c r="R12585"/>
      <c r="S12585"/>
      <c r="T12585"/>
      <c r="U12585"/>
      <c r="V12585"/>
      <c r="W12585"/>
      <c r="X12585" s="21"/>
    </row>
    <row r="12586" spans="17:24" x14ac:dyDescent="0.2">
      <c r="Q12586"/>
      <c r="R12586"/>
      <c r="S12586"/>
      <c r="T12586"/>
      <c r="U12586"/>
      <c r="V12586"/>
      <c r="W12586"/>
      <c r="X12586" s="21"/>
    </row>
    <row r="12587" spans="17:24" x14ac:dyDescent="0.2">
      <c r="Q12587"/>
      <c r="R12587"/>
      <c r="S12587"/>
      <c r="T12587"/>
      <c r="U12587"/>
      <c r="V12587"/>
      <c r="W12587"/>
      <c r="X12587" s="21"/>
    </row>
    <row r="12588" spans="17:24" x14ac:dyDescent="0.2">
      <c r="Q12588"/>
      <c r="R12588"/>
      <c r="S12588"/>
      <c r="T12588"/>
      <c r="U12588"/>
      <c r="V12588"/>
      <c r="W12588"/>
      <c r="X12588" s="21"/>
    </row>
    <row r="12589" spans="17:24" x14ac:dyDescent="0.2">
      <c r="Q12589"/>
      <c r="R12589"/>
      <c r="S12589"/>
      <c r="T12589"/>
      <c r="U12589"/>
      <c r="V12589"/>
      <c r="W12589"/>
      <c r="X12589" s="21"/>
    </row>
    <row r="12590" spans="17:24" x14ac:dyDescent="0.2">
      <c r="Q12590"/>
      <c r="R12590"/>
      <c r="S12590"/>
      <c r="T12590"/>
      <c r="U12590"/>
      <c r="V12590"/>
      <c r="W12590"/>
      <c r="X12590" s="21"/>
    </row>
    <row r="12591" spans="17:24" x14ac:dyDescent="0.2">
      <c r="Q12591"/>
      <c r="R12591"/>
      <c r="S12591"/>
      <c r="T12591"/>
      <c r="U12591"/>
      <c r="V12591"/>
      <c r="W12591"/>
      <c r="X12591" s="21"/>
    </row>
    <row r="12592" spans="17:24" x14ac:dyDescent="0.2">
      <c r="Q12592"/>
      <c r="R12592"/>
      <c r="S12592"/>
      <c r="T12592"/>
      <c r="U12592"/>
      <c r="V12592"/>
      <c r="W12592"/>
      <c r="X12592" s="21"/>
    </row>
    <row r="12593" spans="17:24" x14ac:dyDescent="0.2">
      <c r="Q12593"/>
      <c r="R12593"/>
      <c r="S12593"/>
      <c r="T12593"/>
      <c r="U12593"/>
      <c r="V12593"/>
      <c r="W12593"/>
      <c r="X12593" s="21"/>
    </row>
    <row r="12594" spans="17:24" x14ac:dyDescent="0.2">
      <c r="Q12594"/>
      <c r="R12594"/>
      <c r="S12594"/>
      <c r="T12594"/>
      <c r="U12594"/>
      <c r="V12594"/>
      <c r="W12594"/>
      <c r="X12594" s="21"/>
    </row>
    <row r="12595" spans="17:24" x14ac:dyDescent="0.2">
      <c r="Q12595"/>
      <c r="R12595"/>
      <c r="S12595"/>
      <c r="T12595"/>
      <c r="U12595"/>
      <c r="V12595"/>
      <c r="W12595"/>
      <c r="X12595" s="21"/>
    </row>
    <row r="12596" spans="17:24" x14ac:dyDescent="0.2">
      <c r="Q12596"/>
      <c r="R12596"/>
      <c r="S12596"/>
      <c r="T12596"/>
      <c r="U12596"/>
      <c r="V12596"/>
      <c r="W12596"/>
      <c r="X12596" s="21"/>
    </row>
    <row r="12597" spans="17:24" x14ac:dyDescent="0.2">
      <c r="Q12597"/>
      <c r="R12597"/>
      <c r="S12597"/>
      <c r="T12597"/>
      <c r="U12597"/>
      <c r="V12597"/>
      <c r="W12597"/>
      <c r="X12597" s="21"/>
    </row>
    <row r="12598" spans="17:24" x14ac:dyDescent="0.2">
      <c r="Q12598"/>
      <c r="R12598"/>
      <c r="S12598"/>
      <c r="T12598"/>
      <c r="U12598"/>
      <c r="V12598"/>
      <c r="W12598"/>
      <c r="X12598" s="21"/>
    </row>
    <row r="12599" spans="17:24" x14ac:dyDescent="0.2">
      <c r="Q12599"/>
      <c r="R12599"/>
      <c r="S12599"/>
      <c r="T12599"/>
      <c r="U12599"/>
      <c r="V12599"/>
      <c r="W12599"/>
      <c r="X12599" s="21"/>
    </row>
    <row r="12600" spans="17:24" x14ac:dyDescent="0.2">
      <c r="Q12600"/>
      <c r="R12600"/>
      <c r="S12600"/>
      <c r="T12600"/>
      <c r="U12600"/>
      <c r="V12600"/>
      <c r="W12600"/>
      <c r="X12600" s="21"/>
    </row>
    <row r="12601" spans="17:24" x14ac:dyDescent="0.2">
      <c r="Q12601"/>
      <c r="R12601"/>
      <c r="S12601"/>
      <c r="T12601"/>
      <c r="U12601"/>
      <c r="V12601"/>
      <c r="W12601"/>
      <c r="X12601" s="21"/>
    </row>
    <row r="12602" spans="17:24" x14ac:dyDescent="0.2">
      <c r="Q12602"/>
      <c r="R12602"/>
      <c r="S12602"/>
      <c r="T12602"/>
      <c r="U12602"/>
      <c r="V12602"/>
      <c r="W12602"/>
      <c r="X12602" s="21"/>
    </row>
    <row r="12603" spans="17:24" x14ac:dyDescent="0.2">
      <c r="Q12603"/>
      <c r="R12603"/>
      <c r="S12603"/>
      <c r="T12603"/>
      <c r="U12603"/>
      <c r="V12603"/>
      <c r="W12603"/>
      <c r="X12603" s="21"/>
    </row>
    <row r="12604" spans="17:24" x14ac:dyDescent="0.2">
      <c r="Q12604"/>
      <c r="R12604"/>
      <c r="S12604"/>
      <c r="T12604"/>
      <c r="U12604"/>
      <c r="V12604"/>
      <c r="W12604"/>
      <c r="X12604" s="21"/>
    </row>
    <row r="12605" spans="17:24" x14ac:dyDescent="0.2">
      <c r="Q12605"/>
      <c r="R12605"/>
      <c r="S12605"/>
      <c r="T12605"/>
      <c r="U12605"/>
      <c r="V12605"/>
      <c r="W12605"/>
      <c r="X12605" s="21"/>
    </row>
    <row r="12606" spans="17:24" x14ac:dyDescent="0.2">
      <c r="Q12606"/>
      <c r="R12606"/>
      <c r="S12606"/>
      <c r="T12606"/>
      <c r="U12606"/>
      <c r="V12606"/>
      <c r="W12606"/>
      <c r="X12606" s="21"/>
    </row>
    <row r="12607" spans="17:24" x14ac:dyDescent="0.2">
      <c r="Q12607"/>
      <c r="R12607"/>
      <c r="S12607"/>
      <c r="T12607"/>
      <c r="U12607"/>
      <c r="V12607"/>
      <c r="W12607"/>
      <c r="X12607" s="21"/>
    </row>
    <row r="12608" spans="17:24" x14ac:dyDescent="0.2">
      <c r="Q12608"/>
      <c r="R12608"/>
      <c r="S12608"/>
      <c r="T12608"/>
      <c r="U12608"/>
      <c r="V12608"/>
      <c r="W12608"/>
      <c r="X12608" s="21"/>
    </row>
    <row r="12609" spans="17:24" x14ac:dyDescent="0.2">
      <c r="Q12609"/>
      <c r="R12609"/>
      <c r="S12609"/>
      <c r="T12609"/>
      <c r="U12609"/>
      <c r="V12609"/>
      <c r="W12609"/>
      <c r="X12609" s="21"/>
    </row>
    <row r="12610" spans="17:24" x14ac:dyDescent="0.2">
      <c r="Q12610"/>
      <c r="R12610"/>
      <c r="S12610"/>
      <c r="T12610"/>
      <c r="U12610"/>
      <c r="V12610"/>
      <c r="W12610"/>
      <c r="X12610" s="21"/>
    </row>
    <row r="12611" spans="17:24" x14ac:dyDescent="0.2">
      <c r="Q12611"/>
      <c r="R12611"/>
      <c r="S12611"/>
      <c r="T12611"/>
      <c r="U12611"/>
      <c r="V12611"/>
      <c r="W12611"/>
      <c r="X12611" s="21"/>
    </row>
    <row r="12612" spans="17:24" x14ac:dyDescent="0.2">
      <c r="Q12612"/>
      <c r="R12612"/>
      <c r="S12612"/>
      <c r="T12612"/>
      <c r="U12612"/>
      <c r="V12612"/>
      <c r="W12612"/>
      <c r="X12612" s="21"/>
    </row>
    <row r="12613" spans="17:24" x14ac:dyDescent="0.2">
      <c r="Q12613"/>
      <c r="R12613"/>
      <c r="S12613"/>
      <c r="T12613"/>
      <c r="U12613"/>
      <c r="V12613"/>
      <c r="W12613"/>
      <c r="X12613" s="21"/>
    </row>
    <row r="12614" spans="17:24" x14ac:dyDescent="0.2">
      <c r="Q12614"/>
      <c r="R12614"/>
      <c r="S12614"/>
      <c r="T12614"/>
      <c r="U12614"/>
      <c r="V12614"/>
      <c r="W12614"/>
      <c r="X12614" s="21"/>
    </row>
    <row r="12615" spans="17:24" x14ac:dyDescent="0.2">
      <c r="Q12615"/>
      <c r="R12615"/>
      <c r="S12615"/>
      <c r="T12615"/>
      <c r="U12615"/>
      <c r="V12615"/>
      <c r="W12615"/>
      <c r="X12615" s="21"/>
    </row>
    <row r="12616" spans="17:24" x14ac:dyDescent="0.2">
      <c r="Q12616"/>
      <c r="R12616"/>
      <c r="S12616"/>
      <c r="T12616"/>
      <c r="U12616"/>
      <c r="V12616"/>
      <c r="W12616"/>
      <c r="X12616" s="21"/>
    </row>
    <row r="12617" spans="17:24" x14ac:dyDescent="0.2">
      <c r="Q12617"/>
      <c r="R12617"/>
      <c r="S12617"/>
      <c r="T12617"/>
      <c r="U12617"/>
      <c r="V12617"/>
      <c r="W12617"/>
      <c r="X12617" s="21"/>
    </row>
    <row r="12618" spans="17:24" x14ac:dyDescent="0.2">
      <c r="Q12618"/>
      <c r="R12618"/>
      <c r="S12618"/>
      <c r="T12618"/>
      <c r="U12618"/>
      <c r="V12618"/>
      <c r="W12618"/>
      <c r="X12618" s="21"/>
    </row>
    <row r="12619" spans="17:24" x14ac:dyDescent="0.2">
      <c r="Q12619"/>
      <c r="R12619"/>
      <c r="S12619"/>
      <c r="T12619"/>
      <c r="U12619"/>
      <c r="V12619"/>
      <c r="W12619"/>
      <c r="X12619" s="21"/>
    </row>
    <row r="12620" spans="17:24" x14ac:dyDescent="0.2">
      <c r="Q12620"/>
      <c r="R12620"/>
      <c r="S12620"/>
      <c r="T12620"/>
      <c r="U12620"/>
      <c r="V12620"/>
      <c r="W12620"/>
      <c r="X12620" s="21"/>
    </row>
    <row r="12621" spans="17:24" x14ac:dyDescent="0.2">
      <c r="Q12621"/>
      <c r="R12621"/>
      <c r="S12621"/>
      <c r="T12621"/>
      <c r="U12621"/>
      <c r="V12621"/>
      <c r="W12621"/>
      <c r="X12621" s="21"/>
    </row>
    <row r="12622" spans="17:24" x14ac:dyDescent="0.2">
      <c r="Q12622"/>
      <c r="R12622"/>
      <c r="S12622"/>
      <c r="T12622"/>
      <c r="U12622"/>
      <c r="V12622"/>
      <c r="W12622"/>
      <c r="X12622" s="21"/>
    </row>
    <row r="12623" spans="17:24" x14ac:dyDescent="0.2">
      <c r="Q12623"/>
      <c r="R12623"/>
      <c r="S12623"/>
      <c r="T12623"/>
      <c r="U12623"/>
      <c r="V12623"/>
      <c r="W12623"/>
      <c r="X12623" s="21"/>
    </row>
    <row r="12624" spans="17:24" x14ac:dyDescent="0.2">
      <c r="Q12624"/>
      <c r="R12624"/>
      <c r="S12624"/>
      <c r="T12624"/>
      <c r="U12624"/>
      <c r="V12624"/>
      <c r="W12624"/>
      <c r="X12624" s="21"/>
    </row>
    <row r="12625" spans="17:24" x14ac:dyDescent="0.2">
      <c r="Q12625"/>
      <c r="R12625"/>
      <c r="S12625"/>
      <c r="T12625"/>
      <c r="U12625"/>
      <c r="V12625"/>
      <c r="W12625"/>
      <c r="X12625" s="21"/>
    </row>
    <row r="12626" spans="17:24" x14ac:dyDescent="0.2">
      <c r="Q12626"/>
      <c r="R12626"/>
      <c r="S12626"/>
      <c r="T12626"/>
      <c r="U12626"/>
      <c r="V12626"/>
      <c r="W12626"/>
      <c r="X12626" s="21"/>
    </row>
    <row r="12627" spans="17:24" x14ac:dyDescent="0.2">
      <c r="Q12627"/>
      <c r="R12627"/>
      <c r="S12627"/>
      <c r="T12627"/>
      <c r="U12627"/>
      <c r="V12627"/>
      <c r="W12627"/>
      <c r="X12627" s="21"/>
    </row>
    <row r="12628" spans="17:24" x14ac:dyDescent="0.2">
      <c r="Q12628"/>
      <c r="R12628"/>
      <c r="S12628"/>
      <c r="T12628"/>
      <c r="U12628"/>
      <c r="V12628"/>
      <c r="W12628"/>
      <c r="X12628" s="21"/>
    </row>
    <row r="12629" spans="17:24" x14ac:dyDescent="0.2">
      <c r="Q12629"/>
      <c r="R12629"/>
      <c r="S12629"/>
      <c r="T12629"/>
      <c r="U12629"/>
      <c r="V12629"/>
      <c r="W12629"/>
      <c r="X12629" s="21"/>
    </row>
    <row r="12630" spans="17:24" x14ac:dyDescent="0.2">
      <c r="Q12630"/>
      <c r="R12630"/>
      <c r="S12630"/>
      <c r="T12630"/>
      <c r="U12630"/>
      <c r="V12630"/>
      <c r="W12630"/>
      <c r="X12630" s="21"/>
    </row>
    <row r="12631" spans="17:24" x14ac:dyDescent="0.2">
      <c r="Q12631"/>
      <c r="R12631"/>
      <c r="S12631"/>
      <c r="T12631"/>
      <c r="U12631"/>
      <c r="V12631"/>
      <c r="W12631"/>
      <c r="X12631" s="21"/>
    </row>
    <row r="12632" spans="17:24" x14ac:dyDescent="0.2">
      <c r="Q12632"/>
      <c r="R12632"/>
      <c r="S12632"/>
      <c r="T12632"/>
      <c r="U12632"/>
      <c r="V12632"/>
      <c r="W12632"/>
      <c r="X12632" s="21"/>
    </row>
    <row r="12633" spans="17:24" x14ac:dyDescent="0.2">
      <c r="Q12633"/>
      <c r="R12633"/>
      <c r="S12633"/>
      <c r="T12633"/>
      <c r="U12633"/>
      <c r="V12633"/>
      <c r="W12633"/>
      <c r="X12633" s="21"/>
    </row>
    <row r="12634" spans="17:24" x14ac:dyDescent="0.2">
      <c r="Q12634"/>
      <c r="R12634"/>
      <c r="S12634"/>
      <c r="T12634"/>
      <c r="U12634"/>
      <c r="V12634"/>
      <c r="W12634"/>
      <c r="X12634" s="21"/>
    </row>
    <row r="12635" spans="17:24" x14ac:dyDescent="0.2">
      <c r="Q12635"/>
      <c r="R12635"/>
      <c r="S12635"/>
      <c r="T12635"/>
      <c r="U12635"/>
      <c r="V12635"/>
      <c r="W12635"/>
      <c r="X12635" s="21"/>
    </row>
    <row r="12636" spans="17:24" x14ac:dyDescent="0.2">
      <c r="Q12636"/>
      <c r="R12636"/>
      <c r="S12636"/>
      <c r="T12636"/>
      <c r="U12636"/>
      <c r="V12636"/>
      <c r="W12636"/>
      <c r="X12636" s="21"/>
    </row>
    <row r="12637" spans="17:24" x14ac:dyDescent="0.2">
      <c r="Q12637"/>
      <c r="R12637"/>
      <c r="S12637"/>
      <c r="T12637"/>
      <c r="U12637"/>
      <c r="V12637"/>
      <c r="W12637"/>
      <c r="X12637" s="21"/>
    </row>
    <row r="12638" spans="17:24" x14ac:dyDescent="0.2">
      <c r="Q12638"/>
      <c r="R12638"/>
      <c r="S12638"/>
      <c r="T12638"/>
      <c r="U12638"/>
      <c r="V12638"/>
      <c r="W12638"/>
      <c r="X12638" s="21"/>
    </row>
    <row r="12639" spans="17:24" x14ac:dyDescent="0.2">
      <c r="Q12639"/>
      <c r="R12639"/>
      <c r="S12639"/>
      <c r="T12639"/>
      <c r="U12639"/>
      <c r="V12639"/>
      <c r="W12639"/>
      <c r="X12639" s="21"/>
    </row>
    <row r="12640" spans="17:24" x14ac:dyDescent="0.2">
      <c r="Q12640"/>
      <c r="R12640"/>
      <c r="S12640"/>
      <c r="T12640"/>
      <c r="U12640"/>
      <c r="V12640"/>
      <c r="W12640"/>
      <c r="X12640" s="21"/>
    </row>
    <row r="12641" spans="17:24" x14ac:dyDescent="0.2">
      <c r="Q12641"/>
      <c r="R12641"/>
      <c r="S12641"/>
      <c r="T12641"/>
      <c r="U12641"/>
      <c r="V12641"/>
      <c r="W12641"/>
      <c r="X12641" s="21"/>
    </row>
    <row r="12642" spans="17:24" x14ac:dyDescent="0.2">
      <c r="Q12642"/>
      <c r="R12642"/>
      <c r="S12642"/>
      <c r="T12642"/>
      <c r="U12642"/>
      <c r="V12642"/>
      <c r="W12642"/>
      <c r="X12642" s="21"/>
    </row>
    <row r="12643" spans="17:24" x14ac:dyDescent="0.2">
      <c r="Q12643"/>
      <c r="R12643"/>
      <c r="S12643"/>
      <c r="T12643"/>
      <c r="U12643"/>
      <c r="V12643"/>
      <c r="W12643"/>
      <c r="X12643" s="21"/>
    </row>
    <row r="12644" spans="17:24" x14ac:dyDescent="0.2">
      <c r="Q12644"/>
      <c r="R12644"/>
      <c r="S12644"/>
      <c r="T12644"/>
      <c r="U12644"/>
      <c r="V12644"/>
      <c r="W12644"/>
      <c r="X12644" s="21"/>
    </row>
    <row r="12645" spans="17:24" x14ac:dyDescent="0.2">
      <c r="Q12645"/>
      <c r="R12645"/>
      <c r="S12645"/>
      <c r="T12645"/>
      <c r="U12645"/>
      <c r="V12645"/>
      <c r="W12645"/>
      <c r="X12645" s="21"/>
    </row>
    <row r="12646" spans="17:24" x14ac:dyDescent="0.2">
      <c r="Q12646"/>
      <c r="R12646"/>
      <c r="S12646"/>
      <c r="T12646"/>
      <c r="U12646"/>
      <c r="V12646"/>
      <c r="W12646"/>
      <c r="X12646" s="21"/>
    </row>
    <row r="12647" spans="17:24" x14ac:dyDescent="0.2">
      <c r="Q12647"/>
      <c r="R12647"/>
      <c r="S12647"/>
      <c r="T12647"/>
      <c r="U12647"/>
      <c r="V12647"/>
      <c r="W12647"/>
      <c r="X12647" s="21"/>
    </row>
    <row r="12648" spans="17:24" x14ac:dyDescent="0.2">
      <c r="Q12648"/>
      <c r="R12648"/>
      <c r="S12648"/>
      <c r="T12648"/>
      <c r="U12648"/>
      <c r="V12648"/>
      <c r="W12648"/>
      <c r="X12648" s="21"/>
    </row>
    <row r="12649" spans="17:24" x14ac:dyDescent="0.2">
      <c r="Q12649"/>
      <c r="R12649"/>
      <c r="S12649"/>
      <c r="T12649"/>
      <c r="U12649"/>
      <c r="V12649"/>
      <c r="W12649"/>
      <c r="X12649" s="21"/>
    </row>
    <row r="12650" spans="17:24" x14ac:dyDescent="0.2">
      <c r="Q12650"/>
      <c r="R12650"/>
      <c r="S12650"/>
      <c r="T12650"/>
      <c r="U12650"/>
      <c r="V12650"/>
      <c r="W12650"/>
      <c r="X12650" s="21"/>
    </row>
    <row r="12651" spans="17:24" x14ac:dyDescent="0.2">
      <c r="Q12651"/>
      <c r="R12651"/>
      <c r="S12651"/>
      <c r="T12651"/>
      <c r="U12651"/>
      <c r="V12651"/>
      <c r="W12651"/>
      <c r="X12651" s="21"/>
    </row>
    <row r="12652" spans="17:24" x14ac:dyDescent="0.2">
      <c r="Q12652"/>
      <c r="R12652"/>
      <c r="S12652"/>
      <c r="T12652"/>
      <c r="U12652"/>
      <c r="V12652"/>
      <c r="W12652"/>
      <c r="X12652" s="21"/>
    </row>
    <row r="12653" spans="17:24" x14ac:dyDescent="0.2">
      <c r="Q12653"/>
      <c r="R12653"/>
      <c r="S12653"/>
      <c r="T12653"/>
      <c r="U12653"/>
      <c r="V12653"/>
      <c r="W12653"/>
      <c r="X12653" s="21"/>
    </row>
    <row r="12654" spans="17:24" x14ac:dyDescent="0.2">
      <c r="Q12654"/>
      <c r="R12654"/>
      <c r="S12654"/>
      <c r="T12654"/>
      <c r="U12654"/>
      <c r="V12654"/>
      <c r="W12654"/>
      <c r="X12654" s="21"/>
    </row>
    <row r="12655" spans="17:24" x14ac:dyDescent="0.2">
      <c r="Q12655"/>
      <c r="R12655"/>
      <c r="S12655"/>
      <c r="T12655"/>
      <c r="U12655"/>
      <c r="V12655"/>
      <c r="W12655"/>
      <c r="X12655" s="21"/>
    </row>
    <row r="12656" spans="17:24" x14ac:dyDescent="0.2">
      <c r="Q12656"/>
      <c r="R12656"/>
      <c r="S12656"/>
      <c r="T12656"/>
      <c r="U12656"/>
      <c r="V12656"/>
      <c r="W12656"/>
      <c r="X12656" s="21"/>
    </row>
    <row r="12657" spans="17:24" x14ac:dyDescent="0.2">
      <c r="Q12657"/>
      <c r="R12657"/>
      <c r="S12657"/>
      <c r="T12657"/>
      <c r="U12657"/>
      <c r="V12657"/>
      <c r="W12657"/>
      <c r="X12657" s="21"/>
    </row>
    <row r="12658" spans="17:24" x14ac:dyDescent="0.2">
      <c r="Q12658"/>
      <c r="R12658"/>
      <c r="S12658"/>
      <c r="T12658"/>
      <c r="U12658"/>
      <c r="V12658"/>
      <c r="W12658"/>
      <c r="X12658" s="21"/>
    </row>
    <row r="12659" spans="17:24" x14ac:dyDescent="0.2">
      <c r="Q12659"/>
      <c r="R12659"/>
      <c r="S12659"/>
      <c r="T12659"/>
      <c r="U12659"/>
      <c r="V12659"/>
      <c r="W12659"/>
      <c r="X12659" s="21"/>
    </row>
    <row r="12660" spans="17:24" x14ac:dyDescent="0.2">
      <c r="Q12660"/>
      <c r="R12660"/>
      <c r="S12660"/>
      <c r="T12660"/>
      <c r="U12660"/>
      <c r="V12660"/>
      <c r="W12660"/>
      <c r="X12660" s="21"/>
    </row>
    <row r="12661" spans="17:24" x14ac:dyDescent="0.2">
      <c r="Q12661"/>
      <c r="R12661"/>
      <c r="S12661"/>
      <c r="T12661"/>
      <c r="U12661"/>
      <c r="V12661"/>
      <c r="W12661"/>
      <c r="X12661" s="21"/>
    </row>
    <row r="12662" spans="17:24" x14ac:dyDescent="0.2">
      <c r="Q12662"/>
      <c r="R12662"/>
      <c r="S12662"/>
      <c r="T12662"/>
      <c r="U12662"/>
      <c r="V12662"/>
      <c r="W12662"/>
      <c r="X12662" s="21"/>
    </row>
    <row r="12663" spans="17:24" x14ac:dyDescent="0.2">
      <c r="Q12663"/>
      <c r="R12663"/>
      <c r="S12663"/>
      <c r="T12663"/>
      <c r="U12663"/>
      <c r="V12663"/>
      <c r="W12663"/>
      <c r="X12663" s="21"/>
    </row>
    <row r="12664" spans="17:24" x14ac:dyDescent="0.2">
      <c r="Q12664"/>
      <c r="R12664"/>
      <c r="S12664"/>
      <c r="T12664"/>
      <c r="U12664"/>
      <c r="V12664"/>
      <c r="W12664"/>
      <c r="X12664" s="21"/>
    </row>
    <row r="12665" spans="17:24" x14ac:dyDescent="0.2">
      <c r="Q12665"/>
      <c r="R12665"/>
      <c r="S12665"/>
      <c r="T12665"/>
      <c r="U12665"/>
      <c r="V12665"/>
      <c r="W12665"/>
      <c r="X12665" s="21"/>
    </row>
    <row r="12666" spans="17:24" x14ac:dyDescent="0.2">
      <c r="Q12666"/>
      <c r="R12666"/>
      <c r="S12666"/>
      <c r="T12666"/>
      <c r="U12666"/>
      <c r="V12666"/>
      <c r="W12666"/>
      <c r="X12666" s="21"/>
    </row>
    <row r="12667" spans="17:24" x14ac:dyDescent="0.2">
      <c r="Q12667"/>
      <c r="R12667"/>
      <c r="S12667"/>
      <c r="T12667"/>
      <c r="U12667"/>
      <c r="V12667"/>
      <c r="W12667"/>
      <c r="X12667" s="21"/>
    </row>
    <row r="12668" spans="17:24" x14ac:dyDescent="0.2">
      <c r="Q12668"/>
      <c r="R12668"/>
      <c r="S12668"/>
      <c r="T12668"/>
      <c r="U12668"/>
      <c r="V12668"/>
      <c r="W12668"/>
      <c r="X12668" s="21"/>
    </row>
    <row r="12669" spans="17:24" x14ac:dyDescent="0.2">
      <c r="Q12669"/>
      <c r="R12669"/>
      <c r="S12669"/>
      <c r="T12669"/>
      <c r="U12669"/>
      <c r="V12669"/>
      <c r="W12669"/>
      <c r="X12669" s="21"/>
    </row>
    <row r="12670" spans="17:24" x14ac:dyDescent="0.2">
      <c r="Q12670"/>
      <c r="R12670"/>
      <c r="S12670"/>
      <c r="T12670"/>
      <c r="U12670"/>
      <c r="V12670"/>
      <c r="W12670"/>
      <c r="X12670" s="21"/>
    </row>
    <row r="12671" spans="17:24" x14ac:dyDescent="0.2">
      <c r="Q12671"/>
      <c r="R12671"/>
      <c r="S12671"/>
      <c r="T12671"/>
      <c r="U12671"/>
      <c r="V12671"/>
      <c r="W12671"/>
      <c r="X12671" s="21"/>
    </row>
    <row r="12672" spans="17:24" x14ac:dyDescent="0.2">
      <c r="Q12672"/>
      <c r="R12672"/>
      <c r="S12672"/>
      <c r="T12672"/>
      <c r="U12672"/>
      <c r="V12672"/>
      <c r="W12672"/>
      <c r="X12672" s="21"/>
    </row>
    <row r="12673" spans="17:24" x14ac:dyDescent="0.2">
      <c r="Q12673"/>
      <c r="R12673"/>
      <c r="S12673"/>
      <c r="T12673"/>
      <c r="U12673"/>
      <c r="V12673"/>
      <c r="W12673"/>
      <c r="X12673" s="21"/>
    </row>
    <row r="12674" spans="17:24" x14ac:dyDescent="0.2">
      <c r="Q12674"/>
      <c r="R12674"/>
      <c r="S12674"/>
      <c r="T12674"/>
      <c r="U12674"/>
      <c r="V12674"/>
      <c r="W12674"/>
      <c r="X12674" s="21"/>
    </row>
    <row r="12675" spans="17:24" x14ac:dyDescent="0.2">
      <c r="Q12675"/>
      <c r="R12675"/>
      <c r="S12675"/>
      <c r="T12675"/>
      <c r="U12675"/>
      <c r="V12675"/>
      <c r="W12675"/>
      <c r="X12675" s="21"/>
    </row>
    <row r="12676" spans="17:24" x14ac:dyDescent="0.2">
      <c r="Q12676"/>
      <c r="R12676"/>
      <c r="S12676"/>
      <c r="T12676"/>
      <c r="U12676"/>
      <c r="V12676"/>
      <c r="W12676"/>
      <c r="X12676" s="21"/>
    </row>
    <row r="12677" spans="17:24" x14ac:dyDescent="0.2">
      <c r="Q12677"/>
      <c r="R12677"/>
      <c r="S12677"/>
      <c r="T12677"/>
      <c r="U12677"/>
      <c r="V12677"/>
      <c r="W12677"/>
      <c r="X12677" s="21"/>
    </row>
    <row r="12678" spans="17:24" x14ac:dyDescent="0.2">
      <c r="Q12678"/>
      <c r="R12678"/>
      <c r="S12678"/>
      <c r="T12678"/>
      <c r="U12678"/>
      <c r="V12678"/>
      <c r="W12678"/>
      <c r="X12678" s="21"/>
    </row>
    <row r="12679" spans="17:24" x14ac:dyDescent="0.2">
      <c r="Q12679"/>
      <c r="R12679"/>
      <c r="S12679"/>
      <c r="T12679"/>
      <c r="U12679"/>
      <c r="V12679"/>
      <c r="W12679"/>
      <c r="X12679" s="21"/>
    </row>
    <row r="12680" spans="17:24" x14ac:dyDescent="0.2">
      <c r="Q12680"/>
      <c r="R12680"/>
      <c r="S12680"/>
      <c r="T12680"/>
      <c r="U12680"/>
      <c r="V12680"/>
      <c r="W12680"/>
      <c r="X12680" s="21"/>
    </row>
    <row r="12681" spans="17:24" x14ac:dyDescent="0.2">
      <c r="Q12681"/>
      <c r="R12681"/>
      <c r="S12681"/>
      <c r="T12681"/>
      <c r="U12681"/>
      <c r="V12681"/>
      <c r="W12681"/>
      <c r="X12681" s="21"/>
    </row>
    <row r="12682" spans="17:24" x14ac:dyDescent="0.2">
      <c r="Q12682"/>
      <c r="R12682"/>
      <c r="S12682"/>
      <c r="T12682"/>
      <c r="U12682"/>
      <c r="V12682"/>
      <c r="W12682"/>
      <c r="X12682" s="21"/>
    </row>
    <row r="12683" spans="17:24" x14ac:dyDescent="0.2">
      <c r="Q12683"/>
      <c r="R12683"/>
      <c r="S12683"/>
      <c r="T12683"/>
      <c r="U12683"/>
      <c r="V12683"/>
      <c r="W12683"/>
      <c r="X12683" s="21"/>
    </row>
    <row r="12684" spans="17:24" x14ac:dyDescent="0.2">
      <c r="Q12684"/>
      <c r="R12684"/>
      <c r="S12684"/>
      <c r="T12684"/>
      <c r="U12684"/>
      <c r="V12684"/>
      <c r="W12684"/>
      <c r="X12684" s="21"/>
    </row>
    <row r="12685" spans="17:24" x14ac:dyDescent="0.2">
      <c r="Q12685"/>
      <c r="R12685"/>
      <c r="S12685"/>
      <c r="T12685"/>
      <c r="U12685"/>
      <c r="V12685"/>
      <c r="W12685"/>
      <c r="X12685" s="21"/>
    </row>
    <row r="12686" spans="17:24" x14ac:dyDescent="0.2">
      <c r="Q12686"/>
      <c r="R12686"/>
      <c r="S12686"/>
      <c r="T12686"/>
      <c r="U12686"/>
      <c r="V12686"/>
      <c r="W12686"/>
      <c r="X12686" s="21"/>
    </row>
    <row r="12687" spans="17:24" x14ac:dyDescent="0.2">
      <c r="Q12687"/>
      <c r="R12687"/>
      <c r="S12687"/>
      <c r="T12687"/>
      <c r="U12687"/>
      <c r="V12687"/>
      <c r="W12687"/>
      <c r="X12687" s="21"/>
    </row>
    <row r="12688" spans="17:24" x14ac:dyDescent="0.2">
      <c r="Q12688"/>
      <c r="R12688"/>
      <c r="S12688"/>
      <c r="T12688"/>
      <c r="U12688"/>
      <c r="V12688"/>
      <c r="W12688"/>
      <c r="X12688" s="21"/>
    </row>
    <row r="12689" spans="17:24" x14ac:dyDescent="0.2">
      <c r="Q12689"/>
      <c r="R12689"/>
      <c r="S12689"/>
      <c r="T12689"/>
      <c r="U12689"/>
      <c r="V12689"/>
      <c r="W12689"/>
      <c r="X12689" s="21"/>
    </row>
    <row r="12690" spans="17:24" x14ac:dyDescent="0.2">
      <c r="Q12690"/>
      <c r="R12690"/>
      <c r="S12690"/>
      <c r="T12690"/>
      <c r="U12690"/>
      <c r="V12690"/>
      <c r="W12690"/>
      <c r="X12690" s="21"/>
    </row>
    <row r="12691" spans="17:24" x14ac:dyDescent="0.2">
      <c r="Q12691"/>
      <c r="R12691"/>
      <c r="S12691"/>
      <c r="T12691"/>
      <c r="U12691"/>
      <c r="V12691"/>
      <c r="W12691"/>
      <c r="X12691" s="21"/>
    </row>
    <row r="12692" spans="17:24" x14ac:dyDescent="0.2">
      <c r="Q12692"/>
      <c r="R12692"/>
      <c r="S12692"/>
      <c r="T12692"/>
      <c r="U12692"/>
      <c r="V12692"/>
      <c r="W12692"/>
      <c r="X12692" s="21"/>
    </row>
    <row r="12693" spans="17:24" x14ac:dyDescent="0.2">
      <c r="Q12693"/>
      <c r="R12693"/>
      <c r="S12693"/>
      <c r="T12693"/>
      <c r="U12693"/>
      <c r="V12693"/>
      <c r="W12693"/>
      <c r="X12693" s="21"/>
    </row>
    <row r="12694" spans="17:24" x14ac:dyDescent="0.2">
      <c r="Q12694"/>
      <c r="R12694"/>
      <c r="S12694"/>
      <c r="T12694"/>
      <c r="U12694"/>
      <c r="V12694"/>
      <c r="W12694"/>
      <c r="X12694" s="21"/>
    </row>
    <row r="12695" spans="17:24" x14ac:dyDescent="0.2">
      <c r="Q12695"/>
      <c r="R12695"/>
      <c r="S12695"/>
      <c r="T12695"/>
      <c r="U12695"/>
      <c r="V12695"/>
      <c r="W12695"/>
      <c r="X12695" s="21"/>
    </row>
    <row r="12696" spans="17:24" x14ac:dyDescent="0.2">
      <c r="Q12696"/>
      <c r="R12696"/>
      <c r="S12696"/>
      <c r="T12696"/>
      <c r="U12696"/>
      <c r="V12696"/>
      <c r="W12696"/>
      <c r="X12696" s="21"/>
    </row>
    <row r="12697" spans="17:24" x14ac:dyDescent="0.2">
      <c r="Q12697"/>
      <c r="R12697"/>
      <c r="S12697"/>
      <c r="T12697"/>
      <c r="U12697"/>
      <c r="V12697"/>
      <c r="W12697"/>
      <c r="X12697" s="21"/>
    </row>
    <row r="12698" spans="17:24" x14ac:dyDescent="0.2">
      <c r="Q12698"/>
      <c r="R12698"/>
      <c r="S12698"/>
      <c r="T12698"/>
      <c r="U12698"/>
      <c r="V12698"/>
      <c r="W12698"/>
      <c r="X12698" s="21"/>
    </row>
    <row r="12699" spans="17:24" x14ac:dyDescent="0.2">
      <c r="Q12699"/>
      <c r="R12699"/>
      <c r="S12699"/>
      <c r="T12699"/>
      <c r="U12699"/>
      <c r="V12699"/>
      <c r="W12699"/>
      <c r="X12699" s="21"/>
    </row>
    <row r="12700" spans="17:24" x14ac:dyDescent="0.2">
      <c r="Q12700"/>
      <c r="R12700"/>
      <c r="S12700"/>
      <c r="T12700"/>
      <c r="U12700"/>
      <c r="V12700"/>
      <c r="W12700"/>
      <c r="X12700" s="21"/>
    </row>
    <row r="12701" spans="17:24" x14ac:dyDescent="0.2">
      <c r="Q12701"/>
      <c r="R12701"/>
      <c r="S12701"/>
      <c r="T12701"/>
      <c r="U12701"/>
      <c r="V12701"/>
      <c r="W12701"/>
      <c r="X12701" s="21"/>
    </row>
    <row r="12702" spans="17:24" x14ac:dyDescent="0.2">
      <c r="Q12702"/>
      <c r="R12702"/>
      <c r="S12702"/>
      <c r="T12702"/>
      <c r="U12702"/>
      <c r="V12702"/>
      <c r="W12702"/>
      <c r="X12702" s="21"/>
    </row>
    <row r="12703" spans="17:24" x14ac:dyDescent="0.2">
      <c r="Q12703"/>
      <c r="R12703"/>
      <c r="S12703"/>
      <c r="T12703"/>
      <c r="U12703"/>
      <c r="V12703"/>
      <c r="W12703"/>
      <c r="X12703" s="21"/>
    </row>
    <row r="12704" spans="17:24" x14ac:dyDescent="0.2">
      <c r="Q12704"/>
      <c r="R12704"/>
      <c r="S12704"/>
      <c r="T12704"/>
      <c r="U12704"/>
      <c r="V12704"/>
      <c r="W12704"/>
      <c r="X12704" s="21"/>
    </row>
    <row r="12705" spans="17:24" x14ac:dyDescent="0.2">
      <c r="Q12705"/>
      <c r="R12705"/>
      <c r="S12705"/>
      <c r="T12705"/>
      <c r="U12705"/>
      <c r="V12705"/>
      <c r="W12705"/>
      <c r="X12705" s="21"/>
    </row>
    <row r="12706" spans="17:24" x14ac:dyDescent="0.2">
      <c r="Q12706"/>
      <c r="R12706"/>
      <c r="S12706"/>
      <c r="T12706"/>
      <c r="U12706"/>
      <c r="V12706"/>
      <c r="W12706"/>
      <c r="X12706" s="21"/>
    </row>
    <row r="12707" spans="17:24" x14ac:dyDescent="0.2">
      <c r="Q12707"/>
      <c r="R12707"/>
      <c r="S12707"/>
      <c r="T12707"/>
      <c r="U12707"/>
      <c r="V12707"/>
      <c r="W12707"/>
      <c r="X12707" s="21"/>
    </row>
    <row r="12708" spans="17:24" x14ac:dyDescent="0.2">
      <c r="Q12708"/>
      <c r="R12708"/>
      <c r="S12708"/>
      <c r="T12708"/>
      <c r="U12708"/>
      <c r="V12708"/>
      <c r="W12708"/>
      <c r="X12708" s="21"/>
    </row>
    <row r="12709" spans="17:24" x14ac:dyDescent="0.2">
      <c r="Q12709"/>
      <c r="R12709"/>
      <c r="S12709"/>
      <c r="T12709"/>
      <c r="U12709"/>
      <c r="V12709"/>
      <c r="W12709"/>
      <c r="X12709" s="21"/>
    </row>
    <row r="12710" spans="17:24" x14ac:dyDescent="0.2">
      <c r="Q12710"/>
      <c r="R12710"/>
      <c r="S12710"/>
      <c r="T12710"/>
      <c r="U12710"/>
      <c r="V12710"/>
      <c r="W12710"/>
      <c r="X12710" s="21"/>
    </row>
    <row r="12711" spans="17:24" x14ac:dyDescent="0.2">
      <c r="Q12711"/>
      <c r="R12711"/>
      <c r="S12711"/>
      <c r="T12711"/>
      <c r="U12711"/>
      <c r="V12711"/>
      <c r="W12711"/>
      <c r="X12711" s="21"/>
    </row>
    <row r="12712" spans="17:24" x14ac:dyDescent="0.2">
      <c r="Q12712"/>
      <c r="R12712"/>
      <c r="S12712"/>
      <c r="T12712"/>
      <c r="U12712"/>
      <c r="V12712"/>
      <c r="W12712"/>
      <c r="X12712" s="21"/>
    </row>
    <row r="12713" spans="17:24" x14ac:dyDescent="0.2">
      <c r="Q12713"/>
      <c r="R12713"/>
      <c r="S12713"/>
      <c r="T12713"/>
      <c r="U12713"/>
      <c r="V12713"/>
      <c r="W12713"/>
      <c r="X12713" s="21"/>
    </row>
    <row r="12714" spans="17:24" x14ac:dyDescent="0.2">
      <c r="Q12714"/>
      <c r="R12714"/>
      <c r="S12714"/>
      <c r="T12714"/>
      <c r="U12714"/>
      <c r="V12714"/>
      <c r="W12714"/>
      <c r="X12714" s="21"/>
    </row>
    <row r="12715" spans="17:24" x14ac:dyDescent="0.2">
      <c r="Q12715"/>
      <c r="R12715"/>
      <c r="S12715"/>
      <c r="T12715"/>
      <c r="U12715"/>
      <c r="V12715"/>
      <c r="W12715"/>
      <c r="X12715" s="21"/>
    </row>
    <row r="12716" spans="17:24" x14ac:dyDescent="0.2">
      <c r="Q12716"/>
      <c r="R12716"/>
      <c r="S12716"/>
      <c r="T12716"/>
      <c r="U12716"/>
      <c r="V12716"/>
      <c r="W12716"/>
      <c r="X12716" s="21"/>
    </row>
    <row r="12717" spans="17:24" x14ac:dyDescent="0.2">
      <c r="Q12717"/>
      <c r="R12717"/>
      <c r="S12717"/>
      <c r="T12717"/>
      <c r="U12717"/>
      <c r="V12717"/>
      <c r="W12717"/>
      <c r="X12717" s="21"/>
    </row>
    <row r="12718" spans="17:24" x14ac:dyDescent="0.2">
      <c r="Q12718"/>
      <c r="R12718"/>
      <c r="S12718"/>
      <c r="T12718"/>
      <c r="U12718"/>
      <c r="V12718"/>
      <c r="W12718"/>
      <c r="X12718" s="21"/>
    </row>
    <row r="12719" spans="17:24" x14ac:dyDescent="0.2">
      <c r="Q12719"/>
      <c r="R12719"/>
      <c r="S12719"/>
      <c r="T12719"/>
      <c r="U12719"/>
      <c r="V12719"/>
      <c r="W12719"/>
      <c r="X12719" s="21"/>
    </row>
    <row r="12720" spans="17:24" x14ac:dyDescent="0.2">
      <c r="Q12720"/>
      <c r="R12720"/>
      <c r="S12720"/>
      <c r="T12720"/>
      <c r="U12720"/>
      <c r="V12720"/>
      <c r="W12720"/>
      <c r="X12720" s="21"/>
    </row>
    <row r="12721" spans="17:24" x14ac:dyDescent="0.2">
      <c r="Q12721"/>
      <c r="R12721"/>
      <c r="S12721"/>
      <c r="T12721"/>
      <c r="U12721"/>
      <c r="V12721"/>
      <c r="W12721"/>
      <c r="X12721" s="21"/>
    </row>
    <row r="12722" spans="17:24" x14ac:dyDescent="0.2">
      <c r="Q12722"/>
      <c r="R12722"/>
      <c r="S12722"/>
      <c r="T12722"/>
      <c r="U12722"/>
      <c r="V12722"/>
      <c r="W12722"/>
      <c r="X12722" s="21"/>
    </row>
    <row r="12723" spans="17:24" x14ac:dyDescent="0.2">
      <c r="Q12723"/>
      <c r="R12723"/>
      <c r="S12723"/>
      <c r="T12723"/>
      <c r="U12723"/>
      <c r="V12723"/>
      <c r="W12723"/>
      <c r="X12723" s="21"/>
    </row>
    <row r="12724" spans="17:24" x14ac:dyDescent="0.2">
      <c r="Q12724"/>
      <c r="R12724"/>
      <c r="S12724"/>
      <c r="T12724"/>
      <c r="U12724"/>
      <c r="V12724"/>
      <c r="W12724"/>
      <c r="X12724" s="21"/>
    </row>
    <row r="12725" spans="17:24" x14ac:dyDescent="0.2">
      <c r="Q12725"/>
      <c r="R12725"/>
      <c r="S12725"/>
      <c r="T12725"/>
      <c r="U12725"/>
      <c r="V12725"/>
      <c r="W12725"/>
      <c r="X12725" s="21"/>
    </row>
    <row r="12726" spans="17:24" x14ac:dyDescent="0.2">
      <c r="Q12726"/>
      <c r="R12726"/>
      <c r="S12726"/>
      <c r="T12726"/>
      <c r="U12726"/>
      <c r="V12726"/>
      <c r="W12726"/>
      <c r="X12726" s="21"/>
    </row>
    <row r="12727" spans="17:24" x14ac:dyDescent="0.2">
      <c r="Q12727"/>
      <c r="R12727"/>
      <c r="S12727"/>
      <c r="T12727"/>
      <c r="U12727"/>
      <c r="V12727"/>
      <c r="W12727"/>
      <c r="X12727" s="21"/>
    </row>
    <row r="12728" spans="17:24" x14ac:dyDescent="0.2">
      <c r="Q12728"/>
      <c r="R12728"/>
      <c r="S12728"/>
      <c r="T12728"/>
      <c r="U12728"/>
      <c r="V12728"/>
      <c r="W12728"/>
      <c r="X12728" s="21"/>
    </row>
    <row r="12729" spans="17:24" x14ac:dyDescent="0.2">
      <c r="Q12729"/>
      <c r="R12729"/>
      <c r="S12729"/>
      <c r="T12729"/>
      <c r="U12729"/>
      <c r="V12729"/>
      <c r="W12729"/>
      <c r="X12729" s="21"/>
    </row>
    <row r="12730" spans="17:24" x14ac:dyDescent="0.2">
      <c r="Q12730"/>
      <c r="R12730"/>
      <c r="S12730"/>
      <c r="T12730"/>
      <c r="U12730"/>
      <c r="V12730"/>
      <c r="W12730"/>
      <c r="X12730" s="21"/>
    </row>
    <row r="12731" spans="17:24" x14ac:dyDescent="0.2">
      <c r="Q12731"/>
      <c r="R12731"/>
      <c r="S12731"/>
      <c r="T12731"/>
      <c r="U12731"/>
      <c r="V12731"/>
      <c r="W12731"/>
      <c r="X12731" s="21"/>
    </row>
    <row r="12732" spans="17:24" x14ac:dyDescent="0.2">
      <c r="Q12732"/>
      <c r="R12732"/>
      <c r="S12732"/>
      <c r="T12732"/>
      <c r="U12732"/>
      <c r="V12732"/>
      <c r="W12732"/>
      <c r="X12732" s="21"/>
    </row>
    <row r="12733" spans="17:24" x14ac:dyDescent="0.2">
      <c r="Q12733"/>
      <c r="R12733"/>
      <c r="S12733"/>
      <c r="T12733"/>
      <c r="U12733"/>
      <c r="V12733"/>
      <c r="W12733"/>
      <c r="X12733" s="21"/>
    </row>
    <row r="12734" spans="17:24" x14ac:dyDescent="0.2">
      <c r="Q12734"/>
      <c r="R12734"/>
      <c r="S12734"/>
      <c r="T12734"/>
      <c r="U12734"/>
      <c r="V12734"/>
      <c r="W12734"/>
      <c r="X12734" s="21"/>
    </row>
    <row r="12735" spans="17:24" x14ac:dyDescent="0.2">
      <c r="Q12735"/>
      <c r="R12735"/>
      <c r="S12735"/>
      <c r="T12735"/>
      <c r="U12735"/>
      <c r="V12735"/>
      <c r="W12735"/>
      <c r="X12735" s="21"/>
    </row>
    <row r="12736" spans="17:24" x14ac:dyDescent="0.2">
      <c r="Q12736"/>
      <c r="R12736"/>
      <c r="S12736"/>
      <c r="T12736"/>
      <c r="U12736"/>
      <c r="V12736"/>
      <c r="W12736"/>
      <c r="X12736" s="21"/>
    </row>
    <row r="12737" spans="17:24" x14ac:dyDescent="0.2">
      <c r="Q12737"/>
      <c r="R12737"/>
      <c r="S12737"/>
      <c r="T12737"/>
      <c r="U12737"/>
      <c r="V12737"/>
      <c r="W12737"/>
      <c r="X12737" s="21"/>
    </row>
    <row r="12738" spans="17:24" x14ac:dyDescent="0.2">
      <c r="Q12738"/>
      <c r="R12738"/>
      <c r="S12738"/>
      <c r="T12738"/>
      <c r="U12738"/>
      <c r="V12738"/>
      <c r="W12738"/>
      <c r="X12738" s="21"/>
    </row>
    <row r="12739" spans="17:24" x14ac:dyDescent="0.2">
      <c r="Q12739"/>
      <c r="R12739"/>
      <c r="S12739"/>
      <c r="T12739"/>
      <c r="U12739"/>
      <c r="V12739"/>
      <c r="W12739"/>
      <c r="X12739" s="21"/>
    </row>
    <row r="12740" spans="17:24" x14ac:dyDescent="0.2">
      <c r="Q12740"/>
      <c r="R12740"/>
      <c r="S12740"/>
      <c r="T12740"/>
      <c r="U12740"/>
      <c r="V12740"/>
      <c r="W12740"/>
      <c r="X12740" s="21"/>
    </row>
    <row r="12741" spans="17:24" x14ac:dyDescent="0.2">
      <c r="Q12741"/>
      <c r="R12741"/>
      <c r="S12741"/>
      <c r="T12741"/>
      <c r="U12741"/>
      <c r="V12741"/>
      <c r="W12741"/>
      <c r="X12741" s="21"/>
    </row>
    <row r="12742" spans="17:24" x14ac:dyDescent="0.2">
      <c r="Q12742"/>
      <c r="R12742"/>
      <c r="S12742"/>
      <c r="T12742"/>
      <c r="U12742"/>
      <c r="V12742"/>
      <c r="W12742"/>
      <c r="X12742" s="21"/>
    </row>
    <row r="12743" spans="17:24" x14ac:dyDescent="0.2">
      <c r="Q12743"/>
      <c r="R12743"/>
      <c r="S12743"/>
      <c r="T12743"/>
      <c r="U12743"/>
      <c r="V12743"/>
      <c r="W12743"/>
      <c r="X12743" s="21"/>
    </row>
    <row r="12744" spans="17:24" x14ac:dyDescent="0.2">
      <c r="Q12744"/>
      <c r="R12744"/>
      <c r="S12744"/>
      <c r="T12744"/>
      <c r="U12744"/>
      <c r="V12744"/>
      <c r="W12744"/>
      <c r="X12744" s="21"/>
    </row>
    <row r="12745" spans="17:24" x14ac:dyDescent="0.2">
      <c r="Q12745"/>
      <c r="R12745"/>
      <c r="S12745"/>
      <c r="T12745"/>
      <c r="U12745"/>
      <c r="V12745"/>
      <c r="W12745"/>
      <c r="X12745" s="21"/>
    </row>
    <row r="12746" spans="17:24" x14ac:dyDescent="0.2">
      <c r="Q12746"/>
      <c r="R12746"/>
      <c r="S12746"/>
      <c r="T12746"/>
      <c r="U12746"/>
      <c r="V12746"/>
      <c r="W12746"/>
      <c r="X12746" s="21"/>
    </row>
    <row r="12747" spans="17:24" x14ac:dyDescent="0.2">
      <c r="Q12747"/>
      <c r="R12747"/>
      <c r="S12747"/>
      <c r="T12747"/>
      <c r="U12747"/>
      <c r="V12747"/>
      <c r="W12747"/>
      <c r="X12747" s="21"/>
    </row>
    <row r="12748" spans="17:24" x14ac:dyDescent="0.2">
      <c r="Q12748"/>
      <c r="R12748"/>
      <c r="S12748"/>
      <c r="T12748"/>
      <c r="U12748"/>
      <c r="V12748"/>
      <c r="W12748"/>
      <c r="X12748" s="21"/>
    </row>
    <row r="12749" spans="17:24" x14ac:dyDescent="0.2">
      <c r="Q12749"/>
      <c r="R12749"/>
      <c r="S12749"/>
      <c r="T12749"/>
      <c r="U12749"/>
      <c r="V12749"/>
      <c r="W12749"/>
      <c r="X12749" s="21"/>
    </row>
    <row r="12750" spans="17:24" x14ac:dyDescent="0.2">
      <c r="Q12750"/>
      <c r="R12750"/>
      <c r="S12750"/>
      <c r="T12750"/>
      <c r="U12750"/>
      <c r="V12750"/>
      <c r="W12750"/>
      <c r="X12750" s="21"/>
    </row>
    <row r="12751" spans="17:24" x14ac:dyDescent="0.2">
      <c r="Q12751"/>
      <c r="R12751"/>
      <c r="S12751"/>
      <c r="T12751"/>
      <c r="U12751"/>
      <c r="V12751"/>
      <c r="W12751"/>
      <c r="X12751" s="21"/>
    </row>
    <row r="12752" spans="17:24" x14ac:dyDescent="0.2">
      <c r="Q12752"/>
      <c r="R12752"/>
      <c r="S12752"/>
      <c r="T12752"/>
      <c r="U12752"/>
      <c r="V12752"/>
      <c r="W12752"/>
      <c r="X12752" s="21"/>
    </row>
    <row r="12753" spans="17:24" x14ac:dyDescent="0.2">
      <c r="Q12753"/>
      <c r="R12753"/>
      <c r="S12753"/>
      <c r="T12753"/>
      <c r="U12753"/>
      <c r="V12753"/>
      <c r="W12753"/>
      <c r="X12753" s="21"/>
    </row>
    <row r="12754" spans="17:24" x14ac:dyDescent="0.2">
      <c r="Q12754"/>
      <c r="R12754"/>
      <c r="S12754"/>
      <c r="T12754"/>
      <c r="U12754"/>
      <c r="V12754"/>
      <c r="W12754"/>
      <c r="X12754" s="21"/>
    </row>
    <row r="12755" spans="17:24" x14ac:dyDescent="0.2">
      <c r="Q12755"/>
      <c r="R12755"/>
      <c r="S12755"/>
      <c r="T12755"/>
      <c r="U12755"/>
      <c r="V12755"/>
      <c r="W12755"/>
      <c r="X12755" s="21"/>
    </row>
    <row r="12756" spans="17:24" x14ac:dyDescent="0.2">
      <c r="Q12756"/>
      <c r="R12756"/>
      <c r="S12756"/>
      <c r="T12756"/>
      <c r="U12756"/>
      <c r="V12756"/>
      <c r="W12756"/>
      <c r="X12756" s="21"/>
    </row>
    <row r="12757" spans="17:24" x14ac:dyDescent="0.2">
      <c r="Q12757"/>
      <c r="R12757"/>
      <c r="S12757"/>
      <c r="T12757"/>
      <c r="U12757"/>
      <c r="V12757"/>
      <c r="W12757"/>
      <c r="X12757" s="21"/>
    </row>
    <row r="12758" spans="17:24" x14ac:dyDescent="0.2">
      <c r="Q12758"/>
      <c r="R12758"/>
      <c r="S12758"/>
      <c r="T12758"/>
      <c r="U12758"/>
      <c r="V12758"/>
      <c r="W12758"/>
      <c r="X12758" s="21"/>
    </row>
    <row r="12759" spans="17:24" x14ac:dyDescent="0.2">
      <c r="Q12759"/>
      <c r="R12759"/>
      <c r="S12759"/>
      <c r="T12759"/>
      <c r="U12759"/>
      <c r="V12759"/>
      <c r="W12759"/>
      <c r="X12759" s="21"/>
    </row>
    <row r="12760" spans="17:24" x14ac:dyDescent="0.2">
      <c r="Q12760"/>
      <c r="R12760"/>
      <c r="S12760"/>
      <c r="T12760"/>
      <c r="U12760"/>
      <c r="V12760"/>
      <c r="W12760"/>
      <c r="X12760" s="21"/>
    </row>
    <row r="12761" spans="17:24" x14ac:dyDescent="0.2">
      <c r="Q12761"/>
      <c r="R12761"/>
      <c r="S12761"/>
      <c r="T12761"/>
      <c r="U12761"/>
      <c r="V12761"/>
      <c r="W12761"/>
      <c r="X12761" s="21"/>
    </row>
    <row r="12762" spans="17:24" x14ac:dyDescent="0.2">
      <c r="Q12762"/>
      <c r="R12762"/>
      <c r="S12762"/>
      <c r="T12762"/>
      <c r="U12762"/>
      <c r="V12762"/>
      <c r="W12762"/>
      <c r="X12762" s="21"/>
    </row>
    <row r="12763" spans="17:24" x14ac:dyDescent="0.2">
      <c r="Q12763"/>
      <c r="R12763"/>
      <c r="S12763"/>
      <c r="T12763"/>
      <c r="U12763"/>
      <c r="V12763"/>
      <c r="W12763"/>
      <c r="X12763" s="21"/>
    </row>
    <row r="12764" spans="17:24" x14ac:dyDescent="0.2">
      <c r="Q12764"/>
      <c r="R12764"/>
      <c r="S12764"/>
      <c r="T12764"/>
      <c r="U12764"/>
      <c r="V12764"/>
      <c r="W12764"/>
      <c r="X12764" s="21"/>
    </row>
    <row r="12765" spans="17:24" x14ac:dyDescent="0.2">
      <c r="Q12765"/>
      <c r="R12765"/>
      <c r="S12765"/>
      <c r="T12765"/>
      <c r="U12765"/>
      <c r="V12765"/>
      <c r="W12765"/>
      <c r="X12765" s="21"/>
    </row>
    <row r="12766" spans="17:24" x14ac:dyDescent="0.2">
      <c r="Q12766"/>
      <c r="R12766"/>
      <c r="S12766"/>
      <c r="T12766"/>
      <c r="U12766"/>
      <c r="V12766"/>
      <c r="W12766"/>
      <c r="X12766" s="21"/>
    </row>
    <row r="12767" spans="17:24" x14ac:dyDescent="0.2">
      <c r="Q12767"/>
      <c r="R12767"/>
      <c r="S12767"/>
      <c r="T12767"/>
      <c r="U12767"/>
      <c r="V12767"/>
      <c r="W12767"/>
      <c r="X12767" s="21"/>
    </row>
    <row r="12768" spans="17:24" x14ac:dyDescent="0.2">
      <c r="Q12768"/>
      <c r="R12768"/>
      <c r="S12768"/>
      <c r="T12768"/>
      <c r="U12768"/>
      <c r="V12768"/>
      <c r="W12768"/>
      <c r="X12768" s="21"/>
    </row>
    <row r="12769" spans="17:24" x14ac:dyDescent="0.2">
      <c r="Q12769"/>
      <c r="R12769"/>
      <c r="S12769"/>
      <c r="T12769"/>
      <c r="U12769"/>
      <c r="V12769"/>
      <c r="W12769"/>
      <c r="X12769" s="21"/>
    </row>
    <row r="12770" spans="17:24" x14ac:dyDescent="0.2">
      <c r="Q12770"/>
      <c r="R12770"/>
      <c r="S12770"/>
      <c r="T12770"/>
      <c r="U12770"/>
      <c r="V12770"/>
      <c r="W12770"/>
      <c r="X12770" s="21"/>
    </row>
    <row r="12771" spans="17:24" x14ac:dyDescent="0.2">
      <c r="Q12771"/>
      <c r="R12771"/>
      <c r="S12771"/>
      <c r="T12771"/>
      <c r="U12771"/>
      <c r="V12771"/>
      <c r="W12771"/>
      <c r="X12771" s="21"/>
    </row>
    <row r="12772" spans="17:24" x14ac:dyDescent="0.2">
      <c r="Q12772"/>
      <c r="R12772"/>
      <c r="S12772"/>
      <c r="T12772"/>
      <c r="U12772"/>
      <c r="V12772"/>
      <c r="W12772"/>
      <c r="X12772" s="21"/>
    </row>
    <row r="12773" spans="17:24" x14ac:dyDescent="0.2">
      <c r="Q12773"/>
      <c r="R12773"/>
      <c r="S12773"/>
      <c r="T12773"/>
      <c r="U12773"/>
      <c r="V12773"/>
      <c r="W12773"/>
      <c r="X12773" s="21"/>
    </row>
    <row r="12774" spans="17:24" x14ac:dyDescent="0.2">
      <c r="Q12774"/>
      <c r="R12774"/>
      <c r="S12774"/>
      <c r="T12774"/>
      <c r="U12774"/>
      <c r="V12774"/>
      <c r="W12774"/>
      <c r="X12774" s="21"/>
    </row>
    <row r="12775" spans="17:24" x14ac:dyDescent="0.2">
      <c r="Q12775"/>
      <c r="R12775"/>
      <c r="S12775"/>
      <c r="T12775"/>
      <c r="U12775"/>
      <c r="V12775"/>
      <c r="W12775"/>
      <c r="X12775" s="21"/>
    </row>
    <row r="12776" spans="17:24" x14ac:dyDescent="0.2">
      <c r="Q12776"/>
      <c r="R12776"/>
      <c r="S12776"/>
      <c r="T12776"/>
      <c r="U12776"/>
      <c r="V12776"/>
      <c r="W12776"/>
      <c r="X12776" s="21"/>
    </row>
    <row r="12777" spans="17:24" x14ac:dyDescent="0.2">
      <c r="Q12777"/>
      <c r="R12777"/>
      <c r="S12777"/>
      <c r="T12777"/>
      <c r="U12777"/>
      <c r="V12777"/>
      <c r="W12777"/>
      <c r="X12777" s="21"/>
    </row>
    <row r="12778" spans="17:24" x14ac:dyDescent="0.2">
      <c r="Q12778"/>
      <c r="R12778"/>
      <c r="S12778"/>
      <c r="T12778"/>
      <c r="U12778"/>
      <c r="V12778"/>
      <c r="W12778"/>
      <c r="X12778" s="21"/>
    </row>
    <row r="12779" spans="17:24" x14ac:dyDescent="0.2">
      <c r="Q12779"/>
      <c r="R12779"/>
      <c r="S12779"/>
      <c r="T12779"/>
      <c r="U12779"/>
      <c r="V12779"/>
      <c r="W12779"/>
      <c r="X12779" s="21"/>
    </row>
    <row r="12780" spans="17:24" x14ac:dyDescent="0.2">
      <c r="Q12780"/>
      <c r="R12780"/>
      <c r="S12780"/>
      <c r="T12780"/>
      <c r="U12780"/>
      <c r="V12780"/>
      <c r="W12780"/>
      <c r="X12780" s="21"/>
    </row>
    <row r="12781" spans="17:24" x14ac:dyDescent="0.2">
      <c r="Q12781"/>
      <c r="R12781"/>
      <c r="S12781"/>
      <c r="T12781"/>
      <c r="U12781"/>
      <c r="V12781"/>
      <c r="W12781"/>
      <c r="X12781" s="21"/>
    </row>
    <row r="12782" spans="17:24" x14ac:dyDescent="0.2">
      <c r="Q12782"/>
      <c r="R12782"/>
      <c r="S12782"/>
      <c r="T12782"/>
      <c r="U12782"/>
      <c r="V12782"/>
      <c r="W12782"/>
      <c r="X12782" s="21"/>
    </row>
    <row r="12783" spans="17:24" x14ac:dyDescent="0.2">
      <c r="Q12783"/>
      <c r="R12783"/>
      <c r="S12783"/>
      <c r="T12783"/>
      <c r="U12783"/>
      <c r="V12783"/>
      <c r="W12783"/>
      <c r="X12783" s="21"/>
    </row>
    <row r="12784" spans="17:24" x14ac:dyDescent="0.2">
      <c r="Q12784"/>
      <c r="R12784"/>
      <c r="S12784"/>
      <c r="T12784"/>
      <c r="U12784"/>
      <c r="V12784"/>
      <c r="W12784"/>
      <c r="X12784" s="21"/>
    </row>
    <row r="12785" spans="17:24" x14ac:dyDescent="0.2">
      <c r="Q12785"/>
      <c r="R12785"/>
      <c r="S12785"/>
      <c r="T12785"/>
      <c r="U12785"/>
      <c r="V12785"/>
      <c r="W12785"/>
      <c r="X12785" s="21"/>
    </row>
    <row r="12786" spans="17:24" x14ac:dyDescent="0.2">
      <c r="Q12786"/>
      <c r="R12786"/>
      <c r="S12786"/>
      <c r="T12786"/>
      <c r="U12786"/>
      <c r="V12786"/>
      <c r="W12786"/>
      <c r="X12786" s="21"/>
    </row>
    <row r="12787" spans="17:24" x14ac:dyDescent="0.2">
      <c r="Q12787"/>
      <c r="R12787"/>
      <c r="S12787"/>
      <c r="T12787"/>
      <c r="U12787"/>
      <c r="V12787"/>
      <c r="W12787"/>
      <c r="X12787" s="21"/>
    </row>
    <row r="12788" spans="17:24" x14ac:dyDescent="0.2">
      <c r="Q12788"/>
      <c r="R12788"/>
      <c r="S12788"/>
      <c r="T12788"/>
      <c r="U12788"/>
      <c r="V12788"/>
      <c r="W12788"/>
      <c r="X12788" s="21"/>
    </row>
    <row r="12789" spans="17:24" x14ac:dyDescent="0.2">
      <c r="Q12789"/>
      <c r="R12789"/>
      <c r="S12789"/>
      <c r="T12789"/>
      <c r="U12789"/>
      <c r="V12789"/>
      <c r="W12789"/>
      <c r="X12789" s="21"/>
    </row>
    <row r="12790" spans="17:24" x14ac:dyDescent="0.2">
      <c r="Q12790"/>
      <c r="R12790"/>
      <c r="S12790"/>
      <c r="T12790"/>
      <c r="U12790"/>
      <c r="V12790"/>
      <c r="W12790"/>
      <c r="X12790" s="21"/>
    </row>
    <row r="12791" spans="17:24" x14ac:dyDescent="0.2">
      <c r="Q12791"/>
      <c r="R12791"/>
      <c r="S12791"/>
      <c r="T12791"/>
      <c r="U12791"/>
      <c r="V12791"/>
      <c r="W12791"/>
      <c r="X12791" s="21"/>
    </row>
    <row r="12792" spans="17:24" x14ac:dyDescent="0.2">
      <c r="Q12792"/>
      <c r="R12792"/>
      <c r="S12792"/>
      <c r="T12792"/>
      <c r="U12792"/>
      <c r="V12792"/>
      <c r="W12792"/>
      <c r="X12792" s="21"/>
    </row>
    <row r="12793" spans="17:24" x14ac:dyDescent="0.2">
      <c r="Q12793"/>
      <c r="R12793"/>
      <c r="S12793"/>
      <c r="T12793"/>
      <c r="U12793"/>
      <c r="V12793"/>
      <c r="W12793"/>
      <c r="X12793" s="21"/>
    </row>
    <row r="12794" spans="17:24" x14ac:dyDescent="0.2">
      <c r="Q12794"/>
      <c r="R12794"/>
      <c r="S12794"/>
      <c r="T12794"/>
      <c r="U12794"/>
      <c r="V12794"/>
      <c r="W12794"/>
      <c r="X12794" s="21"/>
    </row>
    <row r="12795" spans="17:24" x14ac:dyDescent="0.2">
      <c r="Q12795"/>
      <c r="R12795"/>
      <c r="S12795"/>
      <c r="T12795"/>
      <c r="U12795"/>
      <c r="V12795"/>
      <c r="W12795"/>
      <c r="X12795" s="21"/>
    </row>
    <row r="12796" spans="17:24" x14ac:dyDescent="0.2">
      <c r="Q12796"/>
      <c r="R12796"/>
      <c r="S12796"/>
      <c r="T12796"/>
      <c r="U12796"/>
      <c r="V12796"/>
      <c r="W12796"/>
      <c r="X12796" s="21"/>
    </row>
    <row r="12797" spans="17:24" x14ac:dyDescent="0.2">
      <c r="Q12797"/>
      <c r="R12797"/>
      <c r="S12797"/>
      <c r="T12797"/>
      <c r="U12797"/>
      <c r="V12797"/>
      <c r="W12797"/>
      <c r="X12797" s="21"/>
    </row>
    <row r="12798" spans="17:24" x14ac:dyDescent="0.2">
      <c r="Q12798"/>
      <c r="R12798"/>
      <c r="S12798"/>
      <c r="T12798"/>
      <c r="U12798"/>
      <c r="V12798"/>
      <c r="W12798"/>
      <c r="X12798" s="21"/>
    </row>
    <row r="12799" spans="17:24" x14ac:dyDescent="0.2">
      <c r="Q12799"/>
      <c r="R12799"/>
      <c r="S12799"/>
      <c r="T12799"/>
      <c r="U12799"/>
      <c r="V12799"/>
      <c r="W12799"/>
      <c r="X12799" s="21"/>
    </row>
    <row r="12800" spans="17:24" x14ac:dyDescent="0.2">
      <c r="Q12800"/>
      <c r="R12800"/>
      <c r="S12800"/>
      <c r="T12800"/>
      <c r="U12800"/>
      <c r="V12800"/>
      <c r="W12800"/>
      <c r="X12800" s="21"/>
    </row>
    <row r="12801" spans="17:24" x14ac:dyDescent="0.2">
      <c r="Q12801"/>
      <c r="R12801"/>
      <c r="S12801"/>
      <c r="T12801"/>
      <c r="U12801"/>
      <c r="V12801"/>
      <c r="W12801"/>
      <c r="X12801" s="21"/>
    </row>
    <row r="12802" spans="17:24" x14ac:dyDescent="0.2">
      <c r="Q12802"/>
      <c r="R12802"/>
      <c r="S12802"/>
      <c r="T12802"/>
      <c r="U12802"/>
      <c r="V12802"/>
      <c r="W12802"/>
      <c r="X12802" s="21"/>
    </row>
    <row r="12803" spans="17:24" x14ac:dyDescent="0.2">
      <c r="Q12803"/>
      <c r="R12803"/>
      <c r="S12803"/>
      <c r="T12803"/>
      <c r="U12803"/>
      <c r="V12803"/>
      <c r="W12803"/>
      <c r="X12803" s="21"/>
    </row>
    <row r="12804" spans="17:24" x14ac:dyDescent="0.2">
      <c r="Q12804"/>
      <c r="R12804"/>
      <c r="S12804"/>
      <c r="T12804"/>
      <c r="U12804"/>
      <c r="V12804"/>
      <c r="W12804"/>
      <c r="X12804" s="21"/>
    </row>
    <row r="12805" spans="17:24" x14ac:dyDescent="0.2">
      <c r="Q12805"/>
      <c r="R12805"/>
      <c r="S12805"/>
      <c r="T12805"/>
      <c r="U12805"/>
      <c r="V12805"/>
      <c r="W12805"/>
      <c r="X12805" s="21"/>
    </row>
    <row r="12806" spans="17:24" x14ac:dyDescent="0.2">
      <c r="Q12806"/>
      <c r="R12806"/>
      <c r="S12806"/>
      <c r="T12806"/>
      <c r="U12806"/>
      <c r="V12806"/>
      <c r="W12806"/>
      <c r="X12806" s="21"/>
    </row>
    <row r="12807" spans="17:24" x14ac:dyDescent="0.2">
      <c r="Q12807"/>
      <c r="R12807"/>
      <c r="S12807"/>
      <c r="T12807"/>
      <c r="U12807"/>
      <c r="V12807"/>
      <c r="W12807"/>
      <c r="X12807" s="21"/>
    </row>
    <row r="12808" spans="17:24" x14ac:dyDescent="0.2">
      <c r="Q12808"/>
      <c r="R12808"/>
      <c r="S12808"/>
      <c r="T12808"/>
      <c r="U12808"/>
      <c r="V12808"/>
      <c r="W12808"/>
      <c r="X12808" s="21"/>
    </row>
    <row r="12809" spans="17:24" x14ac:dyDescent="0.2">
      <c r="Q12809"/>
      <c r="R12809"/>
      <c r="S12809"/>
      <c r="T12809"/>
      <c r="U12809"/>
      <c r="V12809"/>
      <c r="W12809"/>
      <c r="X12809" s="21"/>
    </row>
    <row r="12810" spans="17:24" x14ac:dyDescent="0.2">
      <c r="Q12810"/>
      <c r="R12810"/>
      <c r="S12810"/>
      <c r="T12810"/>
      <c r="U12810"/>
      <c r="V12810"/>
      <c r="W12810"/>
      <c r="X12810" s="21"/>
    </row>
    <row r="12811" spans="17:24" x14ac:dyDescent="0.2">
      <c r="Q12811"/>
      <c r="R12811"/>
      <c r="S12811"/>
      <c r="T12811"/>
      <c r="U12811"/>
      <c r="V12811"/>
      <c r="W12811"/>
      <c r="X12811" s="21"/>
    </row>
    <row r="12812" spans="17:24" x14ac:dyDescent="0.2">
      <c r="Q12812"/>
      <c r="R12812"/>
      <c r="S12812"/>
      <c r="T12812"/>
      <c r="U12812"/>
      <c r="V12812"/>
      <c r="W12812"/>
      <c r="X12812" s="21"/>
    </row>
    <row r="12813" spans="17:24" x14ac:dyDescent="0.2">
      <c r="Q12813"/>
      <c r="R12813"/>
      <c r="S12813"/>
      <c r="T12813"/>
      <c r="U12813"/>
      <c r="V12813"/>
      <c r="W12813"/>
      <c r="X12813" s="21"/>
    </row>
    <row r="12814" spans="17:24" x14ac:dyDescent="0.2">
      <c r="Q12814"/>
      <c r="R12814"/>
      <c r="S12814"/>
      <c r="T12814"/>
      <c r="U12814"/>
      <c r="V12814"/>
      <c r="W12814"/>
      <c r="X12814" s="21"/>
    </row>
    <row r="12815" spans="17:24" x14ac:dyDescent="0.2">
      <c r="Q12815"/>
      <c r="R12815"/>
      <c r="S12815"/>
      <c r="T12815"/>
      <c r="U12815"/>
      <c r="V12815"/>
      <c r="W12815"/>
      <c r="X12815" s="21"/>
    </row>
    <row r="12816" spans="17:24" x14ac:dyDescent="0.2">
      <c r="Q12816"/>
      <c r="R12816"/>
      <c r="S12816"/>
      <c r="T12816"/>
      <c r="U12816"/>
      <c r="V12816"/>
      <c r="W12816"/>
      <c r="X12816" s="21"/>
    </row>
    <row r="12817" spans="17:24" x14ac:dyDescent="0.2">
      <c r="Q12817"/>
      <c r="R12817"/>
      <c r="S12817"/>
      <c r="T12817"/>
      <c r="U12817"/>
      <c r="V12817"/>
      <c r="W12817"/>
      <c r="X12817" s="21"/>
    </row>
    <row r="12818" spans="17:24" x14ac:dyDescent="0.2">
      <c r="Q12818"/>
      <c r="R12818"/>
      <c r="S12818"/>
      <c r="T12818"/>
      <c r="U12818"/>
      <c r="V12818"/>
      <c r="W12818"/>
      <c r="X12818" s="21"/>
    </row>
    <row r="12819" spans="17:24" x14ac:dyDescent="0.2">
      <c r="Q12819"/>
      <c r="R12819"/>
      <c r="S12819"/>
      <c r="T12819"/>
      <c r="U12819"/>
      <c r="V12819"/>
      <c r="W12819"/>
      <c r="X12819" s="21"/>
    </row>
    <row r="12820" spans="17:24" x14ac:dyDescent="0.2">
      <c r="Q12820"/>
      <c r="R12820"/>
      <c r="S12820"/>
      <c r="T12820"/>
      <c r="U12820"/>
      <c r="V12820"/>
      <c r="W12820"/>
      <c r="X12820" s="21"/>
    </row>
    <row r="12821" spans="17:24" x14ac:dyDescent="0.2">
      <c r="Q12821"/>
      <c r="R12821"/>
      <c r="S12821"/>
      <c r="T12821"/>
      <c r="U12821"/>
      <c r="V12821"/>
      <c r="W12821"/>
      <c r="X12821" s="21"/>
    </row>
    <row r="12822" spans="17:24" x14ac:dyDescent="0.2">
      <c r="Q12822"/>
      <c r="R12822"/>
      <c r="S12822"/>
      <c r="T12822"/>
      <c r="U12822"/>
      <c r="V12822"/>
      <c r="W12822"/>
      <c r="X12822" s="21"/>
    </row>
    <row r="12823" spans="17:24" x14ac:dyDescent="0.2">
      <c r="Q12823"/>
      <c r="R12823"/>
      <c r="S12823"/>
      <c r="T12823"/>
      <c r="U12823"/>
      <c r="V12823"/>
      <c r="W12823"/>
      <c r="X12823" s="21"/>
    </row>
    <row r="12824" spans="17:24" x14ac:dyDescent="0.2">
      <c r="Q12824"/>
      <c r="R12824"/>
      <c r="S12824"/>
      <c r="T12824"/>
      <c r="U12824"/>
      <c r="V12824"/>
      <c r="W12824"/>
      <c r="X12824" s="21"/>
    </row>
    <row r="12825" spans="17:24" x14ac:dyDescent="0.2">
      <c r="Q12825"/>
      <c r="R12825"/>
      <c r="S12825"/>
      <c r="T12825"/>
      <c r="U12825"/>
      <c r="V12825"/>
      <c r="W12825"/>
      <c r="X12825" s="21"/>
    </row>
    <row r="12826" spans="17:24" x14ac:dyDescent="0.2">
      <c r="Q12826"/>
      <c r="R12826"/>
      <c r="S12826"/>
      <c r="T12826"/>
      <c r="U12826"/>
      <c r="V12826"/>
      <c r="W12826"/>
      <c r="X12826" s="21"/>
    </row>
    <row r="12827" spans="17:24" x14ac:dyDescent="0.2">
      <c r="Q12827"/>
      <c r="R12827"/>
      <c r="S12827"/>
      <c r="T12827"/>
      <c r="U12827"/>
      <c r="V12827"/>
      <c r="W12827"/>
      <c r="X12827" s="21"/>
    </row>
    <row r="12828" spans="17:24" x14ac:dyDescent="0.2">
      <c r="Q12828"/>
      <c r="R12828"/>
      <c r="S12828"/>
      <c r="T12828"/>
      <c r="U12828"/>
      <c r="V12828"/>
      <c r="W12828"/>
      <c r="X12828" s="21"/>
    </row>
    <row r="12829" spans="17:24" x14ac:dyDescent="0.2">
      <c r="Q12829"/>
      <c r="R12829"/>
      <c r="S12829"/>
      <c r="T12829"/>
      <c r="U12829"/>
      <c r="V12829"/>
      <c r="W12829"/>
      <c r="X12829" s="21"/>
    </row>
    <row r="12830" spans="17:24" x14ac:dyDescent="0.2">
      <c r="Q12830"/>
      <c r="R12830"/>
      <c r="S12830"/>
      <c r="T12830"/>
      <c r="U12830"/>
      <c r="V12830"/>
      <c r="W12830"/>
      <c r="X12830" s="21"/>
    </row>
    <row r="12831" spans="17:24" x14ac:dyDescent="0.2">
      <c r="Q12831"/>
      <c r="R12831"/>
      <c r="S12831"/>
      <c r="T12831"/>
      <c r="U12831"/>
      <c r="V12831"/>
      <c r="W12831"/>
      <c r="X12831" s="21"/>
    </row>
    <row r="12832" spans="17:24" x14ac:dyDescent="0.2">
      <c r="Q12832"/>
      <c r="R12832"/>
      <c r="S12832"/>
      <c r="T12832"/>
      <c r="U12832"/>
      <c r="V12832"/>
      <c r="W12832"/>
      <c r="X12832" s="21"/>
    </row>
    <row r="12833" spans="17:24" x14ac:dyDescent="0.2">
      <c r="Q12833"/>
      <c r="R12833"/>
      <c r="S12833"/>
      <c r="T12833"/>
      <c r="U12833"/>
      <c r="V12833"/>
      <c r="W12833"/>
      <c r="X12833" s="21"/>
    </row>
    <row r="12834" spans="17:24" x14ac:dyDescent="0.2">
      <c r="Q12834"/>
      <c r="R12834"/>
      <c r="S12834"/>
      <c r="T12834"/>
      <c r="U12834"/>
      <c r="V12834"/>
      <c r="W12834"/>
      <c r="X12834" s="21"/>
    </row>
    <row r="12835" spans="17:24" x14ac:dyDescent="0.2">
      <c r="Q12835"/>
      <c r="R12835"/>
      <c r="S12835"/>
      <c r="T12835"/>
      <c r="U12835"/>
      <c r="V12835"/>
      <c r="W12835"/>
      <c r="X12835" s="21"/>
    </row>
    <row r="12836" spans="17:24" x14ac:dyDescent="0.2">
      <c r="Q12836"/>
      <c r="R12836"/>
      <c r="S12836"/>
      <c r="T12836"/>
      <c r="U12836"/>
      <c r="V12836"/>
      <c r="W12836"/>
      <c r="X12836" s="21"/>
    </row>
    <row r="12837" spans="17:24" x14ac:dyDescent="0.2">
      <c r="Q12837"/>
      <c r="R12837"/>
      <c r="S12837"/>
      <c r="T12837"/>
      <c r="U12837"/>
      <c r="V12837"/>
      <c r="W12837"/>
      <c r="X12837" s="21"/>
    </row>
    <row r="12838" spans="17:24" x14ac:dyDescent="0.2">
      <c r="Q12838"/>
      <c r="R12838"/>
      <c r="S12838"/>
      <c r="T12838"/>
      <c r="U12838"/>
      <c r="V12838"/>
      <c r="W12838"/>
      <c r="X12838" s="21"/>
    </row>
    <row r="12839" spans="17:24" x14ac:dyDescent="0.2">
      <c r="Q12839"/>
      <c r="R12839"/>
      <c r="S12839"/>
      <c r="T12839"/>
      <c r="U12839"/>
      <c r="V12839"/>
      <c r="W12839"/>
      <c r="X12839" s="21"/>
    </row>
    <row r="12840" spans="17:24" x14ac:dyDescent="0.2">
      <c r="Q12840"/>
      <c r="R12840"/>
      <c r="S12840"/>
      <c r="T12840"/>
      <c r="U12840"/>
      <c r="V12840"/>
      <c r="W12840"/>
      <c r="X12840" s="21"/>
    </row>
    <row r="12841" spans="17:24" x14ac:dyDescent="0.2">
      <c r="Q12841"/>
      <c r="R12841"/>
      <c r="S12841"/>
      <c r="T12841"/>
      <c r="U12841"/>
      <c r="V12841"/>
      <c r="W12841"/>
      <c r="X12841" s="21"/>
    </row>
    <row r="12842" spans="17:24" x14ac:dyDescent="0.2">
      <c r="Q12842"/>
      <c r="R12842"/>
      <c r="S12842"/>
      <c r="T12842"/>
      <c r="U12842"/>
      <c r="V12842"/>
      <c r="W12842"/>
      <c r="X12842" s="21"/>
    </row>
    <row r="12843" spans="17:24" x14ac:dyDescent="0.2">
      <c r="Q12843"/>
      <c r="R12843"/>
      <c r="S12843"/>
      <c r="T12843"/>
      <c r="U12843"/>
      <c r="V12843"/>
      <c r="W12843"/>
      <c r="X12843" s="21"/>
    </row>
    <row r="12844" spans="17:24" x14ac:dyDescent="0.2">
      <c r="Q12844"/>
      <c r="R12844"/>
      <c r="S12844"/>
      <c r="T12844"/>
      <c r="U12844"/>
      <c r="V12844"/>
      <c r="W12844"/>
      <c r="X12844" s="21"/>
    </row>
    <row r="12845" spans="17:24" x14ac:dyDescent="0.2">
      <c r="Q12845"/>
      <c r="R12845"/>
      <c r="S12845"/>
      <c r="T12845"/>
      <c r="U12845"/>
      <c r="V12845"/>
      <c r="W12845"/>
      <c r="X12845" s="21"/>
    </row>
    <row r="12846" spans="17:24" x14ac:dyDescent="0.2">
      <c r="Q12846"/>
      <c r="R12846"/>
      <c r="S12846"/>
      <c r="T12846"/>
      <c r="U12846"/>
      <c r="V12846"/>
      <c r="W12846"/>
      <c r="X12846" s="21"/>
    </row>
    <row r="12847" spans="17:24" x14ac:dyDescent="0.2">
      <c r="Q12847"/>
      <c r="R12847"/>
      <c r="S12847"/>
      <c r="T12847"/>
      <c r="U12847"/>
      <c r="V12847"/>
      <c r="W12847"/>
      <c r="X12847" s="21"/>
    </row>
    <row r="12848" spans="17:24" x14ac:dyDescent="0.2">
      <c r="Q12848"/>
      <c r="R12848"/>
      <c r="S12848"/>
      <c r="T12848"/>
      <c r="U12848"/>
      <c r="V12848"/>
      <c r="W12848"/>
      <c r="X12848" s="21"/>
    </row>
    <row r="12849" spans="17:24" x14ac:dyDescent="0.2">
      <c r="Q12849"/>
      <c r="R12849"/>
      <c r="S12849"/>
      <c r="T12849"/>
      <c r="U12849"/>
      <c r="V12849"/>
      <c r="W12849"/>
      <c r="X12849" s="21"/>
    </row>
    <row r="12850" spans="17:24" x14ac:dyDescent="0.2">
      <c r="Q12850"/>
      <c r="R12850"/>
      <c r="S12850"/>
      <c r="T12850"/>
      <c r="U12850"/>
      <c r="V12850"/>
      <c r="W12850"/>
      <c r="X12850" s="21"/>
    </row>
    <row r="12851" spans="17:24" x14ac:dyDescent="0.2">
      <c r="Q12851"/>
      <c r="R12851"/>
      <c r="S12851"/>
      <c r="T12851"/>
      <c r="U12851"/>
      <c r="V12851"/>
      <c r="W12851"/>
      <c r="X12851" s="21"/>
    </row>
    <row r="12852" spans="17:24" x14ac:dyDescent="0.2">
      <c r="Q12852"/>
      <c r="R12852"/>
      <c r="S12852"/>
      <c r="T12852"/>
      <c r="U12852"/>
      <c r="V12852"/>
      <c r="W12852"/>
      <c r="X12852" s="21"/>
    </row>
    <row r="12853" spans="17:24" x14ac:dyDescent="0.2">
      <c r="Q12853"/>
      <c r="R12853"/>
      <c r="S12853"/>
      <c r="T12853"/>
      <c r="U12853"/>
      <c r="V12853"/>
      <c r="W12853"/>
      <c r="X12853" s="21"/>
    </row>
    <row r="12854" spans="17:24" x14ac:dyDescent="0.2">
      <c r="Q12854"/>
      <c r="R12854"/>
      <c r="S12854"/>
      <c r="T12854"/>
      <c r="U12854"/>
      <c r="V12854"/>
      <c r="W12854"/>
      <c r="X12854" s="21"/>
    </row>
    <row r="12855" spans="17:24" x14ac:dyDescent="0.2">
      <c r="Q12855"/>
      <c r="R12855"/>
      <c r="S12855"/>
      <c r="T12855"/>
      <c r="U12855"/>
      <c r="V12855"/>
      <c r="W12855"/>
      <c r="X12855" s="21"/>
    </row>
    <row r="12856" spans="17:24" x14ac:dyDescent="0.2">
      <c r="Q12856"/>
      <c r="R12856"/>
      <c r="S12856"/>
      <c r="T12856"/>
      <c r="U12856"/>
      <c r="V12856"/>
      <c r="W12856"/>
      <c r="X12856" s="21"/>
    </row>
    <row r="12857" spans="17:24" x14ac:dyDescent="0.2">
      <c r="Q12857"/>
      <c r="R12857"/>
      <c r="S12857"/>
      <c r="T12857"/>
      <c r="U12857"/>
      <c r="V12857"/>
      <c r="W12857"/>
      <c r="X12857" s="21"/>
    </row>
    <row r="12858" spans="17:24" x14ac:dyDescent="0.2">
      <c r="Q12858"/>
      <c r="R12858"/>
      <c r="S12858"/>
      <c r="T12858"/>
      <c r="U12858"/>
      <c r="V12858"/>
      <c r="W12858"/>
      <c r="X12858" s="21"/>
    </row>
    <row r="12859" spans="17:24" x14ac:dyDescent="0.2">
      <c r="Q12859"/>
      <c r="R12859"/>
      <c r="S12859"/>
      <c r="T12859"/>
      <c r="U12859"/>
      <c r="V12859"/>
      <c r="W12859"/>
      <c r="X12859" s="21"/>
    </row>
    <row r="12860" spans="17:24" x14ac:dyDescent="0.2">
      <c r="Q12860"/>
      <c r="R12860"/>
      <c r="S12860"/>
      <c r="T12860"/>
      <c r="U12860"/>
      <c r="V12860"/>
      <c r="W12860"/>
      <c r="X12860" s="21"/>
    </row>
    <row r="12861" spans="17:24" x14ac:dyDescent="0.2">
      <c r="Q12861"/>
      <c r="R12861"/>
      <c r="S12861"/>
      <c r="T12861"/>
      <c r="U12861"/>
      <c r="V12861"/>
      <c r="W12861"/>
      <c r="X12861" s="21"/>
    </row>
    <row r="12862" spans="17:24" x14ac:dyDescent="0.2">
      <c r="Q12862"/>
      <c r="R12862"/>
      <c r="S12862"/>
      <c r="T12862"/>
      <c r="U12862"/>
      <c r="V12862"/>
      <c r="W12862"/>
      <c r="X12862" s="21"/>
    </row>
    <row r="12863" spans="17:24" x14ac:dyDescent="0.2">
      <c r="Q12863"/>
      <c r="R12863"/>
      <c r="S12863"/>
      <c r="T12863"/>
      <c r="U12863"/>
      <c r="V12863"/>
      <c r="W12863"/>
      <c r="X12863" s="21"/>
    </row>
    <row r="12864" spans="17:24" x14ac:dyDescent="0.2">
      <c r="Q12864"/>
      <c r="R12864"/>
      <c r="S12864"/>
      <c r="T12864"/>
      <c r="U12864"/>
      <c r="V12864"/>
      <c r="W12864"/>
      <c r="X12864" s="21"/>
    </row>
    <row r="12865" spans="17:24" x14ac:dyDescent="0.2">
      <c r="Q12865"/>
      <c r="R12865"/>
      <c r="S12865"/>
      <c r="T12865"/>
      <c r="U12865"/>
      <c r="V12865"/>
      <c r="W12865"/>
      <c r="X12865" s="21"/>
    </row>
    <row r="12866" spans="17:24" x14ac:dyDescent="0.2">
      <c r="Q12866"/>
      <c r="R12866"/>
      <c r="S12866"/>
      <c r="T12866"/>
      <c r="U12866"/>
      <c r="V12866"/>
      <c r="W12866"/>
      <c r="X12866" s="21"/>
    </row>
    <row r="12867" spans="17:24" x14ac:dyDescent="0.2">
      <c r="Q12867"/>
      <c r="R12867"/>
      <c r="S12867"/>
      <c r="T12867"/>
      <c r="U12867"/>
      <c r="V12867"/>
      <c r="W12867"/>
      <c r="X12867" s="21"/>
    </row>
    <row r="12868" spans="17:24" x14ac:dyDescent="0.2">
      <c r="Q12868"/>
      <c r="R12868"/>
      <c r="S12868"/>
      <c r="T12868"/>
      <c r="U12868"/>
      <c r="V12868"/>
      <c r="W12868"/>
      <c r="X12868" s="21"/>
    </row>
    <row r="12869" spans="17:24" x14ac:dyDescent="0.2">
      <c r="Q12869"/>
      <c r="R12869"/>
      <c r="S12869"/>
      <c r="T12869"/>
      <c r="U12869"/>
      <c r="V12869"/>
      <c r="W12869"/>
      <c r="X12869" s="21"/>
    </row>
    <row r="12870" spans="17:24" x14ac:dyDescent="0.2">
      <c r="Q12870"/>
      <c r="R12870"/>
      <c r="S12870"/>
      <c r="T12870"/>
      <c r="U12870"/>
      <c r="V12870"/>
      <c r="W12870"/>
      <c r="X12870" s="21"/>
    </row>
    <row r="12871" spans="17:24" x14ac:dyDescent="0.2">
      <c r="Q12871"/>
      <c r="R12871"/>
      <c r="S12871"/>
      <c r="T12871"/>
      <c r="U12871"/>
      <c r="V12871"/>
      <c r="W12871"/>
      <c r="X12871" s="21"/>
    </row>
    <row r="12872" spans="17:24" x14ac:dyDescent="0.2">
      <c r="Q12872"/>
      <c r="R12872"/>
      <c r="S12872"/>
      <c r="T12872"/>
      <c r="U12872"/>
      <c r="V12872"/>
      <c r="W12872"/>
      <c r="X12872" s="21"/>
    </row>
    <row r="12873" spans="17:24" x14ac:dyDescent="0.2">
      <c r="Q12873"/>
      <c r="R12873"/>
      <c r="S12873"/>
      <c r="T12873"/>
      <c r="U12873"/>
      <c r="V12873"/>
      <c r="W12873"/>
      <c r="X12873" s="21"/>
    </row>
    <row r="12874" spans="17:24" x14ac:dyDescent="0.2">
      <c r="Q12874"/>
      <c r="R12874"/>
      <c r="S12874"/>
      <c r="T12874"/>
      <c r="U12874"/>
      <c r="V12874"/>
      <c r="W12874"/>
      <c r="X12874" s="21"/>
    </row>
    <row r="12875" spans="17:24" x14ac:dyDescent="0.2">
      <c r="Q12875"/>
      <c r="R12875"/>
      <c r="S12875"/>
      <c r="T12875"/>
      <c r="U12875"/>
      <c r="V12875"/>
      <c r="W12875"/>
      <c r="X12875" s="21"/>
    </row>
    <row r="12876" spans="17:24" x14ac:dyDescent="0.2">
      <c r="Q12876"/>
      <c r="R12876"/>
      <c r="S12876"/>
      <c r="T12876"/>
      <c r="U12876"/>
      <c r="V12876"/>
      <c r="W12876"/>
      <c r="X12876" s="21"/>
    </row>
    <row r="12877" spans="17:24" x14ac:dyDescent="0.2">
      <c r="Q12877"/>
      <c r="R12877"/>
      <c r="S12877"/>
      <c r="T12877"/>
      <c r="U12877"/>
      <c r="V12877"/>
      <c r="W12877"/>
      <c r="X12877" s="21"/>
    </row>
    <row r="12878" spans="17:24" x14ac:dyDescent="0.2">
      <c r="Q12878"/>
      <c r="R12878"/>
      <c r="S12878"/>
      <c r="T12878"/>
      <c r="U12878"/>
      <c r="V12878"/>
      <c r="W12878"/>
      <c r="X12878" s="21"/>
    </row>
    <row r="12879" spans="17:24" x14ac:dyDescent="0.2">
      <c r="Q12879"/>
      <c r="R12879"/>
      <c r="S12879"/>
      <c r="T12879"/>
      <c r="U12879"/>
      <c r="V12879"/>
      <c r="W12879"/>
      <c r="X12879" s="21"/>
    </row>
    <row r="12880" spans="17:24" x14ac:dyDescent="0.2">
      <c r="Q12880"/>
      <c r="R12880"/>
      <c r="S12880"/>
      <c r="T12880"/>
      <c r="U12880"/>
      <c r="V12880"/>
      <c r="W12880"/>
      <c r="X12880" s="21"/>
    </row>
    <row r="12881" spans="17:24" x14ac:dyDescent="0.2">
      <c r="Q12881"/>
      <c r="R12881"/>
      <c r="S12881"/>
      <c r="T12881"/>
      <c r="U12881"/>
      <c r="V12881"/>
      <c r="W12881"/>
      <c r="X12881" s="21"/>
    </row>
    <row r="12882" spans="17:24" x14ac:dyDescent="0.2">
      <c r="Q12882"/>
      <c r="R12882"/>
      <c r="S12882"/>
      <c r="T12882"/>
      <c r="U12882"/>
      <c r="V12882"/>
      <c r="W12882"/>
      <c r="X12882" s="21"/>
    </row>
    <row r="12883" spans="17:24" x14ac:dyDescent="0.2">
      <c r="Q12883"/>
      <c r="R12883"/>
      <c r="S12883"/>
      <c r="T12883"/>
      <c r="U12883"/>
      <c r="V12883"/>
      <c r="W12883"/>
      <c r="X12883" s="21"/>
    </row>
    <row r="12884" spans="17:24" x14ac:dyDescent="0.2">
      <c r="Q12884"/>
      <c r="R12884"/>
      <c r="S12884"/>
      <c r="T12884"/>
      <c r="U12884"/>
      <c r="V12884"/>
      <c r="W12884"/>
      <c r="X12884" s="21"/>
    </row>
    <row r="12885" spans="17:24" x14ac:dyDescent="0.2">
      <c r="Q12885"/>
      <c r="R12885"/>
      <c r="S12885"/>
      <c r="T12885"/>
      <c r="U12885"/>
      <c r="V12885"/>
      <c r="W12885"/>
      <c r="X12885" s="21"/>
    </row>
    <row r="12886" spans="17:24" x14ac:dyDescent="0.2">
      <c r="Q12886"/>
      <c r="R12886"/>
      <c r="S12886"/>
      <c r="T12886"/>
      <c r="U12886"/>
      <c r="V12886"/>
      <c r="W12886"/>
      <c r="X12886" s="21"/>
    </row>
    <row r="12887" spans="17:24" x14ac:dyDescent="0.2">
      <c r="Q12887"/>
      <c r="R12887"/>
      <c r="S12887"/>
      <c r="T12887"/>
      <c r="U12887"/>
      <c r="V12887"/>
      <c r="W12887"/>
      <c r="X12887" s="21"/>
    </row>
    <row r="12888" spans="17:24" x14ac:dyDescent="0.2">
      <c r="Q12888"/>
      <c r="R12888"/>
      <c r="S12888"/>
      <c r="T12888"/>
      <c r="U12888"/>
      <c r="V12888"/>
      <c r="W12888"/>
      <c r="X12888" s="21"/>
    </row>
    <row r="12889" spans="17:24" x14ac:dyDescent="0.2">
      <c r="Q12889"/>
      <c r="R12889"/>
      <c r="S12889"/>
      <c r="T12889"/>
      <c r="U12889"/>
      <c r="V12889"/>
      <c r="W12889"/>
      <c r="X12889" s="21"/>
    </row>
    <row r="12890" spans="17:24" x14ac:dyDescent="0.2">
      <c r="Q12890"/>
      <c r="R12890"/>
      <c r="S12890"/>
      <c r="T12890"/>
      <c r="U12890"/>
      <c r="V12890"/>
      <c r="W12890"/>
      <c r="X12890" s="21"/>
    </row>
    <row r="12891" spans="17:24" x14ac:dyDescent="0.2">
      <c r="Q12891"/>
      <c r="R12891"/>
      <c r="S12891"/>
      <c r="T12891"/>
      <c r="U12891"/>
      <c r="V12891"/>
      <c r="W12891"/>
      <c r="X12891" s="21"/>
    </row>
    <row r="12892" spans="17:24" x14ac:dyDescent="0.2">
      <c r="Q12892"/>
      <c r="R12892"/>
      <c r="S12892"/>
      <c r="T12892"/>
      <c r="U12892"/>
      <c r="V12892"/>
      <c r="W12892"/>
      <c r="X12892" s="21"/>
    </row>
    <row r="12893" spans="17:24" x14ac:dyDescent="0.2">
      <c r="Q12893"/>
      <c r="R12893"/>
      <c r="S12893"/>
      <c r="T12893"/>
      <c r="U12893"/>
      <c r="V12893"/>
      <c r="W12893"/>
      <c r="X12893" s="21"/>
    </row>
    <row r="12894" spans="17:24" x14ac:dyDescent="0.2">
      <c r="Q12894"/>
      <c r="R12894"/>
      <c r="S12894"/>
      <c r="T12894"/>
      <c r="U12894"/>
      <c r="V12894"/>
      <c r="W12894"/>
      <c r="X12894" s="21"/>
    </row>
    <row r="12895" spans="17:24" x14ac:dyDescent="0.2">
      <c r="Q12895"/>
      <c r="R12895"/>
      <c r="S12895"/>
      <c r="T12895"/>
      <c r="U12895"/>
      <c r="V12895"/>
      <c r="W12895"/>
      <c r="X12895" s="21"/>
    </row>
    <row r="12896" spans="17:24" x14ac:dyDescent="0.2">
      <c r="Q12896"/>
      <c r="R12896"/>
      <c r="S12896"/>
      <c r="T12896"/>
      <c r="U12896"/>
      <c r="V12896"/>
      <c r="W12896"/>
      <c r="X12896" s="21"/>
    </row>
    <row r="12897" spans="17:24" x14ac:dyDescent="0.2">
      <c r="Q12897"/>
      <c r="R12897"/>
      <c r="S12897"/>
      <c r="T12897"/>
      <c r="U12897"/>
      <c r="V12897"/>
      <c r="W12897"/>
      <c r="X12897" s="21"/>
    </row>
    <row r="12898" spans="17:24" x14ac:dyDescent="0.2">
      <c r="Q12898"/>
      <c r="R12898"/>
      <c r="S12898"/>
      <c r="T12898"/>
      <c r="U12898"/>
      <c r="V12898"/>
      <c r="W12898"/>
      <c r="X12898" s="21"/>
    </row>
    <row r="12899" spans="17:24" x14ac:dyDescent="0.2">
      <c r="Q12899"/>
      <c r="R12899"/>
      <c r="S12899"/>
      <c r="T12899"/>
      <c r="U12899"/>
      <c r="V12899"/>
      <c r="W12899"/>
      <c r="X12899" s="21"/>
    </row>
    <row r="12900" spans="17:24" x14ac:dyDescent="0.2">
      <c r="Q12900"/>
      <c r="R12900"/>
      <c r="S12900"/>
      <c r="T12900"/>
      <c r="U12900"/>
      <c r="V12900"/>
      <c r="W12900"/>
      <c r="X12900" s="21"/>
    </row>
    <row r="12901" spans="17:24" x14ac:dyDescent="0.2">
      <c r="Q12901"/>
      <c r="R12901"/>
      <c r="S12901"/>
      <c r="T12901"/>
      <c r="U12901"/>
      <c r="V12901"/>
      <c r="W12901"/>
      <c r="X12901" s="21"/>
    </row>
    <row r="12902" spans="17:24" x14ac:dyDescent="0.2">
      <c r="Q12902"/>
      <c r="R12902"/>
      <c r="S12902"/>
      <c r="T12902"/>
      <c r="U12902"/>
      <c r="V12902"/>
      <c r="W12902"/>
      <c r="X12902" s="21"/>
    </row>
    <row r="12903" spans="17:24" x14ac:dyDescent="0.2">
      <c r="Q12903"/>
      <c r="R12903"/>
      <c r="S12903"/>
      <c r="T12903"/>
      <c r="U12903"/>
      <c r="V12903"/>
      <c r="W12903"/>
      <c r="X12903" s="21"/>
    </row>
    <row r="12904" spans="17:24" x14ac:dyDescent="0.2">
      <c r="Q12904"/>
      <c r="R12904"/>
      <c r="S12904"/>
      <c r="T12904"/>
      <c r="U12904"/>
      <c r="V12904"/>
      <c r="W12904"/>
      <c r="X12904" s="21"/>
    </row>
    <row r="12905" spans="17:24" x14ac:dyDescent="0.2">
      <c r="Q12905"/>
      <c r="R12905"/>
      <c r="S12905"/>
      <c r="T12905"/>
      <c r="U12905"/>
      <c r="V12905"/>
      <c r="W12905"/>
      <c r="X12905" s="21"/>
    </row>
    <row r="12906" spans="17:24" x14ac:dyDescent="0.2">
      <c r="Q12906"/>
      <c r="R12906"/>
      <c r="S12906"/>
      <c r="T12906"/>
      <c r="U12906"/>
      <c r="V12906"/>
      <c r="W12906"/>
      <c r="X12906" s="21"/>
    </row>
    <row r="12907" spans="17:24" x14ac:dyDescent="0.2">
      <c r="Q12907"/>
      <c r="R12907"/>
      <c r="S12907"/>
      <c r="T12907"/>
      <c r="U12907"/>
      <c r="V12907"/>
      <c r="W12907"/>
      <c r="X12907" s="21"/>
    </row>
    <row r="12908" spans="17:24" x14ac:dyDescent="0.2">
      <c r="Q12908"/>
      <c r="R12908"/>
      <c r="S12908"/>
      <c r="T12908"/>
      <c r="U12908"/>
      <c r="V12908"/>
      <c r="W12908"/>
      <c r="X12908" s="21"/>
    </row>
    <row r="12909" spans="17:24" x14ac:dyDescent="0.2">
      <c r="Q12909"/>
      <c r="R12909"/>
      <c r="S12909"/>
      <c r="T12909"/>
      <c r="U12909"/>
      <c r="V12909"/>
      <c r="W12909"/>
      <c r="X12909" s="21"/>
    </row>
    <row r="12910" spans="17:24" x14ac:dyDescent="0.2">
      <c r="Q12910"/>
      <c r="R12910"/>
      <c r="S12910"/>
      <c r="T12910"/>
      <c r="U12910"/>
      <c r="V12910"/>
      <c r="W12910"/>
      <c r="X12910" s="21"/>
    </row>
    <row r="12911" spans="17:24" x14ac:dyDescent="0.2">
      <c r="Q12911"/>
      <c r="R12911"/>
      <c r="S12911"/>
      <c r="T12911"/>
      <c r="U12911"/>
      <c r="V12911"/>
      <c r="W12911"/>
      <c r="X12911" s="21"/>
    </row>
    <row r="12912" spans="17:24" x14ac:dyDescent="0.2">
      <c r="Q12912"/>
      <c r="R12912"/>
      <c r="S12912"/>
      <c r="T12912"/>
      <c r="U12912"/>
      <c r="V12912"/>
      <c r="W12912"/>
      <c r="X12912" s="21"/>
    </row>
    <row r="12913" spans="17:24" x14ac:dyDescent="0.2">
      <c r="Q12913"/>
      <c r="R12913"/>
      <c r="S12913"/>
      <c r="T12913"/>
      <c r="U12913"/>
      <c r="V12913"/>
      <c r="W12913"/>
      <c r="X12913" s="21"/>
    </row>
    <row r="12914" spans="17:24" x14ac:dyDescent="0.2">
      <c r="Q12914"/>
      <c r="R12914"/>
      <c r="S12914"/>
      <c r="T12914"/>
      <c r="U12914"/>
      <c r="V12914"/>
      <c r="W12914"/>
      <c r="X12914" s="21"/>
    </row>
    <row r="12915" spans="17:24" x14ac:dyDescent="0.2">
      <c r="Q12915"/>
      <c r="R12915"/>
      <c r="S12915"/>
      <c r="T12915"/>
      <c r="U12915"/>
      <c r="V12915"/>
      <c r="W12915"/>
      <c r="X12915" s="21"/>
    </row>
    <row r="12916" spans="17:24" x14ac:dyDescent="0.2">
      <c r="Q12916"/>
      <c r="R12916"/>
      <c r="S12916"/>
      <c r="T12916"/>
      <c r="U12916"/>
      <c r="V12916"/>
      <c r="W12916"/>
      <c r="X12916" s="21"/>
    </row>
    <row r="12917" spans="17:24" x14ac:dyDescent="0.2">
      <c r="Q12917"/>
      <c r="R12917"/>
      <c r="S12917"/>
      <c r="T12917"/>
      <c r="U12917"/>
      <c r="V12917"/>
      <c r="W12917"/>
      <c r="X12917" s="21"/>
    </row>
    <row r="12918" spans="17:24" x14ac:dyDescent="0.2">
      <c r="Q12918"/>
      <c r="R12918"/>
      <c r="S12918"/>
      <c r="T12918"/>
      <c r="U12918"/>
      <c r="V12918"/>
      <c r="W12918"/>
      <c r="X12918" s="21"/>
    </row>
    <row r="12919" spans="17:24" x14ac:dyDescent="0.2">
      <c r="Q12919"/>
      <c r="R12919"/>
      <c r="S12919"/>
      <c r="T12919"/>
      <c r="U12919"/>
      <c r="V12919"/>
      <c r="W12919"/>
      <c r="X12919" s="21"/>
    </row>
    <row r="12920" spans="17:24" x14ac:dyDescent="0.2">
      <c r="Q12920"/>
      <c r="R12920"/>
      <c r="S12920"/>
      <c r="T12920"/>
      <c r="U12920"/>
      <c r="V12920"/>
      <c r="W12920"/>
      <c r="X12920" s="21"/>
    </row>
    <row r="12921" spans="17:24" x14ac:dyDescent="0.2">
      <c r="Q12921"/>
      <c r="R12921"/>
      <c r="S12921"/>
      <c r="T12921"/>
      <c r="U12921"/>
      <c r="V12921"/>
      <c r="W12921"/>
      <c r="X12921" s="21"/>
    </row>
    <row r="12922" spans="17:24" x14ac:dyDescent="0.2">
      <c r="Q12922"/>
      <c r="R12922"/>
      <c r="S12922"/>
      <c r="T12922"/>
      <c r="U12922"/>
      <c r="V12922"/>
      <c r="W12922"/>
      <c r="X12922" s="21"/>
    </row>
    <row r="12923" spans="17:24" x14ac:dyDescent="0.2">
      <c r="Q12923"/>
      <c r="R12923"/>
      <c r="S12923"/>
      <c r="T12923"/>
      <c r="U12923"/>
      <c r="V12923"/>
      <c r="W12923"/>
      <c r="X12923" s="21"/>
    </row>
    <row r="12924" spans="17:24" x14ac:dyDescent="0.2">
      <c r="Q12924"/>
      <c r="R12924"/>
      <c r="S12924"/>
      <c r="T12924"/>
      <c r="U12924"/>
      <c r="V12924"/>
      <c r="W12924"/>
      <c r="X12924" s="21"/>
    </row>
    <row r="12925" spans="17:24" x14ac:dyDescent="0.2">
      <c r="Q12925"/>
      <c r="R12925"/>
      <c r="S12925"/>
      <c r="T12925"/>
      <c r="U12925"/>
      <c r="V12925"/>
      <c r="W12925"/>
      <c r="X12925" s="21"/>
    </row>
    <row r="12926" spans="17:24" x14ac:dyDescent="0.2">
      <c r="Q12926"/>
      <c r="R12926"/>
      <c r="S12926"/>
      <c r="T12926"/>
      <c r="U12926"/>
      <c r="V12926"/>
      <c r="W12926"/>
      <c r="X12926" s="21"/>
    </row>
    <row r="12927" spans="17:24" x14ac:dyDescent="0.2">
      <c r="Q12927"/>
      <c r="R12927"/>
      <c r="S12927"/>
      <c r="T12927"/>
      <c r="U12927"/>
      <c r="V12927"/>
      <c r="W12927"/>
      <c r="X12927" s="21"/>
    </row>
    <row r="12928" spans="17:24" x14ac:dyDescent="0.2">
      <c r="Q12928"/>
      <c r="R12928"/>
      <c r="S12928"/>
      <c r="T12928"/>
      <c r="U12928"/>
      <c r="V12928"/>
      <c r="W12928"/>
      <c r="X12928" s="21"/>
    </row>
    <row r="12929" spans="17:24" x14ac:dyDescent="0.2">
      <c r="Q12929"/>
      <c r="R12929"/>
      <c r="S12929"/>
      <c r="T12929"/>
      <c r="U12929"/>
      <c r="V12929"/>
      <c r="W12929"/>
      <c r="X12929" s="21"/>
    </row>
    <row r="12930" spans="17:24" x14ac:dyDescent="0.2">
      <c r="Q12930"/>
      <c r="R12930"/>
      <c r="S12930"/>
      <c r="T12930"/>
      <c r="U12930"/>
      <c r="V12930"/>
      <c r="W12930"/>
      <c r="X12930" s="21"/>
    </row>
    <row r="12931" spans="17:24" x14ac:dyDescent="0.2">
      <c r="Q12931"/>
      <c r="R12931"/>
      <c r="S12931"/>
      <c r="T12931"/>
      <c r="U12931"/>
      <c r="V12931"/>
      <c r="W12931"/>
      <c r="X12931" s="21"/>
    </row>
    <row r="12932" spans="17:24" x14ac:dyDescent="0.2">
      <c r="Q12932"/>
      <c r="R12932"/>
      <c r="S12932"/>
      <c r="T12932"/>
      <c r="U12932"/>
      <c r="V12932"/>
      <c r="W12932"/>
      <c r="X12932" s="21"/>
    </row>
    <row r="12933" spans="17:24" x14ac:dyDescent="0.2">
      <c r="Q12933"/>
      <c r="R12933"/>
      <c r="S12933"/>
      <c r="T12933"/>
      <c r="U12933"/>
      <c r="V12933"/>
      <c r="W12933"/>
      <c r="X12933" s="21"/>
    </row>
    <row r="12934" spans="17:24" x14ac:dyDescent="0.2">
      <c r="Q12934"/>
      <c r="R12934"/>
      <c r="S12934"/>
      <c r="T12934"/>
      <c r="U12934"/>
      <c r="V12934"/>
      <c r="W12934"/>
      <c r="X12934" s="21"/>
    </row>
    <row r="12935" spans="17:24" x14ac:dyDescent="0.2">
      <c r="Q12935"/>
      <c r="R12935"/>
      <c r="S12935"/>
      <c r="T12935"/>
      <c r="U12935"/>
      <c r="V12935"/>
      <c r="W12935"/>
      <c r="X12935" s="21"/>
    </row>
    <row r="12936" spans="17:24" x14ac:dyDescent="0.2">
      <c r="Q12936"/>
      <c r="R12936"/>
      <c r="S12936"/>
      <c r="T12936"/>
      <c r="U12936"/>
      <c r="V12936"/>
      <c r="W12936"/>
      <c r="X12936" s="21"/>
    </row>
    <row r="12937" spans="17:24" x14ac:dyDescent="0.2">
      <c r="Q12937"/>
      <c r="R12937"/>
      <c r="S12937"/>
      <c r="T12937"/>
      <c r="U12937"/>
      <c r="V12937"/>
      <c r="W12937"/>
      <c r="X12937" s="21"/>
    </row>
    <row r="12938" spans="17:24" x14ac:dyDescent="0.2">
      <c r="Q12938"/>
      <c r="R12938"/>
      <c r="S12938"/>
      <c r="T12938"/>
      <c r="U12938"/>
      <c r="V12938"/>
      <c r="W12938"/>
      <c r="X12938" s="21"/>
    </row>
    <row r="12939" spans="17:24" x14ac:dyDescent="0.2">
      <c r="Q12939"/>
      <c r="R12939"/>
      <c r="S12939"/>
      <c r="T12939"/>
      <c r="U12939"/>
      <c r="V12939"/>
      <c r="W12939"/>
      <c r="X12939" s="21"/>
    </row>
    <row r="12940" spans="17:24" x14ac:dyDescent="0.2">
      <c r="Q12940"/>
      <c r="R12940"/>
      <c r="S12940"/>
      <c r="T12940"/>
      <c r="U12940"/>
      <c r="V12940"/>
      <c r="W12940"/>
      <c r="X12940" s="21"/>
    </row>
    <row r="12941" spans="17:24" x14ac:dyDescent="0.2">
      <c r="Q12941"/>
      <c r="R12941"/>
      <c r="S12941"/>
      <c r="T12941"/>
      <c r="U12941"/>
      <c r="V12941"/>
      <c r="W12941"/>
      <c r="X12941" s="21"/>
    </row>
    <row r="12942" spans="17:24" x14ac:dyDescent="0.2">
      <c r="Q12942"/>
      <c r="R12942"/>
      <c r="S12942"/>
      <c r="T12942"/>
      <c r="U12942"/>
      <c r="V12942"/>
      <c r="W12942"/>
      <c r="X12942" s="21"/>
    </row>
    <row r="12943" spans="17:24" x14ac:dyDescent="0.2">
      <c r="Q12943"/>
      <c r="R12943"/>
      <c r="S12943"/>
      <c r="T12943"/>
      <c r="U12943"/>
      <c r="V12943"/>
      <c r="W12943"/>
      <c r="X12943" s="21"/>
    </row>
    <row r="12944" spans="17:24" x14ac:dyDescent="0.2">
      <c r="Q12944"/>
      <c r="R12944"/>
      <c r="S12944"/>
      <c r="T12944"/>
      <c r="U12944"/>
      <c r="V12944"/>
      <c r="W12944"/>
      <c r="X12944" s="21"/>
    </row>
    <row r="12945" spans="17:24" x14ac:dyDescent="0.2">
      <c r="Q12945"/>
      <c r="R12945"/>
      <c r="S12945"/>
      <c r="T12945"/>
      <c r="U12945"/>
      <c r="V12945"/>
      <c r="W12945"/>
      <c r="X12945" s="21"/>
    </row>
    <row r="12946" spans="17:24" x14ac:dyDescent="0.2">
      <c r="Q12946"/>
      <c r="R12946"/>
      <c r="S12946"/>
      <c r="T12946"/>
      <c r="U12946"/>
      <c r="V12946"/>
      <c r="W12946"/>
      <c r="X12946" s="21"/>
    </row>
    <row r="12947" spans="17:24" x14ac:dyDescent="0.2">
      <c r="Q12947"/>
      <c r="R12947"/>
      <c r="S12947"/>
      <c r="T12947"/>
      <c r="U12947"/>
      <c r="V12947"/>
      <c r="W12947"/>
      <c r="X12947" s="21"/>
    </row>
    <row r="12948" spans="17:24" x14ac:dyDescent="0.2">
      <c r="Q12948"/>
      <c r="R12948"/>
      <c r="S12948"/>
      <c r="T12948"/>
      <c r="U12948"/>
      <c r="V12948"/>
      <c r="W12948"/>
      <c r="X12948" s="21"/>
    </row>
    <row r="12949" spans="17:24" x14ac:dyDescent="0.2">
      <c r="Q12949"/>
      <c r="R12949"/>
      <c r="S12949"/>
      <c r="T12949"/>
      <c r="U12949"/>
      <c r="V12949"/>
      <c r="W12949"/>
      <c r="X12949" s="21"/>
    </row>
    <row r="12950" spans="17:24" x14ac:dyDescent="0.2">
      <c r="Q12950"/>
      <c r="R12950"/>
      <c r="S12950"/>
      <c r="T12950"/>
      <c r="U12950"/>
      <c r="V12950"/>
      <c r="W12950"/>
      <c r="X12950" s="21"/>
    </row>
    <row r="12951" spans="17:24" x14ac:dyDescent="0.2">
      <c r="Q12951"/>
      <c r="R12951"/>
      <c r="S12951"/>
      <c r="T12951"/>
      <c r="U12951"/>
      <c r="V12951"/>
      <c r="W12951"/>
      <c r="X12951" s="21"/>
    </row>
    <row r="12952" spans="17:24" x14ac:dyDescent="0.2">
      <c r="Q12952"/>
      <c r="R12952"/>
      <c r="S12952"/>
      <c r="T12952"/>
      <c r="U12952"/>
      <c r="V12952"/>
      <c r="W12952"/>
      <c r="X12952" s="21"/>
    </row>
    <row r="12953" spans="17:24" x14ac:dyDescent="0.2">
      <c r="Q12953"/>
      <c r="R12953"/>
      <c r="S12953"/>
      <c r="T12953"/>
      <c r="U12953"/>
      <c r="V12953"/>
      <c r="W12953"/>
      <c r="X12953" s="21"/>
    </row>
    <row r="12954" spans="17:24" x14ac:dyDescent="0.2">
      <c r="Q12954"/>
      <c r="R12954"/>
      <c r="S12954"/>
      <c r="T12954"/>
      <c r="U12954"/>
      <c r="V12954"/>
      <c r="W12954"/>
      <c r="X12954" s="21"/>
    </row>
    <row r="12955" spans="17:24" x14ac:dyDescent="0.2">
      <c r="Q12955"/>
      <c r="R12955"/>
      <c r="S12955"/>
      <c r="T12955"/>
      <c r="U12955"/>
      <c r="V12955"/>
      <c r="W12955"/>
      <c r="X12955" s="21"/>
    </row>
    <row r="12956" spans="17:24" x14ac:dyDescent="0.2">
      <c r="Q12956"/>
      <c r="R12956"/>
      <c r="S12956"/>
      <c r="T12956"/>
      <c r="U12956"/>
      <c r="V12956"/>
      <c r="W12956"/>
      <c r="X12956" s="21"/>
    </row>
    <row r="12957" spans="17:24" x14ac:dyDescent="0.2">
      <c r="Q12957"/>
      <c r="R12957"/>
      <c r="S12957"/>
      <c r="T12957"/>
      <c r="U12957"/>
      <c r="V12957"/>
      <c r="W12957"/>
      <c r="X12957" s="21"/>
    </row>
    <row r="12958" spans="17:24" x14ac:dyDescent="0.2">
      <c r="Q12958"/>
      <c r="R12958"/>
      <c r="S12958"/>
      <c r="T12958"/>
      <c r="U12958"/>
      <c r="V12958"/>
      <c r="W12958"/>
      <c r="X12958" s="21"/>
    </row>
    <row r="12959" spans="17:24" x14ac:dyDescent="0.2">
      <c r="Q12959"/>
      <c r="R12959"/>
      <c r="S12959"/>
      <c r="T12959"/>
      <c r="U12959"/>
      <c r="V12959"/>
      <c r="W12959"/>
      <c r="X12959" s="21"/>
    </row>
    <row r="12960" spans="17:24" x14ac:dyDescent="0.2">
      <c r="Q12960"/>
      <c r="R12960"/>
      <c r="S12960"/>
      <c r="T12960"/>
      <c r="U12960"/>
      <c r="V12960"/>
      <c r="W12960"/>
      <c r="X12960" s="21"/>
    </row>
    <row r="12961" spans="17:24" x14ac:dyDescent="0.2">
      <c r="Q12961"/>
      <c r="R12961"/>
      <c r="S12961"/>
      <c r="T12961"/>
      <c r="U12961"/>
      <c r="V12961"/>
      <c r="W12961"/>
      <c r="X12961" s="21"/>
    </row>
    <row r="12962" spans="17:24" x14ac:dyDescent="0.2">
      <c r="Q12962"/>
      <c r="R12962"/>
      <c r="S12962"/>
      <c r="T12962"/>
      <c r="U12962"/>
      <c r="V12962"/>
      <c r="W12962"/>
      <c r="X12962" s="21"/>
    </row>
    <row r="12963" spans="17:24" x14ac:dyDescent="0.2">
      <c r="Q12963"/>
      <c r="R12963"/>
      <c r="S12963"/>
      <c r="T12963"/>
      <c r="U12963"/>
      <c r="V12963"/>
      <c r="W12963"/>
      <c r="X12963" s="21"/>
    </row>
    <row r="12964" spans="17:24" x14ac:dyDescent="0.2">
      <c r="Q12964"/>
      <c r="R12964"/>
      <c r="S12964"/>
      <c r="T12964"/>
      <c r="U12964"/>
      <c r="V12964"/>
      <c r="W12964"/>
      <c r="X12964" s="21"/>
    </row>
    <row r="12965" spans="17:24" x14ac:dyDescent="0.2">
      <c r="Q12965"/>
      <c r="R12965"/>
      <c r="S12965"/>
      <c r="T12965"/>
      <c r="U12965"/>
      <c r="V12965"/>
      <c r="W12965"/>
      <c r="X12965" s="21"/>
    </row>
    <row r="12966" spans="17:24" x14ac:dyDescent="0.2">
      <c r="Q12966"/>
      <c r="R12966"/>
      <c r="S12966"/>
      <c r="T12966"/>
      <c r="U12966"/>
      <c r="V12966"/>
      <c r="W12966"/>
      <c r="X12966" s="21"/>
    </row>
    <row r="12967" spans="17:24" x14ac:dyDescent="0.2">
      <c r="Q12967"/>
      <c r="R12967"/>
      <c r="S12967"/>
      <c r="T12967"/>
      <c r="U12967"/>
      <c r="V12967"/>
      <c r="W12967"/>
      <c r="X12967" s="21"/>
    </row>
    <row r="12968" spans="17:24" x14ac:dyDescent="0.2">
      <c r="Q12968"/>
      <c r="R12968"/>
      <c r="S12968"/>
      <c r="T12968"/>
      <c r="U12968"/>
      <c r="V12968"/>
      <c r="W12968"/>
      <c r="X12968" s="21"/>
    </row>
    <row r="12969" spans="17:24" x14ac:dyDescent="0.2">
      <c r="Q12969"/>
      <c r="R12969"/>
      <c r="S12969"/>
      <c r="T12969"/>
      <c r="U12969"/>
      <c r="V12969"/>
      <c r="W12969"/>
      <c r="X12969" s="21"/>
    </row>
    <row r="12970" spans="17:24" x14ac:dyDescent="0.2">
      <c r="Q12970"/>
      <c r="R12970"/>
      <c r="S12970"/>
      <c r="T12970"/>
      <c r="U12970"/>
      <c r="V12970"/>
      <c r="W12970"/>
      <c r="X12970" s="21"/>
    </row>
    <row r="12971" spans="17:24" x14ac:dyDescent="0.2">
      <c r="Q12971"/>
      <c r="R12971"/>
      <c r="S12971"/>
      <c r="T12971"/>
      <c r="U12971"/>
      <c r="V12971"/>
      <c r="W12971"/>
      <c r="X12971" s="21"/>
    </row>
    <row r="12972" spans="17:24" x14ac:dyDescent="0.2">
      <c r="Q12972"/>
      <c r="R12972"/>
      <c r="S12972"/>
      <c r="T12972"/>
      <c r="U12972"/>
      <c r="V12972"/>
      <c r="W12972"/>
      <c r="X12972" s="21"/>
    </row>
    <row r="12973" spans="17:24" x14ac:dyDescent="0.2">
      <c r="Q12973"/>
      <c r="R12973"/>
      <c r="S12973"/>
      <c r="T12973"/>
      <c r="U12973"/>
      <c r="V12973"/>
      <c r="W12973"/>
      <c r="X12973" s="21"/>
    </row>
    <row r="12974" spans="17:24" x14ac:dyDescent="0.2">
      <c r="Q12974"/>
      <c r="R12974"/>
      <c r="S12974"/>
      <c r="T12974"/>
      <c r="U12974"/>
      <c r="V12974"/>
      <c r="W12974"/>
      <c r="X12974" s="21"/>
    </row>
    <row r="12975" spans="17:24" x14ac:dyDescent="0.2">
      <c r="Q12975"/>
      <c r="R12975"/>
      <c r="S12975"/>
      <c r="T12975"/>
      <c r="U12975"/>
      <c r="V12975"/>
      <c r="W12975"/>
      <c r="X12975" s="21"/>
    </row>
    <row r="12976" spans="17:24" x14ac:dyDescent="0.2">
      <c r="Q12976"/>
      <c r="R12976"/>
      <c r="S12976"/>
      <c r="T12976"/>
      <c r="U12976"/>
      <c r="V12976"/>
      <c r="W12976"/>
      <c r="X12976" s="21"/>
    </row>
    <row r="12977" spans="17:24" x14ac:dyDescent="0.2">
      <c r="Q12977"/>
      <c r="R12977"/>
      <c r="S12977"/>
      <c r="T12977"/>
      <c r="U12977"/>
      <c r="V12977"/>
      <c r="W12977"/>
      <c r="X12977" s="21"/>
    </row>
    <row r="12978" spans="17:24" x14ac:dyDescent="0.2">
      <c r="Q12978"/>
      <c r="R12978"/>
      <c r="S12978"/>
      <c r="T12978"/>
      <c r="U12978"/>
      <c r="V12978"/>
      <c r="W12978"/>
      <c r="X12978" s="21"/>
    </row>
    <row r="12979" spans="17:24" x14ac:dyDescent="0.2">
      <c r="Q12979"/>
      <c r="R12979"/>
      <c r="S12979"/>
      <c r="T12979"/>
      <c r="U12979"/>
      <c r="V12979"/>
      <c r="W12979"/>
      <c r="X12979" s="21"/>
    </row>
    <row r="12980" spans="17:24" x14ac:dyDescent="0.2">
      <c r="Q12980"/>
      <c r="R12980"/>
      <c r="S12980"/>
      <c r="T12980"/>
      <c r="U12980"/>
      <c r="V12980"/>
      <c r="W12980"/>
      <c r="X12980" s="21"/>
    </row>
    <row r="12981" spans="17:24" x14ac:dyDescent="0.2">
      <c r="Q12981"/>
      <c r="R12981"/>
      <c r="S12981"/>
      <c r="T12981"/>
      <c r="U12981"/>
      <c r="V12981"/>
      <c r="W12981"/>
      <c r="X12981" s="21"/>
    </row>
    <row r="12982" spans="17:24" x14ac:dyDescent="0.2">
      <c r="Q12982"/>
      <c r="R12982"/>
      <c r="S12982"/>
      <c r="T12982"/>
      <c r="U12982"/>
      <c r="V12982"/>
      <c r="W12982"/>
      <c r="X12982" s="21"/>
    </row>
    <row r="12983" spans="17:24" x14ac:dyDescent="0.2">
      <c r="Q12983"/>
      <c r="R12983"/>
      <c r="S12983"/>
      <c r="T12983"/>
      <c r="U12983"/>
      <c r="V12983"/>
      <c r="W12983"/>
      <c r="X12983" s="21"/>
    </row>
    <row r="12984" spans="17:24" x14ac:dyDescent="0.2">
      <c r="Q12984"/>
      <c r="R12984"/>
      <c r="S12984"/>
      <c r="T12984"/>
      <c r="U12984"/>
      <c r="V12984"/>
      <c r="W12984"/>
      <c r="X12984" s="21"/>
    </row>
    <row r="12985" spans="17:24" x14ac:dyDescent="0.2">
      <c r="Q12985"/>
      <c r="R12985"/>
      <c r="S12985"/>
      <c r="T12985"/>
      <c r="U12985"/>
      <c r="V12985"/>
      <c r="W12985"/>
      <c r="X12985" s="21"/>
    </row>
    <row r="12986" spans="17:24" x14ac:dyDescent="0.2">
      <c r="Q12986"/>
      <c r="R12986"/>
      <c r="S12986"/>
      <c r="T12986"/>
      <c r="U12986"/>
      <c r="V12986"/>
      <c r="W12986"/>
      <c r="X12986" s="21"/>
    </row>
    <row r="12987" spans="17:24" x14ac:dyDescent="0.2">
      <c r="Q12987"/>
      <c r="R12987"/>
      <c r="S12987"/>
      <c r="T12987"/>
      <c r="U12987"/>
      <c r="V12987"/>
      <c r="W12987"/>
      <c r="X12987" s="21"/>
    </row>
    <row r="12988" spans="17:24" x14ac:dyDescent="0.2">
      <c r="Q12988"/>
      <c r="R12988"/>
      <c r="S12988"/>
      <c r="T12988"/>
      <c r="U12988"/>
      <c r="V12988"/>
      <c r="W12988"/>
      <c r="X12988" s="21"/>
    </row>
    <row r="12989" spans="17:24" x14ac:dyDescent="0.2">
      <c r="Q12989"/>
      <c r="R12989"/>
      <c r="S12989"/>
      <c r="T12989"/>
      <c r="U12989"/>
      <c r="V12989"/>
      <c r="W12989"/>
      <c r="X12989" s="21"/>
    </row>
    <row r="12990" spans="17:24" x14ac:dyDescent="0.2">
      <c r="Q12990"/>
      <c r="R12990"/>
      <c r="S12990"/>
      <c r="T12990"/>
      <c r="U12990"/>
      <c r="V12990"/>
      <c r="W12990"/>
      <c r="X12990" s="21"/>
    </row>
    <row r="12991" spans="17:24" x14ac:dyDescent="0.2">
      <c r="Q12991"/>
      <c r="R12991"/>
      <c r="S12991"/>
      <c r="T12991"/>
      <c r="U12991"/>
      <c r="V12991"/>
      <c r="W12991"/>
      <c r="X12991" s="21"/>
    </row>
    <row r="12992" spans="17:24" x14ac:dyDescent="0.2">
      <c r="Q12992"/>
      <c r="R12992"/>
      <c r="S12992"/>
      <c r="T12992"/>
      <c r="U12992"/>
      <c r="V12992"/>
      <c r="W12992"/>
      <c r="X12992" s="21"/>
    </row>
    <row r="12993" spans="17:24" x14ac:dyDescent="0.2">
      <c r="Q12993"/>
      <c r="R12993"/>
      <c r="S12993"/>
      <c r="T12993"/>
      <c r="U12993"/>
      <c r="V12993"/>
      <c r="W12993"/>
      <c r="X12993" s="21"/>
    </row>
    <row r="12994" spans="17:24" x14ac:dyDescent="0.2">
      <c r="Q12994"/>
      <c r="R12994"/>
      <c r="S12994"/>
      <c r="T12994"/>
      <c r="U12994"/>
      <c r="V12994"/>
      <c r="W12994"/>
      <c r="X12994" s="21"/>
    </row>
    <row r="12995" spans="17:24" x14ac:dyDescent="0.2">
      <c r="Q12995"/>
      <c r="R12995"/>
      <c r="S12995"/>
      <c r="T12995"/>
      <c r="U12995"/>
      <c r="V12995"/>
      <c r="W12995"/>
      <c r="X12995" s="21"/>
    </row>
    <row r="12996" spans="17:24" x14ac:dyDescent="0.2">
      <c r="Q12996"/>
      <c r="R12996"/>
      <c r="S12996"/>
      <c r="T12996"/>
      <c r="U12996"/>
      <c r="V12996"/>
      <c r="W12996"/>
      <c r="X12996" s="21"/>
    </row>
    <row r="12997" spans="17:24" x14ac:dyDescent="0.2">
      <c r="Q12997"/>
      <c r="R12997"/>
      <c r="S12997"/>
      <c r="T12997"/>
      <c r="U12997"/>
      <c r="V12997"/>
      <c r="W12997"/>
      <c r="X12997" s="21"/>
    </row>
    <row r="12998" spans="17:24" x14ac:dyDescent="0.2">
      <c r="Q12998"/>
      <c r="R12998"/>
      <c r="S12998"/>
      <c r="T12998"/>
      <c r="U12998"/>
      <c r="V12998"/>
      <c r="W12998"/>
      <c r="X12998" s="21"/>
    </row>
    <row r="12999" spans="17:24" x14ac:dyDescent="0.2">
      <c r="Q12999"/>
      <c r="R12999"/>
      <c r="S12999"/>
      <c r="T12999"/>
      <c r="U12999"/>
      <c r="V12999"/>
      <c r="W12999"/>
      <c r="X12999" s="21"/>
    </row>
    <row r="13000" spans="17:24" x14ac:dyDescent="0.2">
      <c r="Q13000"/>
      <c r="R13000"/>
      <c r="S13000"/>
      <c r="T13000"/>
      <c r="U13000"/>
      <c r="V13000"/>
      <c r="W13000"/>
      <c r="X13000" s="21"/>
    </row>
    <row r="13001" spans="17:24" x14ac:dyDescent="0.2">
      <c r="Q13001"/>
      <c r="R13001"/>
      <c r="S13001"/>
      <c r="T13001"/>
      <c r="U13001"/>
      <c r="V13001"/>
      <c r="W13001"/>
      <c r="X13001" s="21"/>
    </row>
    <row r="13002" spans="17:24" x14ac:dyDescent="0.2">
      <c r="Q13002"/>
      <c r="R13002"/>
      <c r="S13002"/>
      <c r="T13002"/>
      <c r="U13002"/>
      <c r="V13002"/>
      <c r="W13002"/>
      <c r="X13002" s="21"/>
    </row>
    <row r="13003" spans="17:24" x14ac:dyDescent="0.2">
      <c r="Q13003"/>
      <c r="R13003"/>
      <c r="S13003"/>
      <c r="T13003"/>
      <c r="U13003"/>
      <c r="V13003"/>
      <c r="W13003"/>
      <c r="X13003" s="21"/>
    </row>
    <row r="13004" spans="17:24" x14ac:dyDescent="0.2">
      <c r="Q13004"/>
      <c r="R13004"/>
      <c r="S13004"/>
      <c r="T13004"/>
      <c r="U13004"/>
      <c r="V13004"/>
      <c r="W13004"/>
      <c r="X13004" s="21"/>
    </row>
    <row r="13005" spans="17:24" x14ac:dyDescent="0.2">
      <c r="Q13005"/>
      <c r="R13005"/>
      <c r="S13005"/>
      <c r="T13005"/>
      <c r="U13005"/>
      <c r="V13005"/>
      <c r="W13005"/>
      <c r="X13005" s="21"/>
    </row>
    <row r="13006" spans="17:24" x14ac:dyDescent="0.2">
      <c r="Q13006"/>
      <c r="R13006"/>
      <c r="S13006"/>
      <c r="T13006"/>
      <c r="U13006"/>
      <c r="V13006"/>
      <c r="W13006"/>
      <c r="X13006" s="21"/>
    </row>
    <row r="13007" spans="17:24" x14ac:dyDescent="0.2">
      <c r="Q13007"/>
      <c r="R13007"/>
      <c r="S13007"/>
      <c r="T13007"/>
      <c r="U13007"/>
      <c r="V13007"/>
      <c r="W13007"/>
      <c r="X13007" s="21"/>
    </row>
    <row r="13008" spans="17:24" x14ac:dyDescent="0.2">
      <c r="Q13008"/>
      <c r="R13008"/>
      <c r="S13008"/>
      <c r="T13008"/>
      <c r="U13008"/>
      <c r="V13008"/>
      <c r="W13008"/>
      <c r="X13008" s="21"/>
    </row>
    <row r="13009" spans="17:24" x14ac:dyDescent="0.2">
      <c r="Q13009"/>
      <c r="R13009"/>
      <c r="S13009"/>
      <c r="T13009"/>
      <c r="U13009"/>
      <c r="V13009"/>
      <c r="W13009"/>
      <c r="X13009" s="21"/>
    </row>
    <row r="13010" spans="17:24" x14ac:dyDescent="0.2">
      <c r="Q13010"/>
      <c r="R13010"/>
      <c r="S13010"/>
      <c r="T13010"/>
      <c r="U13010"/>
      <c r="V13010"/>
      <c r="W13010"/>
      <c r="X13010" s="21"/>
    </row>
    <row r="13011" spans="17:24" x14ac:dyDescent="0.2">
      <c r="Q13011"/>
      <c r="R13011"/>
      <c r="S13011"/>
      <c r="T13011"/>
      <c r="U13011"/>
      <c r="V13011"/>
      <c r="W13011"/>
      <c r="X13011" s="21"/>
    </row>
    <row r="13012" spans="17:24" x14ac:dyDescent="0.2">
      <c r="Q13012"/>
      <c r="R13012"/>
      <c r="S13012"/>
      <c r="T13012"/>
      <c r="U13012"/>
      <c r="V13012"/>
      <c r="W13012"/>
      <c r="X13012" s="21"/>
    </row>
    <row r="13013" spans="17:24" x14ac:dyDescent="0.2">
      <c r="Q13013"/>
      <c r="R13013"/>
      <c r="S13013"/>
      <c r="T13013"/>
      <c r="U13013"/>
      <c r="V13013"/>
      <c r="W13013"/>
      <c r="X13013" s="21"/>
    </row>
    <row r="13014" spans="17:24" x14ac:dyDescent="0.2">
      <c r="Q13014"/>
      <c r="R13014"/>
      <c r="S13014"/>
      <c r="T13014"/>
      <c r="U13014"/>
      <c r="V13014"/>
      <c r="W13014"/>
      <c r="X13014" s="21"/>
    </row>
    <row r="13015" spans="17:24" x14ac:dyDescent="0.2">
      <c r="Q13015"/>
      <c r="R13015"/>
      <c r="S13015"/>
      <c r="T13015"/>
      <c r="U13015"/>
      <c r="V13015"/>
      <c r="W13015"/>
      <c r="X13015" s="21"/>
    </row>
    <row r="13016" spans="17:24" x14ac:dyDescent="0.2">
      <c r="Q13016"/>
      <c r="R13016"/>
      <c r="S13016"/>
      <c r="T13016"/>
      <c r="U13016"/>
      <c r="V13016"/>
      <c r="W13016"/>
      <c r="X13016" s="21"/>
    </row>
    <row r="13017" spans="17:24" x14ac:dyDescent="0.2">
      <c r="Q13017"/>
      <c r="R13017"/>
      <c r="S13017"/>
      <c r="T13017"/>
      <c r="U13017"/>
      <c r="V13017"/>
      <c r="W13017"/>
      <c r="X13017" s="21"/>
    </row>
    <row r="13018" spans="17:24" x14ac:dyDescent="0.2">
      <c r="Q13018"/>
      <c r="R13018"/>
      <c r="S13018"/>
      <c r="T13018"/>
      <c r="U13018"/>
      <c r="V13018"/>
      <c r="W13018"/>
      <c r="X13018" s="21"/>
    </row>
    <row r="13019" spans="17:24" x14ac:dyDescent="0.2">
      <c r="Q13019"/>
      <c r="R13019"/>
      <c r="S13019"/>
      <c r="T13019"/>
      <c r="U13019"/>
      <c r="V13019"/>
      <c r="W13019"/>
      <c r="X13019" s="21"/>
    </row>
    <row r="13020" spans="17:24" x14ac:dyDescent="0.2">
      <c r="Q13020"/>
      <c r="R13020"/>
      <c r="S13020"/>
      <c r="T13020"/>
      <c r="U13020"/>
      <c r="V13020"/>
      <c r="W13020"/>
      <c r="X13020" s="21"/>
    </row>
    <row r="13021" spans="17:24" x14ac:dyDescent="0.2">
      <c r="Q13021"/>
      <c r="R13021"/>
      <c r="S13021"/>
      <c r="T13021"/>
      <c r="U13021"/>
      <c r="V13021"/>
      <c r="W13021"/>
      <c r="X13021" s="21"/>
    </row>
    <row r="13022" spans="17:24" x14ac:dyDescent="0.2">
      <c r="Q13022"/>
      <c r="R13022"/>
      <c r="S13022"/>
      <c r="T13022"/>
      <c r="U13022"/>
      <c r="V13022"/>
      <c r="W13022"/>
      <c r="X13022" s="21"/>
    </row>
    <row r="13023" spans="17:24" x14ac:dyDescent="0.2">
      <c r="Q13023"/>
      <c r="R13023"/>
      <c r="S13023"/>
      <c r="T13023"/>
      <c r="U13023"/>
      <c r="V13023"/>
      <c r="W13023"/>
      <c r="X13023" s="21"/>
    </row>
    <row r="13024" spans="17:24" x14ac:dyDescent="0.2">
      <c r="Q13024"/>
      <c r="R13024"/>
      <c r="S13024"/>
      <c r="T13024"/>
      <c r="U13024"/>
      <c r="V13024"/>
      <c r="W13024"/>
      <c r="X13024" s="21"/>
    </row>
    <row r="13025" spans="17:24" x14ac:dyDescent="0.2">
      <c r="Q13025"/>
      <c r="R13025"/>
      <c r="S13025"/>
      <c r="T13025"/>
      <c r="U13025"/>
      <c r="V13025"/>
      <c r="W13025"/>
      <c r="X13025" s="21"/>
    </row>
    <row r="13026" spans="17:24" x14ac:dyDescent="0.2">
      <c r="Q13026"/>
      <c r="R13026"/>
      <c r="S13026"/>
      <c r="T13026"/>
      <c r="U13026"/>
      <c r="V13026"/>
      <c r="W13026"/>
      <c r="X13026" s="21"/>
    </row>
    <row r="13027" spans="17:24" x14ac:dyDescent="0.2">
      <c r="Q13027"/>
      <c r="R13027"/>
      <c r="S13027"/>
      <c r="T13027"/>
      <c r="U13027"/>
      <c r="V13027"/>
      <c r="W13027"/>
      <c r="X13027" s="21"/>
    </row>
    <row r="13028" spans="17:24" x14ac:dyDescent="0.2">
      <c r="Q13028"/>
      <c r="R13028"/>
      <c r="S13028"/>
      <c r="T13028"/>
      <c r="U13028"/>
      <c r="V13028"/>
      <c r="W13028"/>
      <c r="X13028" s="21"/>
    </row>
    <row r="13029" spans="17:24" x14ac:dyDescent="0.2">
      <c r="Q13029"/>
      <c r="R13029"/>
      <c r="S13029"/>
      <c r="T13029"/>
      <c r="U13029"/>
      <c r="V13029"/>
      <c r="W13029"/>
      <c r="X13029" s="21"/>
    </row>
    <row r="13030" spans="17:24" x14ac:dyDescent="0.2">
      <c r="Q13030"/>
      <c r="R13030"/>
      <c r="S13030"/>
      <c r="T13030"/>
      <c r="U13030"/>
      <c r="V13030"/>
      <c r="W13030"/>
      <c r="X13030" s="21"/>
    </row>
    <row r="13031" spans="17:24" x14ac:dyDescent="0.2">
      <c r="Q13031"/>
      <c r="R13031"/>
      <c r="S13031"/>
      <c r="T13031"/>
      <c r="U13031"/>
      <c r="V13031"/>
      <c r="W13031"/>
      <c r="X13031" s="21"/>
    </row>
    <row r="13032" spans="17:24" x14ac:dyDescent="0.2">
      <c r="Q13032"/>
      <c r="R13032"/>
      <c r="S13032"/>
      <c r="T13032"/>
      <c r="U13032"/>
      <c r="V13032"/>
      <c r="W13032"/>
      <c r="X13032" s="21"/>
    </row>
    <row r="13033" spans="17:24" x14ac:dyDescent="0.2">
      <c r="Q13033"/>
      <c r="R13033"/>
      <c r="S13033"/>
      <c r="T13033"/>
      <c r="U13033"/>
      <c r="V13033"/>
      <c r="W13033"/>
      <c r="X13033" s="21"/>
    </row>
    <row r="13034" spans="17:24" x14ac:dyDescent="0.2">
      <c r="Q13034"/>
      <c r="R13034"/>
      <c r="S13034"/>
      <c r="T13034"/>
      <c r="U13034"/>
      <c r="V13034"/>
      <c r="W13034"/>
      <c r="X13034" s="21"/>
    </row>
    <row r="13035" spans="17:24" x14ac:dyDescent="0.2">
      <c r="Q13035"/>
      <c r="R13035"/>
      <c r="S13035"/>
      <c r="T13035"/>
      <c r="U13035"/>
      <c r="V13035"/>
      <c r="W13035"/>
      <c r="X13035" s="21"/>
    </row>
    <row r="13036" spans="17:24" x14ac:dyDescent="0.2">
      <c r="Q13036"/>
      <c r="R13036"/>
      <c r="S13036"/>
      <c r="T13036"/>
      <c r="U13036"/>
      <c r="V13036"/>
      <c r="W13036"/>
      <c r="X13036" s="21"/>
    </row>
    <row r="13037" spans="17:24" x14ac:dyDescent="0.2">
      <c r="Q13037"/>
      <c r="R13037"/>
      <c r="S13037"/>
      <c r="T13037"/>
      <c r="U13037"/>
      <c r="V13037"/>
      <c r="W13037"/>
      <c r="X13037" s="21"/>
    </row>
    <row r="13038" spans="17:24" x14ac:dyDescent="0.2">
      <c r="Q13038"/>
      <c r="R13038"/>
      <c r="S13038"/>
      <c r="T13038"/>
      <c r="U13038"/>
      <c r="V13038"/>
      <c r="W13038"/>
      <c r="X13038" s="21"/>
    </row>
    <row r="13039" spans="17:24" x14ac:dyDescent="0.2">
      <c r="Q13039"/>
      <c r="R13039"/>
      <c r="S13039"/>
      <c r="T13039"/>
      <c r="U13039"/>
      <c r="V13039"/>
      <c r="W13039"/>
      <c r="X13039" s="21"/>
    </row>
    <row r="13040" spans="17:24" x14ac:dyDescent="0.2">
      <c r="Q13040"/>
      <c r="R13040"/>
      <c r="S13040"/>
      <c r="T13040"/>
      <c r="U13040"/>
      <c r="V13040"/>
      <c r="W13040"/>
      <c r="X13040" s="21"/>
    </row>
    <row r="13041" spans="17:24" x14ac:dyDescent="0.2">
      <c r="Q13041"/>
      <c r="R13041"/>
      <c r="S13041"/>
      <c r="T13041"/>
      <c r="U13041"/>
      <c r="V13041"/>
      <c r="W13041"/>
      <c r="X13041" s="21"/>
    </row>
    <row r="13042" spans="17:24" x14ac:dyDescent="0.2">
      <c r="Q13042"/>
      <c r="R13042"/>
      <c r="S13042"/>
      <c r="T13042"/>
      <c r="U13042"/>
      <c r="V13042"/>
      <c r="W13042"/>
      <c r="X13042" s="21"/>
    </row>
    <row r="13043" spans="17:24" x14ac:dyDescent="0.2">
      <c r="Q13043"/>
      <c r="R13043"/>
      <c r="S13043"/>
      <c r="T13043"/>
      <c r="U13043"/>
      <c r="V13043"/>
      <c r="W13043"/>
      <c r="X13043" s="21"/>
    </row>
    <row r="13044" spans="17:24" x14ac:dyDescent="0.2">
      <c r="Q13044"/>
      <c r="R13044"/>
      <c r="S13044"/>
      <c r="T13044"/>
      <c r="U13044"/>
      <c r="V13044"/>
      <c r="W13044"/>
      <c r="X13044" s="21"/>
    </row>
    <row r="13045" spans="17:24" x14ac:dyDescent="0.2">
      <c r="Q13045"/>
      <c r="R13045"/>
      <c r="S13045"/>
      <c r="T13045"/>
      <c r="U13045"/>
      <c r="V13045"/>
      <c r="W13045"/>
      <c r="X13045" s="21"/>
    </row>
    <row r="13046" spans="17:24" x14ac:dyDescent="0.2">
      <c r="Q13046"/>
      <c r="R13046"/>
      <c r="S13046"/>
      <c r="T13046"/>
      <c r="U13046"/>
      <c r="V13046"/>
      <c r="W13046"/>
      <c r="X13046" s="21"/>
    </row>
    <row r="13047" spans="17:24" x14ac:dyDescent="0.2">
      <c r="Q13047"/>
      <c r="R13047"/>
      <c r="S13047"/>
      <c r="T13047"/>
      <c r="U13047"/>
      <c r="V13047"/>
      <c r="W13047"/>
      <c r="X13047" s="21"/>
    </row>
    <row r="13048" spans="17:24" x14ac:dyDescent="0.2">
      <c r="Q13048"/>
      <c r="R13048"/>
      <c r="S13048"/>
      <c r="T13048"/>
      <c r="U13048"/>
      <c r="V13048"/>
      <c r="W13048"/>
      <c r="X13048" s="21"/>
    </row>
    <row r="13049" spans="17:24" x14ac:dyDescent="0.2">
      <c r="Q13049"/>
      <c r="R13049"/>
      <c r="S13049"/>
      <c r="T13049"/>
      <c r="U13049"/>
      <c r="V13049"/>
      <c r="W13049"/>
      <c r="X13049" s="21"/>
    </row>
    <row r="13050" spans="17:24" x14ac:dyDescent="0.2">
      <c r="Q13050"/>
      <c r="R13050"/>
      <c r="S13050"/>
      <c r="T13050"/>
      <c r="U13050"/>
      <c r="V13050"/>
      <c r="W13050"/>
      <c r="X13050" s="21"/>
    </row>
    <row r="13051" spans="17:24" x14ac:dyDescent="0.2">
      <c r="Q13051"/>
      <c r="R13051"/>
      <c r="S13051"/>
      <c r="T13051"/>
      <c r="U13051"/>
      <c r="V13051"/>
      <c r="W13051"/>
      <c r="X13051" s="21"/>
    </row>
    <row r="13052" spans="17:24" x14ac:dyDescent="0.2">
      <c r="Q13052"/>
      <c r="R13052"/>
      <c r="S13052"/>
      <c r="T13052"/>
      <c r="U13052"/>
      <c r="V13052"/>
      <c r="W13052"/>
      <c r="X13052" s="21"/>
    </row>
    <row r="13053" spans="17:24" x14ac:dyDescent="0.2">
      <c r="Q13053"/>
      <c r="R13053"/>
      <c r="S13053"/>
      <c r="T13053"/>
      <c r="U13053"/>
      <c r="V13053"/>
      <c r="W13053"/>
      <c r="X13053" s="21"/>
    </row>
    <row r="13054" spans="17:24" x14ac:dyDescent="0.2">
      <c r="Q13054"/>
      <c r="R13054"/>
      <c r="S13054"/>
      <c r="T13054"/>
      <c r="U13054"/>
      <c r="V13054"/>
      <c r="W13054"/>
      <c r="X13054" s="21"/>
    </row>
    <row r="13055" spans="17:24" x14ac:dyDescent="0.2">
      <c r="Q13055"/>
      <c r="R13055"/>
      <c r="S13055"/>
      <c r="T13055"/>
      <c r="U13055"/>
      <c r="V13055"/>
      <c r="W13055"/>
      <c r="X13055" s="21"/>
    </row>
    <row r="13056" spans="17:24" x14ac:dyDescent="0.2">
      <c r="Q13056"/>
      <c r="R13056"/>
      <c r="S13056"/>
      <c r="T13056"/>
      <c r="U13056"/>
      <c r="V13056"/>
      <c r="W13056"/>
      <c r="X13056" s="21"/>
    </row>
    <row r="13057" spans="17:24" x14ac:dyDescent="0.2">
      <c r="Q13057"/>
      <c r="R13057"/>
      <c r="S13057"/>
      <c r="T13057"/>
      <c r="U13057"/>
      <c r="V13057"/>
      <c r="W13057"/>
      <c r="X13057" s="21"/>
    </row>
    <row r="13058" spans="17:24" x14ac:dyDescent="0.2">
      <c r="Q13058"/>
      <c r="R13058"/>
      <c r="S13058"/>
      <c r="T13058"/>
      <c r="U13058"/>
      <c r="V13058"/>
      <c r="W13058"/>
      <c r="X13058" s="21"/>
    </row>
    <row r="13059" spans="17:24" x14ac:dyDescent="0.2">
      <c r="Q13059"/>
      <c r="R13059"/>
      <c r="S13059"/>
      <c r="T13059"/>
      <c r="U13059"/>
      <c r="V13059"/>
      <c r="W13059"/>
      <c r="X13059" s="21"/>
    </row>
    <row r="13060" spans="17:24" x14ac:dyDescent="0.2">
      <c r="Q13060"/>
      <c r="R13060"/>
      <c r="S13060"/>
      <c r="T13060"/>
      <c r="U13060"/>
      <c r="V13060"/>
      <c r="W13060"/>
      <c r="X13060" s="21"/>
    </row>
    <row r="13061" spans="17:24" x14ac:dyDescent="0.2">
      <c r="Q13061"/>
      <c r="R13061"/>
      <c r="S13061"/>
      <c r="T13061"/>
      <c r="U13061"/>
      <c r="V13061"/>
      <c r="W13061"/>
      <c r="X13061" s="21"/>
    </row>
    <row r="13062" spans="17:24" x14ac:dyDescent="0.2">
      <c r="Q13062"/>
      <c r="R13062"/>
      <c r="S13062"/>
      <c r="T13062"/>
      <c r="U13062"/>
      <c r="V13062"/>
      <c r="W13062"/>
      <c r="X13062" s="21"/>
    </row>
    <row r="13063" spans="17:24" x14ac:dyDescent="0.2">
      <c r="Q13063"/>
      <c r="R13063"/>
      <c r="S13063"/>
      <c r="T13063"/>
      <c r="U13063"/>
      <c r="V13063"/>
      <c r="W13063"/>
      <c r="X13063" s="21"/>
    </row>
    <row r="13064" spans="17:24" x14ac:dyDescent="0.2">
      <c r="Q13064"/>
      <c r="R13064"/>
      <c r="S13064"/>
      <c r="T13064"/>
      <c r="U13064"/>
      <c r="V13064"/>
      <c r="W13064"/>
      <c r="X13064" s="21"/>
    </row>
    <row r="13065" spans="17:24" x14ac:dyDescent="0.2">
      <c r="Q13065"/>
      <c r="R13065"/>
      <c r="S13065"/>
      <c r="T13065"/>
      <c r="U13065"/>
      <c r="V13065"/>
      <c r="W13065"/>
      <c r="X13065" s="21"/>
    </row>
    <row r="13066" spans="17:24" x14ac:dyDescent="0.2">
      <c r="Q13066"/>
      <c r="R13066"/>
      <c r="S13066"/>
      <c r="T13066"/>
      <c r="U13066"/>
      <c r="V13066"/>
      <c r="W13066"/>
      <c r="X13066" s="21"/>
    </row>
    <row r="13067" spans="17:24" x14ac:dyDescent="0.2">
      <c r="Q13067"/>
      <c r="R13067"/>
      <c r="S13067"/>
      <c r="T13067"/>
      <c r="U13067"/>
      <c r="V13067"/>
      <c r="W13067"/>
      <c r="X13067" s="21"/>
    </row>
    <row r="13068" spans="17:24" x14ac:dyDescent="0.2">
      <c r="Q13068"/>
      <c r="R13068"/>
      <c r="S13068"/>
      <c r="T13068"/>
      <c r="U13068"/>
      <c r="V13068"/>
      <c r="W13068"/>
      <c r="X13068" s="21"/>
    </row>
    <row r="13069" spans="17:24" x14ac:dyDescent="0.2">
      <c r="Q13069"/>
      <c r="R13069"/>
      <c r="S13069"/>
      <c r="T13069"/>
      <c r="U13069"/>
      <c r="V13069"/>
      <c r="W13069"/>
      <c r="X13069" s="21"/>
    </row>
    <row r="13070" spans="17:24" x14ac:dyDescent="0.2">
      <c r="Q13070"/>
      <c r="R13070"/>
      <c r="S13070"/>
      <c r="T13070"/>
      <c r="U13070"/>
      <c r="V13070"/>
      <c r="W13070"/>
      <c r="X13070" s="21"/>
    </row>
    <row r="13071" spans="17:24" x14ac:dyDescent="0.2">
      <c r="Q13071"/>
      <c r="R13071"/>
      <c r="S13071"/>
      <c r="T13071"/>
      <c r="U13071"/>
      <c r="V13071"/>
      <c r="W13071"/>
      <c r="X13071" s="21"/>
    </row>
    <row r="13072" spans="17:24" x14ac:dyDescent="0.2">
      <c r="Q13072"/>
      <c r="R13072"/>
      <c r="S13072"/>
      <c r="T13072"/>
      <c r="U13072"/>
      <c r="V13072"/>
      <c r="W13072"/>
      <c r="X13072" s="21"/>
    </row>
    <row r="13073" spans="17:24" x14ac:dyDescent="0.2">
      <c r="Q13073"/>
      <c r="R13073"/>
      <c r="S13073"/>
      <c r="T13073"/>
      <c r="U13073"/>
      <c r="V13073"/>
      <c r="W13073"/>
      <c r="X13073" s="21"/>
    </row>
    <row r="13074" spans="17:24" x14ac:dyDescent="0.2">
      <c r="Q13074"/>
      <c r="R13074"/>
      <c r="S13074"/>
      <c r="T13074"/>
      <c r="U13074"/>
      <c r="V13074"/>
      <c r="W13074"/>
      <c r="X13074" s="21"/>
    </row>
    <row r="13075" spans="17:24" x14ac:dyDescent="0.2">
      <c r="Q13075"/>
      <c r="R13075"/>
      <c r="S13075"/>
      <c r="T13075"/>
      <c r="U13075"/>
      <c r="V13075"/>
      <c r="W13075"/>
      <c r="X13075" s="21"/>
    </row>
    <row r="13076" spans="17:24" x14ac:dyDescent="0.2">
      <c r="Q13076"/>
      <c r="R13076"/>
      <c r="S13076"/>
      <c r="T13076"/>
      <c r="U13076"/>
      <c r="V13076"/>
      <c r="W13076"/>
      <c r="X13076" s="21"/>
    </row>
    <row r="13077" spans="17:24" x14ac:dyDescent="0.2">
      <c r="Q13077"/>
      <c r="R13077"/>
      <c r="S13077"/>
      <c r="T13077"/>
      <c r="U13077"/>
      <c r="V13077"/>
      <c r="W13077"/>
      <c r="X13077" s="21"/>
    </row>
    <row r="13078" spans="17:24" x14ac:dyDescent="0.2">
      <c r="Q13078"/>
      <c r="R13078"/>
      <c r="S13078"/>
      <c r="T13078"/>
      <c r="U13078"/>
      <c r="V13078"/>
      <c r="W13078"/>
      <c r="X13078" s="21"/>
    </row>
    <row r="13079" spans="17:24" x14ac:dyDescent="0.2">
      <c r="Q13079"/>
      <c r="R13079"/>
      <c r="S13079"/>
      <c r="T13079"/>
      <c r="U13079"/>
      <c r="V13079"/>
      <c r="W13079"/>
      <c r="X13079" s="21"/>
    </row>
    <row r="13080" spans="17:24" x14ac:dyDescent="0.2">
      <c r="Q13080"/>
      <c r="R13080"/>
      <c r="S13080"/>
      <c r="T13080"/>
      <c r="U13080"/>
      <c r="V13080"/>
      <c r="W13080"/>
      <c r="X13080" s="21"/>
    </row>
    <row r="13081" spans="17:24" x14ac:dyDescent="0.2">
      <c r="Q13081"/>
      <c r="R13081"/>
      <c r="S13081"/>
      <c r="T13081"/>
      <c r="U13081"/>
      <c r="V13081"/>
      <c r="W13081"/>
      <c r="X13081" s="21"/>
    </row>
    <row r="13082" spans="17:24" x14ac:dyDescent="0.2">
      <c r="Q13082"/>
      <c r="R13082"/>
      <c r="S13082"/>
      <c r="T13082"/>
      <c r="U13082"/>
      <c r="V13082"/>
      <c r="W13082"/>
      <c r="X13082" s="21"/>
    </row>
    <row r="13083" spans="17:24" x14ac:dyDescent="0.2">
      <c r="Q13083"/>
      <c r="R13083"/>
      <c r="S13083"/>
      <c r="T13083"/>
      <c r="U13083"/>
      <c r="V13083"/>
      <c r="W13083"/>
      <c r="X13083" s="21"/>
    </row>
    <row r="13084" spans="17:24" x14ac:dyDescent="0.2">
      <c r="Q13084"/>
      <c r="R13084"/>
      <c r="S13084"/>
      <c r="T13084"/>
      <c r="U13084"/>
      <c r="V13084"/>
      <c r="W13084"/>
      <c r="X13084" s="21"/>
    </row>
    <row r="13085" spans="17:24" x14ac:dyDescent="0.2">
      <c r="Q13085"/>
      <c r="R13085"/>
      <c r="S13085"/>
      <c r="T13085"/>
      <c r="U13085"/>
      <c r="V13085"/>
      <c r="W13085"/>
      <c r="X13085" s="21"/>
    </row>
    <row r="13086" spans="17:24" x14ac:dyDescent="0.2">
      <c r="Q13086"/>
      <c r="R13086"/>
      <c r="S13086"/>
      <c r="T13086"/>
      <c r="U13086"/>
      <c r="V13086"/>
      <c r="W13086"/>
      <c r="X13086" s="21"/>
    </row>
    <row r="13087" spans="17:24" x14ac:dyDescent="0.2">
      <c r="Q13087"/>
      <c r="R13087"/>
      <c r="S13087"/>
      <c r="T13087"/>
      <c r="U13087"/>
      <c r="V13087"/>
      <c r="W13087"/>
      <c r="X13087" s="21"/>
    </row>
    <row r="13088" spans="17:24" x14ac:dyDescent="0.2">
      <c r="Q13088"/>
      <c r="R13088"/>
      <c r="S13088"/>
      <c r="T13088"/>
      <c r="U13088"/>
      <c r="V13088"/>
      <c r="W13088"/>
      <c r="X13088" s="21"/>
    </row>
    <row r="13089" spans="17:24" x14ac:dyDescent="0.2">
      <c r="Q13089"/>
      <c r="R13089"/>
      <c r="S13089"/>
      <c r="T13089"/>
      <c r="U13089"/>
      <c r="V13089"/>
      <c r="W13089"/>
      <c r="X13089" s="21"/>
    </row>
    <row r="13090" spans="17:24" x14ac:dyDescent="0.2">
      <c r="Q13090"/>
      <c r="R13090"/>
      <c r="S13090"/>
      <c r="T13090"/>
      <c r="U13090"/>
      <c r="V13090"/>
      <c r="W13090"/>
      <c r="X13090" s="21"/>
    </row>
    <row r="13091" spans="17:24" x14ac:dyDescent="0.2">
      <c r="Q13091"/>
      <c r="R13091"/>
      <c r="S13091"/>
      <c r="T13091"/>
      <c r="U13091"/>
      <c r="V13091"/>
      <c r="W13091"/>
      <c r="X13091" s="21"/>
    </row>
    <row r="13092" spans="17:24" x14ac:dyDescent="0.2">
      <c r="Q13092"/>
      <c r="R13092"/>
      <c r="S13092"/>
      <c r="T13092"/>
      <c r="U13092"/>
      <c r="V13092"/>
      <c r="W13092"/>
      <c r="X13092" s="21"/>
    </row>
    <row r="13093" spans="17:24" x14ac:dyDescent="0.2">
      <c r="Q13093"/>
      <c r="R13093"/>
      <c r="S13093"/>
      <c r="T13093"/>
      <c r="U13093"/>
      <c r="V13093"/>
      <c r="W13093"/>
      <c r="X13093" s="21"/>
    </row>
    <row r="13094" spans="17:24" x14ac:dyDescent="0.2">
      <c r="Q13094"/>
      <c r="R13094"/>
      <c r="S13094"/>
      <c r="T13094"/>
      <c r="U13094"/>
      <c r="V13094"/>
      <c r="W13094"/>
      <c r="X13094" s="21"/>
    </row>
    <row r="13095" spans="17:24" x14ac:dyDescent="0.2">
      <c r="Q13095"/>
      <c r="R13095"/>
      <c r="S13095"/>
      <c r="T13095"/>
      <c r="U13095"/>
      <c r="V13095"/>
      <c r="W13095"/>
      <c r="X13095" s="21"/>
    </row>
    <row r="13096" spans="17:24" x14ac:dyDescent="0.2">
      <c r="Q13096"/>
      <c r="R13096"/>
      <c r="S13096"/>
      <c r="T13096"/>
      <c r="U13096"/>
      <c r="V13096"/>
      <c r="W13096"/>
      <c r="X13096" s="21"/>
    </row>
    <row r="13097" spans="17:24" x14ac:dyDescent="0.2">
      <c r="Q13097"/>
      <c r="R13097"/>
      <c r="S13097"/>
      <c r="T13097"/>
      <c r="U13097"/>
      <c r="V13097"/>
      <c r="W13097"/>
      <c r="X13097" s="21"/>
    </row>
    <row r="13098" spans="17:24" x14ac:dyDescent="0.2">
      <c r="Q13098"/>
      <c r="R13098"/>
      <c r="S13098"/>
      <c r="T13098"/>
      <c r="U13098"/>
      <c r="V13098"/>
      <c r="W13098"/>
      <c r="X13098" s="21"/>
    </row>
    <row r="13099" spans="17:24" x14ac:dyDescent="0.2">
      <c r="Q13099"/>
      <c r="R13099"/>
      <c r="S13099"/>
      <c r="T13099"/>
      <c r="U13099"/>
      <c r="V13099"/>
      <c r="W13099"/>
      <c r="X13099" s="21"/>
    </row>
    <row r="13100" spans="17:24" x14ac:dyDescent="0.2">
      <c r="Q13100"/>
      <c r="R13100"/>
      <c r="S13100"/>
      <c r="T13100"/>
      <c r="U13100"/>
      <c r="V13100"/>
      <c r="W13100"/>
      <c r="X13100" s="21"/>
    </row>
    <row r="13101" spans="17:24" x14ac:dyDescent="0.2">
      <c r="Q13101"/>
      <c r="R13101"/>
      <c r="S13101"/>
      <c r="T13101"/>
      <c r="U13101"/>
      <c r="V13101"/>
      <c r="W13101"/>
      <c r="X13101" s="21"/>
    </row>
    <row r="13102" spans="17:24" x14ac:dyDescent="0.2">
      <c r="Q13102"/>
      <c r="R13102"/>
      <c r="S13102"/>
      <c r="T13102"/>
      <c r="U13102"/>
      <c r="V13102"/>
      <c r="W13102"/>
      <c r="X13102" s="21"/>
    </row>
    <row r="13103" spans="17:24" x14ac:dyDescent="0.2">
      <c r="Q13103"/>
      <c r="R13103"/>
      <c r="S13103"/>
      <c r="T13103"/>
      <c r="U13103"/>
      <c r="V13103"/>
      <c r="W13103"/>
      <c r="X13103" s="21"/>
    </row>
    <row r="13104" spans="17:24" x14ac:dyDescent="0.2">
      <c r="Q13104"/>
      <c r="R13104"/>
      <c r="S13104"/>
      <c r="T13104"/>
      <c r="U13104"/>
      <c r="V13104"/>
      <c r="W13104"/>
      <c r="X13104" s="21"/>
    </row>
    <row r="13105" spans="17:24" x14ac:dyDescent="0.2">
      <c r="Q13105"/>
      <c r="R13105"/>
      <c r="S13105"/>
      <c r="T13105"/>
      <c r="U13105"/>
      <c r="V13105"/>
      <c r="W13105"/>
      <c r="X13105" s="21"/>
    </row>
    <row r="13106" spans="17:24" x14ac:dyDescent="0.2">
      <c r="Q13106"/>
      <c r="R13106"/>
      <c r="S13106"/>
      <c r="T13106"/>
      <c r="U13106"/>
      <c r="V13106"/>
      <c r="W13106"/>
      <c r="X13106" s="21"/>
    </row>
    <row r="13107" spans="17:24" x14ac:dyDescent="0.2">
      <c r="Q13107"/>
      <c r="R13107"/>
      <c r="S13107"/>
      <c r="T13107"/>
      <c r="U13107"/>
      <c r="V13107"/>
      <c r="W13107"/>
      <c r="X13107" s="21"/>
    </row>
    <row r="13108" spans="17:24" x14ac:dyDescent="0.2">
      <c r="Q13108"/>
      <c r="R13108"/>
      <c r="S13108"/>
      <c r="T13108"/>
      <c r="U13108"/>
      <c r="V13108"/>
      <c r="W13108"/>
      <c r="X13108" s="21"/>
    </row>
    <row r="13109" spans="17:24" x14ac:dyDescent="0.2">
      <c r="Q13109"/>
      <c r="R13109"/>
      <c r="S13109"/>
      <c r="T13109"/>
      <c r="U13109"/>
      <c r="V13109"/>
      <c r="W13109"/>
      <c r="X13109" s="21"/>
    </row>
    <row r="13110" spans="17:24" x14ac:dyDescent="0.2">
      <c r="Q13110"/>
      <c r="R13110"/>
      <c r="S13110"/>
      <c r="T13110"/>
      <c r="U13110"/>
      <c r="V13110"/>
      <c r="W13110"/>
      <c r="X13110" s="21"/>
    </row>
    <row r="13111" spans="17:24" x14ac:dyDescent="0.2">
      <c r="Q13111"/>
      <c r="R13111"/>
      <c r="S13111"/>
      <c r="T13111"/>
      <c r="U13111"/>
      <c r="V13111"/>
      <c r="W13111"/>
      <c r="X13111" s="21"/>
    </row>
    <row r="13112" spans="17:24" x14ac:dyDescent="0.2">
      <c r="Q13112"/>
      <c r="R13112"/>
      <c r="S13112"/>
      <c r="T13112"/>
      <c r="U13112"/>
      <c r="V13112"/>
      <c r="W13112"/>
      <c r="X13112" s="21"/>
    </row>
    <row r="13113" spans="17:24" x14ac:dyDescent="0.2">
      <c r="Q13113"/>
      <c r="R13113"/>
      <c r="S13113"/>
      <c r="T13113"/>
      <c r="U13113"/>
      <c r="V13113"/>
      <c r="W13113"/>
      <c r="X13113" s="21"/>
    </row>
    <row r="13114" spans="17:24" x14ac:dyDescent="0.2">
      <c r="Q13114"/>
      <c r="R13114"/>
      <c r="S13114"/>
      <c r="T13114"/>
      <c r="U13114"/>
      <c r="V13114"/>
      <c r="W13114"/>
      <c r="X13114" s="21"/>
    </row>
    <row r="13115" spans="17:24" x14ac:dyDescent="0.2">
      <c r="Q13115"/>
      <c r="R13115"/>
      <c r="S13115"/>
      <c r="T13115"/>
      <c r="U13115"/>
      <c r="V13115"/>
      <c r="W13115"/>
      <c r="X13115" s="21"/>
    </row>
    <row r="13116" spans="17:24" x14ac:dyDescent="0.2">
      <c r="Q13116"/>
      <c r="R13116"/>
      <c r="S13116"/>
      <c r="T13116"/>
      <c r="U13116"/>
      <c r="V13116"/>
      <c r="W13116"/>
      <c r="X13116" s="21"/>
    </row>
    <row r="13117" spans="17:24" x14ac:dyDescent="0.2">
      <c r="Q13117"/>
      <c r="R13117"/>
      <c r="S13117"/>
      <c r="T13117"/>
      <c r="U13117"/>
      <c r="V13117"/>
      <c r="W13117"/>
      <c r="X13117" s="21"/>
    </row>
    <row r="13118" spans="17:24" x14ac:dyDescent="0.2">
      <c r="Q13118"/>
      <c r="R13118"/>
      <c r="S13118"/>
      <c r="T13118"/>
      <c r="U13118"/>
      <c r="V13118"/>
      <c r="W13118"/>
      <c r="X13118" s="21"/>
    </row>
    <row r="13119" spans="17:24" x14ac:dyDescent="0.2">
      <c r="Q13119"/>
      <c r="R13119"/>
      <c r="S13119"/>
      <c r="T13119"/>
      <c r="U13119"/>
      <c r="V13119"/>
      <c r="W13119"/>
      <c r="X13119" s="21"/>
    </row>
    <row r="13120" spans="17:24" x14ac:dyDescent="0.2">
      <c r="Q13120"/>
      <c r="R13120"/>
      <c r="S13120"/>
      <c r="T13120"/>
      <c r="U13120"/>
      <c r="V13120"/>
      <c r="W13120"/>
      <c r="X13120" s="21"/>
    </row>
    <row r="13121" spans="17:24" x14ac:dyDescent="0.2">
      <c r="Q13121"/>
      <c r="R13121"/>
      <c r="S13121"/>
      <c r="T13121"/>
      <c r="U13121"/>
      <c r="V13121"/>
      <c r="W13121"/>
      <c r="X13121" s="21"/>
    </row>
    <row r="13122" spans="17:24" x14ac:dyDescent="0.2">
      <c r="Q13122"/>
      <c r="R13122"/>
      <c r="S13122"/>
      <c r="T13122"/>
      <c r="U13122"/>
      <c r="V13122"/>
      <c r="W13122"/>
      <c r="X13122" s="21"/>
    </row>
    <row r="13123" spans="17:24" x14ac:dyDescent="0.2">
      <c r="Q13123"/>
      <c r="R13123"/>
      <c r="S13123"/>
      <c r="T13123"/>
      <c r="U13123"/>
      <c r="V13123"/>
      <c r="W13123"/>
      <c r="X13123" s="21"/>
    </row>
    <row r="13124" spans="17:24" x14ac:dyDescent="0.2">
      <c r="Q13124"/>
      <c r="R13124"/>
      <c r="S13124"/>
      <c r="T13124"/>
      <c r="U13124"/>
      <c r="V13124"/>
      <c r="W13124"/>
      <c r="X13124" s="21"/>
    </row>
    <row r="13125" spans="17:24" x14ac:dyDescent="0.2">
      <c r="Q13125"/>
      <c r="R13125"/>
      <c r="S13125"/>
      <c r="T13125"/>
      <c r="U13125"/>
      <c r="V13125"/>
      <c r="W13125"/>
      <c r="X13125" s="21"/>
    </row>
    <row r="13126" spans="17:24" x14ac:dyDescent="0.2">
      <c r="Q13126"/>
      <c r="R13126"/>
      <c r="S13126"/>
      <c r="T13126"/>
      <c r="U13126"/>
      <c r="V13126"/>
      <c r="W13126"/>
      <c r="X13126" s="21"/>
    </row>
    <row r="13127" spans="17:24" x14ac:dyDescent="0.2">
      <c r="Q13127"/>
      <c r="R13127"/>
      <c r="S13127"/>
      <c r="T13127"/>
      <c r="U13127"/>
      <c r="V13127"/>
      <c r="W13127"/>
      <c r="X13127" s="21"/>
    </row>
    <row r="13128" spans="17:24" x14ac:dyDescent="0.2">
      <c r="Q13128"/>
      <c r="R13128"/>
      <c r="S13128"/>
      <c r="T13128"/>
      <c r="U13128"/>
      <c r="V13128"/>
      <c r="W13128"/>
      <c r="X13128" s="21"/>
    </row>
    <row r="13129" spans="17:24" x14ac:dyDescent="0.2">
      <c r="Q13129"/>
      <c r="R13129"/>
      <c r="S13129"/>
      <c r="T13129"/>
      <c r="U13129"/>
      <c r="V13129"/>
      <c r="W13129"/>
      <c r="X13129" s="21"/>
    </row>
    <row r="13130" spans="17:24" x14ac:dyDescent="0.2">
      <c r="Q13130"/>
      <c r="R13130"/>
      <c r="S13130"/>
      <c r="T13130"/>
      <c r="U13130"/>
      <c r="V13130"/>
      <c r="W13130"/>
      <c r="X13130" s="21"/>
    </row>
    <row r="13131" spans="17:24" x14ac:dyDescent="0.2">
      <c r="Q13131"/>
      <c r="R13131"/>
      <c r="S13131"/>
      <c r="T13131"/>
      <c r="U13131"/>
      <c r="V13131"/>
      <c r="W13131"/>
      <c r="X13131" s="21"/>
    </row>
    <row r="13132" spans="17:24" x14ac:dyDescent="0.2">
      <c r="Q13132"/>
      <c r="R13132"/>
      <c r="S13132"/>
      <c r="T13132"/>
      <c r="U13132"/>
      <c r="V13132"/>
      <c r="W13132"/>
      <c r="X13132" s="21"/>
    </row>
    <row r="13133" spans="17:24" x14ac:dyDescent="0.2">
      <c r="Q13133"/>
      <c r="R13133"/>
      <c r="S13133"/>
      <c r="T13133"/>
      <c r="U13133"/>
      <c r="V13133"/>
      <c r="W13133"/>
      <c r="X13133" s="21"/>
    </row>
    <row r="13134" spans="17:24" x14ac:dyDescent="0.2">
      <c r="Q13134"/>
      <c r="R13134"/>
      <c r="S13134"/>
      <c r="T13134"/>
      <c r="U13134"/>
      <c r="V13134"/>
      <c r="W13134"/>
      <c r="X13134" s="21"/>
    </row>
    <row r="13135" spans="17:24" x14ac:dyDescent="0.2">
      <c r="Q13135"/>
      <c r="R13135"/>
      <c r="S13135"/>
      <c r="T13135"/>
      <c r="U13135"/>
      <c r="V13135"/>
      <c r="W13135"/>
      <c r="X13135" s="21"/>
    </row>
    <row r="13136" spans="17:24" x14ac:dyDescent="0.2">
      <c r="Q13136"/>
      <c r="R13136"/>
      <c r="S13136"/>
      <c r="T13136"/>
      <c r="U13136"/>
      <c r="V13136"/>
      <c r="W13136"/>
      <c r="X13136" s="21"/>
    </row>
    <row r="13137" spans="17:24" x14ac:dyDescent="0.2">
      <c r="Q13137"/>
      <c r="R13137"/>
      <c r="S13137"/>
      <c r="T13137"/>
      <c r="U13137"/>
      <c r="V13137"/>
      <c r="W13137"/>
      <c r="X13137" s="21"/>
    </row>
    <row r="13138" spans="17:24" x14ac:dyDescent="0.2">
      <c r="Q13138"/>
      <c r="R13138"/>
      <c r="S13138"/>
      <c r="T13138"/>
      <c r="U13138"/>
      <c r="V13138"/>
      <c r="W13138"/>
      <c r="X13138" s="21"/>
    </row>
    <row r="13139" spans="17:24" x14ac:dyDescent="0.2">
      <c r="Q13139"/>
      <c r="R13139"/>
      <c r="S13139"/>
      <c r="T13139"/>
      <c r="U13139"/>
      <c r="V13139"/>
      <c r="W13139"/>
      <c r="X13139" s="21"/>
    </row>
    <row r="13140" spans="17:24" x14ac:dyDescent="0.2">
      <c r="Q13140"/>
      <c r="R13140"/>
      <c r="S13140"/>
      <c r="T13140"/>
      <c r="U13140"/>
      <c r="V13140"/>
      <c r="W13140"/>
      <c r="X13140" s="21"/>
    </row>
    <row r="13141" spans="17:24" x14ac:dyDescent="0.2">
      <c r="Q13141"/>
      <c r="R13141"/>
      <c r="S13141"/>
      <c r="T13141"/>
      <c r="U13141"/>
      <c r="V13141"/>
      <c r="W13141"/>
      <c r="X13141" s="21"/>
    </row>
    <row r="13142" spans="17:24" x14ac:dyDescent="0.2">
      <c r="Q13142"/>
      <c r="R13142"/>
      <c r="S13142"/>
      <c r="T13142"/>
      <c r="U13142"/>
      <c r="V13142"/>
      <c r="W13142"/>
      <c r="X13142" s="21"/>
    </row>
    <row r="13143" spans="17:24" x14ac:dyDescent="0.2">
      <c r="Q13143"/>
      <c r="R13143"/>
      <c r="S13143"/>
      <c r="T13143"/>
      <c r="U13143"/>
      <c r="V13143"/>
      <c r="W13143"/>
      <c r="X13143" s="21"/>
    </row>
    <row r="13144" spans="17:24" x14ac:dyDescent="0.2">
      <c r="Q13144"/>
      <c r="R13144"/>
      <c r="S13144"/>
      <c r="T13144"/>
      <c r="U13144"/>
      <c r="V13144"/>
      <c r="W13144"/>
      <c r="X13144" s="21"/>
    </row>
    <row r="13145" spans="17:24" x14ac:dyDescent="0.2">
      <c r="Q13145"/>
      <c r="R13145"/>
      <c r="S13145"/>
      <c r="T13145"/>
      <c r="U13145"/>
      <c r="V13145"/>
      <c r="W13145"/>
      <c r="X13145" s="21"/>
    </row>
    <row r="13146" spans="17:24" x14ac:dyDescent="0.2">
      <c r="Q13146"/>
      <c r="R13146"/>
      <c r="S13146"/>
      <c r="T13146"/>
      <c r="U13146"/>
      <c r="V13146"/>
      <c r="W13146"/>
      <c r="X13146" s="21"/>
    </row>
    <row r="13147" spans="17:24" x14ac:dyDescent="0.2">
      <c r="Q13147"/>
      <c r="R13147"/>
      <c r="S13147"/>
      <c r="T13147"/>
      <c r="U13147"/>
      <c r="V13147"/>
      <c r="W13147"/>
      <c r="X13147" s="21"/>
    </row>
    <row r="13148" spans="17:24" x14ac:dyDescent="0.2">
      <c r="Q13148"/>
      <c r="R13148"/>
      <c r="S13148"/>
      <c r="T13148"/>
      <c r="U13148"/>
      <c r="V13148"/>
      <c r="W13148"/>
      <c r="X13148" s="21"/>
    </row>
    <row r="13149" spans="17:24" x14ac:dyDescent="0.2">
      <c r="Q13149"/>
      <c r="R13149"/>
      <c r="S13149"/>
      <c r="T13149"/>
      <c r="U13149"/>
      <c r="V13149"/>
      <c r="W13149"/>
      <c r="X13149" s="21"/>
    </row>
    <row r="13150" spans="17:24" x14ac:dyDescent="0.2">
      <c r="Q13150"/>
      <c r="R13150"/>
      <c r="S13150"/>
      <c r="T13150"/>
      <c r="U13150"/>
      <c r="V13150"/>
      <c r="W13150"/>
      <c r="X13150" s="21"/>
    </row>
    <row r="13151" spans="17:24" x14ac:dyDescent="0.2">
      <c r="Q13151"/>
      <c r="R13151"/>
      <c r="S13151"/>
      <c r="T13151"/>
      <c r="U13151"/>
      <c r="V13151"/>
      <c r="W13151"/>
      <c r="X13151" s="21"/>
    </row>
    <row r="13152" spans="17:24" x14ac:dyDescent="0.2">
      <c r="Q13152"/>
      <c r="R13152"/>
      <c r="S13152"/>
      <c r="T13152"/>
      <c r="U13152"/>
      <c r="V13152"/>
      <c r="W13152"/>
      <c r="X13152" s="21"/>
    </row>
    <row r="13153" spans="17:24" x14ac:dyDescent="0.2">
      <c r="Q13153"/>
      <c r="R13153"/>
      <c r="S13153"/>
      <c r="T13153"/>
      <c r="U13153"/>
      <c r="V13153"/>
      <c r="W13153"/>
      <c r="X13153" s="21"/>
    </row>
    <row r="13154" spans="17:24" x14ac:dyDescent="0.2">
      <c r="Q13154"/>
      <c r="R13154"/>
      <c r="S13154"/>
      <c r="T13154"/>
      <c r="U13154"/>
      <c r="V13154"/>
      <c r="W13154"/>
      <c r="X13154" s="21"/>
    </row>
    <row r="13155" spans="17:24" x14ac:dyDescent="0.2">
      <c r="Q13155"/>
      <c r="R13155"/>
      <c r="S13155"/>
      <c r="T13155"/>
      <c r="U13155"/>
      <c r="V13155"/>
      <c r="W13155"/>
      <c r="X13155" s="21"/>
    </row>
    <row r="13156" spans="17:24" x14ac:dyDescent="0.2">
      <c r="Q13156"/>
      <c r="R13156"/>
      <c r="S13156"/>
      <c r="T13156"/>
      <c r="U13156"/>
      <c r="V13156"/>
      <c r="W13156"/>
      <c r="X13156" s="21"/>
    </row>
    <row r="13157" spans="17:24" x14ac:dyDescent="0.2">
      <c r="Q13157"/>
      <c r="R13157"/>
      <c r="S13157"/>
      <c r="T13157"/>
      <c r="U13157"/>
      <c r="V13157"/>
      <c r="W13157"/>
      <c r="X13157" s="21"/>
    </row>
    <row r="13158" spans="17:24" x14ac:dyDescent="0.2">
      <c r="Q13158"/>
      <c r="R13158"/>
      <c r="S13158"/>
      <c r="T13158"/>
      <c r="U13158"/>
      <c r="V13158"/>
      <c r="W13158"/>
      <c r="X13158" s="21"/>
    </row>
    <row r="13159" spans="17:24" x14ac:dyDescent="0.2">
      <c r="Q13159"/>
      <c r="R13159"/>
      <c r="S13159"/>
      <c r="T13159"/>
      <c r="U13159"/>
      <c r="V13159"/>
      <c r="W13159"/>
      <c r="X13159" s="21"/>
    </row>
    <row r="13160" spans="17:24" x14ac:dyDescent="0.2">
      <c r="Q13160"/>
      <c r="R13160"/>
      <c r="S13160"/>
      <c r="T13160"/>
      <c r="U13160"/>
      <c r="V13160"/>
      <c r="W13160"/>
      <c r="X13160" s="21"/>
    </row>
    <row r="13161" spans="17:24" x14ac:dyDescent="0.2">
      <c r="Q13161"/>
      <c r="R13161"/>
      <c r="S13161"/>
      <c r="T13161"/>
      <c r="U13161"/>
      <c r="V13161"/>
      <c r="W13161"/>
      <c r="X13161" s="21"/>
    </row>
    <row r="13162" spans="17:24" x14ac:dyDescent="0.2">
      <c r="Q13162"/>
      <c r="R13162"/>
      <c r="S13162"/>
      <c r="T13162"/>
      <c r="U13162"/>
      <c r="V13162"/>
      <c r="W13162"/>
      <c r="X13162" s="21"/>
    </row>
    <row r="13163" spans="17:24" x14ac:dyDescent="0.2">
      <c r="Q13163"/>
      <c r="R13163"/>
      <c r="S13163"/>
      <c r="T13163"/>
      <c r="U13163"/>
      <c r="V13163"/>
      <c r="W13163"/>
      <c r="X13163" s="21"/>
    </row>
    <row r="13164" spans="17:24" x14ac:dyDescent="0.2">
      <c r="Q13164"/>
      <c r="R13164"/>
      <c r="S13164"/>
      <c r="T13164"/>
      <c r="U13164"/>
      <c r="V13164"/>
      <c r="W13164"/>
      <c r="X13164" s="21"/>
    </row>
    <row r="13165" spans="17:24" x14ac:dyDescent="0.2">
      <c r="Q13165"/>
      <c r="R13165"/>
      <c r="S13165"/>
      <c r="T13165"/>
      <c r="U13165"/>
      <c r="V13165"/>
      <c r="W13165"/>
      <c r="X13165" s="21"/>
    </row>
    <row r="13166" spans="17:24" x14ac:dyDescent="0.2">
      <c r="Q13166"/>
      <c r="R13166"/>
      <c r="S13166"/>
      <c r="T13166"/>
      <c r="U13166"/>
      <c r="V13166"/>
      <c r="W13166"/>
      <c r="X13166" s="21"/>
    </row>
    <row r="13167" spans="17:24" x14ac:dyDescent="0.2">
      <c r="Q13167"/>
      <c r="R13167"/>
      <c r="S13167"/>
      <c r="T13167"/>
      <c r="U13167"/>
      <c r="V13167"/>
      <c r="W13167"/>
      <c r="X13167" s="21"/>
    </row>
    <row r="13168" spans="17:24" x14ac:dyDescent="0.2">
      <c r="Q13168"/>
      <c r="R13168"/>
      <c r="S13168"/>
      <c r="T13168"/>
      <c r="U13168"/>
      <c r="V13168"/>
      <c r="W13168"/>
      <c r="X13168" s="21"/>
    </row>
    <row r="13169" spans="17:24" x14ac:dyDescent="0.2">
      <c r="Q13169"/>
      <c r="R13169"/>
      <c r="S13169"/>
      <c r="T13169"/>
      <c r="U13169"/>
      <c r="V13169"/>
      <c r="W13169"/>
      <c r="X13169" s="21"/>
    </row>
    <row r="13170" spans="17:24" x14ac:dyDescent="0.2">
      <c r="Q13170"/>
      <c r="R13170"/>
      <c r="S13170"/>
      <c r="T13170"/>
      <c r="U13170"/>
      <c r="V13170"/>
      <c r="W13170"/>
      <c r="X13170" s="21"/>
    </row>
    <row r="13171" spans="17:24" x14ac:dyDescent="0.2">
      <c r="Q13171"/>
      <c r="R13171"/>
      <c r="S13171"/>
      <c r="T13171"/>
      <c r="U13171"/>
      <c r="V13171"/>
      <c r="W13171"/>
      <c r="X13171" s="21"/>
    </row>
    <row r="13172" spans="17:24" x14ac:dyDescent="0.2">
      <c r="Q13172"/>
      <c r="R13172"/>
      <c r="S13172"/>
      <c r="T13172"/>
      <c r="U13172"/>
      <c r="V13172"/>
      <c r="W13172"/>
      <c r="X13172" s="21"/>
    </row>
    <row r="13173" spans="17:24" x14ac:dyDescent="0.2">
      <c r="Q13173"/>
      <c r="R13173"/>
      <c r="S13173"/>
      <c r="T13173"/>
      <c r="U13173"/>
      <c r="V13173"/>
      <c r="W13173"/>
      <c r="X13173" s="21"/>
    </row>
    <row r="13174" spans="17:24" x14ac:dyDescent="0.2">
      <c r="Q13174"/>
      <c r="R13174"/>
      <c r="S13174"/>
      <c r="T13174"/>
      <c r="U13174"/>
      <c r="V13174"/>
      <c r="W13174"/>
      <c r="X13174" s="21"/>
    </row>
    <row r="13175" spans="17:24" x14ac:dyDescent="0.2">
      <c r="Q13175"/>
      <c r="R13175"/>
      <c r="S13175"/>
      <c r="T13175"/>
      <c r="U13175"/>
      <c r="V13175"/>
      <c r="W13175"/>
      <c r="X13175" s="21"/>
    </row>
    <row r="13176" spans="17:24" x14ac:dyDescent="0.2">
      <c r="Q13176"/>
      <c r="R13176"/>
      <c r="S13176"/>
      <c r="T13176"/>
      <c r="U13176"/>
      <c r="V13176"/>
      <c r="W13176"/>
      <c r="X13176" s="21"/>
    </row>
    <row r="13177" spans="17:24" x14ac:dyDescent="0.2">
      <c r="Q13177"/>
      <c r="R13177"/>
      <c r="S13177"/>
      <c r="T13177"/>
      <c r="U13177"/>
      <c r="V13177"/>
      <c r="W13177"/>
      <c r="X13177" s="21"/>
    </row>
    <row r="13178" spans="17:24" x14ac:dyDescent="0.2">
      <c r="Q13178"/>
      <c r="R13178"/>
      <c r="S13178"/>
      <c r="T13178"/>
      <c r="U13178"/>
      <c r="V13178"/>
      <c r="W13178"/>
      <c r="X13178" s="21"/>
    </row>
    <row r="13179" spans="17:24" x14ac:dyDescent="0.2">
      <c r="Q13179"/>
      <c r="R13179"/>
      <c r="S13179"/>
      <c r="T13179"/>
      <c r="U13179"/>
      <c r="V13179"/>
      <c r="W13179"/>
      <c r="X13179" s="21"/>
    </row>
    <row r="13180" spans="17:24" x14ac:dyDescent="0.2">
      <c r="Q13180"/>
      <c r="R13180"/>
      <c r="S13180"/>
      <c r="T13180"/>
      <c r="U13180"/>
      <c r="V13180"/>
      <c r="W13180"/>
      <c r="X13180" s="21"/>
    </row>
    <row r="13181" spans="17:24" x14ac:dyDescent="0.2">
      <c r="Q13181"/>
      <c r="R13181"/>
      <c r="S13181"/>
      <c r="T13181"/>
      <c r="U13181"/>
      <c r="V13181"/>
      <c r="W13181"/>
      <c r="X13181" s="21"/>
    </row>
    <row r="13182" spans="17:24" x14ac:dyDescent="0.2">
      <c r="Q13182"/>
      <c r="R13182"/>
      <c r="S13182"/>
      <c r="T13182"/>
      <c r="U13182"/>
      <c r="V13182"/>
      <c r="W13182"/>
      <c r="X13182" s="21"/>
    </row>
    <row r="13183" spans="17:24" x14ac:dyDescent="0.2">
      <c r="Q13183"/>
      <c r="R13183"/>
      <c r="S13183"/>
      <c r="T13183"/>
      <c r="U13183"/>
      <c r="V13183"/>
      <c r="W13183"/>
      <c r="X13183" s="21"/>
    </row>
    <row r="13184" spans="17:24" x14ac:dyDescent="0.2">
      <c r="Q13184"/>
      <c r="R13184"/>
      <c r="S13184"/>
      <c r="T13184"/>
      <c r="U13184"/>
      <c r="V13184"/>
      <c r="W13184"/>
      <c r="X13184" s="21"/>
    </row>
    <row r="13185" spans="17:24" x14ac:dyDescent="0.2">
      <c r="Q13185"/>
      <c r="R13185"/>
      <c r="S13185"/>
      <c r="T13185"/>
      <c r="U13185"/>
      <c r="V13185"/>
      <c r="W13185"/>
      <c r="X13185" s="21"/>
    </row>
    <row r="13186" spans="17:24" x14ac:dyDescent="0.2">
      <c r="Q13186"/>
      <c r="R13186"/>
      <c r="S13186"/>
      <c r="T13186"/>
      <c r="U13186"/>
      <c r="V13186"/>
      <c r="W13186"/>
      <c r="X13186" s="21"/>
    </row>
    <row r="13187" spans="17:24" x14ac:dyDescent="0.2">
      <c r="Q13187"/>
      <c r="R13187"/>
      <c r="S13187"/>
      <c r="T13187"/>
      <c r="U13187"/>
      <c r="V13187"/>
      <c r="W13187"/>
      <c r="X13187" s="21"/>
    </row>
    <row r="13188" spans="17:24" x14ac:dyDescent="0.2">
      <c r="Q13188"/>
      <c r="R13188"/>
      <c r="S13188"/>
      <c r="T13188"/>
      <c r="U13188"/>
      <c r="V13188"/>
      <c r="W13188"/>
      <c r="X13188" s="21"/>
    </row>
    <row r="13189" spans="17:24" x14ac:dyDescent="0.2">
      <c r="Q13189"/>
      <c r="R13189"/>
      <c r="S13189"/>
      <c r="T13189"/>
      <c r="U13189"/>
      <c r="V13189"/>
      <c r="W13189"/>
      <c r="X13189" s="21"/>
    </row>
    <row r="13190" spans="17:24" x14ac:dyDescent="0.2">
      <c r="Q13190"/>
      <c r="R13190"/>
      <c r="S13190"/>
      <c r="T13190"/>
      <c r="U13190"/>
      <c r="V13190"/>
      <c r="W13190"/>
      <c r="X13190" s="21"/>
    </row>
    <row r="13191" spans="17:24" x14ac:dyDescent="0.2">
      <c r="Q13191"/>
      <c r="R13191"/>
      <c r="S13191"/>
      <c r="T13191"/>
      <c r="U13191"/>
      <c r="V13191"/>
      <c r="W13191"/>
      <c r="X13191" s="21"/>
    </row>
    <row r="13192" spans="17:24" x14ac:dyDescent="0.2">
      <c r="Q13192"/>
      <c r="R13192"/>
      <c r="S13192"/>
      <c r="T13192"/>
      <c r="U13192"/>
      <c r="V13192"/>
      <c r="W13192"/>
      <c r="X13192" s="21"/>
    </row>
    <row r="13193" spans="17:24" x14ac:dyDescent="0.2">
      <c r="Q13193"/>
      <c r="R13193"/>
      <c r="S13193"/>
      <c r="T13193"/>
      <c r="U13193"/>
      <c r="V13193"/>
      <c r="W13193"/>
      <c r="X13193" s="21"/>
    </row>
    <row r="13194" spans="17:24" x14ac:dyDescent="0.2">
      <c r="Q13194"/>
      <c r="R13194"/>
      <c r="S13194"/>
      <c r="T13194"/>
      <c r="U13194"/>
      <c r="V13194"/>
      <c r="W13194"/>
      <c r="X13194" s="21"/>
    </row>
    <row r="13195" spans="17:24" x14ac:dyDescent="0.2">
      <c r="Q13195"/>
      <c r="R13195"/>
      <c r="S13195"/>
      <c r="T13195"/>
      <c r="U13195"/>
      <c r="V13195"/>
      <c r="W13195"/>
      <c r="X13195" s="21"/>
    </row>
    <row r="13196" spans="17:24" x14ac:dyDescent="0.2">
      <c r="Q13196"/>
      <c r="R13196"/>
      <c r="S13196"/>
      <c r="T13196"/>
      <c r="U13196"/>
      <c r="V13196"/>
      <c r="W13196"/>
      <c r="X13196" s="21"/>
    </row>
    <row r="13197" spans="17:24" x14ac:dyDescent="0.2">
      <c r="Q13197"/>
      <c r="R13197"/>
      <c r="S13197"/>
      <c r="T13197"/>
      <c r="U13197"/>
      <c r="V13197"/>
      <c r="W13197"/>
      <c r="X13197" s="21"/>
    </row>
    <row r="13198" spans="17:24" x14ac:dyDescent="0.2">
      <c r="Q13198"/>
      <c r="R13198"/>
      <c r="S13198"/>
      <c r="T13198"/>
      <c r="U13198"/>
      <c r="V13198"/>
      <c r="W13198"/>
      <c r="X13198" s="21"/>
    </row>
    <row r="13199" spans="17:24" x14ac:dyDescent="0.2">
      <c r="Q13199"/>
      <c r="R13199"/>
      <c r="S13199"/>
      <c r="T13199"/>
      <c r="U13199"/>
      <c r="V13199"/>
      <c r="W13199"/>
      <c r="X13199" s="21"/>
    </row>
    <row r="13200" spans="17:24" x14ac:dyDescent="0.2">
      <c r="Q13200"/>
      <c r="R13200"/>
      <c r="S13200"/>
      <c r="T13200"/>
      <c r="U13200"/>
      <c r="V13200"/>
      <c r="W13200"/>
      <c r="X13200" s="21"/>
    </row>
    <row r="13201" spans="17:24" x14ac:dyDescent="0.2">
      <c r="Q13201"/>
      <c r="R13201"/>
      <c r="S13201"/>
      <c r="T13201"/>
      <c r="U13201"/>
      <c r="V13201"/>
      <c r="W13201"/>
      <c r="X13201" s="21"/>
    </row>
    <row r="13202" spans="17:24" x14ac:dyDescent="0.2">
      <c r="Q13202"/>
      <c r="R13202"/>
      <c r="S13202"/>
      <c r="T13202"/>
      <c r="U13202"/>
      <c r="V13202"/>
      <c r="W13202"/>
      <c r="X13202" s="21"/>
    </row>
    <row r="13203" spans="17:24" x14ac:dyDescent="0.2">
      <c r="Q13203"/>
      <c r="R13203"/>
      <c r="S13203"/>
      <c r="T13203"/>
      <c r="U13203"/>
      <c r="V13203"/>
      <c r="W13203"/>
      <c r="X13203" s="21"/>
    </row>
    <row r="13204" spans="17:24" x14ac:dyDescent="0.2">
      <c r="Q13204"/>
      <c r="R13204"/>
      <c r="S13204"/>
      <c r="T13204"/>
      <c r="U13204"/>
      <c r="V13204"/>
      <c r="W13204"/>
      <c r="X13204" s="21"/>
    </row>
    <row r="13205" spans="17:24" x14ac:dyDescent="0.2">
      <c r="Q13205"/>
      <c r="R13205"/>
      <c r="S13205"/>
      <c r="T13205"/>
      <c r="U13205"/>
      <c r="V13205"/>
      <c r="W13205"/>
      <c r="X13205" s="21"/>
    </row>
    <row r="13206" spans="17:24" x14ac:dyDescent="0.2">
      <c r="Q13206"/>
      <c r="R13206"/>
      <c r="S13206"/>
      <c r="T13206"/>
      <c r="U13206"/>
      <c r="V13206"/>
      <c r="W13206"/>
      <c r="X13206" s="21"/>
    </row>
    <row r="13207" spans="17:24" x14ac:dyDescent="0.2">
      <c r="Q13207"/>
      <c r="R13207"/>
      <c r="S13207"/>
      <c r="T13207"/>
      <c r="U13207"/>
      <c r="V13207"/>
      <c r="W13207"/>
      <c r="X13207" s="21"/>
    </row>
    <row r="13208" spans="17:24" x14ac:dyDescent="0.2">
      <c r="Q13208"/>
      <c r="R13208"/>
      <c r="S13208"/>
      <c r="T13208"/>
      <c r="U13208"/>
      <c r="V13208"/>
      <c r="W13208"/>
      <c r="X13208" s="21"/>
    </row>
    <row r="13209" spans="17:24" x14ac:dyDescent="0.2">
      <c r="Q13209"/>
      <c r="R13209"/>
      <c r="S13209"/>
      <c r="T13209"/>
      <c r="U13209"/>
      <c r="V13209"/>
      <c r="W13209"/>
      <c r="X13209" s="21"/>
    </row>
    <row r="13210" spans="17:24" x14ac:dyDescent="0.2">
      <c r="Q13210"/>
      <c r="R13210"/>
      <c r="S13210"/>
      <c r="T13210"/>
      <c r="U13210"/>
      <c r="V13210"/>
      <c r="W13210"/>
      <c r="X13210" s="21"/>
    </row>
    <row r="13211" spans="17:24" x14ac:dyDescent="0.2">
      <c r="Q13211"/>
      <c r="R13211"/>
      <c r="S13211"/>
      <c r="T13211"/>
      <c r="U13211"/>
      <c r="V13211"/>
      <c r="W13211"/>
      <c r="X13211" s="21"/>
    </row>
    <row r="13212" spans="17:24" x14ac:dyDescent="0.2">
      <c r="Q13212"/>
      <c r="R13212"/>
      <c r="S13212"/>
      <c r="T13212"/>
      <c r="U13212"/>
      <c r="V13212"/>
      <c r="W13212"/>
      <c r="X13212" s="21"/>
    </row>
    <row r="13213" spans="17:24" x14ac:dyDescent="0.2">
      <c r="Q13213"/>
      <c r="R13213"/>
      <c r="S13213"/>
      <c r="T13213"/>
      <c r="U13213"/>
      <c r="V13213"/>
      <c r="W13213"/>
      <c r="X13213" s="21"/>
    </row>
    <row r="13214" spans="17:24" x14ac:dyDescent="0.2">
      <c r="Q13214"/>
      <c r="R13214"/>
      <c r="S13214"/>
      <c r="T13214"/>
      <c r="U13214"/>
      <c r="V13214"/>
      <c r="W13214"/>
      <c r="X13214" s="21"/>
    </row>
    <row r="13215" spans="17:24" x14ac:dyDescent="0.2">
      <c r="Q13215"/>
      <c r="R13215"/>
      <c r="S13215"/>
      <c r="T13215"/>
      <c r="U13215"/>
      <c r="V13215"/>
      <c r="W13215"/>
      <c r="X13215" s="21"/>
    </row>
    <row r="13216" spans="17:24" x14ac:dyDescent="0.2">
      <c r="Q13216"/>
      <c r="R13216"/>
      <c r="S13216"/>
      <c r="T13216"/>
      <c r="U13216"/>
      <c r="V13216"/>
      <c r="W13216"/>
      <c r="X13216" s="21"/>
    </row>
    <row r="13217" spans="17:24" x14ac:dyDescent="0.2">
      <c r="Q13217"/>
      <c r="R13217"/>
      <c r="S13217"/>
      <c r="T13217"/>
      <c r="U13217"/>
      <c r="V13217"/>
      <c r="W13217"/>
      <c r="X13217" s="21"/>
    </row>
    <row r="13218" spans="17:24" x14ac:dyDescent="0.2">
      <c r="Q13218"/>
      <c r="R13218"/>
      <c r="S13218"/>
      <c r="T13218"/>
      <c r="U13218"/>
      <c r="V13218"/>
      <c r="W13218"/>
      <c r="X13218" s="21"/>
    </row>
    <row r="13219" spans="17:24" x14ac:dyDescent="0.2">
      <c r="Q13219"/>
      <c r="R13219"/>
      <c r="S13219"/>
      <c r="T13219"/>
      <c r="U13219"/>
      <c r="V13219"/>
      <c r="W13219"/>
      <c r="X13219" s="21"/>
    </row>
    <row r="13220" spans="17:24" x14ac:dyDescent="0.2">
      <c r="Q13220"/>
      <c r="R13220"/>
      <c r="S13220"/>
      <c r="T13220"/>
      <c r="U13220"/>
      <c r="V13220"/>
      <c r="W13220"/>
      <c r="X13220" s="21"/>
    </row>
    <row r="13221" spans="17:24" x14ac:dyDescent="0.2">
      <c r="Q13221"/>
      <c r="R13221"/>
      <c r="S13221"/>
      <c r="T13221"/>
      <c r="U13221"/>
      <c r="V13221"/>
      <c r="W13221"/>
      <c r="X13221" s="21"/>
    </row>
    <row r="13222" spans="17:24" x14ac:dyDescent="0.2">
      <c r="Q13222"/>
      <c r="R13222"/>
      <c r="S13222"/>
      <c r="T13222"/>
      <c r="U13222"/>
      <c r="V13222"/>
      <c r="W13222"/>
      <c r="X13222" s="21"/>
    </row>
    <row r="13223" spans="17:24" x14ac:dyDescent="0.2">
      <c r="Q13223"/>
      <c r="R13223"/>
      <c r="S13223"/>
      <c r="T13223"/>
      <c r="U13223"/>
      <c r="V13223"/>
      <c r="W13223"/>
      <c r="X13223" s="21"/>
    </row>
    <row r="13224" spans="17:24" x14ac:dyDescent="0.2">
      <c r="Q13224"/>
      <c r="R13224"/>
      <c r="S13224"/>
      <c r="T13224"/>
      <c r="U13224"/>
      <c r="V13224"/>
      <c r="W13224"/>
      <c r="X13224" s="21"/>
    </row>
    <row r="13225" spans="17:24" x14ac:dyDescent="0.2">
      <c r="Q13225"/>
      <c r="R13225"/>
      <c r="S13225"/>
      <c r="T13225"/>
      <c r="U13225"/>
      <c r="V13225"/>
      <c r="W13225"/>
      <c r="X13225" s="21"/>
    </row>
    <row r="13226" spans="17:24" x14ac:dyDescent="0.2">
      <c r="Q13226"/>
      <c r="R13226"/>
      <c r="S13226"/>
      <c r="T13226"/>
      <c r="U13226"/>
      <c r="V13226"/>
      <c r="W13226"/>
      <c r="X13226" s="21"/>
    </row>
    <row r="13227" spans="17:24" x14ac:dyDescent="0.2">
      <c r="Q13227"/>
      <c r="R13227"/>
      <c r="S13227"/>
      <c r="T13227"/>
      <c r="U13227"/>
      <c r="V13227"/>
      <c r="W13227"/>
      <c r="X13227" s="21"/>
    </row>
    <row r="13228" spans="17:24" x14ac:dyDescent="0.2">
      <c r="Q13228"/>
      <c r="R13228"/>
      <c r="S13228"/>
      <c r="T13228"/>
      <c r="U13228"/>
      <c r="V13228"/>
      <c r="W13228"/>
      <c r="X13228" s="21"/>
    </row>
    <row r="13229" spans="17:24" x14ac:dyDescent="0.2">
      <c r="Q13229"/>
      <c r="R13229"/>
      <c r="S13229"/>
      <c r="T13229"/>
      <c r="U13229"/>
      <c r="V13229"/>
      <c r="W13229"/>
      <c r="X13229" s="21"/>
    </row>
    <row r="13230" spans="17:24" x14ac:dyDescent="0.2">
      <c r="Q13230"/>
      <c r="R13230"/>
      <c r="S13230"/>
      <c r="T13230"/>
      <c r="U13230"/>
      <c r="V13230"/>
      <c r="W13230"/>
      <c r="X13230" s="21"/>
    </row>
    <row r="13231" spans="17:24" x14ac:dyDescent="0.2">
      <c r="Q13231"/>
      <c r="R13231"/>
      <c r="S13231"/>
      <c r="T13231"/>
      <c r="U13231"/>
      <c r="V13231"/>
      <c r="W13231"/>
      <c r="X13231" s="21"/>
    </row>
    <row r="13232" spans="17:24" x14ac:dyDescent="0.2">
      <c r="Q13232"/>
      <c r="R13232"/>
      <c r="S13232"/>
      <c r="T13232"/>
      <c r="U13232"/>
      <c r="V13232"/>
      <c r="W13232"/>
      <c r="X13232" s="21"/>
    </row>
    <row r="13233" spans="17:24" x14ac:dyDescent="0.2">
      <c r="Q13233"/>
      <c r="R13233"/>
      <c r="S13233"/>
      <c r="T13233"/>
      <c r="U13233"/>
      <c r="V13233"/>
      <c r="W13233"/>
      <c r="X13233" s="21"/>
    </row>
    <row r="13234" spans="17:24" x14ac:dyDescent="0.2">
      <c r="Q13234"/>
      <c r="R13234"/>
      <c r="S13234"/>
      <c r="T13234"/>
      <c r="U13234"/>
      <c r="V13234"/>
      <c r="W13234"/>
      <c r="X13234" s="21"/>
    </row>
    <row r="13235" spans="17:24" x14ac:dyDescent="0.2">
      <c r="Q13235"/>
      <c r="R13235"/>
      <c r="S13235"/>
      <c r="T13235"/>
      <c r="U13235"/>
      <c r="V13235"/>
      <c r="W13235"/>
      <c r="X13235" s="21"/>
    </row>
    <row r="13236" spans="17:24" x14ac:dyDescent="0.2">
      <c r="Q13236"/>
      <c r="R13236"/>
      <c r="S13236"/>
      <c r="T13236"/>
      <c r="U13236"/>
      <c r="V13236"/>
      <c r="W13236"/>
      <c r="X13236" s="21"/>
    </row>
    <row r="13237" spans="17:24" x14ac:dyDescent="0.2">
      <c r="Q13237"/>
      <c r="R13237"/>
      <c r="S13237"/>
      <c r="T13237"/>
      <c r="U13237"/>
      <c r="V13237"/>
      <c r="W13237"/>
      <c r="X13237" s="21"/>
    </row>
    <row r="13238" spans="17:24" x14ac:dyDescent="0.2">
      <c r="Q13238"/>
      <c r="R13238"/>
      <c r="S13238"/>
      <c r="T13238"/>
      <c r="U13238"/>
      <c r="V13238"/>
      <c r="W13238"/>
      <c r="X13238" s="21"/>
    </row>
    <row r="13239" spans="17:24" x14ac:dyDescent="0.2">
      <c r="Q13239"/>
      <c r="R13239"/>
      <c r="S13239"/>
      <c r="T13239"/>
      <c r="U13239"/>
      <c r="V13239"/>
      <c r="W13239"/>
      <c r="X13239" s="21"/>
    </row>
    <row r="13240" spans="17:24" x14ac:dyDescent="0.2">
      <c r="Q13240"/>
      <c r="R13240"/>
      <c r="S13240"/>
      <c r="T13240"/>
      <c r="U13240"/>
      <c r="V13240"/>
      <c r="W13240"/>
      <c r="X13240" s="21"/>
    </row>
    <row r="13241" spans="17:24" x14ac:dyDescent="0.2">
      <c r="Q13241"/>
      <c r="R13241"/>
      <c r="S13241"/>
      <c r="T13241"/>
      <c r="U13241"/>
      <c r="V13241"/>
      <c r="W13241"/>
      <c r="X13241" s="21"/>
    </row>
    <row r="13242" spans="17:24" x14ac:dyDescent="0.2">
      <c r="Q13242"/>
      <c r="R13242"/>
      <c r="S13242"/>
      <c r="T13242"/>
      <c r="U13242"/>
      <c r="V13242"/>
      <c r="W13242"/>
      <c r="X13242" s="21"/>
    </row>
    <row r="13243" spans="17:24" x14ac:dyDescent="0.2">
      <c r="Q13243"/>
      <c r="R13243"/>
      <c r="S13243"/>
      <c r="T13243"/>
      <c r="U13243"/>
      <c r="V13243"/>
      <c r="W13243"/>
      <c r="X13243" s="21"/>
    </row>
    <row r="13244" spans="17:24" x14ac:dyDescent="0.2">
      <c r="Q13244"/>
      <c r="R13244"/>
      <c r="S13244"/>
      <c r="T13244"/>
      <c r="U13244"/>
      <c r="V13244"/>
      <c r="W13244"/>
      <c r="X13244" s="21"/>
    </row>
    <row r="13245" spans="17:24" x14ac:dyDescent="0.2">
      <c r="Q13245"/>
      <c r="R13245"/>
      <c r="S13245"/>
      <c r="T13245"/>
      <c r="U13245"/>
      <c r="V13245"/>
      <c r="W13245"/>
      <c r="X13245" s="21"/>
    </row>
    <row r="13246" spans="17:24" x14ac:dyDescent="0.2">
      <c r="Q13246"/>
      <c r="R13246"/>
      <c r="S13246"/>
      <c r="T13246"/>
      <c r="U13246"/>
      <c r="V13246"/>
      <c r="W13246"/>
      <c r="X13246" s="21"/>
    </row>
    <row r="13247" spans="17:24" x14ac:dyDescent="0.2">
      <c r="Q13247"/>
      <c r="R13247"/>
      <c r="S13247"/>
      <c r="T13247"/>
      <c r="U13247"/>
      <c r="V13247"/>
      <c r="W13247"/>
      <c r="X13247" s="21"/>
    </row>
    <row r="13248" spans="17:24" x14ac:dyDescent="0.2">
      <c r="Q13248"/>
      <c r="R13248"/>
      <c r="S13248"/>
      <c r="T13248"/>
      <c r="U13248"/>
      <c r="V13248"/>
      <c r="W13248"/>
      <c r="X13248" s="21"/>
    </row>
    <row r="13249" spans="17:24" x14ac:dyDescent="0.2">
      <c r="Q13249"/>
      <c r="R13249"/>
      <c r="S13249"/>
      <c r="T13249"/>
      <c r="U13249"/>
      <c r="V13249"/>
      <c r="W13249"/>
      <c r="X13249" s="21"/>
    </row>
    <row r="13250" spans="17:24" x14ac:dyDescent="0.2">
      <c r="Q13250"/>
      <c r="R13250"/>
      <c r="S13250"/>
      <c r="T13250"/>
      <c r="U13250"/>
      <c r="V13250"/>
      <c r="W13250"/>
      <c r="X13250" s="21"/>
    </row>
    <row r="13251" spans="17:24" x14ac:dyDescent="0.2">
      <c r="Q13251"/>
      <c r="R13251"/>
      <c r="S13251"/>
      <c r="T13251"/>
      <c r="U13251"/>
      <c r="V13251"/>
      <c r="W13251"/>
      <c r="X13251" s="21"/>
    </row>
    <row r="13252" spans="17:24" x14ac:dyDescent="0.2">
      <c r="Q13252"/>
      <c r="R13252"/>
      <c r="S13252"/>
      <c r="T13252"/>
      <c r="U13252"/>
      <c r="V13252"/>
      <c r="W13252"/>
      <c r="X13252" s="21"/>
    </row>
    <row r="13253" spans="17:24" x14ac:dyDescent="0.2">
      <c r="Q13253"/>
      <c r="R13253"/>
      <c r="S13253"/>
      <c r="T13253"/>
      <c r="U13253"/>
      <c r="V13253"/>
      <c r="W13253"/>
      <c r="X13253" s="21"/>
    </row>
    <row r="13254" spans="17:24" x14ac:dyDescent="0.2">
      <c r="Q13254"/>
      <c r="R13254"/>
      <c r="S13254"/>
      <c r="T13254"/>
      <c r="U13254"/>
      <c r="V13254"/>
      <c r="W13254"/>
      <c r="X13254" s="21"/>
    </row>
    <row r="13255" spans="17:24" x14ac:dyDescent="0.2">
      <c r="Q13255"/>
      <c r="R13255"/>
      <c r="S13255"/>
      <c r="T13255"/>
      <c r="U13255"/>
      <c r="V13255"/>
      <c r="W13255"/>
      <c r="X13255" s="21"/>
    </row>
    <row r="13256" spans="17:24" x14ac:dyDescent="0.2">
      <c r="Q13256"/>
      <c r="R13256"/>
      <c r="S13256"/>
      <c r="T13256"/>
      <c r="U13256"/>
      <c r="V13256"/>
      <c r="W13256"/>
      <c r="X13256" s="21"/>
    </row>
    <row r="13257" spans="17:24" x14ac:dyDescent="0.2">
      <c r="Q13257"/>
      <c r="R13257"/>
      <c r="S13257"/>
      <c r="T13257"/>
      <c r="U13257"/>
      <c r="V13257"/>
      <c r="W13257"/>
      <c r="X13257" s="21"/>
    </row>
    <row r="13258" spans="17:24" x14ac:dyDescent="0.2">
      <c r="Q13258"/>
      <c r="R13258"/>
      <c r="S13258"/>
      <c r="T13258"/>
      <c r="U13258"/>
      <c r="V13258"/>
      <c r="W13258"/>
      <c r="X13258" s="21"/>
    </row>
    <row r="13259" spans="17:24" x14ac:dyDescent="0.2">
      <c r="Q13259"/>
      <c r="R13259"/>
      <c r="S13259"/>
      <c r="T13259"/>
      <c r="U13259"/>
      <c r="V13259"/>
      <c r="W13259"/>
      <c r="X13259" s="21"/>
    </row>
    <row r="13260" spans="17:24" x14ac:dyDescent="0.2">
      <c r="Q13260"/>
      <c r="R13260"/>
      <c r="S13260"/>
      <c r="T13260"/>
      <c r="U13260"/>
      <c r="V13260"/>
      <c r="W13260"/>
      <c r="X13260" s="21"/>
    </row>
    <row r="13261" spans="17:24" x14ac:dyDescent="0.2">
      <c r="Q13261"/>
      <c r="R13261"/>
      <c r="S13261"/>
      <c r="T13261"/>
      <c r="U13261"/>
      <c r="V13261"/>
      <c r="W13261"/>
      <c r="X13261" s="21"/>
    </row>
    <row r="13262" spans="17:24" x14ac:dyDescent="0.2">
      <c r="Q13262"/>
      <c r="R13262"/>
      <c r="S13262"/>
      <c r="T13262"/>
      <c r="U13262"/>
      <c r="V13262"/>
      <c r="W13262"/>
      <c r="X13262" s="21"/>
    </row>
    <row r="13263" spans="17:24" x14ac:dyDescent="0.2">
      <c r="Q13263"/>
      <c r="R13263"/>
      <c r="S13263"/>
      <c r="T13263"/>
      <c r="U13263"/>
      <c r="V13263"/>
      <c r="W13263"/>
      <c r="X13263" s="21"/>
    </row>
    <row r="13264" spans="17:24" x14ac:dyDescent="0.2">
      <c r="Q13264"/>
      <c r="R13264"/>
      <c r="S13264"/>
      <c r="T13264"/>
      <c r="U13264"/>
      <c r="V13264"/>
      <c r="W13264"/>
      <c r="X13264" s="21"/>
    </row>
    <row r="13265" spans="17:24" x14ac:dyDescent="0.2">
      <c r="Q13265"/>
      <c r="R13265"/>
      <c r="S13265"/>
      <c r="T13265"/>
      <c r="U13265"/>
      <c r="V13265"/>
      <c r="W13265"/>
      <c r="X13265" s="21"/>
    </row>
    <row r="13266" spans="17:24" x14ac:dyDescent="0.2">
      <c r="Q13266"/>
      <c r="R13266"/>
      <c r="S13266"/>
      <c r="T13266"/>
      <c r="U13266"/>
      <c r="V13266"/>
      <c r="W13266"/>
      <c r="X13266" s="21"/>
    </row>
    <row r="13267" spans="17:24" x14ac:dyDescent="0.2">
      <c r="Q13267"/>
      <c r="R13267"/>
      <c r="S13267"/>
      <c r="T13267"/>
      <c r="U13267"/>
      <c r="V13267"/>
      <c r="W13267"/>
      <c r="X13267" s="21"/>
    </row>
    <row r="13268" spans="17:24" x14ac:dyDescent="0.2">
      <c r="Q13268"/>
      <c r="R13268"/>
      <c r="S13268"/>
      <c r="T13268"/>
      <c r="U13268"/>
      <c r="V13268"/>
      <c r="W13268"/>
      <c r="X13268" s="21"/>
    </row>
    <row r="13269" spans="17:24" x14ac:dyDescent="0.2">
      <c r="Q13269"/>
      <c r="R13269"/>
      <c r="S13269"/>
      <c r="T13269"/>
      <c r="U13269"/>
      <c r="V13269"/>
      <c r="W13269"/>
      <c r="X13269" s="21"/>
    </row>
    <row r="13270" spans="17:24" x14ac:dyDescent="0.2">
      <c r="Q13270"/>
      <c r="R13270"/>
      <c r="S13270"/>
      <c r="T13270"/>
      <c r="U13270"/>
      <c r="V13270"/>
      <c r="W13270"/>
      <c r="X13270" s="21"/>
    </row>
    <row r="13271" spans="17:24" x14ac:dyDescent="0.2">
      <c r="Q13271"/>
      <c r="R13271"/>
      <c r="S13271"/>
      <c r="T13271"/>
      <c r="U13271"/>
      <c r="V13271"/>
      <c r="W13271"/>
      <c r="X13271" s="21"/>
    </row>
    <row r="13272" spans="17:24" x14ac:dyDescent="0.2">
      <c r="Q13272"/>
      <c r="R13272"/>
      <c r="S13272"/>
      <c r="T13272"/>
      <c r="U13272"/>
      <c r="V13272"/>
      <c r="W13272"/>
      <c r="X13272" s="21"/>
    </row>
    <row r="13273" spans="17:24" x14ac:dyDescent="0.2">
      <c r="Q13273"/>
      <c r="R13273"/>
      <c r="S13273"/>
      <c r="T13273"/>
      <c r="U13273"/>
      <c r="V13273"/>
      <c r="W13273"/>
      <c r="X13273" s="21"/>
    </row>
    <row r="13274" spans="17:24" x14ac:dyDescent="0.2">
      <c r="Q13274"/>
      <c r="R13274"/>
      <c r="S13274"/>
      <c r="T13274"/>
      <c r="U13274"/>
      <c r="V13274"/>
      <c r="W13274"/>
      <c r="X13274" s="21"/>
    </row>
    <row r="13275" spans="17:24" x14ac:dyDescent="0.2">
      <c r="Q13275"/>
      <c r="R13275"/>
      <c r="S13275"/>
      <c r="T13275"/>
      <c r="U13275"/>
      <c r="V13275"/>
      <c r="W13275"/>
      <c r="X13275" s="21"/>
    </row>
    <row r="13276" spans="17:24" x14ac:dyDescent="0.2">
      <c r="Q13276"/>
      <c r="R13276"/>
      <c r="S13276"/>
      <c r="T13276"/>
      <c r="U13276"/>
      <c r="V13276"/>
      <c r="W13276"/>
      <c r="X13276" s="21"/>
    </row>
    <row r="13277" spans="17:24" x14ac:dyDescent="0.2">
      <c r="Q13277"/>
      <c r="R13277"/>
      <c r="S13277"/>
      <c r="T13277"/>
      <c r="U13277"/>
      <c r="V13277"/>
      <c r="W13277"/>
      <c r="X13277" s="21"/>
    </row>
    <row r="13278" spans="17:24" x14ac:dyDescent="0.2">
      <c r="Q13278"/>
      <c r="R13278"/>
      <c r="S13278"/>
      <c r="T13278"/>
      <c r="U13278"/>
      <c r="V13278"/>
      <c r="W13278"/>
      <c r="X13278" s="21"/>
    </row>
    <row r="13279" spans="17:24" x14ac:dyDescent="0.2">
      <c r="Q13279"/>
      <c r="R13279"/>
      <c r="S13279"/>
      <c r="T13279"/>
      <c r="U13279"/>
      <c r="V13279"/>
      <c r="W13279"/>
      <c r="X13279" s="21"/>
    </row>
    <row r="13280" spans="17:24" x14ac:dyDescent="0.2">
      <c r="Q13280"/>
      <c r="R13280"/>
      <c r="S13280"/>
      <c r="T13280"/>
      <c r="U13280"/>
      <c r="V13280"/>
      <c r="W13280"/>
      <c r="X13280" s="21"/>
    </row>
    <row r="13281" spans="17:24" x14ac:dyDescent="0.2">
      <c r="Q13281"/>
      <c r="R13281"/>
      <c r="S13281"/>
      <c r="T13281"/>
      <c r="U13281"/>
      <c r="V13281"/>
      <c r="W13281"/>
      <c r="X13281" s="21"/>
    </row>
    <row r="13282" spans="17:24" x14ac:dyDescent="0.2">
      <c r="Q13282"/>
      <c r="R13282"/>
      <c r="S13282"/>
      <c r="T13282"/>
      <c r="U13282"/>
      <c r="V13282"/>
      <c r="W13282"/>
      <c r="X13282" s="21"/>
    </row>
    <row r="13283" spans="17:24" x14ac:dyDescent="0.2">
      <c r="Q13283"/>
      <c r="R13283"/>
      <c r="S13283"/>
      <c r="T13283"/>
      <c r="U13283"/>
      <c r="V13283"/>
      <c r="W13283"/>
      <c r="X13283" s="21"/>
    </row>
    <row r="13284" spans="17:24" x14ac:dyDescent="0.2">
      <c r="Q13284"/>
      <c r="R13284"/>
      <c r="S13284"/>
      <c r="T13284"/>
      <c r="U13284"/>
      <c r="V13284"/>
      <c r="W13284"/>
      <c r="X13284" s="21"/>
    </row>
    <row r="13285" spans="17:24" x14ac:dyDescent="0.2">
      <c r="Q13285"/>
      <c r="R13285"/>
      <c r="S13285"/>
      <c r="T13285"/>
      <c r="U13285"/>
      <c r="V13285"/>
      <c r="W13285"/>
      <c r="X13285" s="21"/>
    </row>
    <row r="13286" spans="17:24" x14ac:dyDescent="0.2">
      <c r="Q13286"/>
      <c r="R13286"/>
      <c r="S13286"/>
      <c r="T13286"/>
      <c r="U13286"/>
      <c r="V13286"/>
      <c r="W13286"/>
      <c r="X13286" s="21"/>
    </row>
    <row r="13287" spans="17:24" x14ac:dyDescent="0.2">
      <c r="Q13287"/>
      <c r="R13287"/>
      <c r="S13287"/>
      <c r="T13287"/>
      <c r="U13287"/>
      <c r="V13287"/>
      <c r="W13287"/>
      <c r="X13287" s="21"/>
    </row>
    <row r="13288" spans="17:24" x14ac:dyDescent="0.2">
      <c r="Q13288"/>
      <c r="R13288"/>
      <c r="S13288"/>
      <c r="T13288"/>
      <c r="U13288"/>
      <c r="V13288"/>
      <c r="W13288"/>
      <c r="X13288" s="21"/>
    </row>
    <row r="13289" spans="17:24" x14ac:dyDescent="0.2">
      <c r="Q13289"/>
      <c r="R13289"/>
      <c r="S13289"/>
      <c r="T13289"/>
      <c r="U13289"/>
      <c r="V13289"/>
      <c r="W13289"/>
      <c r="X13289" s="21"/>
    </row>
    <row r="13290" spans="17:24" x14ac:dyDescent="0.2">
      <c r="Q13290"/>
      <c r="R13290"/>
      <c r="S13290"/>
      <c r="T13290"/>
      <c r="U13290"/>
      <c r="V13290"/>
      <c r="W13290"/>
      <c r="X13290" s="21"/>
    </row>
    <row r="13291" spans="17:24" x14ac:dyDescent="0.2">
      <c r="Q13291"/>
      <c r="R13291"/>
      <c r="S13291"/>
      <c r="T13291"/>
      <c r="U13291"/>
      <c r="V13291"/>
      <c r="W13291"/>
      <c r="X13291" s="21"/>
    </row>
    <row r="13292" spans="17:24" x14ac:dyDescent="0.2">
      <c r="Q13292"/>
      <c r="R13292"/>
      <c r="S13292"/>
      <c r="T13292"/>
      <c r="U13292"/>
      <c r="V13292"/>
      <c r="W13292"/>
      <c r="X13292" s="21"/>
    </row>
    <row r="13293" spans="17:24" x14ac:dyDescent="0.2">
      <c r="Q13293"/>
      <c r="R13293"/>
      <c r="S13293"/>
      <c r="T13293"/>
      <c r="U13293"/>
      <c r="V13293"/>
      <c r="W13293"/>
      <c r="X13293" s="21"/>
    </row>
    <row r="13294" spans="17:24" x14ac:dyDescent="0.2">
      <c r="Q13294"/>
      <c r="R13294"/>
      <c r="S13294"/>
      <c r="T13294"/>
      <c r="U13294"/>
      <c r="V13294"/>
      <c r="W13294"/>
      <c r="X13294" s="21"/>
    </row>
    <row r="13295" spans="17:24" x14ac:dyDescent="0.2">
      <c r="Q13295"/>
      <c r="R13295"/>
      <c r="S13295"/>
      <c r="T13295"/>
      <c r="U13295"/>
      <c r="V13295"/>
      <c r="W13295"/>
      <c r="X13295" s="21"/>
    </row>
    <row r="13296" spans="17:24" x14ac:dyDescent="0.2">
      <c r="Q13296"/>
      <c r="R13296"/>
      <c r="S13296"/>
      <c r="T13296"/>
      <c r="U13296"/>
      <c r="V13296"/>
      <c r="W13296"/>
      <c r="X13296" s="21"/>
    </row>
    <row r="13297" spans="17:24" x14ac:dyDescent="0.2">
      <c r="Q13297"/>
      <c r="R13297"/>
      <c r="S13297"/>
      <c r="T13297"/>
      <c r="U13297"/>
      <c r="V13297"/>
      <c r="W13297"/>
      <c r="X13297" s="21"/>
    </row>
    <row r="13298" spans="17:24" x14ac:dyDescent="0.2">
      <c r="Q13298"/>
      <c r="R13298"/>
      <c r="S13298"/>
      <c r="T13298"/>
      <c r="U13298"/>
      <c r="V13298"/>
      <c r="W13298"/>
      <c r="X13298" s="21"/>
    </row>
    <row r="13299" spans="17:24" x14ac:dyDescent="0.2">
      <c r="Q13299"/>
      <c r="R13299"/>
      <c r="S13299"/>
      <c r="T13299"/>
      <c r="U13299"/>
      <c r="V13299"/>
      <c r="W13299"/>
      <c r="X13299" s="21"/>
    </row>
    <row r="13300" spans="17:24" x14ac:dyDescent="0.2">
      <c r="Q13300"/>
      <c r="R13300"/>
      <c r="S13300"/>
      <c r="T13300"/>
      <c r="U13300"/>
      <c r="V13300"/>
      <c r="W13300"/>
      <c r="X13300" s="21"/>
    </row>
    <row r="13301" spans="17:24" x14ac:dyDescent="0.2">
      <c r="Q13301"/>
      <c r="R13301"/>
      <c r="S13301"/>
      <c r="T13301"/>
      <c r="U13301"/>
      <c r="V13301"/>
      <c r="W13301"/>
      <c r="X13301" s="21"/>
    </row>
    <row r="13302" spans="17:24" x14ac:dyDescent="0.2">
      <c r="Q13302"/>
      <c r="R13302"/>
      <c r="S13302"/>
      <c r="T13302"/>
      <c r="U13302"/>
      <c r="V13302"/>
      <c r="W13302"/>
      <c r="X13302" s="21"/>
    </row>
    <row r="13303" spans="17:24" x14ac:dyDescent="0.2">
      <c r="Q13303"/>
      <c r="R13303"/>
      <c r="S13303"/>
      <c r="T13303"/>
      <c r="U13303"/>
      <c r="V13303"/>
      <c r="W13303"/>
      <c r="X13303" s="21"/>
    </row>
    <row r="13304" spans="17:24" x14ac:dyDescent="0.2">
      <c r="Q13304"/>
      <c r="R13304"/>
      <c r="S13304"/>
      <c r="T13304"/>
      <c r="U13304"/>
      <c r="V13304"/>
      <c r="W13304"/>
      <c r="X13304" s="21"/>
    </row>
    <row r="13305" spans="17:24" x14ac:dyDescent="0.2">
      <c r="Q13305"/>
      <c r="R13305"/>
      <c r="S13305"/>
      <c r="T13305"/>
      <c r="U13305"/>
      <c r="V13305"/>
      <c r="W13305"/>
      <c r="X13305" s="21"/>
    </row>
    <row r="13306" spans="17:24" x14ac:dyDescent="0.2">
      <c r="Q13306"/>
      <c r="R13306"/>
      <c r="S13306"/>
      <c r="T13306"/>
      <c r="U13306"/>
      <c r="V13306"/>
      <c r="W13306"/>
      <c r="X13306" s="21"/>
    </row>
    <row r="13307" spans="17:24" x14ac:dyDescent="0.2">
      <c r="Q13307"/>
      <c r="R13307"/>
      <c r="S13307"/>
      <c r="T13307"/>
      <c r="U13307"/>
      <c r="V13307"/>
      <c r="W13307"/>
      <c r="X13307" s="21"/>
    </row>
    <row r="13308" spans="17:24" x14ac:dyDescent="0.2">
      <c r="Q13308"/>
      <c r="R13308"/>
      <c r="S13308"/>
      <c r="T13308"/>
      <c r="U13308"/>
      <c r="V13308"/>
      <c r="W13308"/>
      <c r="X13308" s="21"/>
    </row>
    <row r="13309" spans="17:24" x14ac:dyDescent="0.2">
      <c r="Q13309"/>
      <c r="R13309"/>
      <c r="S13309"/>
      <c r="T13309"/>
      <c r="U13309"/>
      <c r="V13309"/>
      <c r="W13309"/>
      <c r="X13309" s="21"/>
    </row>
    <row r="13310" spans="17:24" x14ac:dyDescent="0.2">
      <c r="Q13310"/>
      <c r="R13310"/>
      <c r="S13310"/>
      <c r="T13310"/>
      <c r="U13310"/>
      <c r="V13310"/>
      <c r="W13310"/>
      <c r="X13310" s="21"/>
    </row>
    <row r="13311" spans="17:24" x14ac:dyDescent="0.2">
      <c r="Q13311"/>
      <c r="R13311"/>
      <c r="S13311"/>
      <c r="T13311"/>
      <c r="U13311"/>
      <c r="V13311"/>
      <c r="W13311"/>
      <c r="X13311" s="21"/>
    </row>
    <row r="13312" spans="17:24" x14ac:dyDescent="0.2">
      <c r="Q13312"/>
      <c r="R13312"/>
      <c r="S13312"/>
      <c r="T13312"/>
      <c r="U13312"/>
      <c r="V13312"/>
      <c r="W13312"/>
      <c r="X13312" s="21"/>
    </row>
    <row r="13313" spans="17:24" x14ac:dyDescent="0.2">
      <c r="Q13313"/>
      <c r="R13313"/>
      <c r="S13313"/>
      <c r="T13313"/>
      <c r="U13313"/>
      <c r="V13313"/>
      <c r="W13313"/>
      <c r="X13313" s="21"/>
    </row>
    <row r="13314" spans="17:24" x14ac:dyDescent="0.2">
      <c r="Q13314"/>
      <c r="R13314"/>
      <c r="S13314"/>
      <c r="T13314"/>
      <c r="U13314"/>
      <c r="V13314"/>
      <c r="W13314"/>
      <c r="X13314" s="21"/>
    </row>
    <row r="13315" spans="17:24" x14ac:dyDescent="0.2">
      <c r="Q13315"/>
      <c r="R13315"/>
      <c r="S13315"/>
      <c r="T13315"/>
      <c r="U13315"/>
      <c r="V13315"/>
      <c r="W13315"/>
      <c r="X13315" s="21"/>
    </row>
    <row r="13316" spans="17:24" x14ac:dyDescent="0.2">
      <c r="Q13316"/>
      <c r="R13316"/>
      <c r="S13316"/>
      <c r="T13316"/>
      <c r="U13316"/>
      <c r="V13316"/>
      <c r="W13316"/>
      <c r="X13316" s="21"/>
    </row>
    <row r="13317" spans="17:24" x14ac:dyDescent="0.2">
      <c r="Q13317"/>
      <c r="R13317"/>
      <c r="S13317"/>
      <c r="T13317"/>
      <c r="U13317"/>
      <c r="V13317"/>
      <c r="W13317"/>
      <c r="X13317" s="21"/>
    </row>
    <row r="13318" spans="17:24" x14ac:dyDescent="0.2">
      <c r="Q13318"/>
      <c r="R13318"/>
      <c r="S13318"/>
      <c r="T13318"/>
      <c r="U13318"/>
      <c r="V13318"/>
      <c r="W13318"/>
      <c r="X13318" s="21"/>
    </row>
    <row r="13319" spans="17:24" x14ac:dyDescent="0.2">
      <c r="Q13319"/>
      <c r="R13319"/>
      <c r="S13319"/>
      <c r="T13319"/>
      <c r="U13319"/>
      <c r="V13319"/>
      <c r="W13319"/>
      <c r="X13319" s="21"/>
    </row>
    <row r="13320" spans="17:24" x14ac:dyDescent="0.2">
      <c r="Q13320"/>
      <c r="R13320"/>
      <c r="S13320"/>
      <c r="T13320"/>
      <c r="U13320"/>
      <c r="V13320"/>
      <c r="W13320"/>
      <c r="X13320" s="21"/>
    </row>
    <row r="13321" spans="17:24" x14ac:dyDescent="0.2">
      <c r="Q13321"/>
      <c r="R13321"/>
      <c r="S13321"/>
      <c r="T13321"/>
      <c r="U13321"/>
      <c r="V13321"/>
      <c r="W13321"/>
      <c r="X13321" s="21"/>
    </row>
    <row r="13322" spans="17:24" x14ac:dyDescent="0.2">
      <c r="Q13322"/>
      <c r="R13322"/>
      <c r="S13322"/>
      <c r="T13322"/>
      <c r="U13322"/>
      <c r="V13322"/>
      <c r="W13322"/>
      <c r="X13322" s="21"/>
    </row>
    <row r="13323" spans="17:24" x14ac:dyDescent="0.2">
      <c r="Q13323"/>
      <c r="R13323"/>
      <c r="S13323"/>
      <c r="T13323"/>
      <c r="U13323"/>
      <c r="V13323"/>
      <c r="W13323"/>
      <c r="X13323" s="21"/>
    </row>
    <row r="13324" spans="17:24" x14ac:dyDescent="0.2">
      <c r="Q13324"/>
      <c r="R13324"/>
      <c r="S13324"/>
      <c r="T13324"/>
      <c r="U13324"/>
      <c r="V13324"/>
      <c r="W13324"/>
      <c r="X13324" s="21"/>
    </row>
    <row r="13325" spans="17:24" x14ac:dyDescent="0.2">
      <c r="Q13325"/>
      <c r="R13325"/>
      <c r="S13325"/>
      <c r="T13325"/>
      <c r="U13325"/>
      <c r="V13325"/>
      <c r="W13325"/>
      <c r="X13325" s="21"/>
    </row>
    <row r="13326" spans="17:24" x14ac:dyDescent="0.2">
      <c r="Q13326"/>
      <c r="R13326"/>
      <c r="S13326"/>
      <c r="T13326"/>
      <c r="U13326"/>
      <c r="V13326"/>
      <c r="W13326"/>
      <c r="X13326" s="21"/>
    </row>
    <row r="13327" spans="17:24" x14ac:dyDescent="0.2">
      <c r="Q13327"/>
      <c r="R13327"/>
      <c r="S13327"/>
      <c r="T13327"/>
      <c r="U13327"/>
      <c r="V13327"/>
      <c r="W13327"/>
      <c r="X13327" s="21"/>
    </row>
    <row r="13328" spans="17:24" x14ac:dyDescent="0.2">
      <c r="Q13328"/>
      <c r="R13328"/>
      <c r="S13328"/>
      <c r="T13328"/>
      <c r="U13328"/>
      <c r="V13328"/>
      <c r="W13328"/>
      <c r="X13328" s="21"/>
    </row>
    <row r="13329" spans="17:24" x14ac:dyDescent="0.2">
      <c r="Q13329"/>
      <c r="R13329"/>
      <c r="S13329"/>
      <c r="T13329"/>
      <c r="U13329"/>
      <c r="V13329"/>
      <c r="W13329"/>
      <c r="X13329" s="21"/>
    </row>
    <row r="13330" spans="17:24" x14ac:dyDescent="0.2">
      <c r="Q13330"/>
      <c r="R13330"/>
      <c r="S13330"/>
      <c r="T13330"/>
      <c r="U13330"/>
      <c r="V13330"/>
      <c r="W13330"/>
      <c r="X13330" s="21"/>
    </row>
    <row r="13331" spans="17:24" x14ac:dyDescent="0.2">
      <c r="Q13331"/>
      <c r="R13331"/>
      <c r="S13331"/>
      <c r="T13331"/>
      <c r="U13331"/>
      <c r="V13331"/>
      <c r="W13331"/>
      <c r="X13331" s="21"/>
    </row>
    <row r="13332" spans="17:24" x14ac:dyDescent="0.2">
      <c r="Q13332"/>
      <c r="R13332"/>
      <c r="S13332"/>
      <c r="T13332"/>
      <c r="U13332"/>
      <c r="V13332"/>
      <c r="W13332"/>
      <c r="X13332" s="21"/>
    </row>
    <row r="13333" spans="17:24" x14ac:dyDescent="0.2">
      <c r="Q13333"/>
      <c r="R13333"/>
      <c r="S13333"/>
      <c r="T13333"/>
      <c r="U13333"/>
      <c r="V13333"/>
      <c r="W13333"/>
      <c r="X13333" s="21"/>
    </row>
    <row r="13334" spans="17:24" x14ac:dyDescent="0.2">
      <c r="Q13334"/>
      <c r="R13334"/>
      <c r="S13334"/>
      <c r="T13334"/>
      <c r="U13334"/>
      <c r="V13334"/>
      <c r="W13334"/>
      <c r="X13334" s="21"/>
    </row>
    <row r="13335" spans="17:24" x14ac:dyDescent="0.2">
      <c r="Q13335"/>
      <c r="R13335"/>
      <c r="S13335"/>
      <c r="T13335"/>
      <c r="U13335"/>
      <c r="V13335"/>
      <c r="W13335"/>
      <c r="X13335" s="21"/>
    </row>
    <row r="13336" spans="17:24" x14ac:dyDescent="0.2">
      <c r="Q13336"/>
      <c r="R13336"/>
      <c r="S13336"/>
      <c r="T13336"/>
      <c r="U13336"/>
      <c r="V13336"/>
      <c r="W13336"/>
      <c r="X13336" s="21"/>
    </row>
    <row r="13337" spans="17:24" x14ac:dyDescent="0.2">
      <c r="Q13337"/>
      <c r="R13337"/>
      <c r="S13337"/>
      <c r="T13337"/>
      <c r="U13337"/>
      <c r="V13337"/>
      <c r="W13337"/>
      <c r="X13337" s="21"/>
    </row>
    <row r="13338" spans="17:24" x14ac:dyDescent="0.2">
      <c r="Q13338"/>
      <c r="R13338"/>
      <c r="S13338"/>
      <c r="T13338"/>
      <c r="U13338"/>
      <c r="V13338"/>
      <c r="W13338"/>
      <c r="X13338" s="21"/>
    </row>
    <row r="13339" spans="17:24" x14ac:dyDescent="0.2">
      <c r="Q13339"/>
      <c r="R13339"/>
      <c r="S13339"/>
      <c r="T13339"/>
      <c r="U13339"/>
      <c r="V13339"/>
      <c r="W13339"/>
      <c r="X13339" s="21"/>
    </row>
    <row r="13340" spans="17:24" x14ac:dyDescent="0.2">
      <c r="Q13340"/>
      <c r="R13340"/>
      <c r="S13340"/>
      <c r="T13340"/>
      <c r="U13340"/>
      <c r="V13340"/>
      <c r="W13340"/>
      <c r="X13340" s="21"/>
    </row>
    <row r="13341" spans="17:24" x14ac:dyDescent="0.2">
      <c r="Q13341"/>
      <c r="R13341"/>
      <c r="S13341"/>
      <c r="T13341"/>
      <c r="U13341"/>
      <c r="V13341"/>
      <c r="W13341"/>
      <c r="X13341" s="21"/>
    </row>
    <row r="13342" spans="17:24" x14ac:dyDescent="0.2">
      <c r="Q13342"/>
      <c r="R13342"/>
      <c r="S13342"/>
      <c r="T13342"/>
      <c r="U13342"/>
      <c r="V13342"/>
      <c r="W13342"/>
      <c r="X13342" s="21"/>
    </row>
    <row r="13343" spans="17:24" x14ac:dyDescent="0.2">
      <c r="Q13343"/>
      <c r="R13343"/>
      <c r="S13343"/>
      <c r="T13343"/>
      <c r="U13343"/>
      <c r="V13343"/>
      <c r="W13343"/>
      <c r="X13343" s="21"/>
    </row>
    <row r="13344" spans="17:24" x14ac:dyDescent="0.2">
      <c r="Q13344"/>
      <c r="R13344"/>
      <c r="S13344"/>
      <c r="T13344"/>
      <c r="U13344"/>
      <c r="V13344"/>
      <c r="W13344"/>
      <c r="X13344" s="21"/>
    </row>
    <row r="13345" spans="17:24" x14ac:dyDescent="0.2">
      <c r="Q13345"/>
      <c r="R13345"/>
      <c r="S13345"/>
      <c r="T13345"/>
      <c r="U13345"/>
      <c r="V13345"/>
      <c r="W13345"/>
      <c r="X13345" s="21"/>
    </row>
    <row r="13346" spans="17:24" x14ac:dyDescent="0.2">
      <c r="Q13346"/>
      <c r="R13346"/>
      <c r="S13346"/>
      <c r="T13346"/>
      <c r="U13346"/>
      <c r="V13346"/>
      <c r="W13346"/>
      <c r="X13346" s="21"/>
    </row>
    <row r="13347" spans="17:24" x14ac:dyDescent="0.2">
      <c r="Q13347"/>
      <c r="R13347"/>
      <c r="S13347"/>
      <c r="T13347"/>
      <c r="U13347"/>
      <c r="V13347"/>
      <c r="W13347"/>
      <c r="X13347" s="21"/>
    </row>
    <row r="13348" spans="17:24" x14ac:dyDescent="0.2">
      <c r="Q13348"/>
      <c r="R13348"/>
      <c r="S13348"/>
      <c r="T13348"/>
      <c r="U13348"/>
      <c r="V13348"/>
      <c r="W13348"/>
      <c r="X13348" s="21"/>
    </row>
    <row r="13349" spans="17:24" x14ac:dyDescent="0.2">
      <c r="Q13349"/>
      <c r="R13349"/>
      <c r="S13349"/>
      <c r="T13349"/>
      <c r="U13349"/>
      <c r="V13349"/>
      <c r="W13349"/>
      <c r="X13349" s="21"/>
    </row>
    <row r="13350" spans="17:24" x14ac:dyDescent="0.2">
      <c r="Q13350"/>
      <c r="R13350"/>
      <c r="S13350"/>
      <c r="T13350"/>
      <c r="U13350"/>
      <c r="V13350"/>
      <c r="W13350"/>
      <c r="X13350" s="21"/>
    </row>
    <row r="13351" spans="17:24" x14ac:dyDescent="0.2">
      <c r="Q13351"/>
      <c r="R13351"/>
      <c r="S13351"/>
      <c r="T13351"/>
      <c r="U13351"/>
      <c r="V13351"/>
      <c r="W13351"/>
      <c r="X13351" s="21"/>
    </row>
    <row r="13352" spans="17:24" x14ac:dyDescent="0.2">
      <c r="Q13352"/>
      <c r="R13352"/>
      <c r="S13352"/>
      <c r="T13352"/>
      <c r="U13352"/>
      <c r="V13352"/>
      <c r="W13352"/>
      <c r="X13352" s="21"/>
    </row>
    <row r="13353" spans="17:24" x14ac:dyDescent="0.2">
      <c r="Q13353"/>
      <c r="R13353"/>
      <c r="S13353"/>
      <c r="T13353"/>
      <c r="U13353"/>
      <c r="V13353"/>
      <c r="W13353"/>
      <c r="X13353" s="21"/>
    </row>
    <row r="13354" spans="17:24" x14ac:dyDescent="0.2">
      <c r="Q13354"/>
      <c r="R13354"/>
      <c r="S13354"/>
      <c r="T13354"/>
      <c r="U13354"/>
      <c r="V13354"/>
      <c r="W13354"/>
      <c r="X13354" s="21"/>
    </row>
    <row r="13355" spans="17:24" x14ac:dyDescent="0.2">
      <c r="Q13355"/>
      <c r="R13355"/>
      <c r="S13355"/>
      <c r="T13355"/>
      <c r="U13355"/>
      <c r="V13355"/>
      <c r="W13355"/>
      <c r="X13355" s="21"/>
    </row>
    <row r="13356" spans="17:24" x14ac:dyDescent="0.2">
      <c r="Q13356"/>
      <c r="R13356"/>
      <c r="S13356"/>
      <c r="T13356"/>
      <c r="U13356"/>
      <c r="V13356"/>
      <c r="W13356"/>
      <c r="X13356" s="21"/>
    </row>
    <row r="13357" spans="17:24" x14ac:dyDescent="0.2">
      <c r="Q13357"/>
      <c r="R13357"/>
      <c r="S13357"/>
      <c r="T13357"/>
      <c r="U13357"/>
      <c r="V13357"/>
      <c r="W13357"/>
      <c r="X13357" s="21"/>
    </row>
    <row r="13358" spans="17:24" x14ac:dyDescent="0.2">
      <c r="Q13358"/>
      <c r="R13358"/>
      <c r="S13358"/>
      <c r="T13358"/>
      <c r="U13358"/>
      <c r="V13358"/>
      <c r="W13358"/>
      <c r="X13358" s="21"/>
    </row>
    <row r="13359" spans="17:24" x14ac:dyDescent="0.2">
      <c r="Q13359"/>
      <c r="R13359"/>
      <c r="S13359"/>
      <c r="T13359"/>
      <c r="U13359"/>
      <c r="V13359"/>
      <c r="W13359"/>
      <c r="X13359" s="21"/>
    </row>
    <row r="13360" spans="17:24" x14ac:dyDescent="0.2">
      <c r="Q13360"/>
      <c r="R13360"/>
      <c r="S13360"/>
      <c r="T13360"/>
      <c r="U13360"/>
      <c r="V13360"/>
      <c r="W13360"/>
      <c r="X13360" s="21"/>
    </row>
    <row r="13361" spans="17:24" x14ac:dyDescent="0.2">
      <c r="Q13361"/>
      <c r="R13361"/>
      <c r="S13361"/>
      <c r="T13361"/>
      <c r="U13361"/>
      <c r="V13361"/>
      <c r="W13361"/>
      <c r="X13361" s="21"/>
    </row>
    <row r="13362" spans="17:24" x14ac:dyDescent="0.2">
      <c r="Q13362"/>
      <c r="R13362"/>
      <c r="S13362"/>
      <c r="T13362"/>
      <c r="U13362"/>
      <c r="V13362"/>
      <c r="W13362"/>
      <c r="X13362" s="21"/>
    </row>
    <row r="13363" spans="17:24" x14ac:dyDescent="0.2">
      <c r="Q13363"/>
      <c r="R13363"/>
      <c r="S13363"/>
      <c r="T13363"/>
      <c r="U13363"/>
      <c r="V13363"/>
      <c r="W13363"/>
      <c r="X13363" s="21"/>
    </row>
    <row r="13364" spans="17:24" x14ac:dyDescent="0.2">
      <c r="Q13364"/>
      <c r="R13364"/>
      <c r="S13364"/>
      <c r="T13364"/>
      <c r="U13364"/>
      <c r="V13364"/>
      <c r="W13364"/>
      <c r="X13364" s="21"/>
    </row>
    <row r="13365" spans="17:24" x14ac:dyDescent="0.2">
      <c r="Q13365"/>
      <c r="R13365"/>
      <c r="S13365"/>
      <c r="T13365"/>
      <c r="U13365"/>
      <c r="V13365"/>
      <c r="W13365"/>
      <c r="X13365" s="21"/>
    </row>
    <row r="13366" spans="17:24" x14ac:dyDescent="0.2">
      <c r="Q13366"/>
      <c r="R13366"/>
      <c r="S13366"/>
      <c r="T13366"/>
      <c r="U13366"/>
      <c r="V13366"/>
      <c r="W13366"/>
      <c r="X13366" s="21"/>
    </row>
    <row r="13367" spans="17:24" x14ac:dyDescent="0.2">
      <c r="Q13367"/>
      <c r="R13367"/>
      <c r="S13367"/>
      <c r="T13367"/>
      <c r="U13367"/>
      <c r="V13367"/>
      <c r="W13367"/>
      <c r="X13367" s="21"/>
    </row>
    <row r="13368" spans="17:24" x14ac:dyDescent="0.2">
      <c r="Q13368"/>
      <c r="R13368"/>
      <c r="S13368"/>
      <c r="T13368"/>
      <c r="U13368"/>
      <c r="V13368"/>
      <c r="W13368"/>
      <c r="X13368" s="21"/>
    </row>
    <row r="13369" spans="17:24" x14ac:dyDescent="0.2">
      <c r="Q13369"/>
      <c r="R13369"/>
      <c r="S13369"/>
      <c r="T13369"/>
      <c r="U13369"/>
      <c r="V13369"/>
      <c r="W13369"/>
      <c r="X13369" s="21"/>
    </row>
    <row r="13370" spans="17:24" x14ac:dyDescent="0.2">
      <c r="Q13370"/>
      <c r="R13370"/>
      <c r="S13370"/>
      <c r="T13370"/>
      <c r="U13370"/>
      <c r="V13370"/>
      <c r="W13370"/>
      <c r="X13370" s="21"/>
    </row>
    <row r="13371" spans="17:24" x14ac:dyDescent="0.2">
      <c r="Q13371"/>
      <c r="R13371"/>
      <c r="S13371"/>
      <c r="T13371"/>
      <c r="U13371"/>
      <c r="V13371"/>
      <c r="W13371"/>
      <c r="X13371" s="21"/>
    </row>
    <row r="13372" spans="17:24" x14ac:dyDescent="0.2">
      <c r="Q13372"/>
      <c r="R13372"/>
      <c r="S13372"/>
      <c r="T13372"/>
      <c r="U13372"/>
      <c r="V13372"/>
      <c r="W13372"/>
      <c r="X13372" s="21"/>
    </row>
    <row r="13373" spans="17:24" x14ac:dyDescent="0.2">
      <c r="Q13373"/>
      <c r="R13373"/>
      <c r="S13373"/>
      <c r="T13373"/>
      <c r="U13373"/>
      <c r="V13373"/>
      <c r="W13373"/>
      <c r="X13373" s="21"/>
    </row>
    <row r="13374" spans="17:24" x14ac:dyDescent="0.2">
      <c r="Q13374"/>
      <c r="R13374"/>
      <c r="S13374"/>
      <c r="T13374"/>
      <c r="U13374"/>
      <c r="V13374"/>
      <c r="W13374"/>
      <c r="X13374" s="21"/>
    </row>
    <row r="13375" spans="17:24" x14ac:dyDescent="0.2">
      <c r="Q13375"/>
      <c r="R13375"/>
      <c r="S13375"/>
      <c r="T13375"/>
      <c r="U13375"/>
      <c r="V13375"/>
      <c r="W13375"/>
      <c r="X13375" s="21"/>
    </row>
    <row r="13376" spans="17:24" x14ac:dyDescent="0.2">
      <c r="Q13376"/>
      <c r="R13376"/>
      <c r="S13376"/>
      <c r="T13376"/>
      <c r="U13376"/>
      <c r="V13376"/>
      <c r="W13376"/>
      <c r="X13376" s="21"/>
    </row>
    <row r="13377" spans="17:24" x14ac:dyDescent="0.2">
      <c r="Q13377"/>
      <c r="R13377"/>
      <c r="S13377"/>
      <c r="T13377"/>
      <c r="U13377"/>
      <c r="V13377"/>
      <c r="W13377"/>
      <c r="X13377" s="21"/>
    </row>
    <row r="13378" spans="17:24" x14ac:dyDescent="0.2">
      <c r="Q13378"/>
      <c r="R13378"/>
      <c r="S13378"/>
      <c r="T13378"/>
      <c r="U13378"/>
      <c r="V13378"/>
      <c r="W13378"/>
      <c r="X13378" s="21"/>
    </row>
    <row r="13379" spans="17:24" x14ac:dyDescent="0.2">
      <c r="Q13379"/>
      <c r="R13379"/>
      <c r="S13379"/>
      <c r="T13379"/>
      <c r="U13379"/>
      <c r="V13379"/>
      <c r="W13379"/>
      <c r="X13379" s="21"/>
    </row>
    <row r="13380" spans="17:24" x14ac:dyDescent="0.2">
      <c r="Q13380"/>
      <c r="R13380"/>
      <c r="S13380"/>
      <c r="T13380"/>
      <c r="U13380"/>
      <c r="V13380"/>
      <c r="W13380"/>
      <c r="X13380" s="21"/>
    </row>
    <row r="13381" spans="17:24" x14ac:dyDescent="0.2">
      <c r="Q13381"/>
      <c r="R13381"/>
      <c r="S13381"/>
      <c r="T13381"/>
      <c r="U13381"/>
      <c r="V13381"/>
      <c r="W13381"/>
      <c r="X13381" s="21"/>
    </row>
    <row r="13382" spans="17:24" x14ac:dyDescent="0.2">
      <c r="Q13382"/>
      <c r="R13382"/>
      <c r="S13382"/>
      <c r="T13382"/>
      <c r="U13382"/>
      <c r="V13382"/>
      <c r="W13382"/>
      <c r="X13382" s="21"/>
    </row>
    <row r="13383" spans="17:24" x14ac:dyDescent="0.2">
      <c r="Q13383"/>
      <c r="R13383"/>
      <c r="S13383"/>
      <c r="T13383"/>
      <c r="U13383"/>
      <c r="V13383"/>
      <c r="W13383"/>
      <c r="X13383" s="21"/>
    </row>
    <row r="13384" spans="17:24" x14ac:dyDescent="0.2">
      <c r="Q13384"/>
      <c r="R13384"/>
      <c r="S13384"/>
      <c r="T13384"/>
      <c r="U13384"/>
      <c r="V13384"/>
      <c r="W13384"/>
      <c r="X13384" s="21"/>
    </row>
    <row r="13385" spans="17:24" x14ac:dyDescent="0.2">
      <c r="Q13385"/>
      <c r="R13385"/>
      <c r="S13385"/>
      <c r="T13385"/>
      <c r="U13385"/>
      <c r="V13385"/>
      <c r="W13385"/>
      <c r="X13385" s="21"/>
    </row>
    <row r="13386" spans="17:24" x14ac:dyDescent="0.2">
      <c r="Q13386"/>
      <c r="R13386"/>
      <c r="S13386"/>
      <c r="T13386"/>
      <c r="U13386"/>
      <c r="V13386"/>
      <c r="W13386"/>
      <c r="X13386" s="21"/>
    </row>
    <row r="13387" spans="17:24" x14ac:dyDescent="0.2">
      <c r="Q13387"/>
      <c r="R13387"/>
      <c r="S13387"/>
      <c r="T13387"/>
      <c r="U13387"/>
      <c r="V13387"/>
      <c r="W13387"/>
      <c r="X13387" s="21"/>
    </row>
    <row r="13388" spans="17:24" x14ac:dyDescent="0.2">
      <c r="Q13388"/>
      <c r="R13388"/>
      <c r="S13388"/>
      <c r="T13388"/>
      <c r="U13388"/>
      <c r="V13388"/>
      <c r="W13388"/>
      <c r="X13388" s="21"/>
    </row>
    <row r="13389" spans="17:24" x14ac:dyDescent="0.2">
      <c r="Q13389"/>
      <c r="R13389"/>
      <c r="S13389"/>
      <c r="T13389"/>
      <c r="U13389"/>
      <c r="V13389"/>
      <c r="W13389"/>
      <c r="X13389" s="21"/>
    </row>
    <row r="13390" spans="17:24" x14ac:dyDescent="0.2">
      <c r="Q13390"/>
      <c r="R13390"/>
      <c r="S13390"/>
      <c r="T13390"/>
      <c r="U13390"/>
      <c r="V13390"/>
      <c r="W13390"/>
      <c r="X13390" s="21"/>
    </row>
    <row r="13391" spans="17:24" x14ac:dyDescent="0.2">
      <c r="Q13391"/>
      <c r="R13391"/>
      <c r="S13391"/>
      <c r="T13391"/>
      <c r="U13391"/>
      <c r="V13391"/>
      <c r="W13391"/>
      <c r="X13391" s="21"/>
    </row>
    <row r="13392" spans="17:24" x14ac:dyDescent="0.2">
      <c r="Q13392"/>
      <c r="R13392"/>
      <c r="S13392"/>
      <c r="T13392"/>
      <c r="U13392"/>
      <c r="V13392"/>
      <c r="W13392"/>
      <c r="X13392" s="21"/>
    </row>
    <row r="13393" spans="17:24" x14ac:dyDescent="0.2">
      <c r="Q13393"/>
      <c r="R13393"/>
      <c r="S13393"/>
      <c r="T13393"/>
      <c r="U13393"/>
      <c r="V13393"/>
      <c r="W13393"/>
      <c r="X13393" s="21"/>
    </row>
    <row r="13394" spans="17:24" x14ac:dyDescent="0.2">
      <c r="Q13394"/>
      <c r="R13394"/>
      <c r="S13394"/>
      <c r="T13394"/>
      <c r="U13394"/>
      <c r="V13394"/>
      <c r="W13394"/>
      <c r="X13394" s="21"/>
    </row>
    <row r="13395" spans="17:24" x14ac:dyDescent="0.2">
      <c r="Q13395"/>
      <c r="R13395"/>
      <c r="S13395"/>
      <c r="T13395"/>
      <c r="U13395"/>
      <c r="V13395"/>
      <c r="W13395"/>
      <c r="X13395" s="21"/>
    </row>
    <row r="13396" spans="17:24" x14ac:dyDescent="0.2">
      <c r="Q13396"/>
      <c r="R13396"/>
      <c r="S13396"/>
      <c r="T13396"/>
      <c r="U13396"/>
      <c r="V13396"/>
      <c r="W13396"/>
      <c r="X13396" s="21"/>
    </row>
    <row r="13397" spans="17:24" x14ac:dyDescent="0.2">
      <c r="Q13397"/>
      <c r="R13397"/>
      <c r="S13397"/>
      <c r="T13397"/>
      <c r="U13397"/>
      <c r="V13397"/>
      <c r="W13397"/>
      <c r="X13397" s="21"/>
    </row>
    <row r="13398" spans="17:24" x14ac:dyDescent="0.2">
      <c r="Q13398"/>
      <c r="R13398"/>
      <c r="S13398"/>
      <c r="T13398"/>
      <c r="U13398"/>
      <c r="V13398"/>
      <c r="W13398"/>
      <c r="X13398" s="21"/>
    </row>
    <row r="13399" spans="17:24" x14ac:dyDescent="0.2">
      <c r="Q13399"/>
      <c r="R13399"/>
      <c r="S13399"/>
      <c r="T13399"/>
      <c r="U13399"/>
      <c r="V13399"/>
      <c r="W13399"/>
      <c r="X13399" s="21"/>
    </row>
    <row r="13400" spans="17:24" x14ac:dyDescent="0.2">
      <c r="Q13400"/>
      <c r="R13400"/>
      <c r="S13400"/>
      <c r="T13400"/>
      <c r="U13400"/>
      <c r="V13400"/>
      <c r="W13400"/>
      <c r="X13400" s="21"/>
    </row>
    <row r="13401" spans="17:24" x14ac:dyDescent="0.2">
      <c r="Q13401"/>
      <c r="R13401"/>
      <c r="S13401"/>
      <c r="T13401"/>
      <c r="U13401"/>
      <c r="V13401"/>
      <c r="W13401"/>
      <c r="X13401" s="21"/>
    </row>
    <row r="13402" spans="17:24" x14ac:dyDescent="0.2">
      <c r="Q13402"/>
      <c r="R13402"/>
      <c r="S13402"/>
      <c r="T13402"/>
      <c r="U13402"/>
      <c r="V13402"/>
      <c r="W13402"/>
      <c r="X13402" s="21"/>
    </row>
    <row r="13403" spans="17:24" x14ac:dyDescent="0.2">
      <c r="Q13403"/>
      <c r="R13403"/>
      <c r="S13403"/>
      <c r="T13403"/>
      <c r="U13403"/>
      <c r="V13403"/>
      <c r="W13403"/>
      <c r="X13403" s="21"/>
    </row>
    <row r="13404" spans="17:24" x14ac:dyDescent="0.2">
      <c r="Q13404"/>
      <c r="R13404"/>
      <c r="S13404"/>
      <c r="T13404"/>
      <c r="U13404"/>
      <c r="V13404"/>
      <c r="W13404"/>
      <c r="X13404" s="21"/>
    </row>
    <row r="13405" spans="17:24" x14ac:dyDescent="0.2">
      <c r="Q13405"/>
      <c r="R13405"/>
      <c r="S13405"/>
      <c r="T13405"/>
      <c r="U13405"/>
      <c r="V13405"/>
      <c r="W13405"/>
      <c r="X13405" s="21"/>
    </row>
    <row r="13406" spans="17:24" x14ac:dyDescent="0.2">
      <c r="Q13406"/>
      <c r="R13406"/>
      <c r="S13406"/>
      <c r="T13406"/>
      <c r="U13406"/>
      <c r="V13406"/>
      <c r="W13406"/>
      <c r="X13406" s="21"/>
    </row>
    <row r="13407" spans="17:24" x14ac:dyDescent="0.2">
      <c r="Q13407"/>
      <c r="R13407"/>
      <c r="S13407"/>
      <c r="T13407"/>
      <c r="U13407"/>
      <c r="V13407"/>
      <c r="W13407"/>
      <c r="X13407" s="21"/>
    </row>
    <row r="13408" spans="17:24" x14ac:dyDescent="0.2">
      <c r="Q13408"/>
      <c r="R13408"/>
      <c r="S13408"/>
      <c r="T13408"/>
      <c r="U13408"/>
      <c r="V13408"/>
      <c r="W13408"/>
      <c r="X13408" s="21"/>
    </row>
    <row r="13409" spans="17:24" x14ac:dyDescent="0.2">
      <c r="Q13409"/>
      <c r="R13409"/>
      <c r="S13409"/>
      <c r="T13409"/>
      <c r="U13409"/>
      <c r="V13409"/>
      <c r="W13409"/>
      <c r="X13409" s="21"/>
    </row>
    <row r="13410" spans="17:24" x14ac:dyDescent="0.2">
      <c r="Q13410"/>
      <c r="R13410"/>
      <c r="S13410"/>
      <c r="T13410"/>
      <c r="U13410"/>
      <c r="V13410"/>
      <c r="W13410"/>
      <c r="X13410" s="21"/>
    </row>
    <row r="13411" spans="17:24" x14ac:dyDescent="0.2">
      <c r="Q13411"/>
      <c r="R13411"/>
      <c r="S13411"/>
      <c r="T13411"/>
      <c r="U13411"/>
      <c r="V13411"/>
      <c r="W13411"/>
      <c r="X13411" s="21"/>
    </row>
    <row r="13412" spans="17:24" x14ac:dyDescent="0.2">
      <c r="Q13412"/>
      <c r="R13412"/>
      <c r="S13412"/>
      <c r="T13412"/>
      <c r="U13412"/>
      <c r="V13412"/>
      <c r="W13412"/>
      <c r="X13412" s="21"/>
    </row>
    <row r="13413" spans="17:24" x14ac:dyDescent="0.2">
      <c r="Q13413"/>
      <c r="R13413"/>
      <c r="S13413"/>
      <c r="T13413"/>
      <c r="U13413"/>
      <c r="V13413"/>
      <c r="W13413"/>
      <c r="X13413" s="21"/>
    </row>
    <row r="13414" spans="17:24" x14ac:dyDescent="0.2">
      <c r="Q13414"/>
      <c r="R13414"/>
      <c r="S13414"/>
      <c r="T13414"/>
      <c r="U13414"/>
      <c r="V13414"/>
      <c r="W13414"/>
      <c r="X13414" s="21"/>
    </row>
    <row r="13415" spans="17:24" x14ac:dyDescent="0.2">
      <c r="Q13415"/>
      <c r="R13415"/>
      <c r="S13415"/>
      <c r="T13415"/>
      <c r="U13415"/>
      <c r="V13415"/>
      <c r="W13415"/>
      <c r="X13415" s="21"/>
    </row>
    <row r="13416" spans="17:24" x14ac:dyDescent="0.2">
      <c r="Q13416"/>
      <c r="R13416"/>
      <c r="S13416"/>
      <c r="T13416"/>
      <c r="U13416"/>
      <c r="V13416"/>
      <c r="W13416"/>
      <c r="X13416" s="21"/>
    </row>
    <row r="13417" spans="17:24" x14ac:dyDescent="0.2">
      <c r="Q13417"/>
      <c r="R13417"/>
      <c r="S13417"/>
      <c r="T13417"/>
      <c r="U13417"/>
      <c r="V13417"/>
      <c r="W13417"/>
      <c r="X13417" s="21"/>
    </row>
    <row r="13418" spans="17:24" x14ac:dyDescent="0.2">
      <c r="Q13418"/>
      <c r="R13418"/>
      <c r="S13418"/>
      <c r="T13418"/>
      <c r="U13418"/>
      <c r="V13418"/>
      <c r="W13418"/>
      <c r="X13418" s="21"/>
    </row>
    <row r="13419" spans="17:24" x14ac:dyDescent="0.2">
      <c r="Q13419"/>
      <c r="R13419"/>
      <c r="S13419"/>
      <c r="T13419"/>
      <c r="U13419"/>
      <c r="V13419"/>
      <c r="W13419"/>
      <c r="X13419" s="21"/>
    </row>
    <row r="13420" spans="17:24" x14ac:dyDescent="0.2">
      <c r="Q13420"/>
      <c r="R13420"/>
      <c r="S13420"/>
      <c r="T13420"/>
      <c r="U13420"/>
      <c r="V13420"/>
      <c r="W13420"/>
      <c r="X13420" s="21"/>
    </row>
    <row r="13421" spans="17:24" x14ac:dyDescent="0.2">
      <c r="Q13421"/>
      <c r="R13421"/>
      <c r="S13421"/>
      <c r="T13421"/>
      <c r="U13421"/>
      <c r="V13421"/>
      <c r="W13421"/>
      <c r="X13421" s="21"/>
    </row>
    <row r="13422" spans="17:24" x14ac:dyDescent="0.2">
      <c r="Q13422"/>
      <c r="R13422"/>
      <c r="S13422"/>
      <c r="T13422"/>
      <c r="U13422"/>
      <c r="V13422"/>
      <c r="W13422"/>
      <c r="X13422" s="21"/>
    </row>
    <row r="13423" spans="17:24" x14ac:dyDescent="0.2">
      <c r="Q13423"/>
      <c r="R13423"/>
      <c r="S13423"/>
      <c r="T13423"/>
      <c r="U13423"/>
      <c r="V13423"/>
      <c r="W13423"/>
      <c r="X13423" s="21"/>
    </row>
    <row r="13424" spans="17:24" x14ac:dyDescent="0.2">
      <c r="Q13424"/>
      <c r="R13424"/>
      <c r="S13424"/>
      <c r="T13424"/>
      <c r="U13424"/>
      <c r="V13424"/>
      <c r="W13424"/>
      <c r="X13424" s="21"/>
    </row>
    <row r="13425" spans="17:24" x14ac:dyDescent="0.2">
      <c r="Q13425"/>
      <c r="R13425"/>
      <c r="S13425"/>
      <c r="T13425"/>
      <c r="U13425"/>
      <c r="V13425"/>
      <c r="W13425"/>
      <c r="X13425" s="21"/>
    </row>
    <row r="13426" spans="17:24" x14ac:dyDescent="0.2">
      <c r="Q13426"/>
      <c r="R13426"/>
      <c r="S13426"/>
      <c r="T13426"/>
      <c r="U13426"/>
      <c r="V13426"/>
      <c r="W13426"/>
      <c r="X13426" s="21"/>
    </row>
    <row r="13427" spans="17:24" x14ac:dyDescent="0.2">
      <c r="Q13427"/>
      <c r="R13427"/>
      <c r="S13427"/>
      <c r="T13427"/>
      <c r="U13427"/>
      <c r="V13427"/>
      <c r="W13427"/>
      <c r="X13427" s="21"/>
    </row>
    <row r="13428" spans="17:24" x14ac:dyDescent="0.2">
      <c r="Q13428"/>
      <c r="R13428"/>
      <c r="S13428"/>
      <c r="T13428"/>
      <c r="U13428"/>
      <c r="V13428"/>
      <c r="W13428"/>
      <c r="X13428" s="21"/>
    </row>
    <row r="13429" spans="17:24" x14ac:dyDescent="0.2">
      <c r="Q13429"/>
      <c r="R13429"/>
      <c r="S13429"/>
      <c r="T13429"/>
      <c r="U13429"/>
      <c r="V13429"/>
      <c r="W13429"/>
      <c r="X13429" s="21"/>
    </row>
    <row r="13430" spans="17:24" x14ac:dyDescent="0.2">
      <c r="Q13430"/>
      <c r="R13430"/>
      <c r="S13430"/>
      <c r="T13430"/>
      <c r="U13430"/>
      <c r="V13430"/>
      <c r="W13430"/>
      <c r="X13430" s="21"/>
    </row>
    <row r="13431" spans="17:24" x14ac:dyDescent="0.2">
      <c r="Q13431"/>
      <c r="R13431"/>
      <c r="S13431"/>
      <c r="T13431"/>
      <c r="U13431"/>
      <c r="V13431"/>
      <c r="W13431"/>
      <c r="X13431" s="21"/>
    </row>
    <row r="13432" spans="17:24" x14ac:dyDescent="0.2">
      <c r="Q13432"/>
      <c r="R13432"/>
      <c r="S13432"/>
      <c r="T13432"/>
      <c r="U13432"/>
      <c r="V13432"/>
      <c r="W13432"/>
      <c r="X13432" s="21"/>
    </row>
    <row r="13433" spans="17:24" x14ac:dyDescent="0.2">
      <c r="Q13433"/>
      <c r="R13433"/>
      <c r="S13433"/>
      <c r="T13433"/>
      <c r="U13433"/>
      <c r="V13433"/>
      <c r="W13433"/>
      <c r="X13433" s="21"/>
    </row>
    <row r="13434" spans="17:24" x14ac:dyDescent="0.2">
      <c r="Q13434"/>
      <c r="R13434"/>
      <c r="S13434"/>
      <c r="T13434"/>
      <c r="U13434"/>
      <c r="V13434"/>
      <c r="W13434"/>
      <c r="X13434" s="21"/>
    </row>
    <row r="13435" spans="17:24" x14ac:dyDescent="0.2">
      <c r="Q13435"/>
      <c r="R13435"/>
      <c r="S13435"/>
      <c r="T13435"/>
      <c r="U13435"/>
      <c r="V13435"/>
      <c r="W13435"/>
      <c r="X13435" s="21"/>
    </row>
    <row r="13436" spans="17:24" x14ac:dyDescent="0.2">
      <c r="Q13436"/>
      <c r="R13436"/>
      <c r="S13436"/>
      <c r="T13436"/>
      <c r="U13436"/>
      <c r="V13436"/>
      <c r="W13436"/>
      <c r="X13436" s="21"/>
    </row>
    <row r="13437" spans="17:24" x14ac:dyDescent="0.2">
      <c r="Q13437"/>
      <c r="R13437"/>
      <c r="S13437"/>
      <c r="T13437"/>
      <c r="U13437"/>
      <c r="V13437"/>
      <c r="W13437"/>
      <c r="X13437" s="21"/>
    </row>
    <row r="13438" spans="17:24" x14ac:dyDescent="0.2">
      <c r="Q13438"/>
      <c r="R13438"/>
      <c r="S13438"/>
      <c r="T13438"/>
      <c r="U13438"/>
      <c r="V13438"/>
      <c r="W13438"/>
      <c r="X13438" s="21"/>
    </row>
    <row r="13439" spans="17:24" x14ac:dyDescent="0.2">
      <c r="Q13439"/>
      <c r="R13439"/>
      <c r="S13439"/>
      <c r="T13439"/>
      <c r="U13439"/>
      <c r="V13439"/>
      <c r="W13439"/>
      <c r="X13439" s="21"/>
    </row>
    <row r="13440" spans="17:24" x14ac:dyDescent="0.2">
      <c r="Q13440"/>
      <c r="R13440"/>
      <c r="S13440"/>
      <c r="T13440"/>
      <c r="U13440"/>
      <c r="V13440"/>
      <c r="W13440"/>
      <c r="X13440" s="21"/>
    </row>
    <row r="13441" spans="17:24" x14ac:dyDescent="0.2">
      <c r="Q13441"/>
      <c r="R13441"/>
      <c r="S13441"/>
      <c r="T13441"/>
      <c r="U13441"/>
      <c r="V13441"/>
      <c r="W13441"/>
      <c r="X13441" s="21"/>
    </row>
    <row r="13442" spans="17:24" x14ac:dyDescent="0.2">
      <c r="Q13442"/>
      <c r="R13442"/>
      <c r="S13442"/>
      <c r="T13442"/>
      <c r="U13442"/>
      <c r="V13442"/>
      <c r="W13442"/>
      <c r="X13442" s="21"/>
    </row>
    <row r="13443" spans="17:24" x14ac:dyDescent="0.2">
      <c r="Q13443"/>
      <c r="R13443"/>
      <c r="S13443"/>
      <c r="T13443"/>
      <c r="U13443"/>
      <c r="V13443"/>
      <c r="W13443"/>
      <c r="X13443" s="21"/>
    </row>
    <row r="13444" spans="17:24" x14ac:dyDescent="0.2">
      <c r="Q13444"/>
      <c r="R13444"/>
      <c r="S13444"/>
      <c r="T13444"/>
      <c r="U13444"/>
      <c r="V13444"/>
      <c r="W13444"/>
      <c r="X13444" s="21"/>
    </row>
    <row r="13445" spans="17:24" x14ac:dyDescent="0.2">
      <c r="Q13445"/>
      <c r="R13445"/>
      <c r="S13445"/>
      <c r="T13445"/>
      <c r="U13445"/>
      <c r="V13445"/>
      <c r="W13445"/>
      <c r="X13445" s="21"/>
    </row>
    <row r="13446" spans="17:24" x14ac:dyDescent="0.2">
      <c r="Q13446"/>
      <c r="R13446"/>
      <c r="S13446"/>
      <c r="T13446"/>
      <c r="U13446"/>
      <c r="V13446"/>
      <c r="W13446"/>
      <c r="X13446" s="21"/>
    </row>
    <row r="13447" spans="17:24" x14ac:dyDescent="0.2">
      <c r="Q13447"/>
      <c r="R13447"/>
      <c r="S13447"/>
      <c r="T13447"/>
      <c r="U13447"/>
      <c r="V13447"/>
      <c r="W13447"/>
      <c r="X13447" s="21"/>
    </row>
    <row r="13448" spans="17:24" x14ac:dyDescent="0.2">
      <c r="Q13448"/>
      <c r="R13448"/>
      <c r="S13448"/>
      <c r="T13448"/>
      <c r="U13448"/>
      <c r="V13448"/>
      <c r="W13448"/>
      <c r="X13448" s="21"/>
    </row>
    <row r="13449" spans="17:24" x14ac:dyDescent="0.2">
      <c r="Q13449"/>
      <c r="R13449"/>
      <c r="S13449"/>
      <c r="T13449"/>
      <c r="U13449"/>
      <c r="V13449"/>
      <c r="W13449"/>
      <c r="X13449" s="21"/>
    </row>
    <row r="13450" spans="17:24" x14ac:dyDescent="0.2">
      <c r="Q13450"/>
      <c r="R13450"/>
      <c r="S13450"/>
      <c r="T13450"/>
      <c r="U13450"/>
      <c r="V13450"/>
      <c r="W13450"/>
      <c r="X13450" s="21"/>
    </row>
    <row r="13451" spans="17:24" x14ac:dyDescent="0.2">
      <c r="Q13451"/>
      <c r="R13451"/>
      <c r="S13451"/>
      <c r="T13451"/>
      <c r="U13451"/>
      <c r="V13451"/>
      <c r="W13451"/>
      <c r="X13451" s="21"/>
    </row>
    <row r="13452" spans="17:24" x14ac:dyDescent="0.2">
      <c r="Q13452"/>
      <c r="R13452"/>
      <c r="S13452"/>
      <c r="T13452"/>
      <c r="U13452"/>
      <c r="V13452"/>
      <c r="W13452"/>
      <c r="X13452" s="21"/>
    </row>
    <row r="13453" spans="17:24" x14ac:dyDescent="0.2">
      <c r="Q13453"/>
      <c r="R13453"/>
      <c r="S13453"/>
      <c r="T13453"/>
      <c r="U13453"/>
      <c r="V13453"/>
      <c r="W13453"/>
      <c r="X13453" s="21"/>
    </row>
    <row r="13454" spans="17:24" x14ac:dyDescent="0.2">
      <c r="Q13454"/>
      <c r="R13454"/>
      <c r="S13454"/>
      <c r="T13454"/>
      <c r="U13454"/>
      <c r="V13454"/>
      <c r="W13454"/>
      <c r="X13454" s="21"/>
    </row>
    <row r="13455" spans="17:24" x14ac:dyDescent="0.2">
      <c r="Q13455"/>
      <c r="R13455"/>
      <c r="S13455"/>
      <c r="T13455"/>
      <c r="U13455"/>
      <c r="V13455"/>
      <c r="W13455"/>
      <c r="X13455" s="21"/>
    </row>
    <row r="13456" spans="17:24" x14ac:dyDescent="0.2">
      <c r="Q13456"/>
      <c r="R13456"/>
      <c r="S13456"/>
      <c r="T13456"/>
      <c r="U13456"/>
      <c r="V13456"/>
      <c r="W13456"/>
      <c r="X13456" s="21"/>
    </row>
    <row r="13457" spans="17:24" x14ac:dyDescent="0.2">
      <c r="Q13457"/>
      <c r="R13457"/>
      <c r="S13457"/>
      <c r="T13457"/>
      <c r="U13457"/>
      <c r="V13457"/>
      <c r="W13457"/>
      <c r="X13457" s="21"/>
    </row>
    <row r="13458" spans="17:24" x14ac:dyDescent="0.2">
      <c r="Q13458"/>
      <c r="R13458"/>
      <c r="S13458"/>
      <c r="T13458"/>
      <c r="U13458"/>
      <c r="V13458"/>
      <c r="W13458"/>
      <c r="X13458" s="21"/>
    </row>
    <row r="13459" spans="17:24" x14ac:dyDescent="0.2">
      <c r="Q13459"/>
      <c r="R13459"/>
      <c r="S13459"/>
      <c r="T13459"/>
      <c r="U13459"/>
      <c r="V13459"/>
      <c r="W13459"/>
      <c r="X13459" s="21"/>
    </row>
    <row r="13460" spans="17:24" x14ac:dyDescent="0.2">
      <c r="Q13460"/>
      <c r="R13460"/>
      <c r="S13460"/>
      <c r="T13460"/>
      <c r="U13460"/>
      <c r="V13460"/>
      <c r="W13460"/>
      <c r="X13460" s="21"/>
    </row>
    <row r="13461" spans="17:24" x14ac:dyDescent="0.2">
      <c r="Q13461"/>
      <c r="R13461"/>
      <c r="S13461"/>
      <c r="T13461"/>
      <c r="U13461"/>
      <c r="V13461"/>
      <c r="W13461"/>
      <c r="X13461" s="21"/>
    </row>
    <row r="13462" spans="17:24" x14ac:dyDescent="0.2">
      <c r="Q13462"/>
      <c r="R13462"/>
      <c r="S13462"/>
      <c r="T13462"/>
      <c r="U13462"/>
      <c r="V13462"/>
      <c r="W13462"/>
      <c r="X13462" s="21"/>
    </row>
    <row r="13463" spans="17:24" x14ac:dyDescent="0.2">
      <c r="Q13463"/>
      <c r="R13463"/>
      <c r="S13463"/>
      <c r="T13463"/>
      <c r="U13463"/>
      <c r="V13463"/>
      <c r="W13463"/>
      <c r="X13463" s="21"/>
    </row>
    <row r="13464" spans="17:24" x14ac:dyDescent="0.2">
      <c r="Q13464"/>
      <c r="R13464"/>
      <c r="S13464"/>
      <c r="T13464"/>
      <c r="U13464"/>
      <c r="V13464"/>
      <c r="W13464"/>
      <c r="X13464" s="21"/>
    </row>
    <row r="13465" spans="17:24" x14ac:dyDescent="0.2">
      <c r="Q13465"/>
      <c r="R13465"/>
      <c r="S13465"/>
      <c r="T13465"/>
      <c r="U13465"/>
      <c r="V13465"/>
      <c r="W13465"/>
      <c r="X13465" s="21"/>
    </row>
    <row r="13466" spans="17:24" x14ac:dyDescent="0.2">
      <c r="Q13466"/>
      <c r="R13466"/>
      <c r="S13466"/>
      <c r="T13466"/>
      <c r="U13466"/>
      <c r="V13466"/>
      <c r="W13466"/>
      <c r="X13466" s="21"/>
    </row>
    <row r="13467" spans="17:24" x14ac:dyDescent="0.2">
      <c r="Q13467"/>
      <c r="R13467"/>
      <c r="S13467"/>
      <c r="T13467"/>
      <c r="U13467"/>
      <c r="V13467"/>
      <c r="W13467"/>
      <c r="X13467" s="21"/>
    </row>
    <row r="13468" spans="17:24" x14ac:dyDescent="0.2">
      <c r="Q13468"/>
      <c r="R13468"/>
      <c r="S13468"/>
      <c r="T13468"/>
      <c r="U13468"/>
      <c r="V13468"/>
      <c r="W13468"/>
      <c r="X13468" s="21"/>
    </row>
    <row r="13469" spans="17:24" x14ac:dyDescent="0.2">
      <c r="Q13469"/>
      <c r="R13469"/>
      <c r="S13469"/>
      <c r="T13469"/>
      <c r="U13469"/>
      <c r="V13469"/>
      <c r="W13469"/>
      <c r="X13469" s="21"/>
    </row>
    <row r="13470" spans="17:24" x14ac:dyDescent="0.2">
      <c r="Q13470"/>
      <c r="R13470"/>
      <c r="S13470"/>
      <c r="T13470"/>
      <c r="U13470"/>
      <c r="V13470"/>
      <c r="W13470"/>
      <c r="X13470" s="21"/>
    </row>
    <row r="13471" spans="17:24" x14ac:dyDescent="0.2">
      <c r="Q13471"/>
      <c r="R13471"/>
      <c r="S13471"/>
      <c r="T13471"/>
      <c r="U13471"/>
      <c r="V13471"/>
      <c r="W13471"/>
      <c r="X13471" s="21"/>
    </row>
    <row r="13472" spans="17:24" x14ac:dyDescent="0.2">
      <c r="Q13472"/>
      <c r="R13472"/>
      <c r="S13472"/>
      <c r="T13472"/>
      <c r="U13472"/>
      <c r="V13472"/>
      <c r="W13472"/>
      <c r="X13472" s="21"/>
    </row>
    <row r="13473" spans="17:24" x14ac:dyDescent="0.2">
      <c r="Q13473"/>
      <c r="R13473"/>
      <c r="S13473"/>
      <c r="T13473"/>
      <c r="U13473"/>
      <c r="V13473"/>
      <c r="W13473"/>
      <c r="X13473" s="21"/>
    </row>
    <row r="13474" spans="17:24" x14ac:dyDescent="0.2">
      <c r="Q13474"/>
      <c r="R13474"/>
      <c r="S13474"/>
      <c r="T13474"/>
      <c r="U13474"/>
      <c r="V13474"/>
      <c r="W13474"/>
      <c r="X13474" s="21"/>
    </row>
    <row r="13475" spans="17:24" x14ac:dyDescent="0.2">
      <c r="Q13475"/>
      <c r="R13475"/>
      <c r="S13475"/>
      <c r="T13475"/>
      <c r="U13475"/>
      <c r="V13475"/>
      <c r="W13475"/>
      <c r="X13475" s="21"/>
    </row>
    <row r="13476" spans="17:24" x14ac:dyDescent="0.2">
      <c r="Q13476"/>
      <c r="R13476"/>
      <c r="S13476"/>
      <c r="T13476"/>
      <c r="U13476"/>
      <c r="V13476"/>
      <c r="W13476"/>
      <c r="X13476" s="21"/>
    </row>
    <row r="13477" spans="17:24" x14ac:dyDescent="0.2">
      <c r="Q13477"/>
      <c r="R13477"/>
      <c r="S13477"/>
      <c r="T13477"/>
      <c r="U13477"/>
      <c r="V13477"/>
      <c r="W13477"/>
      <c r="X13477" s="21"/>
    </row>
    <row r="13478" spans="17:24" x14ac:dyDescent="0.2">
      <c r="Q13478"/>
      <c r="R13478"/>
      <c r="S13478"/>
      <c r="T13478"/>
      <c r="U13478"/>
      <c r="V13478"/>
      <c r="W13478"/>
      <c r="X13478" s="21"/>
    </row>
    <row r="13479" spans="17:24" x14ac:dyDescent="0.2">
      <c r="Q13479"/>
      <c r="R13479"/>
      <c r="S13479"/>
      <c r="T13479"/>
      <c r="U13479"/>
      <c r="V13479"/>
      <c r="W13479"/>
      <c r="X13479" s="21"/>
    </row>
    <row r="13480" spans="17:24" x14ac:dyDescent="0.2">
      <c r="Q13480"/>
      <c r="R13480"/>
      <c r="S13480"/>
      <c r="T13480"/>
      <c r="U13480"/>
      <c r="V13480"/>
      <c r="W13480"/>
      <c r="X13480" s="21"/>
    </row>
    <row r="13481" spans="17:24" x14ac:dyDescent="0.2">
      <c r="Q13481"/>
      <c r="R13481"/>
      <c r="S13481"/>
      <c r="T13481"/>
      <c r="U13481"/>
      <c r="V13481"/>
      <c r="W13481"/>
      <c r="X13481" s="21"/>
    </row>
    <row r="13482" spans="17:24" x14ac:dyDescent="0.2">
      <c r="Q13482"/>
      <c r="R13482"/>
      <c r="S13482"/>
      <c r="T13482"/>
      <c r="U13482"/>
      <c r="V13482"/>
      <c r="W13482"/>
      <c r="X13482" s="21"/>
    </row>
    <row r="13483" spans="17:24" x14ac:dyDescent="0.2">
      <c r="Q13483"/>
      <c r="R13483"/>
      <c r="S13483"/>
      <c r="T13483"/>
      <c r="U13483"/>
      <c r="V13483"/>
      <c r="W13483"/>
      <c r="X13483" s="21"/>
    </row>
    <row r="13484" spans="17:24" x14ac:dyDescent="0.2">
      <c r="Q13484"/>
      <c r="R13484"/>
      <c r="S13484"/>
      <c r="T13484"/>
      <c r="U13484"/>
      <c r="V13484"/>
      <c r="W13484"/>
      <c r="X13484" s="21"/>
    </row>
    <row r="13485" spans="17:24" x14ac:dyDescent="0.2">
      <c r="Q13485"/>
      <c r="R13485"/>
      <c r="S13485"/>
      <c r="T13485"/>
      <c r="U13485"/>
      <c r="V13485"/>
      <c r="W13485"/>
      <c r="X13485" s="21"/>
    </row>
    <row r="13486" spans="17:24" x14ac:dyDescent="0.2">
      <c r="Q13486"/>
      <c r="R13486"/>
      <c r="S13486"/>
      <c r="T13486"/>
      <c r="U13486"/>
      <c r="V13486"/>
      <c r="W13486"/>
      <c r="X13486" s="21"/>
    </row>
    <row r="13487" spans="17:24" x14ac:dyDescent="0.2">
      <c r="Q13487"/>
      <c r="R13487"/>
      <c r="S13487"/>
      <c r="T13487"/>
      <c r="U13487"/>
      <c r="V13487"/>
      <c r="W13487"/>
      <c r="X13487" s="21"/>
    </row>
    <row r="13488" spans="17:24" x14ac:dyDescent="0.2">
      <c r="Q13488"/>
      <c r="R13488"/>
      <c r="S13488"/>
      <c r="T13488"/>
      <c r="U13488"/>
      <c r="V13488"/>
      <c r="W13488"/>
      <c r="X13488" s="21"/>
    </row>
    <row r="13489" spans="17:24" x14ac:dyDescent="0.2">
      <c r="Q13489"/>
      <c r="R13489"/>
      <c r="S13489"/>
      <c r="T13489"/>
      <c r="U13489"/>
      <c r="V13489"/>
      <c r="W13489"/>
      <c r="X13489" s="21"/>
    </row>
    <row r="13490" spans="17:24" x14ac:dyDescent="0.2">
      <c r="Q13490"/>
      <c r="R13490"/>
      <c r="S13490"/>
      <c r="T13490"/>
      <c r="U13490"/>
      <c r="V13490"/>
      <c r="W13490"/>
      <c r="X13490" s="21"/>
    </row>
    <row r="13491" spans="17:24" x14ac:dyDescent="0.2">
      <c r="Q13491"/>
      <c r="R13491"/>
      <c r="S13491"/>
      <c r="T13491"/>
      <c r="U13491"/>
      <c r="V13491"/>
      <c r="W13491"/>
      <c r="X13491" s="21"/>
    </row>
    <row r="13492" spans="17:24" x14ac:dyDescent="0.2">
      <c r="Q13492"/>
      <c r="R13492"/>
      <c r="S13492"/>
      <c r="T13492"/>
      <c r="U13492"/>
      <c r="V13492"/>
      <c r="W13492"/>
      <c r="X13492" s="21"/>
    </row>
    <row r="13493" spans="17:24" x14ac:dyDescent="0.2">
      <c r="Q13493"/>
      <c r="R13493"/>
      <c r="S13493"/>
      <c r="T13493"/>
      <c r="U13493"/>
      <c r="V13493"/>
      <c r="W13493"/>
      <c r="X13493" s="21"/>
    </row>
    <row r="13494" spans="17:24" x14ac:dyDescent="0.2">
      <c r="Q13494"/>
      <c r="R13494"/>
      <c r="S13494"/>
      <c r="T13494"/>
      <c r="U13494"/>
      <c r="V13494"/>
      <c r="W13494"/>
      <c r="X13494" s="21"/>
    </row>
    <row r="13495" spans="17:24" x14ac:dyDescent="0.2">
      <c r="Q13495"/>
      <c r="R13495"/>
      <c r="S13495"/>
      <c r="T13495"/>
      <c r="U13495"/>
      <c r="V13495"/>
      <c r="W13495"/>
      <c r="X13495" s="21"/>
    </row>
    <row r="13496" spans="17:24" x14ac:dyDescent="0.2">
      <c r="Q13496"/>
      <c r="R13496"/>
      <c r="S13496"/>
      <c r="T13496"/>
      <c r="U13496"/>
      <c r="V13496"/>
      <c r="W13496"/>
      <c r="X13496" s="21"/>
    </row>
    <row r="13497" spans="17:24" x14ac:dyDescent="0.2">
      <c r="Q13497"/>
      <c r="R13497"/>
      <c r="S13497"/>
      <c r="T13497"/>
      <c r="U13497"/>
      <c r="V13497"/>
      <c r="W13497"/>
      <c r="X13497" s="21"/>
    </row>
    <row r="13498" spans="17:24" x14ac:dyDescent="0.2">
      <c r="Q13498"/>
      <c r="R13498"/>
      <c r="S13498"/>
      <c r="T13498"/>
      <c r="U13498"/>
      <c r="V13498"/>
      <c r="W13498"/>
      <c r="X13498" s="21"/>
    </row>
    <row r="13499" spans="17:24" x14ac:dyDescent="0.2">
      <c r="Q13499"/>
      <c r="R13499"/>
      <c r="S13499"/>
      <c r="T13499"/>
      <c r="U13499"/>
      <c r="V13499"/>
      <c r="W13499"/>
      <c r="X13499" s="21"/>
    </row>
    <row r="13500" spans="17:24" x14ac:dyDescent="0.2">
      <c r="Q13500"/>
      <c r="R13500"/>
      <c r="S13500"/>
      <c r="T13500"/>
      <c r="U13500"/>
      <c r="V13500"/>
      <c r="W13500"/>
      <c r="X13500" s="21"/>
    </row>
    <row r="13501" spans="17:24" x14ac:dyDescent="0.2">
      <c r="Q13501"/>
      <c r="R13501"/>
      <c r="S13501"/>
      <c r="T13501"/>
      <c r="U13501"/>
      <c r="V13501"/>
      <c r="W13501"/>
      <c r="X13501" s="21"/>
    </row>
    <row r="13502" spans="17:24" x14ac:dyDescent="0.2">
      <c r="Q13502"/>
      <c r="R13502"/>
      <c r="S13502"/>
      <c r="T13502"/>
      <c r="U13502"/>
      <c r="V13502"/>
      <c r="W13502"/>
      <c r="X13502" s="21"/>
    </row>
    <row r="13503" spans="17:24" x14ac:dyDescent="0.2">
      <c r="Q13503"/>
      <c r="R13503"/>
      <c r="S13503"/>
      <c r="T13503"/>
      <c r="U13503"/>
      <c r="V13503"/>
      <c r="W13503"/>
      <c r="X13503" s="21"/>
    </row>
    <row r="13504" spans="17:24" x14ac:dyDescent="0.2">
      <c r="Q13504"/>
      <c r="R13504"/>
      <c r="S13504"/>
      <c r="T13504"/>
      <c r="U13504"/>
      <c r="V13504"/>
      <c r="W13504"/>
      <c r="X13504" s="21"/>
    </row>
    <row r="13505" spans="17:24" x14ac:dyDescent="0.2">
      <c r="Q13505"/>
      <c r="R13505"/>
      <c r="S13505"/>
      <c r="T13505"/>
      <c r="U13505"/>
      <c r="V13505"/>
      <c r="W13505"/>
      <c r="X13505" s="21"/>
    </row>
    <row r="13506" spans="17:24" x14ac:dyDescent="0.2">
      <c r="Q13506"/>
      <c r="R13506"/>
      <c r="S13506"/>
      <c r="T13506"/>
      <c r="U13506"/>
      <c r="V13506"/>
      <c r="W13506"/>
      <c r="X13506" s="21"/>
    </row>
    <row r="13507" spans="17:24" x14ac:dyDescent="0.2">
      <c r="Q13507"/>
      <c r="R13507"/>
      <c r="S13507"/>
      <c r="T13507"/>
      <c r="U13507"/>
      <c r="V13507"/>
      <c r="W13507"/>
      <c r="X13507" s="21"/>
    </row>
    <row r="13508" spans="17:24" x14ac:dyDescent="0.2">
      <c r="Q13508"/>
      <c r="R13508"/>
      <c r="S13508"/>
      <c r="T13508"/>
      <c r="U13508"/>
      <c r="V13508"/>
      <c r="W13508"/>
      <c r="X13508" s="21"/>
    </row>
    <row r="13509" spans="17:24" x14ac:dyDescent="0.2">
      <c r="Q13509"/>
      <c r="R13509"/>
      <c r="S13509"/>
      <c r="T13509"/>
      <c r="U13509"/>
      <c r="V13509"/>
      <c r="W13509"/>
      <c r="X13509" s="21"/>
    </row>
    <row r="13510" spans="17:24" x14ac:dyDescent="0.2">
      <c r="Q13510"/>
      <c r="R13510"/>
      <c r="S13510"/>
      <c r="T13510"/>
      <c r="U13510"/>
      <c r="V13510"/>
      <c r="W13510"/>
      <c r="X13510" s="21"/>
    </row>
    <row r="13511" spans="17:24" x14ac:dyDescent="0.2">
      <c r="Q13511"/>
      <c r="R13511"/>
      <c r="S13511"/>
      <c r="T13511"/>
      <c r="U13511"/>
      <c r="V13511"/>
      <c r="W13511"/>
      <c r="X13511" s="21"/>
    </row>
    <row r="13512" spans="17:24" x14ac:dyDescent="0.2">
      <c r="Q13512"/>
      <c r="R13512"/>
      <c r="S13512"/>
      <c r="T13512"/>
      <c r="U13512"/>
      <c r="V13512"/>
      <c r="W13512"/>
      <c r="X13512" s="21"/>
    </row>
    <row r="13513" spans="17:24" x14ac:dyDescent="0.2">
      <c r="Q13513"/>
      <c r="R13513"/>
      <c r="S13513"/>
      <c r="T13513"/>
      <c r="U13513"/>
      <c r="V13513"/>
      <c r="W13513"/>
      <c r="X13513" s="21"/>
    </row>
    <row r="13514" spans="17:24" x14ac:dyDescent="0.2">
      <c r="Q13514"/>
      <c r="R13514"/>
      <c r="S13514"/>
      <c r="T13514"/>
      <c r="U13514"/>
      <c r="V13514"/>
      <c r="W13514"/>
      <c r="X13514" s="21"/>
    </row>
    <row r="13515" spans="17:24" x14ac:dyDescent="0.2">
      <c r="Q13515"/>
      <c r="R13515"/>
      <c r="S13515"/>
      <c r="T13515"/>
      <c r="U13515"/>
      <c r="V13515"/>
      <c r="W13515"/>
      <c r="X13515" s="21"/>
    </row>
    <row r="13516" spans="17:24" x14ac:dyDescent="0.2">
      <c r="Q13516"/>
      <c r="R13516"/>
      <c r="S13516"/>
      <c r="T13516"/>
      <c r="U13516"/>
      <c r="V13516"/>
      <c r="W13516"/>
      <c r="X13516" s="21"/>
    </row>
    <row r="13517" spans="17:24" x14ac:dyDescent="0.2">
      <c r="Q13517"/>
      <c r="R13517"/>
      <c r="S13517"/>
      <c r="T13517"/>
      <c r="U13517"/>
      <c r="V13517"/>
      <c r="W13517"/>
      <c r="X13517" s="21"/>
    </row>
    <row r="13518" spans="17:24" x14ac:dyDescent="0.2">
      <c r="Q13518"/>
      <c r="R13518"/>
      <c r="S13518"/>
      <c r="T13518"/>
      <c r="U13518"/>
      <c r="V13518"/>
      <c r="W13518"/>
      <c r="X13518" s="21"/>
    </row>
    <row r="13519" spans="17:24" x14ac:dyDescent="0.2">
      <c r="Q13519"/>
      <c r="R13519"/>
      <c r="S13519"/>
      <c r="T13519"/>
      <c r="U13519"/>
      <c r="V13519"/>
      <c r="W13519"/>
      <c r="X13519" s="21"/>
    </row>
    <row r="13520" spans="17:24" x14ac:dyDescent="0.2">
      <c r="Q13520"/>
      <c r="R13520"/>
      <c r="S13520"/>
      <c r="T13520"/>
      <c r="U13520"/>
      <c r="V13520"/>
      <c r="W13520"/>
      <c r="X13520" s="21"/>
    </row>
    <row r="13521" spans="17:24" x14ac:dyDescent="0.2">
      <c r="Q13521"/>
      <c r="R13521"/>
      <c r="S13521"/>
      <c r="T13521"/>
      <c r="U13521"/>
      <c r="V13521"/>
      <c r="W13521"/>
      <c r="X13521" s="21"/>
    </row>
    <row r="13522" spans="17:24" x14ac:dyDescent="0.2">
      <c r="Q13522"/>
      <c r="R13522"/>
      <c r="S13522"/>
      <c r="T13522"/>
      <c r="U13522"/>
      <c r="V13522"/>
      <c r="W13522"/>
      <c r="X13522" s="21"/>
    </row>
    <row r="13523" spans="17:24" x14ac:dyDescent="0.2">
      <c r="Q13523"/>
      <c r="R13523"/>
      <c r="S13523"/>
      <c r="T13523"/>
      <c r="U13523"/>
      <c r="V13523"/>
      <c r="W13523"/>
      <c r="X13523" s="21"/>
    </row>
    <row r="13524" spans="17:24" x14ac:dyDescent="0.2">
      <c r="Q13524"/>
      <c r="R13524"/>
      <c r="S13524"/>
      <c r="T13524"/>
      <c r="U13524"/>
      <c r="V13524"/>
      <c r="W13524"/>
      <c r="X13524" s="21"/>
    </row>
    <row r="13525" spans="17:24" x14ac:dyDescent="0.2">
      <c r="Q13525"/>
      <c r="R13525"/>
      <c r="S13525"/>
      <c r="T13525"/>
      <c r="U13525"/>
      <c r="V13525"/>
      <c r="W13525"/>
      <c r="X13525" s="21"/>
    </row>
    <row r="13526" spans="17:24" x14ac:dyDescent="0.2">
      <c r="Q13526"/>
      <c r="R13526"/>
      <c r="S13526"/>
      <c r="T13526"/>
      <c r="U13526"/>
      <c r="V13526"/>
      <c r="W13526"/>
      <c r="X13526" s="21"/>
    </row>
    <row r="13527" spans="17:24" x14ac:dyDescent="0.2">
      <c r="Q13527"/>
      <c r="R13527"/>
      <c r="S13527"/>
      <c r="T13527"/>
      <c r="U13527"/>
      <c r="V13527"/>
      <c r="W13527"/>
      <c r="X13527" s="21"/>
    </row>
    <row r="13528" spans="17:24" x14ac:dyDescent="0.2">
      <c r="Q13528"/>
      <c r="R13528"/>
      <c r="S13528"/>
      <c r="T13528"/>
      <c r="U13528"/>
      <c r="V13528"/>
      <c r="W13528"/>
      <c r="X13528" s="21"/>
    </row>
    <row r="13529" spans="17:24" x14ac:dyDescent="0.2">
      <c r="Q13529"/>
      <c r="R13529"/>
      <c r="S13529"/>
      <c r="T13529"/>
      <c r="U13529"/>
      <c r="V13529"/>
      <c r="W13529"/>
      <c r="X13529" s="21"/>
    </row>
    <row r="13530" spans="17:24" x14ac:dyDescent="0.2">
      <c r="Q13530"/>
      <c r="R13530"/>
      <c r="S13530"/>
      <c r="T13530"/>
      <c r="U13530"/>
      <c r="V13530"/>
      <c r="W13530"/>
      <c r="X13530" s="21"/>
    </row>
    <row r="13531" spans="17:24" x14ac:dyDescent="0.2">
      <c r="Q13531"/>
      <c r="R13531"/>
      <c r="S13531"/>
      <c r="T13531"/>
      <c r="U13531"/>
      <c r="V13531"/>
      <c r="W13531"/>
      <c r="X13531" s="21"/>
    </row>
    <row r="13532" spans="17:24" x14ac:dyDescent="0.2">
      <c r="Q13532"/>
      <c r="R13532"/>
      <c r="S13532"/>
      <c r="T13532"/>
      <c r="U13532"/>
      <c r="V13532"/>
      <c r="W13532"/>
      <c r="X13532" s="21"/>
    </row>
    <row r="13533" spans="17:24" x14ac:dyDescent="0.2">
      <c r="Q13533"/>
      <c r="R13533"/>
      <c r="S13533"/>
      <c r="T13533"/>
      <c r="U13533"/>
      <c r="V13533"/>
      <c r="W13533"/>
      <c r="X13533" s="21"/>
    </row>
    <row r="13534" spans="17:24" x14ac:dyDescent="0.2">
      <c r="Q13534"/>
      <c r="R13534"/>
      <c r="S13534"/>
      <c r="T13534"/>
      <c r="U13534"/>
      <c r="V13534"/>
      <c r="W13534"/>
      <c r="X13534" s="21"/>
    </row>
    <row r="13535" spans="17:24" x14ac:dyDescent="0.2">
      <c r="Q13535"/>
      <c r="R13535"/>
      <c r="S13535"/>
      <c r="T13535"/>
      <c r="U13535"/>
      <c r="V13535"/>
      <c r="W13535"/>
      <c r="X13535" s="21"/>
    </row>
    <row r="13536" spans="17:24" x14ac:dyDescent="0.2">
      <c r="Q13536"/>
      <c r="R13536"/>
      <c r="S13536"/>
      <c r="T13536"/>
      <c r="U13536"/>
      <c r="V13536"/>
      <c r="W13536"/>
      <c r="X13536" s="21"/>
    </row>
    <row r="13537" spans="17:24" x14ac:dyDescent="0.2">
      <c r="Q13537"/>
      <c r="R13537"/>
      <c r="S13537"/>
      <c r="T13537"/>
      <c r="U13537"/>
      <c r="V13537"/>
      <c r="W13537"/>
      <c r="X13537" s="21"/>
    </row>
    <row r="13538" spans="17:24" x14ac:dyDescent="0.2">
      <c r="Q13538"/>
      <c r="R13538"/>
      <c r="S13538"/>
      <c r="T13538"/>
      <c r="U13538"/>
      <c r="V13538"/>
      <c r="W13538"/>
      <c r="X13538" s="21"/>
    </row>
    <row r="13539" spans="17:24" x14ac:dyDescent="0.2">
      <c r="Q13539"/>
      <c r="R13539"/>
      <c r="S13539"/>
      <c r="T13539"/>
      <c r="U13539"/>
      <c r="V13539"/>
      <c r="W13539"/>
      <c r="X13539" s="21"/>
    </row>
    <row r="13540" spans="17:24" x14ac:dyDescent="0.2">
      <c r="Q13540"/>
      <c r="R13540"/>
      <c r="S13540"/>
      <c r="T13540"/>
      <c r="U13540"/>
      <c r="V13540"/>
      <c r="W13540"/>
      <c r="X13540" s="21"/>
    </row>
    <row r="13541" spans="17:24" x14ac:dyDescent="0.2">
      <c r="Q13541"/>
      <c r="R13541"/>
      <c r="S13541"/>
      <c r="T13541"/>
      <c r="U13541"/>
      <c r="V13541"/>
      <c r="W13541"/>
      <c r="X13541" s="21"/>
    </row>
    <row r="13542" spans="17:24" x14ac:dyDescent="0.2">
      <c r="Q13542"/>
      <c r="R13542"/>
      <c r="S13542"/>
      <c r="T13542"/>
      <c r="U13542"/>
      <c r="V13542"/>
      <c r="W13542"/>
      <c r="X13542" s="21"/>
    </row>
    <row r="13543" spans="17:24" x14ac:dyDescent="0.2">
      <c r="Q13543"/>
      <c r="R13543"/>
      <c r="S13543"/>
      <c r="T13543"/>
      <c r="U13543"/>
      <c r="V13543"/>
      <c r="W13543"/>
      <c r="X13543" s="21"/>
    </row>
    <row r="13544" spans="17:24" x14ac:dyDescent="0.2">
      <c r="Q13544"/>
      <c r="R13544"/>
      <c r="S13544"/>
      <c r="T13544"/>
      <c r="U13544"/>
      <c r="V13544"/>
      <c r="W13544"/>
      <c r="X13544" s="21"/>
    </row>
    <row r="13545" spans="17:24" x14ac:dyDescent="0.2">
      <c r="Q13545"/>
      <c r="R13545"/>
      <c r="S13545"/>
      <c r="T13545"/>
      <c r="U13545"/>
      <c r="V13545"/>
      <c r="W13545"/>
      <c r="X13545" s="21"/>
    </row>
    <row r="13546" spans="17:24" x14ac:dyDescent="0.2">
      <c r="Q13546"/>
      <c r="R13546"/>
      <c r="S13546"/>
      <c r="T13546"/>
      <c r="U13546"/>
      <c r="V13546"/>
      <c r="W13546"/>
      <c r="X13546" s="21"/>
    </row>
    <row r="13547" spans="17:24" x14ac:dyDescent="0.2">
      <c r="Q13547"/>
      <c r="R13547"/>
      <c r="S13547"/>
      <c r="T13547"/>
      <c r="U13547"/>
      <c r="V13547"/>
      <c r="W13547"/>
      <c r="X13547" s="21"/>
    </row>
    <row r="13548" spans="17:24" x14ac:dyDescent="0.2">
      <c r="Q13548"/>
      <c r="R13548"/>
      <c r="S13548"/>
      <c r="T13548"/>
      <c r="U13548"/>
      <c r="V13548"/>
      <c r="W13548"/>
      <c r="X13548" s="21"/>
    </row>
    <row r="13549" spans="17:24" x14ac:dyDescent="0.2">
      <c r="Q13549"/>
      <c r="R13549"/>
      <c r="S13549"/>
      <c r="T13549"/>
      <c r="U13549"/>
      <c r="V13549"/>
      <c r="W13549"/>
      <c r="X13549" s="21"/>
    </row>
    <row r="13550" spans="17:24" x14ac:dyDescent="0.2">
      <c r="Q13550"/>
      <c r="R13550"/>
      <c r="S13550"/>
      <c r="T13550"/>
      <c r="U13550"/>
      <c r="V13550"/>
      <c r="W13550"/>
      <c r="X13550" s="21"/>
    </row>
    <row r="13551" spans="17:24" x14ac:dyDescent="0.2">
      <c r="Q13551"/>
      <c r="R13551"/>
      <c r="S13551"/>
      <c r="T13551"/>
      <c r="U13551"/>
      <c r="V13551"/>
      <c r="W13551"/>
      <c r="X13551" s="21"/>
    </row>
    <row r="13552" spans="17:24" x14ac:dyDescent="0.2">
      <c r="Q13552"/>
      <c r="R13552"/>
      <c r="S13552"/>
      <c r="T13552"/>
      <c r="U13552"/>
      <c r="V13552"/>
      <c r="W13552"/>
      <c r="X13552" s="21"/>
    </row>
    <row r="13553" spans="17:24" x14ac:dyDescent="0.2">
      <c r="Q13553"/>
      <c r="R13553"/>
      <c r="S13553"/>
      <c r="T13553"/>
      <c r="U13553"/>
      <c r="V13553"/>
      <c r="W13553"/>
      <c r="X13553" s="21"/>
    </row>
    <row r="13554" spans="17:24" x14ac:dyDescent="0.2">
      <c r="Q13554"/>
      <c r="R13554"/>
      <c r="S13554"/>
      <c r="T13554"/>
      <c r="U13554"/>
      <c r="V13554"/>
      <c r="W13554"/>
      <c r="X13554" s="21"/>
    </row>
    <row r="13555" spans="17:24" x14ac:dyDescent="0.2">
      <c r="Q13555"/>
      <c r="R13555"/>
      <c r="S13555"/>
      <c r="T13555"/>
      <c r="U13555"/>
      <c r="V13555"/>
      <c r="W13555"/>
      <c r="X13555" s="21"/>
    </row>
    <row r="13556" spans="17:24" x14ac:dyDescent="0.2">
      <c r="Q13556"/>
      <c r="R13556"/>
      <c r="S13556"/>
      <c r="T13556"/>
      <c r="U13556"/>
      <c r="V13556"/>
      <c r="W13556"/>
      <c r="X13556" s="21"/>
    </row>
    <row r="13557" spans="17:24" x14ac:dyDescent="0.2">
      <c r="Q13557"/>
      <c r="R13557"/>
      <c r="S13557"/>
      <c r="T13557"/>
      <c r="U13557"/>
      <c r="V13557"/>
      <c r="W13557"/>
      <c r="X13557" s="21"/>
    </row>
    <row r="13558" spans="17:24" x14ac:dyDescent="0.2">
      <c r="Q13558"/>
      <c r="R13558"/>
      <c r="S13558"/>
      <c r="T13558"/>
      <c r="U13558"/>
      <c r="V13558"/>
      <c r="W13558"/>
      <c r="X13558" s="21"/>
    </row>
    <row r="13559" spans="17:24" x14ac:dyDescent="0.2">
      <c r="Q13559"/>
      <c r="R13559"/>
      <c r="S13559"/>
      <c r="T13559"/>
      <c r="U13559"/>
      <c r="V13559"/>
      <c r="W13559"/>
      <c r="X13559" s="21"/>
    </row>
    <row r="13560" spans="17:24" x14ac:dyDescent="0.2">
      <c r="Q13560"/>
      <c r="R13560"/>
      <c r="S13560"/>
      <c r="T13560"/>
      <c r="U13560"/>
      <c r="V13560"/>
      <c r="W13560"/>
      <c r="X13560" s="21"/>
    </row>
    <row r="13561" spans="17:24" x14ac:dyDescent="0.2">
      <c r="Q13561"/>
      <c r="R13561"/>
      <c r="S13561"/>
      <c r="T13561"/>
      <c r="U13561"/>
      <c r="V13561"/>
      <c r="W13561"/>
      <c r="X13561" s="21"/>
    </row>
    <row r="13562" spans="17:24" x14ac:dyDescent="0.2">
      <c r="Q13562"/>
      <c r="R13562"/>
      <c r="S13562"/>
      <c r="T13562"/>
      <c r="U13562"/>
      <c r="V13562"/>
      <c r="W13562"/>
      <c r="X13562" s="21"/>
    </row>
    <row r="13563" spans="17:24" x14ac:dyDescent="0.2">
      <c r="Q13563"/>
      <c r="R13563"/>
      <c r="S13563"/>
      <c r="T13563"/>
      <c r="U13563"/>
      <c r="V13563"/>
      <c r="W13563"/>
      <c r="X13563" s="21"/>
    </row>
    <row r="13564" spans="17:24" x14ac:dyDescent="0.2">
      <c r="Q13564"/>
      <c r="R13564"/>
      <c r="S13564"/>
      <c r="T13564"/>
      <c r="U13564"/>
      <c r="V13564"/>
      <c r="W13564"/>
      <c r="X13564" s="21"/>
    </row>
    <row r="13565" spans="17:24" x14ac:dyDescent="0.2">
      <c r="Q13565"/>
      <c r="R13565"/>
      <c r="S13565"/>
      <c r="T13565"/>
      <c r="U13565"/>
      <c r="V13565"/>
      <c r="W13565"/>
      <c r="X13565" s="21"/>
    </row>
    <row r="13566" spans="17:24" x14ac:dyDescent="0.2">
      <c r="Q13566"/>
      <c r="R13566"/>
      <c r="S13566"/>
      <c r="T13566"/>
      <c r="U13566"/>
      <c r="V13566"/>
      <c r="W13566"/>
      <c r="X13566" s="21"/>
    </row>
    <row r="13567" spans="17:24" x14ac:dyDescent="0.2">
      <c r="Q13567"/>
      <c r="R13567"/>
      <c r="S13567"/>
      <c r="T13567"/>
      <c r="U13567"/>
      <c r="V13567"/>
      <c r="W13567"/>
      <c r="X13567" s="21"/>
    </row>
    <row r="13568" spans="17:24" x14ac:dyDescent="0.2">
      <c r="Q13568"/>
      <c r="R13568"/>
      <c r="S13568"/>
      <c r="T13568"/>
      <c r="U13568"/>
      <c r="V13568"/>
      <c r="W13568"/>
      <c r="X13568" s="21"/>
    </row>
    <row r="13569" spans="17:24" x14ac:dyDescent="0.2">
      <c r="Q13569"/>
      <c r="R13569"/>
      <c r="S13569"/>
      <c r="T13569"/>
      <c r="U13569"/>
      <c r="V13569"/>
      <c r="W13569"/>
      <c r="X13569" s="21"/>
    </row>
    <row r="13570" spans="17:24" x14ac:dyDescent="0.2">
      <c r="Q13570"/>
      <c r="R13570"/>
      <c r="S13570"/>
      <c r="T13570"/>
      <c r="U13570"/>
      <c r="V13570"/>
      <c r="W13570"/>
      <c r="X13570" s="21"/>
    </row>
    <row r="13571" spans="17:24" x14ac:dyDescent="0.2">
      <c r="Q13571"/>
      <c r="R13571"/>
      <c r="S13571"/>
      <c r="T13571"/>
      <c r="U13571"/>
      <c r="V13571"/>
      <c r="W13571"/>
      <c r="X13571" s="21"/>
    </row>
    <row r="13572" spans="17:24" x14ac:dyDescent="0.2">
      <c r="Q13572"/>
      <c r="R13572"/>
      <c r="S13572"/>
      <c r="T13572"/>
      <c r="U13572"/>
      <c r="V13572"/>
      <c r="W13572"/>
      <c r="X13572" s="21"/>
    </row>
    <row r="13573" spans="17:24" x14ac:dyDescent="0.2">
      <c r="Q13573"/>
      <c r="R13573"/>
      <c r="S13573"/>
      <c r="T13573"/>
      <c r="U13573"/>
      <c r="V13573"/>
      <c r="W13573"/>
      <c r="X13573" s="21"/>
    </row>
    <row r="13574" spans="17:24" x14ac:dyDescent="0.2">
      <c r="Q13574"/>
      <c r="R13574"/>
      <c r="S13574"/>
      <c r="T13574"/>
      <c r="U13574"/>
      <c r="V13574"/>
      <c r="W13574"/>
      <c r="X13574" s="21"/>
    </row>
    <row r="13575" spans="17:24" x14ac:dyDescent="0.2">
      <c r="Q13575"/>
      <c r="R13575"/>
      <c r="S13575"/>
      <c r="T13575"/>
      <c r="U13575"/>
      <c r="V13575"/>
      <c r="W13575"/>
      <c r="X13575" s="21"/>
    </row>
    <row r="13576" spans="17:24" x14ac:dyDescent="0.2">
      <c r="Q13576"/>
      <c r="R13576"/>
      <c r="S13576"/>
      <c r="T13576"/>
      <c r="U13576"/>
      <c r="V13576"/>
      <c r="W13576"/>
      <c r="X13576" s="21"/>
    </row>
    <row r="13577" spans="17:24" x14ac:dyDescent="0.2">
      <c r="Q13577"/>
      <c r="R13577"/>
      <c r="S13577"/>
      <c r="T13577"/>
      <c r="U13577"/>
      <c r="V13577"/>
      <c r="W13577"/>
      <c r="X13577" s="21"/>
    </row>
    <row r="13578" spans="17:24" x14ac:dyDescent="0.2">
      <c r="Q13578"/>
      <c r="R13578"/>
      <c r="S13578"/>
      <c r="T13578"/>
      <c r="U13578"/>
      <c r="V13578"/>
      <c r="W13578"/>
      <c r="X13578" s="21"/>
    </row>
    <row r="13579" spans="17:24" x14ac:dyDescent="0.2">
      <c r="Q13579"/>
      <c r="R13579"/>
      <c r="S13579"/>
      <c r="T13579"/>
      <c r="U13579"/>
      <c r="V13579"/>
      <c r="W13579"/>
      <c r="X13579" s="21"/>
    </row>
    <row r="13580" spans="17:24" x14ac:dyDescent="0.2">
      <c r="Q13580"/>
      <c r="R13580"/>
      <c r="S13580"/>
      <c r="T13580"/>
      <c r="U13580"/>
      <c r="V13580"/>
      <c r="W13580"/>
      <c r="X13580" s="21"/>
    </row>
    <row r="13581" spans="17:24" x14ac:dyDescent="0.2">
      <c r="Q13581"/>
      <c r="R13581"/>
      <c r="S13581"/>
      <c r="T13581"/>
      <c r="U13581"/>
      <c r="V13581"/>
      <c r="W13581"/>
      <c r="X13581" s="21"/>
    </row>
    <row r="13582" spans="17:24" x14ac:dyDescent="0.2">
      <c r="Q13582"/>
      <c r="R13582"/>
      <c r="S13582"/>
      <c r="T13582"/>
      <c r="U13582"/>
      <c r="V13582"/>
      <c r="W13582"/>
      <c r="X13582" s="21"/>
    </row>
    <row r="13583" spans="17:24" x14ac:dyDescent="0.2">
      <c r="Q13583"/>
      <c r="R13583"/>
      <c r="S13583"/>
      <c r="T13583"/>
      <c r="U13583"/>
      <c r="V13583"/>
      <c r="W13583"/>
      <c r="X13583" s="21"/>
    </row>
    <row r="13584" spans="17:24" x14ac:dyDescent="0.2">
      <c r="Q13584"/>
      <c r="R13584"/>
      <c r="S13584"/>
      <c r="T13584"/>
      <c r="U13584"/>
      <c r="V13584"/>
      <c r="W13584"/>
      <c r="X13584" s="21"/>
    </row>
    <row r="13585" spans="17:24" x14ac:dyDescent="0.2">
      <c r="Q13585"/>
      <c r="R13585"/>
      <c r="S13585"/>
      <c r="T13585"/>
      <c r="U13585"/>
      <c r="V13585"/>
      <c r="W13585"/>
      <c r="X13585" s="21"/>
    </row>
    <row r="13586" spans="17:24" x14ac:dyDescent="0.2">
      <c r="Q13586"/>
      <c r="R13586"/>
      <c r="S13586"/>
      <c r="T13586"/>
      <c r="U13586"/>
      <c r="V13586"/>
      <c r="W13586"/>
      <c r="X13586" s="21"/>
    </row>
    <row r="13587" spans="17:24" x14ac:dyDescent="0.2">
      <c r="Q13587"/>
      <c r="R13587"/>
      <c r="S13587"/>
      <c r="T13587"/>
      <c r="U13587"/>
      <c r="V13587"/>
      <c r="W13587"/>
      <c r="X13587" s="21"/>
    </row>
    <row r="13588" spans="17:24" x14ac:dyDescent="0.2">
      <c r="Q13588"/>
      <c r="R13588"/>
      <c r="S13588"/>
      <c r="T13588"/>
      <c r="U13588"/>
      <c r="V13588"/>
      <c r="W13588"/>
      <c r="X13588" s="21"/>
    </row>
    <row r="13589" spans="17:24" x14ac:dyDescent="0.2">
      <c r="Q13589"/>
      <c r="R13589"/>
      <c r="S13589"/>
      <c r="T13589"/>
      <c r="U13589"/>
      <c r="V13589"/>
      <c r="W13589"/>
      <c r="X13589" s="21"/>
    </row>
    <row r="13590" spans="17:24" x14ac:dyDescent="0.2">
      <c r="Q13590"/>
      <c r="R13590"/>
      <c r="S13590"/>
      <c r="T13590"/>
      <c r="U13590"/>
      <c r="V13590"/>
      <c r="W13590"/>
      <c r="X13590" s="21"/>
    </row>
    <row r="13591" spans="17:24" x14ac:dyDescent="0.2">
      <c r="Q13591"/>
      <c r="R13591"/>
      <c r="S13591"/>
      <c r="T13591"/>
      <c r="U13591"/>
      <c r="V13591"/>
      <c r="W13591"/>
      <c r="X13591" s="21"/>
    </row>
    <row r="13592" spans="17:24" x14ac:dyDescent="0.2">
      <c r="Q13592"/>
      <c r="R13592"/>
      <c r="S13592"/>
      <c r="T13592"/>
      <c r="U13592"/>
      <c r="V13592"/>
      <c r="W13592"/>
      <c r="X13592" s="21"/>
    </row>
    <row r="13593" spans="17:24" x14ac:dyDescent="0.2">
      <c r="Q13593"/>
      <c r="R13593"/>
      <c r="S13593"/>
      <c r="T13593"/>
      <c r="U13593"/>
      <c r="V13593"/>
      <c r="W13593"/>
      <c r="X13593" s="21"/>
    </row>
    <row r="13594" spans="17:24" x14ac:dyDescent="0.2">
      <c r="Q13594"/>
      <c r="R13594"/>
      <c r="S13594"/>
      <c r="T13594"/>
      <c r="U13594"/>
      <c r="V13594"/>
      <c r="W13594"/>
      <c r="X13594" s="21"/>
    </row>
    <row r="13595" spans="17:24" x14ac:dyDescent="0.2">
      <c r="Q13595"/>
      <c r="R13595"/>
      <c r="S13595"/>
      <c r="T13595"/>
      <c r="U13595"/>
      <c r="V13595"/>
      <c r="W13595"/>
      <c r="X13595" s="21"/>
    </row>
    <row r="13596" spans="17:24" x14ac:dyDescent="0.2">
      <c r="Q13596"/>
      <c r="R13596"/>
      <c r="S13596"/>
      <c r="T13596"/>
      <c r="U13596"/>
      <c r="V13596"/>
      <c r="W13596"/>
      <c r="X13596" s="21"/>
    </row>
    <row r="13597" spans="17:24" x14ac:dyDescent="0.2">
      <c r="Q13597"/>
      <c r="R13597"/>
      <c r="S13597"/>
      <c r="T13597"/>
      <c r="U13597"/>
      <c r="V13597"/>
      <c r="W13597"/>
      <c r="X13597" s="21"/>
    </row>
    <row r="13598" spans="17:24" x14ac:dyDescent="0.2">
      <c r="Q13598"/>
      <c r="R13598"/>
      <c r="S13598"/>
      <c r="T13598"/>
      <c r="U13598"/>
      <c r="V13598"/>
      <c r="W13598"/>
      <c r="X13598" s="21"/>
    </row>
    <row r="13599" spans="17:24" x14ac:dyDescent="0.2">
      <c r="Q13599"/>
      <c r="R13599"/>
      <c r="S13599"/>
      <c r="T13599"/>
      <c r="U13599"/>
      <c r="V13599"/>
      <c r="W13599"/>
      <c r="X13599" s="21"/>
    </row>
    <row r="13600" spans="17:24" x14ac:dyDescent="0.2">
      <c r="Q13600"/>
      <c r="R13600"/>
      <c r="S13600"/>
      <c r="T13600"/>
      <c r="U13600"/>
      <c r="V13600"/>
      <c r="W13600"/>
      <c r="X13600" s="21"/>
    </row>
    <row r="13601" spans="17:24" x14ac:dyDescent="0.2">
      <c r="Q13601"/>
      <c r="R13601"/>
      <c r="S13601"/>
      <c r="T13601"/>
      <c r="U13601"/>
      <c r="V13601"/>
      <c r="W13601"/>
      <c r="X13601" s="21"/>
    </row>
    <row r="13602" spans="17:24" x14ac:dyDescent="0.2">
      <c r="Q13602"/>
      <c r="R13602"/>
      <c r="S13602"/>
      <c r="T13602"/>
      <c r="U13602"/>
      <c r="V13602"/>
      <c r="W13602"/>
      <c r="X13602" s="21"/>
    </row>
    <row r="13603" spans="17:24" x14ac:dyDescent="0.2">
      <c r="Q13603"/>
      <c r="R13603"/>
      <c r="S13603"/>
      <c r="T13603"/>
      <c r="U13603"/>
      <c r="V13603"/>
      <c r="W13603"/>
      <c r="X13603" s="21"/>
    </row>
    <row r="13604" spans="17:24" x14ac:dyDescent="0.2">
      <c r="Q13604"/>
      <c r="R13604"/>
      <c r="S13604"/>
      <c r="T13604"/>
      <c r="U13604"/>
      <c r="V13604"/>
      <c r="W13604"/>
      <c r="X13604" s="21"/>
    </row>
    <row r="13605" spans="17:24" x14ac:dyDescent="0.2">
      <c r="Q13605"/>
      <c r="R13605"/>
      <c r="S13605"/>
      <c r="T13605"/>
      <c r="U13605"/>
      <c r="V13605"/>
      <c r="W13605"/>
      <c r="X13605" s="21"/>
    </row>
    <row r="13606" spans="17:24" x14ac:dyDescent="0.2">
      <c r="Q13606"/>
      <c r="R13606"/>
      <c r="S13606"/>
      <c r="T13606"/>
      <c r="U13606"/>
      <c r="V13606"/>
      <c r="W13606"/>
      <c r="X13606" s="21"/>
    </row>
    <row r="13607" spans="17:24" x14ac:dyDescent="0.2">
      <c r="Q13607"/>
      <c r="R13607"/>
      <c r="S13607"/>
      <c r="T13607"/>
      <c r="U13607"/>
      <c r="V13607"/>
      <c r="W13607"/>
      <c r="X13607" s="21"/>
    </row>
    <row r="13608" spans="17:24" x14ac:dyDescent="0.2">
      <c r="Q13608"/>
      <c r="R13608"/>
      <c r="S13608"/>
      <c r="T13608"/>
      <c r="U13608"/>
      <c r="V13608"/>
      <c r="W13608"/>
      <c r="X13608" s="21"/>
    </row>
    <row r="13609" spans="17:24" x14ac:dyDescent="0.2">
      <c r="Q13609"/>
      <c r="R13609"/>
      <c r="S13609"/>
      <c r="T13609"/>
      <c r="U13609"/>
      <c r="V13609"/>
      <c r="W13609"/>
      <c r="X13609" s="21"/>
    </row>
    <row r="13610" spans="17:24" x14ac:dyDescent="0.2">
      <c r="Q13610"/>
      <c r="R13610"/>
      <c r="S13610"/>
      <c r="T13610"/>
      <c r="U13610"/>
      <c r="V13610"/>
      <c r="W13610"/>
      <c r="X13610" s="21"/>
    </row>
    <row r="13611" spans="17:24" x14ac:dyDescent="0.2">
      <c r="Q13611"/>
      <c r="R13611"/>
      <c r="S13611"/>
      <c r="T13611"/>
      <c r="U13611"/>
      <c r="V13611"/>
      <c r="W13611"/>
      <c r="X13611" s="21"/>
    </row>
    <row r="13612" spans="17:24" x14ac:dyDescent="0.2">
      <c r="Q13612"/>
      <c r="R13612"/>
      <c r="S13612"/>
      <c r="T13612"/>
      <c r="U13612"/>
      <c r="V13612"/>
      <c r="W13612"/>
      <c r="X13612" s="21"/>
    </row>
    <row r="13613" spans="17:24" x14ac:dyDescent="0.2">
      <c r="Q13613"/>
      <c r="R13613"/>
      <c r="S13613"/>
      <c r="T13613"/>
      <c r="U13613"/>
      <c r="V13613"/>
      <c r="W13613"/>
      <c r="X13613" s="21"/>
    </row>
    <row r="13614" spans="17:24" x14ac:dyDescent="0.2">
      <c r="Q13614"/>
      <c r="R13614"/>
      <c r="S13614"/>
      <c r="T13614"/>
      <c r="U13614"/>
      <c r="V13614"/>
      <c r="W13614"/>
      <c r="X13614" s="21"/>
    </row>
    <row r="13615" spans="17:24" x14ac:dyDescent="0.2">
      <c r="Q13615"/>
      <c r="R13615"/>
      <c r="S13615"/>
      <c r="T13615"/>
      <c r="U13615"/>
      <c r="V13615"/>
      <c r="W13615"/>
      <c r="X13615" s="21"/>
    </row>
    <row r="13616" spans="17:24" x14ac:dyDescent="0.2">
      <c r="Q13616"/>
      <c r="R13616"/>
      <c r="S13616"/>
      <c r="T13616"/>
      <c r="U13616"/>
      <c r="V13616"/>
      <c r="W13616"/>
      <c r="X13616" s="21"/>
    </row>
    <row r="13617" spans="17:24" x14ac:dyDescent="0.2">
      <c r="Q13617"/>
      <c r="R13617"/>
      <c r="S13617"/>
      <c r="T13617"/>
      <c r="U13617"/>
      <c r="V13617"/>
      <c r="W13617"/>
      <c r="X13617" s="21"/>
    </row>
    <row r="13618" spans="17:24" x14ac:dyDescent="0.2">
      <c r="Q13618"/>
      <c r="R13618"/>
      <c r="S13618"/>
      <c r="T13618"/>
      <c r="U13618"/>
      <c r="V13618"/>
      <c r="W13618"/>
      <c r="X13618" s="21"/>
    </row>
    <row r="13619" spans="17:24" x14ac:dyDescent="0.2">
      <c r="Q13619"/>
      <c r="R13619"/>
      <c r="S13619"/>
      <c r="T13619"/>
      <c r="U13619"/>
      <c r="V13619"/>
      <c r="W13619"/>
      <c r="X13619" s="21"/>
    </row>
    <row r="13620" spans="17:24" x14ac:dyDescent="0.2">
      <c r="Q13620"/>
      <c r="R13620"/>
      <c r="S13620"/>
      <c r="T13620"/>
      <c r="U13620"/>
      <c r="V13620"/>
      <c r="W13620"/>
      <c r="X13620" s="21"/>
    </row>
    <row r="13621" spans="17:24" x14ac:dyDescent="0.2">
      <c r="Q13621"/>
      <c r="R13621"/>
      <c r="S13621"/>
      <c r="T13621"/>
      <c r="U13621"/>
      <c r="V13621"/>
      <c r="W13621"/>
      <c r="X13621" s="21"/>
    </row>
    <row r="13622" spans="17:24" x14ac:dyDescent="0.2">
      <c r="Q13622"/>
      <c r="R13622"/>
      <c r="S13622"/>
      <c r="T13622"/>
      <c r="U13622"/>
      <c r="V13622"/>
      <c r="W13622"/>
      <c r="X13622" s="21"/>
    </row>
    <row r="13623" spans="17:24" x14ac:dyDescent="0.2">
      <c r="Q13623"/>
      <c r="R13623"/>
      <c r="S13623"/>
      <c r="T13623"/>
      <c r="U13623"/>
      <c r="V13623"/>
      <c r="W13623"/>
      <c r="X13623" s="21"/>
    </row>
    <row r="13624" spans="17:24" x14ac:dyDescent="0.2">
      <c r="Q13624"/>
      <c r="R13624"/>
      <c r="S13624"/>
      <c r="T13624"/>
      <c r="U13624"/>
      <c r="V13624"/>
      <c r="W13624"/>
      <c r="X13624" s="21"/>
    </row>
    <row r="13625" spans="17:24" x14ac:dyDescent="0.2">
      <c r="Q13625"/>
      <c r="R13625"/>
      <c r="S13625"/>
      <c r="T13625"/>
      <c r="U13625"/>
      <c r="V13625"/>
      <c r="W13625"/>
      <c r="X13625" s="21"/>
    </row>
    <row r="13626" spans="17:24" x14ac:dyDescent="0.2">
      <c r="Q13626"/>
      <c r="R13626"/>
      <c r="S13626"/>
      <c r="T13626"/>
      <c r="U13626"/>
      <c r="V13626"/>
      <c r="W13626"/>
      <c r="X13626" s="21"/>
    </row>
    <row r="13627" spans="17:24" x14ac:dyDescent="0.2">
      <c r="Q13627"/>
      <c r="R13627"/>
      <c r="S13627"/>
      <c r="T13627"/>
      <c r="U13627"/>
      <c r="V13627"/>
      <c r="W13627"/>
      <c r="X13627" s="21"/>
    </row>
    <row r="13628" spans="17:24" x14ac:dyDescent="0.2">
      <c r="Q13628"/>
      <c r="R13628"/>
      <c r="S13628"/>
      <c r="T13628"/>
      <c r="U13628"/>
      <c r="V13628"/>
      <c r="W13628"/>
      <c r="X13628" s="21"/>
    </row>
    <row r="13629" spans="17:24" x14ac:dyDescent="0.2">
      <c r="Q13629"/>
      <c r="R13629"/>
      <c r="S13629"/>
      <c r="T13629"/>
      <c r="U13629"/>
      <c r="V13629"/>
      <c r="W13629"/>
      <c r="X13629" s="21"/>
    </row>
    <row r="13630" spans="17:24" x14ac:dyDescent="0.2">
      <c r="Q13630"/>
      <c r="R13630"/>
      <c r="S13630"/>
      <c r="T13630"/>
      <c r="U13630"/>
      <c r="V13630"/>
      <c r="W13630"/>
      <c r="X13630" s="21"/>
    </row>
    <row r="13631" spans="17:24" x14ac:dyDescent="0.2">
      <c r="Q13631"/>
      <c r="R13631"/>
      <c r="S13631"/>
      <c r="T13631"/>
      <c r="U13631"/>
      <c r="V13631"/>
      <c r="W13631"/>
      <c r="X13631" s="21"/>
    </row>
    <row r="13632" spans="17:24" x14ac:dyDescent="0.2">
      <c r="Q13632"/>
      <c r="R13632"/>
      <c r="S13632"/>
      <c r="T13632"/>
      <c r="U13632"/>
      <c r="V13632"/>
      <c r="W13632"/>
      <c r="X13632" s="21"/>
    </row>
    <row r="13633" spans="17:24" x14ac:dyDescent="0.2">
      <c r="Q13633"/>
      <c r="R13633"/>
      <c r="S13633"/>
      <c r="T13633"/>
      <c r="U13633"/>
      <c r="V13633"/>
      <c r="W13633"/>
      <c r="X13633" s="21"/>
    </row>
    <row r="13634" spans="17:24" x14ac:dyDescent="0.2">
      <c r="Q13634"/>
      <c r="R13634"/>
      <c r="S13634"/>
      <c r="T13634"/>
      <c r="U13634"/>
      <c r="V13634"/>
      <c r="W13634"/>
      <c r="X13634" s="21"/>
    </row>
    <row r="13635" spans="17:24" x14ac:dyDescent="0.2">
      <c r="Q13635"/>
      <c r="R13635"/>
      <c r="S13635"/>
      <c r="T13635"/>
      <c r="U13635"/>
      <c r="V13635"/>
      <c r="W13635"/>
      <c r="X13635" s="21"/>
    </row>
    <row r="13636" spans="17:24" x14ac:dyDescent="0.2">
      <c r="Q13636"/>
      <c r="R13636"/>
      <c r="S13636"/>
      <c r="T13636"/>
      <c r="U13636"/>
      <c r="V13636"/>
      <c r="W13636"/>
      <c r="X13636" s="21"/>
    </row>
    <row r="13637" spans="17:24" x14ac:dyDescent="0.2">
      <c r="Q13637"/>
      <c r="R13637"/>
      <c r="S13637"/>
      <c r="T13637"/>
      <c r="U13637"/>
      <c r="V13637"/>
      <c r="W13637"/>
      <c r="X13637" s="21"/>
    </row>
    <row r="13638" spans="17:24" x14ac:dyDescent="0.2">
      <c r="Q13638"/>
      <c r="R13638"/>
      <c r="S13638"/>
      <c r="T13638"/>
      <c r="U13638"/>
      <c r="V13638"/>
      <c r="W13638"/>
      <c r="X13638" s="21"/>
    </row>
    <row r="13639" spans="17:24" x14ac:dyDescent="0.2">
      <c r="Q13639"/>
      <c r="R13639"/>
      <c r="S13639"/>
      <c r="T13639"/>
      <c r="U13639"/>
      <c r="V13639"/>
      <c r="W13639"/>
      <c r="X13639" s="21"/>
    </row>
    <row r="13640" spans="17:24" x14ac:dyDescent="0.2">
      <c r="Q13640"/>
      <c r="R13640"/>
      <c r="S13640"/>
      <c r="T13640"/>
      <c r="U13640"/>
      <c r="V13640"/>
      <c r="W13640"/>
      <c r="X13640" s="21"/>
    </row>
    <row r="13641" spans="17:24" x14ac:dyDescent="0.2">
      <c r="Q13641"/>
      <c r="R13641"/>
      <c r="S13641"/>
      <c r="T13641"/>
      <c r="U13641"/>
      <c r="V13641"/>
      <c r="W13641"/>
      <c r="X13641" s="21"/>
    </row>
    <row r="13642" spans="17:24" x14ac:dyDescent="0.2">
      <c r="Q13642"/>
      <c r="R13642"/>
      <c r="S13642"/>
      <c r="T13642"/>
      <c r="U13642"/>
      <c r="V13642"/>
      <c r="W13642"/>
      <c r="X13642" s="21"/>
    </row>
    <row r="13643" spans="17:24" x14ac:dyDescent="0.2">
      <c r="Q13643"/>
      <c r="R13643"/>
      <c r="S13643"/>
      <c r="T13643"/>
      <c r="U13643"/>
      <c r="V13643"/>
      <c r="W13643"/>
      <c r="X13643" s="21"/>
    </row>
    <row r="13644" spans="17:24" x14ac:dyDescent="0.2">
      <c r="Q13644"/>
      <c r="R13644"/>
      <c r="S13644"/>
      <c r="T13644"/>
      <c r="U13644"/>
      <c r="V13644"/>
      <c r="W13644"/>
      <c r="X13644" s="21"/>
    </row>
    <row r="13645" spans="17:24" x14ac:dyDescent="0.2">
      <c r="Q13645"/>
      <c r="R13645"/>
      <c r="S13645"/>
      <c r="T13645"/>
      <c r="U13645"/>
      <c r="V13645"/>
      <c r="W13645"/>
      <c r="X13645" s="21"/>
    </row>
    <row r="13646" spans="17:24" x14ac:dyDescent="0.2">
      <c r="Q13646"/>
      <c r="R13646"/>
      <c r="S13646"/>
      <c r="T13646"/>
      <c r="U13646"/>
      <c r="V13646"/>
      <c r="W13646"/>
      <c r="X13646" s="21"/>
    </row>
    <row r="13647" spans="17:24" x14ac:dyDescent="0.2">
      <c r="Q13647"/>
      <c r="R13647"/>
      <c r="S13647"/>
      <c r="T13647"/>
      <c r="U13647"/>
      <c r="V13647"/>
      <c r="W13647"/>
      <c r="X13647" s="21"/>
    </row>
    <row r="13648" spans="17:24" x14ac:dyDescent="0.2">
      <c r="Q13648"/>
      <c r="R13648"/>
      <c r="S13648"/>
      <c r="T13648"/>
      <c r="U13648"/>
      <c r="V13648"/>
      <c r="W13648"/>
      <c r="X13648" s="21"/>
    </row>
    <row r="13649" spans="17:24" x14ac:dyDescent="0.2">
      <c r="Q13649"/>
      <c r="R13649"/>
      <c r="S13649"/>
      <c r="T13649"/>
      <c r="U13649"/>
      <c r="V13649"/>
      <c r="W13649"/>
      <c r="X13649" s="21"/>
    </row>
    <row r="13650" spans="17:24" x14ac:dyDescent="0.2">
      <c r="Q13650"/>
      <c r="R13650"/>
      <c r="S13650"/>
      <c r="T13650"/>
      <c r="U13650"/>
      <c r="V13650"/>
      <c r="W13650"/>
      <c r="X13650" s="21"/>
    </row>
    <row r="13651" spans="17:24" x14ac:dyDescent="0.2">
      <c r="Q13651"/>
      <c r="R13651"/>
      <c r="S13651"/>
      <c r="T13651"/>
      <c r="U13651"/>
      <c r="V13651"/>
      <c r="W13651"/>
      <c r="X13651" s="21"/>
    </row>
    <row r="13652" spans="17:24" x14ac:dyDescent="0.2">
      <c r="Q13652"/>
      <c r="R13652"/>
      <c r="S13652"/>
      <c r="T13652"/>
      <c r="U13652"/>
      <c r="V13652"/>
      <c r="W13652"/>
      <c r="X13652" s="21"/>
    </row>
    <row r="13653" spans="17:24" x14ac:dyDescent="0.2">
      <c r="Q13653"/>
      <c r="R13653"/>
      <c r="S13653"/>
      <c r="T13653"/>
      <c r="U13653"/>
      <c r="V13653"/>
      <c r="W13653"/>
      <c r="X13653" s="21"/>
    </row>
    <row r="13654" spans="17:24" x14ac:dyDescent="0.2">
      <c r="Q13654"/>
      <c r="R13654"/>
      <c r="S13654"/>
      <c r="T13654"/>
      <c r="U13654"/>
      <c r="V13654"/>
      <c r="W13654"/>
      <c r="X13654" s="21"/>
    </row>
    <row r="13655" spans="17:24" x14ac:dyDescent="0.2">
      <c r="Q13655"/>
      <c r="R13655"/>
      <c r="S13655"/>
      <c r="T13655"/>
      <c r="U13655"/>
      <c r="V13655"/>
      <c r="W13655"/>
      <c r="X13655" s="21"/>
    </row>
    <row r="13656" spans="17:24" x14ac:dyDescent="0.2">
      <c r="Q13656"/>
      <c r="R13656"/>
      <c r="S13656"/>
      <c r="T13656"/>
      <c r="U13656"/>
      <c r="V13656"/>
      <c r="W13656"/>
      <c r="X13656" s="21"/>
    </row>
    <row r="13657" spans="17:24" x14ac:dyDescent="0.2">
      <c r="Q13657"/>
      <c r="R13657"/>
      <c r="S13657"/>
      <c r="T13657"/>
      <c r="U13657"/>
      <c r="V13657"/>
      <c r="W13657"/>
      <c r="X13657" s="21"/>
    </row>
    <row r="13658" spans="17:24" x14ac:dyDescent="0.2">
      <c r="Q13658"/>
      <c r="R13658"/>
      <c r="S13658"/>
      <c r="T13658"/>
      <c r="U13658"/>
      <c r="V13658"/>
      <c r="W13658"/>
      <c r="X13658" s="21"/>
    </row>
    <row r="13659" spans="17:24" x14ac:dyDescent="0.2">
      <c r="Q13659"/>
      <c r="R13659"/>
      <c r="S13659"/>
      <c r="T13659"/>
      <c r="U13659"/>
      <c r="V13659"/>
      <c r="W13659"/>
      <c r="X13659" s="21"/>
    </row>
    <row r="13660" spans="17:24" x14ac:dyDescent="0.2">
      <c r="Q13660"/>
      <c r="R13660"/>
      <c r="S13660"/>
      <c r="T13660"/>
      <c r="U13660"/>
      <c r="V13660"/>
      <c r="W13660"/>
      <c r="X13660" s="21"/>
    </row>
    <row r="13661" spans="17:24" x14ac:dyDescent="0.2">
      <c r="Q13661"/>
      <c r="R13661"/>
      <c r="S13661"/>
      <c r="T13661"/>
      <c r="U13661"/>
      <c r="V13661"/>
      <c r="W13661"/>
      <c r="X13661" s="21"/>
    </row>
    <row r="13662" spans="17:24" x14ac:dyDescent="0.2">
      <c r="Q13662"/>
      <c r="R13662"/>
      <c r="S13662"/>
      <c r="T13662"/>
      <c r="U13662"/>
      <c r="V13662"/>
      <c r="W13662"/>
      <c r="X13662" s="21"/>
    </row>
    <row r="13663" spans="17:24" x14ac:dyDescent="0.2">
      <c r="Q13663"/>
      <c r="R13663"/>
      <c r="S13663"/>
      <c r="T13663"/>
      <c r="U13663"/>
      <c r="V13663"/>
      <c r="W13663"/>
      <c r="X13663" s="21"/>
    </row>
    <row r="13664" spans="17:24" x14ac:dyDescent="0.2">
      <c r="Q13664"/>
      <c r="R13664"/>
      <c r="S13664"/>
      <c r="T13664"/>
      <c r="U13664"/>
      <c r="V13664"/>
      <c r="W13664"/>
      <c r="X13664" s="21"/>
    </row>
    <row r="13665" spans="17:24" x14ac:dyDescent="0.2">
      <c r="Q13665"/>
      <c r="R13665"/>
      <c r="S13665"/>
      <c r="T13665"/>
      <c r="U13665"/>
      <c r="V13665"/>
      <c r="W13665"/>
      <c r="X13665" s="21"/>
    </row>
    <row r="13666" spans="17:24" x14ac:dyDescent="0.2">
      <c r="Q13666"/>
      <c r="R13666"/>
      <c r="S13666"/>
      <c r="T13666"/>
      <c r="U13666"/>
      <c r="V13666"/>
      <c r="W13666"/>
      <c r="X13666" s="21"/>
    </row>
    <row r="13667" spans="17:24" x14ac:dyDescent="0.2">
      <c r="Q13667"/>
      <c r="R13667"/>
      <c r="S13667"/>
      <c r="T13667"/>
      <c r="U13667"/>
      <c r="V13667"/>
      <c r="W13667"/>
      <c r="X13667" s="21"/>
    </row>
    <row r="13668" spans="17:24" x14ac:dyDescent="0.2">
      <c r="Q13668"/>
      <c r="R13668"/>
      <c r="S13668"/>
      <c r="T13668"/>
      <c r="U13668"/>
      <c r="V13668"/>
      <c r="W13668"/>
      <c r="X13668" s="21"/>
    </row>
    <row r="13669" spans="17:24" x14ac:dyDescent="0.2">
      <c r="Q13669"/>
      <c r="R13669"/>
      <c r="S13669"/>
      <c r="T13669"/>
      <c r="U13669"/>
      <c r="V13669"/>
      <c r="W13669"/>
      <c r="X13669" s="21"/>
    </row>
    <row r="13670" spans="17:24" x14ac:dyDescent="0.2">
      <c r="Q13670"/>
      <c r="R13670"/>
      <c r="S13670"/>
      <c r="T13670"/>
      <c r="U13670"/>
      <c r="V13670"/>
      <c r="W13670"/>
      <c r="X13670" s="21"/>
    </row>
    <row r="13671" spans="17:24" x14ac:dyDescent="0.2">
      <c r="Q13671"/>
      <c r="R13671"/>
      <c r="S13671"/>
      <c r="T13671"/>
      <c r="U13671"/>
      <c r="V13671"/>
      <c r="W13671"/>
      <c r="X13671" s="21"/>
    </row>
    <row r="13672" spans="17:24" x14ac:dyDescent="0.2">
      <c r="Q13672"/>
      <c r="R13672"/>
      <c r="S13672"/>
      <c r="T13672"/>
      <c r="U13672"/>
      <c r="V13672"/>
      <c r="W13672"/>
      <c r="X13672" s="21"/>
    </row>
    <row r="13673" spans="17:24" x14ac:dyDescent="0.2">
      <c r="Q13673"/>
      <c r="R13673"/>
      <c r="S13673"/>
      <c r="T13673"/>
      <c r="U13673"/>
      <c r="V13673"/>
      <c r="W13673"/>
      <c r="X13673" s="21"/>
    </row>
    <row r="13674" spans="17:24" x14ac:dyDescent="0.2">
      <c r="Q13674"/>
      <c r="R13674"/>
      <c r="S13674"/>
      <c r="T13674"/>
      <c r="U13674"/>
      <c r="V13674"/>
      <c r="W13674"/>
      <c r="X13674" s="21"/>
    </row>
    <row r="13675" spans="17:24" x14ac:dyDescent="0.2">
      <c r="Q13675"/>
      <c r="R13675"/>
      <c r="S13675"/>
      <c r="T13675"/>
      <c r="U13675"/>
      <c r="V13675"/>
      <c r="W13675"/>
      <c r="X13675" s="21"/>
    </row>
    <row r="13676" spans="17:24" x14ac:dyDescent="0.2">
      <c r="Q13676"/>
      <c r="R13676"/>
      <c r="S13676"/>
      <c r="T13676"/>
      <c r="U13676"/>
      <c r="V13676"/>
      <c r="W13676"/>
      <c r="X13676" s="21"/>
    </row>
    <row r="13677" spans="17:24" x14ac:dyDescent="0.2">
      <c r="Q13677"/>
      <c r="R13677"/>
      <c r="S13677"/>
      <c r="T13677"/>
      <c r="U13677"/>
      <c r="V13677"/>
      <c r="W13677"/>
      <c r="X13677" s="21"/>
    </row>
    <row r="13678" spans="17:24" x14ac:dyDescent="0.2">
      <c r="Q13678"/>
      <c r="R13678"/>
      <c r="S13678"/>
      <c r="T13678"/>
      <c r="U13678"/>
      <c r="V13678"/>
      <c r="W13678"/>
      <c r="X13678" s="21"/>
    </row>
    <row r="13679" spans="17:24" x14ac:dyDescent="0.2">
      <c r="Q13679"/>
      <c r="R13679"/>
      <c r="S13679"/>
      <c r="T13679"/>
      <c r="U13679"/>
      <c r="V13679"/>
      <c r="W13679"/>
      <c r="X13679" s="21"/>
    </row>
    <row r="13680" spans="17:24" x14ac:dyDescent="0.2">
      <c r="Q13680"/>
      <c r="R13680"/>
      <c r="S13680"/>
      <c r="T13680"/>
      <c r="U13680"/>
      <c r="V13680"/>
      <c r="W13680"/>
      <c r="X13680" s="21"/>
    </row>
    <row r="13681" spans="17:24" x14ac:dyDescent="0.2">
      <c r="Q13681"/>
      <c r="R13681"/>
      <c r="S13681"/>
      <c r="T13681"/>
      <c r="U13681"/>
      <c r="V13681"/>
      <c r="W13681"/>
      <c r="X13681" s="21"/>
    </row>
    <row r="13682" spans="17:24" x14ac:dyDescent="0.2">
      <c r="Q13682"/>
      <c r="R13682"/>
      <c r="S13682"/>
      <c r="T13682"/>
      <c r="U13682"/>
      <c r="V13682"/>
      <c r="W13682"/>
      <c r="X13682" s="21"/>
    </row>
    <row r="13683" spans="17:24" x14ac:dyDescent="0.2">
      <c r="Q13683"/>
      <c r="R13683"/>
      <c r="S13683"/>
      <c r="T13683"/>
      <c r="U13683"/>
      <c r="V13683"/>
      <c r="W13683"/>
      <c r="X13683" s="21"/>
    </row>
    <row r="13684" spans="17:24" x14ac:dyDescent="0.2">
      <c r="Q13684"/>
      <c r="R13684"/>
      <c r="S13684"/>
      <c r="T13684"/>
      <c r="U13684"/>
      <c r="V13684"/>
      <c r="W13684"/>
      <c r="X13684" s="21"/>
    </row>
    <row r="13685" spans="17:24" x14ac:dyDescent="0.2">
      <c r="Q13685"/>
      <c r="R13685"/>
      <c r="S13685"/>
      <c r="T13685"/>
      <c r="U13685"/>
      <c r="V13685"/>
      <c r="W13685"/>
      <c r="X13685" s="21"/>
    </row>
    <row r="13686" spans="17:24" x14ac:dyDescent="0.2">
      <c r="Q13686"/>
      <c r="R13686"/>
      <c r="S13686"/>
      <c r="T13686"/>
      <c r="U13686"/>
      <c r="V13686"/>
      <c r="W13686"/>
      <c r="X13686" s="21"/>
    </row>
    <row r="13687" spans="17:24" x14ac:dyDescent="0.2">
      <c r="Q13687"/>
      <c r="R13687"/>
      <c r="S13687"/>
      <c r="T13687"/>
      <c r="U13687"/>
      <c r="V13687"/>
      <c r="W13687"/>
      <c r="X13687" s="21"/>
    </row>
    <row r="13688" spans="17:24" x14ac:dyDescent="0.2">
      <c r="Q13688"/>
      <c r="R13688"/>
      <c r="S13688"/>
      <c r="T13688"/>
      <c r="U13688"/>
      <c r="V13688"/>
      <c r="W13688"/>
      <c r="X13688" s="21"/>
    </row>
    <row r="13689" spans="17:24" x14ac:dyDescent="0.2">
      <c r="Q13689"/>
      <c r="R13689"/>
      <c r="S13689"/>
      <c r="T13689"/>
      <c r="U13689"/>
      <c r="V13689"/>
      <c r="W13689"/>
      <c r="X13689" s="21"/>
    </row>
    <row r="13690" spans="17:24" x14ac:dyDescent="0.2">
      <c r="Q13690"/>
      <c r="R13690"/>
      <c r="S13690"/>
      <c r="T13690"/>
      <c r="U13690"/>
      <c r="V13690"/>
      <c r="W13690"/>
      <c r="X13690" s="21"/>
    </row>
    <row r="13691" spans="17:24" x14ac:dyDescent="0.2">
      <c r="Q13691"/>
      <c r="R13691"/>
      <c r="S13691"/>
      <c r="T13691"/>
      <c r="U13691"/>
      <c r="V13691"/>
      <c r="W13691"/>
      <c r="X13691" s="21"/>
    </row>
    <row r="13692" spans="17:24" x14ac:dyDescent="0.2">
      <c r="Q13692"/>
      <c r="R13692"/>
      <c r="S13692"/>
      <c r="T13692"/>
      <c r="U13692"/>
      <c r="V13692"/>
      <c r="W13692"/>
      <c r="X13692" s="21"/>
    </row>
    <row r="13693" spans="17:24" x14ac:dyDescent="0.2">
      <c r="Q13693"/>
      <c r="R13693"/>
      <c r="S13693"/>
      <c r="T13693"/>
      <c r="U13693"/>
      <c r="V13693"/>
      <c r="W13693"/>
      <c r="X13693" s="21"/>
    </row>
    <row r="13694" spans="17:24" x14ac:dyDescent="0.2">
      <c r="Q13694"/>
      <c r="R13694"/>
      <c r="S13694"/>
      <c r="T13694"/>
      <c r="U13694"/>
      <c r="V13694"/>
      <c r="W13694"/>
      <c r="X13694" s="21"/>
    </row>
    <row r="13695" spans="17:24" x14ac:dyDescent="0.2">
      <c r="Q13695"/>
      <c r="R13695"/>
      <c r="S13695"/>
      <c r="T13695"/>
      <c r="U13695"/>
      <c r="V13695"/>
      <c r="W13695"/>
      <c r="X13695" s="21"/>
    </row>
    <row r="13696" spans="17:24" x14ac:dyDescent="0.2">
      <c r="Q13696"/>
      <c r="R13696"/>
      <c r="S13696"/>
      <c r="T13696"/>
      <c r="U13696"/>
      <c r="V13696"/>
      <c r="W13696"/>
      <c r="X13696" s="21"/>
    </row>
    <row r="13697" spans="17:24" x14ac:dyDescent="0.2">
      <c r="Q13697"/>
      <c r="R13697"/>
      <c r="S13697"/>
      <c r="T13697"/>
      <c r="U13697"/>
      <c r="V13697"/>
      <c r="W13697"/>
      <c r="X13697" s="21"/>
    </row>
    <row r="13698" spans="17:24" x14ac:dyDescent="0.2">
      <c r="Q13698"/>
      <c r="R13698"/>
      <c r="S13698"/>
      <c r="T13698"/>
      <c r="U13698"/>
      <c r="V13698"/>
      <c r="W13698"/>
      <c r="X13698" s="21"/>
    </row>
    <row r="13699" spans="17:24" x14ac:dyDescent="0.2">
      <c r="Q13699"/>
      <c r="R13699"/>
      <c r="S13699"/>
      <c r="T13699"/>
      <c r="U13699"/>
      <c r="V13699"/>
      <c r="W13699"/>
      <c r="X13699" s="21"/>
    </row>
    <row r="13700" spans="17:24" x14ac:dyDescent="0.2">
      <c r="Q13700"/>
      <c r="R13700"/>
      <c r="S13700"/>
      <c r="T13700"/>
      <c r="U13700"/>
      <c r="V13700"/>
      <c r="W13700"/>
      <c r="X13700" s="21"/>
    </row>
    <row r="13701" spans="17:24" x14ac:dyDescent="0.2">
      <c r="Q13701"/>
      <c r="R13701"/>
      <c r="S13701"/>
      <c r="T13701"/>
      <c r="U13701"/>
      <c r="V13701"/>
      <c r="W13701"/>
      <c r="X13701" s="21"/>
    </row>
    <row r="13702" spans="17:24" x14ac:dyDescent="0.2">
      <c r="Q13702"/>
      <c r="R13702"/>
      <c r="S13702"/>
      <c r="T13702"/>
      <c r="U13702"/>
      <c r="V13702"/>
      <c r="W13702"/>
      <c r="X13702" s="21"/>
    </row>
    <row r="13703" spans="17:24" x14ac:dyDescent="0.2">
      <c r="Q13703"/>
      <c r="R13703"/>
      <c r="S13703"/>
      <c r="T13703"/>
      <c r="U13703"/>
      <c r="V13703"/>
      <c r="W13703"/>
      <c r="X13703" s="21"/>
    </row>
    <row r="13704" spans="17:24" x14ac:dyDescent="0.2">
      <c r="Q13704"/>
      <c r="R13704"/>
      <c r="S13704"/>
      <c r="T13704"/>
      <c r="U13704"/>
      <c r="V13704"/>
      <c r="W13704"/>
      <c r="X13704" s="21"/>
    </row>
    <row r="13705" spans="17:24" x14ac:dyDescent="0.2">
      <c r="Q13705"/>
      <c r="R13705"/>
      <c r="S13705"/>
      <c r="T13705"/>
      <c r="U13705"/>
      <c r="V13705"/>
      <c r="W13705"/>
      <c r="X13705" s="21"/>
    </row>
    <row r="13706" spans="17:24" x14ac:dyDescent="0.2">
      <c r="Q13706"/>
      <c r="R13706"/>
      <c r="S13706"/>
      <c r="T13706"/>
      <c r="U13706"/>
      <c r="V13706"/>
      <c r="W13706"/>
      <c r="X13706" s="21"/>
    </row>
    <row r="13707" spans="17:24" x14ac:dyDescent="0.2">
      <c r="Q13707"/>
      <c r="R13707"/>
      <c r="S13707"/>
      <c r="T13707"/>
      <c r="U13707"/>
      <c r="V13707"/>
      <c r="W13707"/>
      <c r="X13707" s="21"/>
    </row>
    <row r="13708" spans="17:24" x14ac:dyDescent="0.2">
      <c r="Q13708"/>
      <c r="R13708"/>
      <c r="S13708"/>
      <c r="T13708"/>
      <c r="U13708"/>
      <c r="V13708"/>
      <c r="W13708"/>
      <c r="X13708" s="21"/>
    </row>
    <row r="13709" spans="17:24" x14ac:dyDescent="0.2">
      <c r="Q13709"/>
      <c r="R13709"/>
      <c r="S13709"/>
      <c r="T13709"/>
      <c r="U13709"/>
      <c r="V13709"/>
      <c r="W13709"/>
      <c r="X13709" s="21"/>
    </row>
    <row r="13710" spans="17:24" x14ac:dyDescent="0.2">
      <c r="Q13710"/>
      <c r="R13710"/>
      <c r="S13710"/>
      <c r="T13710"/>
      <c r="U13710"/>
      <c r="V13710"/>
      <c r="W13710"/>
      <c r="X13710" s="21"/>
    </row>
    <row r="13711" spans="17:24" x14ac:dyDescent="0.2">
      <c r="Q13711"/>
      <c r="R13711"/>
      <c r="S13711"/>
      <c r="T13711"/>
      <c r="U13711"/>
      <c r="V13711"/>
      <c r="W13711"/>
      <c r="X13711" s="21"/>
    </row>
    <row r="13712" spans="17:24" x14ac:dyDescent="0.2">
      <c r="Q13712"/>
      <c r="R13712"/>
      <c r="S13712"/>
      <c r="T13712"/>
      <c r="U13712"/>
      <c r="V13712"/>
      <c r="W13712"/>
      <c r="X13712" s="21"/>
    </row>
    <row r="13713" spans="17:24" x14ac:dyDescent="0.2">
      <c r="Q13713"/>
      <c r="R13713"/>
      <c r="S13713"/>
      <c r="T13713"/>
      <c r="U13713"/>
      <c r="V13713"/>
      <c r="W13713"/>
      <c r="X13713" s="21"/>
    </row>
    <row r="13714" spans="17:24" x14ac:dyDescent="0.2">
      <c r="Q13714"/>
      <c r="R13714"/>
      <c r="S13714"/>
      <c r="T13714"/>
      <c r="U13714"/>
      <c r="V13714"/>
      <c r="W13714"/>
      <c r="X13714" s="21"/>
    </row>
    <row r="13715" spans="17:24" x14ac:dyDescent="0.2">
      <c r="Q13715"/>
      <c r="R13715"/>
      <c r="S13715"/>
      <c r="T13715"/>
      <c r="U13715"/>
      <c r="V13715"/>
      <c r="W13715"/>
      <c r="X13715" s="21"/>
    </row>
    <row r="13716" spans="17:24" x14ac:dyDescent="0.2">
      <c r="Q13716"/>
      <c r="R13716"/>
      <c r="S13716"/>
      <c r="T13716"/>
      <c r="U13716"/>
      <c r="V13716"/>
      <c r="W13716"/>
      <c r="X13716" s="21"/>
    </row>
    <row r="13717" spans="17:24" x14ac:dyDescent="0.2">
      <c r="Q13717"/>
      <c r="R13717"/>
      <c r="S13717"/>
      <c r="T13717"/>
      <c r="U13717"/>
      <c r="V13717"/>
      <c r="W13717"/>
      <c r="X13717" s="21"/>
    </row>
    <row r="13718" spans="17:24" x14ac:dyDescent="0.2">
      <c r="Q13718"/>
      <c r="R13718"/>
      <c r="S13718"/>
      <c r="T13718"/>
      <c r="U13718"/>
      <c r="V13718"/>
      <c r="W13718"/>
      <c r="X13718" s="21"/>
    </row>
    <row r="13719" spans="17:24" x14ac:dyDescent="0.2">
      <c r="Q13719"/>
      <c r="R13719"/>
      <c r="S13719"/>
      <c r="T13719"/>
      <c r="U13719"/>
      <c r="V13719"/>
      <c r="W13719"/>
      <c r="X13719" s="21"/>
    </row>
    <row r="13720" spans="17:24" x14ac:dyDescent="0.2">
      <c r="Q13720"/>
      <c r="R13720"/>
      <c r="S13720"/>
      <c r="T13720"/>
      <c r="U13720"/>
      <c r="V13720"/>
      <c r="W13720"/>
      <c r="X13720" s="21"/>
    </row>
    <row r="13721" spans="17:24" x14ac:dyDescent="0.2">
      <c r="Q13721"/>
      <c r="R13721"/>
      <c r="S13721"/>
      <c r="T13721"/>
      <c r="U13721"/>
      <c r="V13721"/>
      <c r="W13721"/>
      <c r="X13721" s="21"/>
    </row>
    <row r="13722" spans="17:24" x14ac:dyDescent="0.2">
      <c r="Q13722"/>
      <c r="R13722"/>
      <c r="S13722"/>
      <c r="T13722"/>
      <c r="U13722"/>
      <c r="V13722"/>
      <c r="W13722"/>
      <c r="X13722" s="21"/>
    </row>
    <row r="13723" spans="17:24" x14ac:dyDescent="0.2">
      <c r="Q13723"/>
      <c r="R13723"/>
      <c r="S13723"/>
      <c r="T13723"/>
      <c r="U13723"/>
      <c r="V13723"/>
      <c r="W13723"/>
      <c r="X13723" s="21"/>
    </row>
    <row r="13724" spans="17:24" x14ac:dyDescent="0.2">
      <c r="Q13724"/>
      <c r="R13724"/>
      <c r="S13724"/>
      <c r="T13724"/>
      <c r="U13724"/>
      <c r="V13724"/>
      <c r="W13724"/>
      <c r="X13724" s="21"/>
    </row>
    <row r="13725" spans="17:24" x14ac:dyDescent="0.2">
      <c r="Q13725"/>
      <c r="R13725"/>
      <c r="S13725"/>
      <c r="T13725"/>
      <c r="U13725"/>
      <c r="V13725"/>
      <c r="W13725"/>
      <c r="X13725" s="21"/>
    </row>
    <row r="13726" spans="17:24" x14ac:dyDescent="0.2">
      <c r="Q13726"/>
      <c r="R13726"/>
      <c r="S13726"/>
      <c r="T13726"/>
      <c r="U13726"/>
      <c r="V13726"/>
      <c r="W13726"/>
      <c r="X13726" s="21"/>
    </row>
    <row r="13727" spans="17:24" x14ac:dyDescent="0.2">
      <c r="Q13727"/>
      <c r="R13727"/>
      <c r="S13727"/>
      <c r="T13727"/>
      <c r="U13727"/>
      <c r="V13727"/>
      <c r="W13727"/>
      <c r="X13727" s="21"/>
    </row>
    <row r="13728" spans="17:24" x14ac:dyDescent="0.2">
      <c r="Q13728"/>
      <c r="R13728"/>
      <c r="S13728"/>
      <c r="T13728"/>
      <c r="U13728"/>
      <c r="V13728"/>
      <c r="W13728"/>
      <c r="X13728" s="21"/>
    </row>
    <row r="13729" spans="17:24" x14ac:dyDescent="0.2">
      <c r="Q13729"/>
      <c r="R13729"/>
      <c r="S13729"/>
      <c r="T13729"/>
      <c r="U13729"/>
      <c r="V13729"/>
      <c r="W13729"/>
      <c r="X13729" s="21"/>
    </row>
    <row r="13730" spans="17:24" x14ac:dyDescent="0.2">
      <c r="Q13730"/>
      <c r="R13730"/>
      <c r="S13730"/>
      <c r="T13730"/>
      <c r="U13730"/>
      <c r="V13730"/>
      <c r="W13730"/>
      <c r="X13730" s="21"/>
    </row>
    <row r="13731" spans="17:24" x14ac:dyDescent="0.2">
      <c r="Q13731"/>
      <c r="R13731"/>
      <c r="S13731"/>
      <c r="T13731"/>
      <c r="U13731"/>
      <c r="V13731"/>
      <c r="W13731"/>
      <c r="X13731" s="21"/>
    </row>
    <row r="13732" spans="17:24" x14ac:dyDescent="0.2">
      <c r="Q13732"/>
      <c r="R13732"/>
      <c r="S13732"/>
      <c r="T13732"/>
      <c r="U13732"/>
      <c r="V13732"/>
      <c r="W13732"/>
      <c r="X13732" s="21"/>
    </row>
    <row r="13733" spans="17:24" x14ac:dyDescent="0.2">
      <c r="Q13733"/>
      <c r="R13733"/>
      <c r="S13733"/>
      <c r="T13733"/>
      <c r="U13733"/>
      <c r="V13733"/>
      <c r="W13733"/>
      <c r="X13733" s="21"/>
    </row>
    <row r="13734" spans="17:24" x14ac:dyDescent="0.2">
      <c r="Q13734"/>
      <c r="R13734"/>
      <c r="S13734"/>
      <c r="T13734"/>
      <c r="U13734"/>
      <c r="V13734"/>
      <c r="W13734"/>
      <c r="X13734" s="21"/>
    </row>
    <row r="13735" spans="17:24" x14ac:dyDescent="0.2">
      <c r="Q13735"/>
      <c r="R13735"/>
      <c r="S13735"/>
      <c r="T13735"/>
      <c r="U13735"/>
      <c r="V13735"/>
      <c r="W13735"/>
      <c r="X13735" s="21"/>
    </row>
    <row r="13736" spans="17:24" x14ac:dyDescent="0.2">
      <c r="Q13736"/>
      <c r="R13736"/>
      <c r="S13736"/>
      <c r="T13736"/>
      <c r="U13736"/>
      <c r="V13736"/>
      <c r="W13736"/>
      <c r="X13736" s="21"/>
    </row>
    <row r="13737" spans="17:24" x14ac:dyDescent="0.2">
      <c r="Q13737"/>
      <c r="R13737"/>
      <c r="S13737"/>
      <c r="T13737"/>
      <c r="U13737"/>
      <c r="V13737"/>
      <c r="W13737"/>
      <c r="X13737" s="21"/>
    </row>
    <row r="13738" spans="17:24" x14ac:dyDescent="0.2">
      <c r="Q13738"/>
      <c r="R13738"/>
      <c r="S13738"/>
      <c r="T13738"/>
      <c r="U13738"/>
      <c r="V13738"/>
      <c r="W13738"/>
      <c r="X13738" s="21"/>
    </row>
    <row r="13739" spans="17:24" x14ac:dyDescent="0.2">
      <c r="Q13739"/>
      <c r="R13739"/>
      <c r="S13739"/>
      <c r="T13739"/>
      <c r="U13739"/>
      <c r="V13739"/>
      <c r="W13739"/>
      <c r="X13739" s="21"/>
    </row>
    <row r="13740" spans="17:24" x14ac:dyDescent="0.2">
      <c r="Q13740"/>
      <c r="R13740"/>
      <c r="S13740"/>
      <c r="T13740"/>
      <c r="U13740"/>
      <c r="V13740"/>
      <c r="W13740"/>
      <c r="X13740" s="21"/>
    </row>
    <row r="13741" spans="17:24" x14ac:dyDescent="0.2">
      <c r="Q13741"/>
      <c r="R13741"/>
      <c r="S13741"/>
      <c r="T13741"/>
      <c r="U13741"/>
      <c r="V13741"/>
      <c r="W13741"/>
      <c r="X13741" s="21"/>
    </row>
    <row r="13742" spans="17:24" x14ac:dyDescent="0.2">
      <c r="Q13742"/>
      <c r="R13742"/>
      <c r="S13742"/>
      <c r="T13742"/>
      <c r="U13742"/>
      <c r="V13742"/>
      <c r="W13742"/>
      <c r="X13742" s="21"/>
    </row>
    <row r="13743" spans="17:24" x14ac:dyDescent="0.2">
      <c r="Q13743"/>
      <c r="R13743"/>
      <c r="S13743"/>
      <c r="T13743"/>
      <c r="U13743"/>
      <c r="V13743"/>
      <c r="W13743"/>
      <c r="X13743" s="21"/>
    </row>
    <row r="13744" spans="17:24" x14ac:dyDescent="0.2">
      <c r="Q13744"/>
      <c r="R13744"/>
      <c r="S13744"/>
      <c r="T13744"/>
      <c r="U13744"/>
      <c r="V13744"/>
      <c r="W13744"/>
      <c r="X13744" s="21"/>
    </row>
    <row r="13745" spans="17:24" x14ac:dyDescent="0.2">
      <c r="Q13745"/>
      <c r="R13745"/>
      <c r="S13745"/>
      <c r="T13745"/>
      <c r="U13745"/>
      <c r="V13745"/>
      <c r="W13745"/>
      <c r="X13745" s="21"/>
    </row>
    <row r="13746" spans="17:24" x14ac:dyDescent="0.2">
      <c r="Q13746"/>
      <c r="R13746"/>
      <c r="S13746"/>
      <c r="T13746"/>
      <c r="U13746"/>
      <c r="V13746"/>
      <c r="W13746"/>
      <c r="X13746" s="21"/>
    </row>
    <row r="13747" spans="17:24" x14ac:dyDescent="0.2">
      <c r="Q13747"/>
      <c r="R13747"/>
      <c r="S13747"/>
      <c r="T13747"/>
      <c r="U13747"/>
      <c r="V13747"/>
      <c r="W13747"/>
      <c r="X13747" s="21"/>
    </row>
    <row r="13748" spans="17:24" x14ac:dyDescent="0.2">
      <c r="Q13748"/>
      <c r="R13748"/>
      <c r="S13748"/>
      <c r="T13748"/>
      <c r="U13748"/>
      <c r="V13748"/>
      <c r="W13748"/>
      <c r="X13748" s="21"/>
    </row>
    <row r="13749" spans="17:24" x14ac:dyDescent="0.2">
      <c r="Q13749"/>
      <c r="R13749"/>
      <c r="S13749"/>
      <c r="T13749"/>
      <c r="U13749"/>
      <c r="V13749"/>
      <c r="W13749"/>
      <c r="X13749" s="21"/>
    </row>
    <row r="13750" spans="17:24" x14ac:dyDescent="0.2">
      <c r="Q13750"/>
      <c r="R13750"/>
      <c r="S13750"/>
      <c r="T13750"/>
      <c r="U13750"/>
      <c r="V13750"/>
      <c r="W13750"/>
      <c r="X13750" s="21"/>
    </row>
    <row r="13751" spans="17:24" x14ac:dyDescent="0.2">
      <c r="Q13751"/>
      <c r="R13751"/>
      <c r="S13751"/>
      <c r="T13751"/>
      <c r="U13751"/>
      <c r="V13751"/>
      <c r="W13751"/>
      <c r="X13751" s="21"/>
    </row>
    <row r="13752" spans="17:24" x14ac:dyDescent="0.2">
      <c r="Q13752"/>
      <c r="R13752"/>
      <c r="S13752"/>
      <c r="T13752"/>
      <c r="U13752"/>
      <c r="V13752"/>
      <c r="W13752"/>
      <c r="X13752" s="21"/>
    </row>
    <row r="13753" spans="17:24" x14ac:dyDescent="0.2">
      <c r="Q13753"/>
      <c r="R13753"/>
      <c r="S13753"/>
      <c r="T13753"/>
      <c r="U13753"/>
      <c r="V13753"/>
      <c r="W13753"/>
      <c r="X13753" s="21"/>
    </row>
    <row r="13754" spans="17:24" x14ac:dyDescent="0.2">
      <c r="Q13754"/>
      <c r="R13754"/>
      <c r="S13754"/>
      <c r="T13754"/>
      <c r="U13754"/>
      <c r="V13754"/>
      <c r="W13754"/>
      <c r="X13754" s="21"/>
    </row>
    <row r="13755" spans="17:24" x14ac:dyDescent="0.2">
      <c r="Q13755"/>
      <c r="R13755"/>
      <c r="S13755"/>
      <c r="T13755"/>
      <c r="U13755"/>
      <c r="V13755"/>
      <c r="W13755"/>
      <c r="X13755" s="21"/>
    </row>
    <row r="13756" spans="17:24" x14ac:dyDescent="0.2">
      <c r="Q13756"/>
      <c r="R13756"/>
      <c r="S13756"/>
      <c r="T13756"/>
      <c r="U13756"/>
      <c r="V13756"/>
      <c r="W13756"/>
      <c r="X13756" s="21"/>
    </row>
    <row r="13757" spans="17:24" x14ac:dyDescent="0.2">
      <c r="Q13757"/>
      <c r="R13757"/>
      <c r="S13757"/>
      <c r="T13757"/>
      <c r="U13757"/>
      <c r="V13757"/>
      <c r="W13757"/>
      <c r="X13757" s="21"/>
    </row>
    <row r="13758" spans="17:24" x14ac:dyDescent="0.2">
      <c r="Q13758"/>
      <c r="R13758"/>
      <c r="S13758"/>
      <c r="T13758"/>
      <c r="U13758"/>
      <c r="V13758"/>
      <c r="W13758"/>
      <c r="X13758" s="21"/>
    </row>
    <row r="13759" spans="17:24" x14ac:dyDescent="0.2">
      <c r="Q13759"/>
      <c r="R13759"/>
      <c r="S13759"/>
      <c r="T13759"/>
      <c r="U13759"/>
      <c r="V13759"/>
      <c r="W13759"/>
      <c r="X13759" s="21"/>
    </row>
    <row r="13760" spans="17:24" x14ac:dyDescent="0.2">
      <c r="Q13760"/>
      <c r="R13760"/>
      <c r="S13760"/>
      <c r="T13760"/>
      <c r="U13760"/>
      <c r="V13760"/>
      <c r="W13760"/>
      <c r="X13760" s="21"/>
    </row>
    <row r="13761" spans="17:24" x14ac:dyDescent="0.2">
      <c r="Q13761"/>
      <c r="R13761"/>
      <c r="S13761"/>
      <c r="T13761"/>
      <c r="U13761"/>
      <c r="V13761"/>
      <c r="W13761"/>
      <c r="X13761" s="21"/>
    </row>
    <row r="13762" spans="17:24" x14ac:dyDescent="0.2">
      <c r="Q13762"/>
      <c r="R13762"/>
      <c r="S13762"/>
      <c r="T13762"/>
      <c r="U13762"/>
      <c r="V13762"/>
      <c r="W13762"/>
      <c r="X13762" s="21"/>
    </row>
    <row r="13763" spans="17:24" x14ac:dyDescent="0.2">
      <c r="Q13763"/>
      <c r="R13763"/>
      <c r="S13763"/>
      <c r="T13763"/>
      <c r="U13763"/>
      <c r="V13763"/>
      <c r="W13763"/>
      <c r="X13763" s="21"/>
    </row>
    <row r="13764" spans="17:24" x14ac:dyDescent="0.2">
      <c r="Q13764"/>
      <c r="R13764"/>
      <c r="S13764"/>
      <c r="T13764"/>
      <c r="U13764"/>
      <c r="V13764"/>
      <c r="W13764"/>
      <c r="X13764" s="21"/>
    </row>
    <row r="13765" spans="17:24" x14ac:dyDescent="0.2">
      <c r="Q13765"/>
      <c r="R13765"/>
      <c r="S13765"/>
      <c r="T13765"/>
      <c r="U13765"/>
      <c r="V13765"/>
      <c r="W13765"/>
      <c r="X13765" s="21"/>
    </row>
    <row r="13766" spans="17:24" x14ac:dyDescent="0.2">
      <c r="Q13766"/>
      <c r="R13766"/>
      <c r="S13766"/>
      <c r="T13766"/>
      <c r="U13766"/>
      <c r="V13766"/>
      <c r="W13766"/>
      <c r="X13766" s="21"/>
    </row>
    <row r="13767" spans="17:24" x14ac:dyDescent="0.2">
      <c r="Q13767"/>
      <c r="R13767"/>
      <c r="S13767"/>
      <c r="T13767"/>
      <c r="U13767"/>
      <c r="V13767"/>
      <c r="W13767"/>
      <c r="X13767" s="21"/>
    </row>
    <row r="13768" spans="17:24" x14ac:dyDescent="0.2">
      <c r="Q13768"/>
      <c r="R13768"/>
      <c r="S13768"/>
      <c r="T13768"/>
      <c r="U13768"/>
      <c r="V13768"/>
      <c r="W13768"/>
      <c r="X13768" s="21"/>
    </row>
    <row r="13769" spans="17:24" x14ac:dyDescent="0.2">
      <c r="Q13769"/>
      <c r="R13769"/>
      <c r="S13769"/>
      <c r="T13769"/>
      <c r="U13769"/>
      <c r="V13769"/>
      <c r="W13769"/>
      <c r="X13769" s="21"/>
    </row>
    <row r="13770" spans="17:24" x14ac:dyDescent="0.2">
      <c r="Q13770"/>
      <c r="R13770"/>
      <c r="S13770"/>
      <c r="T13770"/>
      <c r="U13770"/>
      <c r="V13770"/>
      <c r="W13770"/>
      <c r="X13770" s="21"/>
    </row>
    <row r="13771" spans="17:24" x14ac:dyDescent="0.2">
      <c r="Q13771"/>
      <c r="R13771"/>
      <c r="S13771"/>
      <c r="T13771"/>
      <c r="U13771"/>
      <c r="V13771"/>
      <c r="W13771"/>
      <c r="X13771" s="21"/>
    </row>
    <row r="13772" spans="17:24" x14ac:dyDescent="0.2">
      <c r="Q13772"/>
      <c r="R13772"/>
      <c r="S13772"/>
      <c r="T13772"/>
      <c r="U13772"/>
      <c r="V13772"/>
      <c r="W13772"/>
      <c r="X13772" s="21"/>
    </row>
    <row r="13773" spans="17:24" x14ac:dyDescent="0.2">
      <c r="Q13773"/>
      <c r="R13773"/>
      <c r="S13773"/>
      <c r="T13773"/>
      <c r="U13773"/>
      <c r="V13773"/>
      <c r="W13773"/>
      <c r="X13773" s="21"/>
    </row>
    <row r="13774" spans="17:24" x14ac:dyDescent="0.2">
      <c r="Q13774"/>
      <c r="R13774"/>
      <c r="S13774"/>
      <c r="T13774"/>
      <c r="U13774"/>
      <c r="V13774"/>
      <c r="W13774"/>
      <c r="X13774" s="21"/>
    </row>
    <row r="13775" spans="17:24" x14ac:dyDescent="0.2">
      <c r="Q13775"/>
      <c r="R13775"/>
      <c r="S13775"/>
      <c r="T13775"/>
      <c r="U13775"/>
      <c r="V13775"/>
      <c r="W13775"/>
      <c r="X13775" s="21"/>
    </row>
    <row r="13776" spans="17:24" x14ac:dyDescent="0.2">
      <c r="Q13776"/>
      <c r="R13776"/>
      <c r="S13776"/>
      <c r="T13776"/>
      <c r="U13776"/>
      <c r="V13776"/>
      <c r="W13776"/>
      <c r="X13776" s="21"/>
    </row>
    <row r="13777" spans="17:24" x14ac:dyDescent="0.2">
      <c r="Q13777"/>
      <c r="R13777"/>
      <c r="S13777"/>
      <c r="T13777"/>
      <c r="U13777"/>
      <c r="V13777"/>
      <c r="W13777"/>
      <c r="X13777" s="21"/>
    </row>
    <row r="13778" spans="17:24" x14ac:dyDescent="0.2">
      <c r="Q13778"/>
      <c r="R13778"/>
      <c r="S13778"/>
      <c r="T13778"/>
      <c r="U13778"/>
      <c r="V13778"/>
      <c r="W13778"/>
      <c r="X13778" s="21"/>
    </row>
    <row r="13779" spans="17:24" x14ac:dyDescent="0.2">
      <c r="Q13779"/>
      <c r="R13779"/>
      <c r="S13779"/>
      <c r="T13779"/>
      <c r="U13779"/>
      <c r="V13779"/>
      <c r="W13779"/>
      <c r="X13779" s="21"/>
    </row>
    <row r="13780" spans="17:24" x14ac:dyDescent="0.2">
      <c r="Q13780"/>
      <c r="R13780"/>
      <c r="S13780"/>
      <c r="T13780"/>
      <c r="U13780"/>
      <c r="V13780"/>
      <c r="W13780"/>
      <c r="X13780" s="21"/>
    </row>
    <row r="13781" spans="17:24" x14ac:dyDescent="0.2">
      <c r="Q13781"/>
      <c r="R13781"/>
      <c r="S13781"/>
      <c r="T13781"/>
      <c r="U13781"/>
      <c r="V13781"/>
      <c r="W13781"/>
      <c r="X13781" s="21"/>
    </row>
    <row r="13782" spans="17:24" x14ac:dyDescent="0.2">
      <c r="Q13782"/>
      <c r="R13782"/>
      <c r="S13782"/>
      <c r="T13782"/>
      <c r="U13782"/>
      <c r="V13782"/>
      <c r="W13782"/>
      <c r="X13782" s="21"/>
    </row>
    <row r="13783" spans="17:24" x14ac:dyDescent="0.2">
      <c r="Q13783"/>
      <c r="R13783"/>
      <c r="S13783"/>
      <c r="T13783"/>
      <c r="U13783"/>
      <c r="V13783"/>
      <c r="W13783"/>
      <c r="X13783" s="21"/>
    </row>
    <row r="13784" spans="17:24" x14ac:dyDescent="0.2">
      <c r="Q13784"/>
      <c r="R13784"/>
      <c r="S13784"/>
      <c r="T13784"/>
      <c r="U13784"/>
      <c r="V13784"/>
      <c r="W13784"/>
      <c r="X13784" s="21"/>
    </row>
    <row r="13785" spans="17:24" x14ac:dyDescent="0.2">
      <c r="Q13785"/>
      <c r="R13785"/>
      <c r="S13785"/>
      <c r="T13785"/>
      <c r="U13785"/>
      <c r="V13785"/>
      <c r="W13785"/>
      <c r="X13785" s="21"/>
    </row>
    <row r="13786" spans="17:24" x14ac:dyDescent="0.2">
      <c r="Q13786"/>
      <c r="R13786"/>
      <c r="S13786"/>
      <c r="T13786"/>
      <c r="U13786"/>
      <c r="V13786"/>
      <c r="W13786"/>
      <c r="X13786" s="21"/>
    </row>
    <row r="13787" spans="17:24" x14ac:dyDescent="0.2">
      <c r="Q13787"/>
      <c r="R13787"/>
      <c r="S13787"/>
      <c r="T13787"/>
      <c r="U13787"/>
      <c r="V13787"/>
      <c r="W13787"/>
      <c r="X13787" s="21"/>
    </row>
    <row r="13788" spans="17:24" x14ac:dyDescent="0.2">
      <c r="Q13788"/>
      <c r="R13788"/>
      <c r="S13788"/>
      <c r="T13788"/>
      <c r="U13788"/>
      <c r="V13788"/>
      <c r="W13788"/>
      <c r="X13788" s="21"/>
    </row>
    <row r="13789" spans="17:24" x14ac:dyDescent="0.2">
      <c r="Q13789"/>
      <c r="R13789"/>
      <c r="S13789"/>
      <c r="T13789"/>
      <c r="U13789"/>
      <c r="V13789"/>
      <c r="W13789"/>
      <c r="X13789" s="21"/>
    </row>
    <row r="13790" spans="17:24" x14ac:dyDescent="0.2">
      <c r="Q13790"/>
      <c r="R13790"/>
      <c r="S13790"/>
      <c r="T13790"/>
      <c r="U13790"/>
      <c r="V13790"/>
      <c r="W13790"/>
      <c r="X13790" s="21"/>
    </row>
    <row r="13791" spans="17:24" x14ac:dyDescent="0.2">
      <c r="Q13791"/>
      <c r="R13791"/>
      <c r="S13791"/>
      <c r="T13791"/>
      <c r="U13791"/>
      <c r="V13791"/>
      <c r="W13791"/>
      <c r="X13791" s="21"/>
    </row>
    <row r="13792" spans="17:24" x14ac:dyDescent="0.2">
      <c r="Q13792"/>
      <c r="R13792"/>
      <c r="S13792"/>
      <c r="T13792"/>
      <c r="U13792"/>
      <c r="V13792"/>
      <c r="W13792"/>
      <c r="X13792" s="21"/>
    </row>
    <row r="13793" spans="17:24" x14ac:dyDescent="0.2">
      <c r="Q13793"/>
      <c r="R13793"/>
      <c r="S13793"/>
      <c r="T13793"/>
      <c r="U13793"/>
      <c r="V13793"/>
      <c r="W13793"/>
      <c r="X13793" s="21"/>
    </row>
    <row r="13794" spans="17:24" x14ac:dyDescent="0.2">
      <c r="Q13794"/>
      <c r="R13794"/>
      <c r="S13794"/>
      <c r="T13794"/>
      <c r="U13794"/>
      <c r="V13794"/>
      <c r="W13794"/>
      <c r="X13794" s="21"/>
    </row>
    <row r="13795" spans="17:24" x14ac:dyDescent="0.2">
      <c r="Q13795"/>
      <c r="R13795"/>
      <c r="S13795"/>
      <c r="T13795"/>
      <c r="U13795"/>
      <c r="V13795"/>
      <c r="W13795"/>
      <c r="X13795" s="21"/>
    </row>
    <row r="13796" spans="17:24" x14ac:dyDescent="0.2">
      <c r="Q13796"/>
      <c r="R13796"/>
      <c r="S13796"/>
      <c r="T13796"/>
      <c r="U13796"/>
      <c r="V13796"/>
      <c r="W13796"/>
      <c r="X13796" s="21"/>
    </row>
    <row r="13797" spans="17:24" x14ac:dyDescent="0.2">
      <c r="Q13797"/>
      <c r="R13797"/>
      <c r="S13797"/>
      <c r="T13797"/>
      <c r="U13797"/>
      <c r="V13797"/>
      <c r="W13797"/>
      <c r="X13797" s="21"/>
    </row>
    <row r="13798" spans="17:24" x14ac:dyDescent="0.2">
      <c r="Q13798"/>
      <c r="R13798"/>
      <c r="S13798"/>
      <c r="T13798"/>
      <c r="U13798"/>
      <c r="V13798"/>
      <c r="W13798"/>
      <c r="X13798" s="21"/>
    </row>
    <row r="13799" spans="17:24" x14ac:dyDescent="0.2">
      <c r="Q13799"/>
      <c r="R13799"/>
      <c r="S13799"/>
      <c r="T13799"/>
      <c r="U13799"/>
      <c r="V13799"/>
      <c r="W13799"/>
      <c r="X13799" s="21"/>
    </row>
    <row r="13800" spans="17:24" x14ac:dyDescent="0.2">
      <c r="Q13800"/>
      <c r="R13800"/>
      <c r="S13800"/>
      <c r="T13800"/>
      <c r="U13800"/>
      <c r="V13800"/>
      <c r="W13800"/>
      <c r="X13800" s="21"/>
    </row>
    <row r="13801" spans="17:24" x14ac:dyDescent="0.2">
      <c r="Q13801"/>
      <c r="R13801"/>
      <c r="S13801"/>
      <c r="T13801"/>
      <c r="U13801"/>
      <c r="V13801"/>
      <c r="W13801"/>
      <c r="X13801" s="21"/>
    </row>
    <row r="13802" spans="17:24" x14ac:dyDescent="0.2">
      <c r="Q13802"/>
      <c r="R13802"/>
      <c r="S13802"/>
      <c r="T13802"/>
      <c r="U13802"/>
      <c r="V13802"/>
      <c r="W13802"/>
      <c r="X13802" s="21"/>
    </row>
    <row r="13803" spans="17:24" x14ac:dyDescent="0.2">
      <c r="Q13803"/>
      <c r="R13803"/>
      <c r="S13803"/>
      <c r="T13803"/>
      <c r="U13803"/>
      <c r="V13803"/>
      <c r="W13803"/>
      <c r="X13803" s="21"/>
    </row>
    <row r="13804" spans="17:24" x14ac:dyDescent="0.2">
      <c r="Q13804"/>
      <c r="R13804"/>
      <c r="S13804"/>
      <c r="T13804"/>
      <c r="U13804"/>
      <c r="V13804"/>
      <c r="W13804"/>
      <c r="X13804" s="21"/>
    </row>
    <row r="13805" spans="17:24" x14ac:dyDescent="0.2">
      <c r="Q13805"/>
      <c r="R13805"/>
      <c r="S13805"/>
      <c r="T13805"/>
      <c r="U13805"/>
      <c r="V13805"/>
      <c r="W13805"/>
      <c r="X13805" s="21"/>
    </row>
    <row r="13806" spans="17:24" x14ac:dyDescent="0.2">
      <c r="Q13806"/>
      <c r="R13806"/>
      <c r="S13806"/>
      <c r="T13806"/>
      <c r="U13806"/>
      <c r="V13806"/>
      <c r="W13806"/>
      <c r="X13806" s="21"/>
    </row>
    <row r="13807" spans="17:24" x14ac:dyDescent="0.2">
      <c r="Q13807"/>
      <c r="R13807"/>
      <c r="S13807"/>
      <c r="T13807"/>
      <c r="U13807"/>
      <c r="V13807"/>
      <c r="W13807"/>
      <c r="X13807" s="21"/>
    </row>
    <row r="13808" spans="17:24" x14ac:dyDescent="0.2">
      <c r="Q13808"/>
      <c r="R13808"/>
      <c r="S13808"/>
      <c r="T13808"/>
      <c r="U13808"/>
      <c r="V13808"/>
      <c r="W13808"/>
      <c r="X13808" s="21"/>
    </row>
    <row r="13809" spans="17:24" x14ac:dyDescent="0.2">
      <c r="Q13809"/>
      <c r="R13809"/>
      <c r="S13809"/>
      <c r="T13809"/>
      <c r="U13809"/>
      <c r="V13809"/>
      <c r="W13809"/>
      <c r="X13809" s="21"/>
    </row>
    <row r="13810" spans="17:24" x14ac:dyDescent="0.2">
      <c r="Q13810"/>
      <c r="R13810"/>
      <c r="S13810"/>
      <c r="T13810"/>
      <c r="U13810"/>
      <c r="V13810"/>
      <c r="W13810"/>
      <c r="X13810" s="21"/>
    </row>
    <row r="13811" spans="17:24" x14ac:dyDescent="0.2">
      <c r="Q13811"/>
      <c r="R13811"/>
      <c r="S13811"/>
      <c r="T13811"/>
      <c r="U13811"/>
      <c r="V13811"/>
      <c r="W13811"/>
      <c r="X13811" s="21"/>
    </row>
    <row r="13812" spans="17:24" x14ac:dyDescent="0.2">
      <c r="Q13812"/>
      <c r="R13812"/>
      <c r="S13812"/>
      <c r="T13812"/>
      <c r="U13812"/>
      <c r="V13812"/>
      <c r="W13812"/>
      <c r="X13812" s="21"/>
    </row>
    <row r="13813" spans="17:24" x14ac:dyDescent="0.2">
      <c r="Q13813"/>
      <c r="R13813"/>
      <c r="S13813"/>
      <c r="T13813"/>
      <c r="U13813"/>
      <c r="V13813"/>
      <c r="W13813"/>
      <c r="X13813" s="21"/>
    </row>
    <row r="13814" spans="17:24" x14ac:dyDescent="0.2">
      <c r="Q13814"/>
      <c r="R13814"/>
      <c r="S13814"/>
      <c r="T13814"/>
      <c r="U13814"/>
      <c r="V13814"/>
      <c r="W13814"/>
      <c r="X13814" s="21"/>
    </row>
    <row r="13815" spans="17:24" x14ac:dyDescent="0.2">
      <c r="Q13815"/>
      <c r="R13815"/>
      <c r="S13815"/>
      <c r="T13815"/>
      <c r="U13815"/>
      <c r="V13815"/>
      <c r="W13815"/>
      <c r="X13815" s="21"/>
    </row>
    <row r="13816" spans="17:24" x14ac:dyDescent="0.2">
      <c r="Q13816"/>
      <c r="R13816"/>
      <c r="S13816"/>
      <c r="T13816"/>
      <c r="U13816"/>
      <c r="V13816"/>
      <c r="W13816"/>
      <c r="X13816" s="21"/>
    </row>
    <row r="13817" spans="17:24" x14ac:dyDescent="0.2">
      <c r="Q13817"/>
      <c r="R13817"/>
      <c r="S13817"/>
      <c r="T13817"/>
      <c r="U13817"/>
      <c r="V13817"/>
      <c r="W13817"/>
      <c r="X13817" s="21"/>
    </row>
    <row r="13818" spans="17:24" x14ac:dyDescent="0.2">
      <c r="Q13818"/>
      <c r="R13818"/>
      <c r="S13818"/>
      <c r="T13818"/>
      <c r="U13818"/>
      <c r="V13818"/>
      <c r="W13818"/>
      <c r="X13818" s="21"/>
    </row>
    <row r="13819" spans="17:24" x14ac:dyDescent="0.2">
      <c r="Q13819"/>
      <c r="R13819"/>
      <c r="S13819"/>
      <c r="T13819"/>
      <c r="U13819"/>
      <c r="V13819"/>
      <c r="W13819"/>
      <c r="X13819" s="21"/>
    </row>
    <row r="13820" spans="17:24" x14ac:dyDescent="0.2">
      <c r="Q13820"/>
      <c r="R13820"/>
      <c r="S13820"/>
      <c r="T13820"/>
      <c r="U13820"/>
      <c r="V13820"/>
      <c r="W13820"/>
      <c r="X13820" s="21"/>
    </row>
    <row r="13821" spans="17:24" x14ac:dyDescent="0.2">
      <c r="Q13821"/>
      <c r="R13821"/>
      <c r="S13821"/>
      <c r="T13821"/>
      <c r="U13821"/>
      <c r="V13821"/>
      <c r="W13821"/>
      <c r="X13821" s="21"/>
    </row>
    <row r="13822" spans="17:24" x14ac:dyDescent="0.2">
      <c r="Q13822"/>
      <c r="R13822"/>
      <c r="S13822"/>
      <c r="T13822"/>
      <c r="U13822"/>
      <c r="V13822"/>
      <c r="W13822"/>
      <c r="X13822" s="21"/>
    </row>
    <row r="13823" spans="17:24" x14ac:dyDescent="0.2">
      <c r="Q13823"/>
      <c r="R13823"/>
      <c r="S13823"/>
      <c r="T13823"/>
      <c r="U13823"/>
      <c r="V13823"/>
      <c r="W13823"/>
      <c r="X13823" s="21"/>
    </row>
    <row r="13824" spans="17:24" x14ac:dyDescent="0.2">
      <c r="Q13824"/>
      <c r="R13824"/>
      <c r="S13824"/>
      <c r="T13824"/>
      <c r="U13824"/>
      <c r="V13824"/>
      <c r="W13824"/>
      <c r="X13824" s="21"/>
    </row>
    <row r="13825" spans="17:24" x14ac:dyDescent="0.2">
      <c r="Q13825"/>
      <c r="R13825"/>
      <c r="S13825"/>
      <c r="T13825"/>
      <c r="U13825"/>
      <c r="V13825"/>
      <c r="W13825"/>
      <c r="X13825" s="21"/>
    </row>
    <row r="13826" spans="17:24" x14ac:dyDescent="0.2">
      <c r="Q13826"/>
      <c r="R13826"/>
      <c r="S13826"/>
      <c r="T13826"/>
      <c r="U13826"/>
      <c r="V13826"/>
      <c r="W13826"/>
      <c r="X13826" s="21"/>
    </row>
    <row r="13827" spans="17:24" x14ac:dyDescent="0.2">
      <c r="Q13827"/>
      <c r="R13827"/>
      <c r="S13827"/>
      <c r="T13827"/>
      <c r="U13827"/>
      <c r="V13827"/>
      <c r="W13827"/>
      <c r="X13827" s="21"/>
    </row>
    <row r="13828" spans="17:24" x14ac:dyDescent="0.2">
      <c r="Q13828"/>
      <c r="R13828"/>
      <c r="S13828"/>
      <c r="T13828"/>
      <c r="U13828"/>
      <c r="V13828"/>
      <c r="W13828"/>
      <c r="X13828" s="21"/>
    </row>
    <row r="13829" spans="17:24" x14ac:dyDescent="0.2">
      <c r="Q13829"/>
      <c r="R13829"/>
      <c r="S13829"/>
      <c r="T13829"/>
      <c r="U13829"/>
      <c r="V13829"/>
      <c r="W13829"/>
      <c r="X13829" s="21"/>
    </row>
    <row r="13830" spans="17:24" x14ac:dyDescent="0.2">
      <c r="Q13830"/>
      <c r="R13830"/>
      <c r="S13830"/>
      <c r="T13830"/>
      <c r="U13830"/>
      <c r="V13830"/>
      <c r="W13830"/>
      <c r="X13830" s="21"/>
    </row>
    <row r="13831" spans="17:24" x14ac:dyDescent="0.2">
      <c r="Q13831"/>
      <c r="R13831"/>
      <c r="S13831"/>
      <c r="T13831"/>
      <c r="U13831"/>
      <c r="V13831"/>
      <c r="W13831"/>
      <c r="X13831" s="21"/>
    </row>
    <row r="13832" spans="17:24" x14ac:dyDescent="0.2">
      <c r="Q13832"/>
      <c r="R13832"/>
      <c r="S13832"/>
      <c r="T13832"/>
      <c r="U13832"/>
      <c r="V13832"/>
      <c r="W13832"/>
      <c r="X13832" s="21"/>
    </row>
    <row r="13833" spans="17:24" x14ac:dyDescent="0.2">
      <c r="Q13833"/>
      <c r="R13833"/>
      <c r="S13833"/>
      <c r="T13833"/>
      <c r="U13833"/>
      <c r="V13833"/>
      <c r="W13833"/>
      <c r="X13833" s="21"/>
    </row>
    <row r="13834" spans="17:24" x14ac:dyDescent="0.2">
      <c r="Q13834"/>
      <c r="R13834"/>
      <c r="S13834"/>
      <c r="T13834"/>
      <c r="U13834"/>
      <c r="V13834"/>
      <c r="W13834"/>
      <c r="X13834" s="21"/>
    </row>
    <row r="13835" spans="17:24" x14ac:dyDescent="0.2">
      <c r="Q13835"/>
      <c r="R13835"/>
      <c r="S13835"/>
      <c r="T13835"/>
      <c r="U13835"/>
      <c r="V13835"/>
      <c r="W13835"/>
      <c r="X13835" s="21"/>
    </row>
    <row r="13836" spans="17:24" x14ac:dyDescent="0.2">
      <c r="Q13836"/>
      <c r="R13836"/>
      <c r="S13836"/>
      <c r="T13836"/>
      <c r="U13836"/>
      <c r="V13836"/>
      <c r="W13836"/>
      <c r="X13836" s="21"/>
    </row>
    <row r="13837" spans="17:24" x14ac:dyDescent="0.2">
      <c r="Q13837"/>
      <c r="R13837"/>
      <c r="S13837"/>
      <c r="T13837"/>
      <c r="U13837"/>
      <c r="V13837"/>
      <c r="W13837"/>
      <c r="X13837" s="21"/>
    </row>
    <row r="13838" spans="17:24" x14ac:dyDescent="0.2">
      <c r="Q13838"/>
      <c r="R13838"/>
      <c r="S13838"/>
      <c r="T13838"/>
      <c r="U13838"/>
      <c r="V13838"/>
      <c r="W13838"/>
      <c r="X13838" s="21"/>
    </row>
    <row r="13839" spans="17:24" x14ac:dyDescent="0.2">
      <c r="Q13839"/>
      <c r="R13839"/>
      <c r="S13839"/>
      <c r="T13839"/>
      <c r="U13839"/>
      <c r="V13839"/>
      <c r="W13839"/>
      <c r="X13839" s="21"/>
    </row>
    <row r="13840" spans="17:24" x14ac:dyDescent="0.2">
      <c r="Q13840"/>
      <c r="R13840"/>
      <c r="S13840"/>
      <c r="T13840"/>
      <c r="U13840"/>
      <c r="V13840"/>
      <c r="W13840"/>
      <c r="X13840" s="21"/>
    </row>
    <row r="13841" spans="17:24" x14ac:dyDescent="0.2">
      <c r="Q13841"/>
      <c r="R13841"/>
      <c r="S13841"/>
      <c r="T13841"/>
      <c r="U13841"/>
      <c r="V13841"/>
      <c r="W13841"/>
      <c r="X13841" s="21"/>
    </row>
    <row r="13842" spans="17:24" x14ac:dyDescent="0.2">
      <c r="Q13842"/>
      <c r="R13842"/>
      <c r="S13842"/>
      <c r="T13842"/>
      <c r="U13842"/>
      <c r="V13842"/>
      <c r="W13842"/>
      <c r="X13842" s="21"/>
    </row>
    <row r="13843" spans="17:24" x14ac:dyDescent="0.2">
      <c r="Q13843"/>
      <c r="R13843"/>
      <c r="S13843"/>
      <c r="T13843"/>
      <c r="U13843"/>
      <c r="V13843"/>
      <c r="W13843"/>
      <c r="X13843" s="21"/>
    </row>
    <row r="13844" spans="17:24" x14ac:dyDescent="0.2">
      <c r="Q13844"/>
      <c r="R13844"/>
      <c r="S13844"/>
      <c r="T13844"/>
      <c r="U13844"/>
      <c r="V13844"/>
      <c r="W13844"/>
      <c r="X13844" s="21"/>
    </row>
    <row r="13845" spans="17:24" x14ac:dyDescent="0.2">
      <c r="Q13845"/>
      <c r="R13845"/>
      <c r="S13845"/>
      <c r="T13845"/>
      <c r="U13845"/>
      <c r="V13845"/>
      <c r="W13845"/>
      <c r="X13845" s="21"/>
    </row>
    <row r="13846" spans="17:24" x14ac:dyDescent="0.2">
      <c r="Q13846"/>
      <c r="R13846"/>
      <c r="S13846"/>
      <c r="T13846"/>
      <c r="U13846"/>
      <c r="V13846"/>
      <c r="W13846"/>
      <c r="X13846" s="21"/>
    </row>
    <row r="13847" spans="17:24" x14ac:dyDescent="0.2">
      <c r="Q13847"/>
      <c r="R13847"/>
      <c r="S13847"/>
      <c r="T13847"/>
      <c r="U13847"/>
      <c r="V13847"/>
      <c r="W13847"/>
      <c r="X13847" s="21"/>
    </row>
    <row r="13848" spans="17:24" x14ac:dyDescent="0.2">
      <c r="Q13848"/>
      <c r="R13848"/>
      <c r="S13848"/>
      <c r="T13848"/>
      <c r="U13848"/>
      <c r="V13848"/>
      <c r="W13848"/>
      <c r="X13848" s="21"/>
    </row>
    <row r="13849" spans="17:24" x14ac:dyDescent="0.2">
      <c r="Q13849"/>
      <c r="R13849"/>
      <c r="S13849"/>
      <c r="T13849"/>
      <c r="U13849"/>
      <c r="V13849"/>
      <c r="W13849"/>
      <c r="X13849" s="21"/>
    </row>
    <row r="13850" spans="17:24" x14ac:dyDescent="0.2">
      <c r="Q13850"/>
      <c r="R13850"/>
      <c r="S13850"/>
      <c r="T13850"/>
      <c r="U13850"/>
      <c r="V13850"/>
      <c r="W13850"/>
      <c r="X13850" s="21"/>
    </row>
    <row r="13851" spans="17:24" x14ac:dyDescent="0.2">
      <c r="Q13851"/>
      <c r="R13851"/>
      <c r="S13851"/>
      <c r="T13851"/>
      <c r="U13851"/>
      <c r="V13851"/>
      <c r="W13851"/>
      <c r="X13851" s="21"/>
    </row>
    <row r="13852" spans="17:24" x14ac:dyDescent="0.2">
      <c r="Q13852"/>
      <c r="R13852"/>
      <c r="S13852"/>
      <c r="T13852"/>
      <c r="U13852"/>
      <c r="V13852"/>
      <c r="W13852"/>
      <c r="X13852" s="21"/>
    </row>
    <row r="13853" spans="17:24" x14ac:dyDescent="0.2">
      <c r="Q13853"/>
      <c r="R13853"/>
      <c r="S13853"/>
      <c r="T13853"/>
      <c r="U13853"/>
      <c r="V13853"/>
      <c r="W13853"/>
      <c r="X13853" s="21"/>
    </row>
    <row r="13854" spans="17:24" x14ac:dyDescent="0.2">
      <c r="Q13854"/>
      <c r="R13854"/>
      <c r="S13854"/>
      <c r="T13854"/>
      <c r="U13854"/>
      <c r="V13854"/>
      <c r="W13854"/>
      <c r="X13854" s="21"/>
    </row>
    <row r="13855" spans="17:24" x14ac:dyDescent="0.2">
      <c r="Q13855"/>
      <c r="R13855"/>
      <c r="S13855"/>
      <c r="T13855"/>
      <c r="U13855"/>
      <c r="V13855"/>
      <c r="W13855"/>
      <c r="X13855" s="21"/>
    </row>
    <row r="13856" spans="17:24" x14ac:dyDescent="0.2">
      <c r="Q13856"/>
      <c r="R13856"/>
      <c r="S13856"/>
      <c r="T13856"/>
      <c r="U13856"/>
      <c r="V13856"/>
      <c r="W13856"/>
      <c r="X13856" s="21"/>
    </row>
    <row r="13857" spans="17:24" x14ac:dyDescent="0.2">
      <c r="Q13857"/>
      <c r="R13857"/>
      <c r="S13857"/>
      <c r="T13857"/>
      <c r="U13857"/>
      <c r="V13857"/>
      <c r="W13857"/>
      <c r="X13857" s="21"/>
    </row>
    <row r="13858" spans="17:24" x14ac:dyDescent="0.2">
      <c r="Q13858"/>
      <c r="R13858"/>
      <c r="S13858"/>
      <c r="T13858"/>
      <c r="U13858"/>
      <c r="V13858"/>
      <c r="W13858"/>
      <c r="X13858" s="21"/>
    </row>
    <row r="13859" spans="17:24" x14ac:dyDescent="0.2">
      <c r="Q13859"/>
      <c r="R13859"/>
      <c r="S13859"/>
      <c r="T13859"/>
      <c r="U13859"/>
      <c r="V13859"/>
      <c r="W13859"/>
      <c r="X13859" s="21"/>
    </row>
    <row r="13860" spans="17:24" x14ac:dyDescent="0.2">
      <c r="Q13860"/>
      <c r="R13860"/>
      <c r="S13860"/>
      <c r="T13860"/>
      <c r="U13860"/>
      <c r="V13860"/>
      <c r="W13860"/>
      <c r="X13860" s="21"/>
    </row>
    <row r="13861" spans="17:24" x14ac:dyDescent="0.2">
      <c r="Q13861"/>
      <c r="R13861"/>
      <c r="S13861"/>
      <c r="T13861"/>
      <c r="U13861"/>
      <c r="V13861"/>
      <c r="W13861"/>
      <c r="X13861" s="21"/>
    </row>
    <row r="13862" spans="17:24" x14ac:dyDescent="0.2">
      <c r="Q13862"/>
      <c r="R13862"/>
      <c r="S13862"/>
      <c r="T13862"/>
      <c r="U13862"/>
      <c r="V13862"/>
      <c r="W13862"/>
      <c r="X13862" s="21"/>
    </row>
    <row r="13863" spans="17:24" x14ac:dyDescent="0.2">
      <c r="Q13863"/>
      <c r="R13863"/>
      <c r="S13863"/>
      <c r="T13863"/>
      <c r="U13863"/>
      <c r="V13863"/>
      <c r="W13863"/>
      <c r="X13863" s="21"/>
    </row>
    <row r="13864" spans="17:24" x14ac:dyDescent="0.2">
      <c r="Q13864"/>
      <c r="R13864"/>
      <c r="S13864"/>
      <c r="T13864"/>
      <c r="U13864"/>
      <c r="V13864"/>
      <c r="W13864"/>
      <c r="X13864" s="21"/>
    </row>
    <row r="13865" spans="17:24" x14ac:dyDescent="0.2">
      <c r="Q13865"/>
      <c r="R13865"/>
      <c r="S13865"/>
      <c r="T13865"/>
      <c r="U13865"/>
      <c r="V13865"/>
      <c r="W13865"/>
      <c r="X13865" s="21"/>
    </row>
    <row r="13866" spans="17:24" x14ac:dyDescent="0.2">
      <c r="Q13866"/>
      <c r="R13866"/>
      <c r="S13866"/>
      <c r="T13866"/>
      <c r="U13866"/>
      <c r="V13866"/>
      <c r="W13866"/>
      <c r="X13866" s="21"/>
    </row>
    <row r="13867" spans="17:24" x14ac:dyDescent="0.2">
      <c r="Q13867"/>
      <c r="R13867"/>
      <c r="S13867"/>
      <c r="T13867"/>
      <c r="U13867"/>
      <c r="V13867"/>
      <c r="W13867"/>
      <c r="X13867" s="21"/>
    </row>
    <row r="13868" spans="17:24" x14ac:dyDescent="0.2">
      <c r="Q13868"/>
      <c r="R13868"/>
      <c r="S13868"/>
      <c r="T13868"/>
      <c r="U13868"/>
      <c r="V13868"/>
      <c r="W13868"/>
      <c r="X13868" s="21"/>
    </row>
    <row r="13869" spans="17:24" x14ac:dyDescent="0.2">
      <c r="Q13869"/>
      <c r="R13869"/>
      <c r="S13869"/>
      <c r="T13869"/>
      <c r="U13869"/>
      <c r="V13869"/>
      <c r="W13869"/>
      <c r="X13869" s="21"/>
    </row>
    <row r="13870" spans="17:24" x14ac:dyDescent="0.2">
      <c r="Q13870"/>
      <c r="R13870"/>
      <c r="S13870"/>
      <c r="T13870"/>
      <c r="U13870"/>
      <c r="V13870"/>
      <c r="W13870"/>
      <c r="X13870" s="21"/>
    </row>
    <row r="13871" spans="17:24" x14ac:dyDescent="0.2">
      <c r="Q13871"/>
      <c r="R13871"/>
      <c r="S13871"/>
      <c r="T13871"/>
      <c r="U13871"/>
      <c r="V13871"/>
      <c r="W13871"/>
      <c r="X13871" s="21"/>
    </row>
    <row r="13872" spans="17:24" x14ac:dyDescent="0.2">
      <c r="Q13872"/>
      <c r="R13872"/>
      <c r="S13872"/>
      <c r="T13872"/>
      <c r="U13872"/>
      <c r="V13872"/>
      <c r="W13872"/>
      <c r="X13872" s="21"/>
    </row>
    <row r="13873" spans="17:24" x14ac:dyDescent="0.2">
      <c r="Q13873"/>
      <c r="R13873"/>
      <c r="S13873"/>
      <c r="T13873"/>
      <c r="U13873"/>
      <c r="V13873"/>
      <c r="W13873"/>
      <c r="X13873" s="21"/>
    </row>
    <row r="13874" spans="17:24" x14ac:dyDescent="0.2">
      <c r="Q13874"/>
      <c r="R13874"/>
      <c r="S13874"/>
      <c r="T13874"/>
      <c r="U13874"/>
      <c r="V13874"/>
      <c r="W13874"/>
      <c r="X13874" s="21"/>
    </row>
    <row r="13875" spans="17:24" x14ac:dyDescent="0.2">
      <c r="Q13875"/>
      <c r="R13875"/>
      <c r="S13875"/>
      <c r="T13875"/>
      <c r="U13875"/>
      <c r="V13875"/>
      <c r="W13875"/>
      <c r="X13875" s="21"/>
    </row>
    <row r="13876" spans="17:24" x14ac:dyDescent="0.2">
      <c r="Q13876"/>
      <c r="R13876"/>
      <c r="S13876"/>
      <c r="T13876"/>
      <c r="U13876"/>
      <c r="V13876"/>
      <c r="W13876"/>
      <c r="X13876" s="21"/>
    </row>
    <row r="13877" spans="17:24" x14ac:dyDescent="0.2">
      <c r="Q13877"/>
      <c r="R13877"/>
      <c r="S13877"/>
      <c r="T13877"/>
      <c r="U13877"/>
      <c r="V13877"/>
      <c r="W13877"/>
      <c r="X13877" s="21"/>
    </row>
    <row r="13878" spans="17:24" x14ac:dyDescent="0.2">
      <c r="Q13878"/>
      <c r="R13878"/>
      <c r="S13878"/>
      <c r="T13878"/>
      <c r="U13878"/>
      <c r="V13878"/>
      <c r="W13878"/>
      <c r="X13878" s="21"/>
    </row>
    <row r="13879" spans="17:24" x14ac:dyDescent="0.2">
      <c r="Q13879"/>
      <c r="R13879"/>
      <c r="S13879"/>
      <c r="T13879"/>
      <c r="U13879"/>
      <c r="V13879"/>
      <c r="W13879"/>
      <c r="X13879" s="21"/>
    </row>
    <row r="13880" spans="17:24" x14ac:dyDescent="0.2">
      <c r="Q13880"/>
      <c r="R13880"/>
      <c r="S13880"/>
      <c r="T13880"/>
      <c r="U13880"/>
      <c r="V13880"/>
      <c r="W13880"/>
      <c r="X13880" s="21"/>
    </row>
    <row r="13881" spans="17:24" x14ac:dyDescent="0.2">
      <c r="Q13881"/>
      <c r="R13881"/>
      <c r="S13881"/>
      <c r="T13881"/>
      <c r="U13881"/>
      <c r="V13881"/>
      <c r="W13881"/>
      <c r="X13881" s="21"/>
    </row>
    <row r="13882" spans="17:24" x14ac:dyDescent="0.2">
      <c r="Q13882"/>
      <c r="R13882"/>
      <c r="S13882"/>
      <c r="T13882"/>
      <c r="U13882"/>
      <c r="V13882"/>
      <c r="W13882"/>
      <c r="X13882" s="21"/>
    </row>
    <row r="13883" spans="17:24" x14ac:dyDescent="0.2">
      <c r="Q13883"/>
      <c r="R13883"/>
      <c r="S13883"/>
      <c r="T13883"/>
      <c r="U13883"/>
      <c r="V13883"/>
      <c r="W13883"/>
      <c r="X13883" s="21"/>
    </row>
    <row r="13884" spans="17:24" x14ac:dyDescent="0.2">
      <c r="Q13884"/>
      <c r="R13884"/>
      <c r="S13884"/>
      <c r="T13884"/>
      <c r="U13884"/>
      <c r="V13884"/>
      <c r="W13884"/>
      <c r="X13884" s="21"/>
    </row>
    <row r="13885" spans="17:24" x14ac:dyDescent="0.2">
      <c r="Q13885"/>
      <c r="R13885"/>
      <c r="S13885"/>
      <c r="T13885"/>
      <c r="U13885"/>
      <c r="V13885"/>
      <c r="W13885"/>
      <c r="X13885" s="21"/>
    </row>
    <row r="13886" spans="17:24" x14ac:dyDescent="0.2">
      <c r="Q13886"/>
      <c r="R13886"/>
      <c r="S13886"/>
      <c r="T13886"/>
      <c r="U13886"/>
      <c r="V13886"/>
      <c r="W13886"/>
      <c r="X13886" s="21"/>
    </row>
    <row r="13887" spans="17:24" x14ac:dyDescent="0.2">
      <c r="Q13887"/>
      <c r="R13887"/>
      <c r="S13887"/>
      <c r="T13887"/>
      <c r="U13887"/>
      <c r="V13887"/>
      <c r="W13887"/>
      <c r="X13887" s="21"/>
    </row>
    <row r="13888" spans="17:24" x14ac:dyDescent="0.2">
      <c r="Q13888"/>
      <c r="R13888"/>
      <c r="S13888"/>
      <c r="T13888"/>
      <c r="U13888"/>
      <c r="V13888"/>
      <c r="W13888"/>
      <c r="X13888" s="21"/>
    </row>
    <row r="13889" spans="17:24" x14ac:dyDescent="0.2">
      <c r="Q13889"/>
      <c r="R13889"/>
      <c r="S13889"/>
      <c r="T13889"/>
      <c r="U13889"/>
      <c r="V13889"/>
      <c r="W13889"/>
      <c r="X13889" s="21"/>
    </row>
    <row r="13890" spans="17:24" x14ac:dyDescent="0.2">
      <c r="Q13890"/>
      <c r="R13890"/>
      <c r="S13890"/>
      <c r="T13890"/>
      <c r="U13890"/>
      <c r="V13890"/>
      <c r="W13890"/>
      <c r="X13890" s="21"/>
    </row>
    <row r="13891" spans="17:24" x14ac:dyDescent="0.2">
      <c r="Q13891"/>
      <c r="R13891"/>
      <c r="S13891"/>
      <c r="T13891"/>
      <c r="U13891"/>
      <c r="V13891"/>
      <c r="W13891"/>
      <c r="X13891" s="21"/>
    </row>
    <row r="13892" spans="17:24" x14ac:dyDescent="0.2">
      <c r="Q13892"/>
      <c r="R13892"/>
      <c r="S13892"/>
      <c r="T13892"/>
      <c r="U13892"/>
      <c r="V13892"/>
      <c r="W13892"/>
      <c r="X13892" s="21"/>
    </row>
    <row r="13893" spans="17:24" x14ac:dyDescent="0.2">
      <c r="Q13893"/>
      <c r="R13893"/>
      <c r="S13893"/>
      <c r="T13893"/>
      <c r="U13893"/>
      <c r="V13893"/>
      <c r="W13893"/>
      <c r="X13893" s="21"/>
    </row>
    <row r="13894" spans="17:24" x14ac:dyDescent="0.2">
      <c r="Q13894"/>
      <c r="R13894"/>
      <c r="S13894"/>
      <c r="T13894"/>
      <c r="U13894"/>
      <c r="V13894"/>
      <c r="W13894"/>
      <c r="X13894" s="21"/>
    </row>
    <row r="13895" spans="17:24" x14ac:dyDescent="0.2">
      <c r="Q13895"/>
      <c r="R13895"/>
      <c r="S13895"/>
      <c r="T13895"/>
      <c r="U13895"/>
      <c r="V13895"/>
      <c r="W13895"/>
      <c r="X13895" s="21"/>
    </row>
    <row r="13896" spans="17:24" x14ac:dyDescent="0.2">
      <c r="Q13896"/>
      <c r="R13896"/>
      <c r="S13896"/>
      <c r="T13896"/>
      <c r="U13896"/>
      <c r="V13896"/>
      <c r="W13896"/>
      <c r="X13896" s="21"/>
    </row>
    <row r="13897" spans="17:24" x14ac:dyDescent="0.2">
      <c r="Q13897"/>
      <c r="R13897"/>
      <c r="S13897"/>
      <c r="T13897"/>
      <c r="U13897"/>
      <c r="V13897"/>
      <c r="W13897"/>
      <c r="X13897" s="21"/>
    </row>
    <row r="13898" spans="17:24" x14ac:dyDescent="0.2">
      <c r="Q13898"/>
      <c r="R13898"/>
      <c r="S13898"/>
      <c r="T13898"/>
      <c r="U13898"/>
      <c r="V13898"/>
      <c r="W13898"/>
      <c r="X13898" s="21"/>
    </row>
    <row r="13899" spans="17:24" x14ac:dyDescent="0.2">
      <c r="Q13899"/>
      <c r="R13899"/>
      <c r="S13899"/>
      <c r="T13899"/>
      <c r="U13899"/>
      <c r="V13899"/>
      <c r="W13899"/>
      <c r="X13899" s="21"/>
    </row>
    <row r="13900" spans="17:24" x14ac:dyDescent="0.2">
      <c r="Q13900"/>
      <c r="R13900"/>
      <c r="S13900"/>
      <c r="T13900"/>
      <c r="U13900"/>
      <c r="V13900"/>
      <c r="W13900"/>
      <c r="X13900" s="21"/>
    </row>
    <row r="13901" spans="17:24" x14ac:dyDescent="0.2">
      <c r="Q13901"/>
      <c r="R13901"/>
      <c r="S13901"/>
      <c r="T13901"/>
      <c r="U13901"/>
      <c r="V13901"/>
      <c r="W13901"/>
      <c r="X13901" s="21"/>
    </row>
    <row r="13902" spans="17:24" x14ac:dyDescent="0.2">
      <c r="Q13902"/>
      <c r="R13902"/>
      <c r="S13902"/>
      <c r="T13902"/>
      <c r="U13902"/>
      <c r="V13902"/>
      <c r="W13902"/>
      <c r="X13902" s="21"/>
    </row>
    <row r="13903" spans="17:24" x14ac:dyDescent="0.2">
      <c r="Q13903"/>
      <c r="R13903"/>
      <c r="S13903"/>
      <c r="T13903"/>
      <c r="U13903"/>
      <c r="V13903"/>
      <c r="W13903"/>
      <c r="X13903" s="21"/>
    </row>
    <row r="13904" spans="17:24" x14ac:dyDescent="0.2">
      <c r="Q13904"/>
      <c r="R13904"/>
      <c r="S13904"/>
      <c r="T13904"/>
      <c r="U13904"/>
      <c r="V13904"/>
      <c r="W13904"/>
      <c r="X13904" s="21"/>
    </row>
    <row r="13905" spans="17:24" x14ac:dyDescent="0.2">
      <c r="Q13905"/>
      <c r="R13905"/>
      <c r="S13905"/>
      <c r="T13905"/>
      <c r="U13905"/>
      <c r="V13905"/>
      <c r="W13905"/>
      <c r="X13905" s="21"/>
    </row>
    <row r="13906" spans="17:24" x14ac:dyDescent="0.2">
      <c r="Q13906"/>
      <c r="R13906"/>
      <c r="S13906"/>
      <c r="T13906"/>
      <c r="U13906"/>
      <c r="V13906"/>
      <c r="W13906"/>
      <c r="X13906" s="21"/>
    </row>
    <row r="13907" spans="17:24" x14ac:dyDescent="0.2">
      <c r="Q13907"/>
      <c r="R13907"/>
      <c r="S13907"/>
      <c r="T13907"/>
      <c r="U13907"/>
      <c r="V13907"/>
      <c r="W13907"/>
      <c r="X13907" s="21"/>
    </row>
    <row r="13908" spans="17:24" x14ac:dyDescent="0.2">
      <c r="Q13908"/>
      <c r="R13908"/>
      <c r="S13908"/>
      <c r="T13908"/>
      <c r="U13908"/>
      <c r="V13908"/>
      <c r="W13908"/>
      <c r="X13908" s="21"/>
    </row>
    <row r="13909" spans="17:24" x14ac:dyDescent="0.2">
      <c r="Q13909"/>
      <c r="R13909"/>
      <c r="S13909"/>
      <c r="T13909"/>
      <c r="U13909"/>
      <c r="V13909"/>
      <c r="W13909"/>
      <c r="X13909" s="21"/>
    </row>
    <row r="13910" spans="17:24" x14ac:dyDescent="0.2">
      <c r="Q13910"/>
      <c r="R13910"/>
      <c r="S13910"/>
      <c r="T13910"/>
      <c r="U13910"/>
      <c r="V13910"/>
      <c r="W13910"/>
      <c r="X13910" s="21"/>
    </row>
    <row r="13911" spans="17:24" x14ac:dyDescent="0.2">
      <c r="Q13911"/>
      <c r="R13911"/>
      <c r="S13911"/>
      <c r="T13911"/>
      <c r="U13911"/>
      <c r="V13911"/>
      <c r="W13911"/>
      <c r="X13911" s="21"/>
    </row>
    <row r="13912" spans="17:24" x14ac:dyDescent="0.2">
      <c r="Q13912"/>
      <c r="R13912"/>
      <c r="S13912"/>
      <c r="T13912"/>
      <c r="U13912"/>
      <c r="V13912"/>
      <c r="W13912"/>
      <c r="X13912" s="21"/>
    </row>
    <row r="13913" spans="17:24" x14ac:dyDescent="0.2">
      <c r="Q13913"/>
      <c r="R13913"/>
      <c r="S13913"/>
      <c r="T13913"/>
      <c r="U13913"/>
      <c r="V13913"/>
      <c r="W13913"/>
      <c r="X13913" s="21"/>
    </row>
    <row r="13914" spans="17:24" x14ac:dyDescent="0.2">
      <c r="Q13914"/>
      <c r="R13914"/>
      <c r="S13914"/>
      <c r="T13914"/>
      <c r="U13914"/>
      <c r="V13914"/>
      <c r="W13914"/>
      <c r="X13914" s="21"/>
    </row>
    <row r="13915" spans="17:24" x14ac:dyDescent="0.2">
      <c r="Q13915"/>
      <c r="R13915"/>
      <c r="S13915"/>
      <c r="T13915"/>
      <c r="U13915"/>
      <c r="V13915"/>
      <c r="W13915"/>
      <c r="X13915" s="21"/>
    </row>
    <row r="13916" spans="17:24" x14ac:dyDescent="0.2">
      <c r="Q13916"/>
      <c r="R13916"/>
      <c r="S13916"/>
      <c r="T13916"/>
      <c r="U13916"/>
      <c r="V13916"/>
      <c r="W13916"/>
      <c r="X13916" s="21"/>
    </row>
    <row r="13917" spans="17:24" x14ac:dyDescent="0.2">
      <c r="Q13917"/>
      <c r="R13917"/>
      <c r="S13917"/>
      <c r="T13917"/>
      <c r="U13917"/>
      <c r="V13917"/>
      <c r="W13917"/>
      <c r="X13917" s="21"/>
    </row>
    <row r="13918" spans="17:24" x14ac:dyDescent="0.2">
      <c r="Q13918"/>
      <c r="R13918"/>
      <c r="S13918"/>
      <c r="T13918"/>
      <c r="U13918"/>
      <c r="V13918"/>
      <c r="W13918"/>
      <c r="X13918" s="21"/>
    </row>
    <row r="13919" spans="17:24" x14ac:dyDescent="0.2">
      <c r="Q13919"/>
      <c r="R13919"/>
      <c r="S13919"/>
      <c r="T13919"/>
      <c r="U13919"/>
      <c r="V13919"/>
      <c r="W13919"/>
      <c r="X13919" s="21"/>
    </row>
    <row r="13920" spans="17:24" x14ac:dyDescent="0.2">
      <c r="Q13920"/>
      <c r="R13920"/>
      <c r="S13920"/>
      <c r="T13920"/>
      <c r="U13920"/>
      <c r="V13920"/>
      <c r="W13920"/>
      <c r="X13920" s="21"/>
    </row>
    <row r="13921" spans="17:24" x14ac:dyDescent="0.2">
      <c r="Q13921"/>
      <c r="R13921"/>
      <c r="S13921"/>
      <c r="T13921"/>
      <c r="U13921"/>
      <c r="V13921"/>
      <c r="W13921"/>
      <c r="X13921" s="21"/>
    </row>
    <row r="13922" spans="17:24" x14ac:dyDescent="0.2">
      <c r="Q13922"/>
      <c r="R13922"/>
      <c r="S13922"/>
      <c r="T13922"/>
      <c r="U13922"/>
      <c r="V13922"/>
      <c r="W13922"/>
      <c r="X13922" s="21"/>
    </row>
    <row r="13923" spans="17:24" x14ac:dyDescent="0.2">
      <c r="Q13923"/>
      <c r="R13923"/>
      <c r="S13923"/>
      <c r="T13923"/>
      <c r="U13923"/>
      <c r="V13923"/>
      <c r="W13923"/>
      <c r="X13923" s="21"/>
    </row>
    <row r="13924" spans="17:24" x14ac:dyDescent="0.2">
      <c r="Q13924"/>
      <c r="R13924"/>
      <c r="S13924"/>
      <c r="T13924"/>
      <c r="U13924"/>
      <c r="V13924"/>
      <c r="W13924"/>
      <c r="X13924" s="21"/>
    </row>
    <row r="13925" spans="17:24" x14ac:dyDescent="0.2">
      <c r="Q13925"/>
      <c r="R13925"/>
      <c r="S13925"/>
      <c r="T13925"/>
      <c r="U13925"/>
      <c r="V13925"/>
      <c r="W13925"/>
      <c r="X13925" s="21"/>
    </row>
    <row r="13926" spans="17:24" x14ac:dyDescent="0.2">
      <c r="Q13926"/>
      <c r="R13926"/>
      <c r="S13926"/>
      <c r="T13926"/>
      <c r="U13926"/>
      <c r="V13926"/>
      <c r="W13926"/>
      <c r="X13926" s="21"/>
    </row>
    <row r="13927" spans="17:24" x14ac:dyDescent="0.2">
      <c r="Q13927"/>
      <c r="R13927"/>
      <c r="S13927"/>
      <c r="T13927"/>
      <c r="U13927"/>
      <c r="V13927"/>
      <c r="W13927"/>
      <c r="X13927" s="21"/>
    </row>
    <row r="13928" spans="17:24" x14ac:dyDescent="0.2">
      <c r="Q13928"/>
      <c r="R13928"/>
      <c r="S13928"/>
      <c r="T13928"/>
      <c r="U13928"/>
      <c r="V13928"/>
      <c r="W13928"/>
      <c r="X13928" s="21"/>
    </row>
    <row r="13929" spans="17:24" x14ac:dyDescent="0.2">
      <c r="Q13929"/>
      <c r="R13929"/>
      <c r="S13929"/>
      <c r="T13929"/>
      <c r="U13929"/>
      <c r="V13929"/>
      <c r="W13929"/>
      <c r="X13929" s="21"/>
    </row>
    <row r="13930" spans="17:24" x14ac:dyDescent="0.2">
      <c r="Q13930"/>
      <c r="R13930"/>
      <c r="S13930"/>
      <c r="T13930"/>
      <c r="U13930"/>
      <c r="V13930"/>
      <c r="W13930"/>
      <c r="X13930" s="21"/>
    </row>
    <row r="13931" spans="17:24" x14ac:dyDescent="0.2">
      <c r="Q13931"/>
      <c r="R13931"/>
      <c r="S13931"/>
      <c r="T13931"/>
      <c r="U13931"/>
      <c r="V13931"/>
      <c r="W13931"/>
      <c r="X13931" s="21"/>
    </row>
    <row r="13932" spans="17:24" x14ac:dyDescent="0.2">
      <c r="Q13932"/>
      <c r="R13932"/>
      <c r="S13932"/>
      <c r="T13932"/>
      <c r="U13932"/>
      <c r="V13932"/>
      <c r="W13932"/>
      <c r="X13932" s="21"/>
    </row>
    <row r="13933" spans="17:24" x14ac:dyDescent="0.2">
      <c r="Q13933"/>
      <c r="R13933"/>
      <c r="S13933"/>
      <c r="T13933"/>
      <c r="U13933"/>
      <c r="V13933"/>
      <c r="W13933"/>
      <c r="X13933" s="21"/>
    </row>
    <row r="13934" spans="17:24" x14ac:dyDescent="0.2">
      <c r="Q13934"/>
      <c r="R13934"/>
      <c r="S13934"/>
      <c r="T13934"/>
      <c r="U13934"/>
      <c r="V13934"/>
      <c r="W13934"/>
      <c r="X13934" s="21"/>
    </row>
    <row r="13935" spans="17:24" x14ac:dyDescent="0.2">
      <c r="Q13935"/>
      <c r="R13935"/>
      <c r="S13935"/>
      <c r="T13935"/>
      <c r="U13935"/>
      <c r="V13935"/>
      <c r="W13935"/>
      <c r="X13935" s="21"/>
    </row>
    <row r="13936" spans="17:24" x14ac:dyDescent="0.2">
      <c r="Q13936"/>
      <c r="R13936"/>
      <c r="S13936"/>
      <c r="T13936"/>
      <c r="U13936"/>
      <c r="V13936"/>
      <c r="W13936"/>
      <c r="X13936" s="21"/>
    </row>
    <row r="13937" spans="17:24" x14ac:dyDescent="0.2">
      <c r="Q13937"/>
      <c r="R13937"/>
      <c r="S13937"/>
      <c r="T13937"/>
      <c r="U13937"/>
      <c r="V13937"/>
      <c r="W13937"/>
      <c r="X13937" s="21"/>
    </row>
    <row r="13938" spans="17:24" x14ac:dyDescent="0.2">
      <c r="Q13938"/>
      <c r="R13938"/>
      <c r="S13938"/>
      <c r="T13938"/>
      <c r="U13938"/>
      <c r="V13938"/>
      <c r="W13938"/>
      <c r="X13938" s="21"/>
    </row>
    <row r="13939" spans="17:24" x14ac:dyDescent="0.2">
      <c r="Q13939"/>
      <c r="R13939"/>
      <c r="S13939"/>
      <c r="T13939"/>
      <c r="U13939"/>
      <c r="V13939"/>
      <c r="W13939"/>
      <c r="X13939" s="21"/>
    </row>
    <row r="13940" spans="17:24" x14ac:dyDescent="0.2">
      <c r="Q13940"/>
      <c r="R13940"/>
      <c r="S13940"/>
      <c r="T13940"/>
      <c r="U13940"/>
      <c r="V13940"/>
      <c r="W13940"/>
      <c r="X13940" s="21"/>
    </row>
    <row r="13941" spans="17:24" x14ac:dyDescent="0.2">
      <c r="Q13941"/>
      <c r="R13941"/>
      <c r="S13941"/>
      <c r="T13941"/>
      <c r="U13941"/>
      <c r="V13941"/>
      <c r="W13941"/>
      <c r="X13941" s="21"/>
    </row>
    <row r="13942" spans="17:24" x14ac:dyDescent="0.2">
      <c r="Q13942"/>
      <c r="R13942"/>
      <c r="S13942"/>
      <c r="T13942"/>
      <c r="U13942"/>
      <c r="V13942"/>
      <c r="W13942"/>
      <c r="X13942" s="21"/>
    </row>
    <row r="13943" spans="17:24" x14ac:dyDescent="0.2">
      <c r="Q13943"/>
      <c r="R13943"/>
      <c r="S13943"/>
      <c r="T13943"/>
      <c r="U13943"/>
      <c r="V13943"/>
      <c r="W13943"/>
      <c r="X13943" s="21"/>
    </row>
    <row r="13944" spans="17:24" x14ac:dyDescent="0.2">
      <c r="Q13944"/>
      <c r="R13944"/>
      <c r="S13944"/>
      <c r="T13944"/>
      <c r="U13944"/>
      <c r="V13944"/>
      <c r="W13944"/>
      <c r="X13944" s="21"/>
    </row>
    <row r="13945" spans="17:24" x14ac:dyDescent="0.2">
      <c r="Q13945"/>
      <c r="R13945"/>
      <c r="S13945"/>
      <c r="T13945"/>
      <c r="U13945"/>
      <c r="V13945"/>
      <c r="W13945"/>
      <c r="X13945" s="21"/>
    </row>
    <row r="13946" spans="17:24" x14ac:dyDescent="0.2">
      <c r="Q13946"/>
      <c r="R13946"/>
      <c r="S13946"/>
      <c r="T13946"/>
      <c r="U13946"/>
      <c r="V13946"/>
      <c r="W13946"/>
      <c r="X13946" s="21"/>
    </row>
    <row r="13947" spans="17:24" x14ac:dyDescent="0.2">
      <c r="Q13947"/>
      <c r="R13947"/>
      <c r="S13947"/>
      <c r="T13947"/>
      <c r="U13947"/>
      <c r="V13947"/>
      <c r="W13947"/>
      <c r="X13947" s="21"/>
    </row>
    <row r="13948" spans="17:24" x14ac:dyDescent="0.2">
      <c r="Q13948"/>
      <c r="R13948"/>
      <c r="S13948"/>
      <c r="T13948"/>
      <c r="U13948"/>
      <c r="V13948"/>
      <c r="W13948"/>
      <c r="X13948" s="21"/>
    </row>
    <row r="13949" spans="17:24" x14ac:dyDescent="0.2">
      <c r="Q13949"/>
      <c r="R13949"/>
      <c r="S13949"/>
      <c r="T13949"/>
      <c r="U13949"/>
      <c r="V13949"/>
      <c r="W13949"/>
      <c r="X13949" s="21"/>
    </row>
    <row r="13950" spans="17:24" x14ac:dyDescent="0.2">
      <c r="Q13950"/>
      <c r="R13950"/>
      <c r="S13950"/>
      <c r="T13950"/>
      <c r="U13950"/>
      <c r="V13950"/>
      <c r="W13950"/>
      <c r="X13950" s="21"/>
    </row>
    <row r="13951" spans="17:24" x14ac:dyDescent="0.2">
      <c r="Q13951"/>
      <c r="R13951"/>
      <c r="S13951"/>
      <c r="T13951"/>
      <c r="U13951"/>
      <c r="V13951"/>
      <c r="W13951"/>
      <c r="X13951" s="21"/>
    </row>
    <row r="13952" spans="17:24" x14ac:dyDescent="0.2">
      <c r="Q13952"/>
      <c r="R13952"/>
      <c r="S13952"/>
      <c r="T13952"/>
      <c r="U13952"/>
      <c r="V13952"/>
      <c r="W13952"/>
      <c r="X13952" s="21"/>
    </row>
    <row r="13953" spans="17:24" x14ac:dyDescent="0.2">
      <c r="Q13953"/>
      <c r="R13953"/>
      <c r="S13953"/>
      <c r="T13953"/>
      <c r="U13953"/>
      <c r="V13953"/>
      <c r="W13953"/>
      <c r="X13953" s="21"/>
    </row>
    <row r="13954" spans="17:24" x14ac:dyDescent="0.2">
      <c r="Q13954"/>
      <c r="R13954"/>
      <c r="S13954"/>
      <c r="T13954"/>
      <c r="U13954"/>
      <c r="V13954"/>
      <c r="W13954"/>
      <c r="X13954" s="21"/>
    </row>
    <row r="13955" spans="17:24" x14ac:dyDescent="0.2">
      <c r="Q13955"/>
      <c r="R13955"/>
      <c r="S13955"/>
      <c r="T13955"/>
      <c r="U13955"/>
      <c r="V13955"/>
      <c r="W13955"/>
      <c r="X13955" s="21"/>
    </row>
    <row r="13956" spans="17:24" x14ac:dyDescent="0.2">
      <c r="Q13956"/>
      <c r="R13956"/>
      <c r="S13956"/>
      <c r="T13956"/>
      <c r="U13956"/>
      <c r="V13956"/>
      <c r="W13956"/>
      <c r="X13956" s="21"/>
    </row>
    <row r="13957" spans="17:24" x14ac:dyDescent="0.2">
      <c r="Q13957"/>
      <c r="R13957"/>
      <c r="S13957"/>
      <c r="T13957"/>
      <c r="U13957"/>
      <c r="V13957"/>
      <c r="W13957"/>
      <c r="X13957" s="21"/>
    </row>
    <row r="13958" spans="17:24" x14ac:dyDescent="0.2">
      <c r="Q13958"/>
      <c r="R13958"/>
      <c r="S13958"/>
      <c r="T13958"/>
      <c r="U13958"/>
      <c r="V13958"/>
      <c r="W13958"/>
      <c r="X13958" s="21"/>
    </row>
    <row r="13959" spans="17:24" x14ac:dyDescent="0.2">
      <c r="Q13959"/>
      <c r="R13959"/>
      <c r="S13959"/>
      <c r="T13959"/>
      <c r="U13959"/>
      <c r="V13959"/>
      <c r="W13959"/>
      <c r="X13959" s="21"/>
    </row>
    <row r="13960" spans="17:24" x14ac:dyDescent="0.2">
      <c r="Q13960"/>
      <c r="R13960"/>
      <c r="S13960"/>
      <c r="T13960"/>
      <c r="U13960"/>
      <c r="V13960"/>
      <c r="W13960"/>
      <c r="X13960" s="21"/>
    </row>
    <row r="13961" spans="17:24" x14ac:dyDescent="0.2">
      <c r="Q13961"/>
      <c r="R13961"/>
      <c r="S13961"/>
      <c r="T13961"/>
      <c r="U13961"/>
      <c r="V13961"/>
      <c r="W13961"/>
      <c r="X13961" s="21"/>
    </row>
    <row r="13962" spans="17:24" x14ac:dyDescent="0.2">
      <c r="Q13962"/>
      <c r="R13962"/>
      <c r="S13962"/>
      <c r="T13962"/>
      <c r="U13962"/>
      <c r="V13962"/>
      <c r="W13962"/>
      <c r="X13962" s="21"/>
    </row>
    <row r="13963" spans="17:24" x14ac:dyDescent="0.2">
      <c r="Q13963"/>
      <c r="R13963"/>
      <c r="S13963"/>
      <c r="T13963"/>
      <c r="U13963"/>
      <c r="V13963"/>
      <c r="W13963"/>
      <c r="X13963" s="21"/>
    </row>
    <row r="13964" spans="17:24" x14ac:dyDescent="0.2">
      <c r="Q13964"/>
      <c r="R13964"/>
      <c r="S13964"/>
      <c r="T13964"/>
      <c r="U13964"/>
      <c r="V13964"/>
      <c r="W13964"/>
      <c r="X13964" s="21"/>
    </row>
    <row r="13965" spans="17:24" x14ac:dyDescent="0.2">
      <c r="Q13965"/>
      <c r="R13965"/>
      <c r="S13965"/>
      <c r="T13965"/>
      <c r="U13965"/>
      <c r="V13965"/>
      <c r="W13965"/>
      <c r="X13965" s="21"/>
    </row>
    <row r="13966" spans="17:24" x14ac:dyDescent="0.2">
      <c r="Q13966"/>
      <c r="R13966"/>
      <c r="S13966"/>
      <c r="T13966"/>
      <c r="U13966"/>
      <c r="V13966"/>
      <c r="W13966"/>
      <c r="X13966" s="21"/>
    </row>
    <row r="13967" spans="17:24" x14ac:dyDescent="0.2">
      <c r="Q13967"/>
      <c r="R13967"/>
      <c r="S13967"/>
      <c r="T13967"/>
      <c r="U13967"/>
      <c r="V13967"/>
      <c r="W13967"/>
      <c r="X13967" s="21"/>
    </row>
    <row r="13968" spans="17:24" x14ac:dyDescent="0.2">
      <c r="Q13968"/>
      <c r="R13968"/>
      <c r="S13968"/>
      <c r="T13968"/>
      <c r="U13968"/>
      <c r="V13968"/>
      <c r="W13968"/>
      <c r="X13968" s="21"/>
    </row>
    <row r="13969" spans="17:24" x14ac:dyDescent="0.2">
      <c r="Q13969"/>
      <c r="R13969"/>
      <c r="S13969"/>
      <c r="T13969"/>
      <c r="U13969"/>
      <c r="V13969"/>
      <c r="W13969"/>
      <c r="X13969" s="21"/>
    </row>
    <row r="13970" spans="17:24" x14ac:dyDescent="0.2">
      <c r="Q13970"/>
      <c r="R13970"/>
      <c r="S13970"/>
      <c r="T13970"/>
      <c r="U13970"/>
      <c r="V13970"/>
      <c r="W13970"/>
      <c r="X13970" s="21"/>
    </row>
    <row r="13971" spans="17:24" x14ac:dyDescent="0.2">
      <c r="Q13971"/>
      <c r="R13971"/>
      <c r="S13971"/>
      <c r="T13971"/>
      <c r="U13971"/>
      <c r="V13971"/>
      <c r="W13971"/>
      <c r="X13971" s="21"/>
    </row>
    <row r="13972" spans="17:24" x14ac:dyDescent="0.2">
      <c r="Q13972"/>
      <c r="R13972"/>
      <c r="S13972"/>
      <c r="T13972"/>
      <c r="U13972"/>
      <c r="V13972"/>
      <c r="W13972"/>
      <c r="X13972" s="21"/>
    </row>
    <row r="13973" spans="17:24" x14ac:dyDescent="0.2">
      <c r="Q13973"/>
      <c r="R13973"/>
      <c r="S13973"/>
      <c r="T13973"/>
      <c r="U13973"/>
      <c r="V13973"/>
      <c r="W13973"/>
      <c r="X13973" s="21"/>
    </row>
    <row r="13974" spans="17:24" x14ac:dyDescent="0.2">
      <c r="Q13974"/>
      <c r="R13974"/>
      <c r="S13974"/>
      <c r="T13974"/>
      <c r="U13974"/>
      <c r="V13974"/>
      <c r="W13974"/>
      <c r="X13974" s="21"/>
    </row>
    <row r="13975" spans="17:24" x14ac:dyDescent="0.2">
      <c r="Q13975"/>
      <c r="R13975"/>
      <c r="S13975"/>
      <c r="T13975"/>
      <c r="U13975"/>
      <c r="V13975"/>
      <c r="W13975"/>
      <c r="X13975" s="21"/>
    </row>
    <row r="13976" spans="17:24" x14ac:dyDescent="0.2">
      <c r="Q13976"/>
      <c r="R13976"/>
      <c r="S13976"/>
      <c r="T13976"/>
      <c r="U13976"/>
      <c r="V13976"/>
      <c r="W13976"/>
      <c r="X13976" s="21"/>
    </row>
    <row r="13977" spans="17:24" x14ac:dyDescent="0.2">
      <c r="Q13977"/>
      <c r="R13977"/>
      <c r="S13977"/>
      <c r="T13977"/>
      <c r="U13977"/>
      <c r="V13977"/>
      <c r="W13977"/>
      <c r="X13977" s="21"/>
    </row>
    <row r="13978" spans="17:24" x14ac:dyDescent="0.2">
      <c r="Q13978"/>
      <c r="R13978"/>
      <c r="S13978"/>
      <c r="T13978"/>
      <c r="U13978"/>
      <c r="V13978"/>
      <c r="W13978"/>
      <c r="X13978" s="21"/>
    </row>
    <row r="13979" spans="17:24" x14ac:dyDescent="0.2">
      <c r="Q13979"/>
      <c r="R13979"/>
      <c r="S13979"/>
      <c r="T13979"/>
      <c r="U13979"/>
      <c r="V13979"/>
      <c r="W13979"/>
      <c r="X13979" s="21"/>
    </row>
    <row r="13980" spans="17:24" x14ac:dyDescent="0.2">
      <c r="Q13980"/>
      <c r="R13980"/>
      <c r="S13980"/>
      <c r="T13980"/>
      <c r="U13980"/>
      <c r="V13980"/>
      <c r="W13980"/>
      <c r="X13980" s="21"/>
    </row>
    <row r="13981" spans="17:24" x14ac:dyDescent="0.2">
      <c r="Q13981"/>
      <c r="R13981"/>
      <c r="S13981"/>
      <c r="T13981"/>
      <c r="U13981"/>
      <c r="V13981"/>
      <c r="W13981"/>
      <c r="X13981" s="21"/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4049-84A0-4697-BEEA-B5D66F6FE9EE}">
  <dimension ref="A1:AA295"/>
  <sheetViews>
    <sheetView topLeftCell="L276" workbookViewId="0">
      <selection activeCell="B2" sqref="B2:AA295"/>
    </sheetView>
  </sheetViews>
  <sheetFormatPr defaultRowHeight="12.75" x14ac:dyDescent="0.2"/>
  <sheetData>
    <row r="1" spans="1:27" x14ac:dyDescent="0.2">
      <c r="A1" s="24"/>
      <c r="B1" s="31" t="s">
        <v>1088</v>
      </c>
      <c r="C1" s="31" t="s">
        <v>1089</v>
      </c>
      <c r="D1" s="31" t="s">
        <v>1090</v>
      </c>
      <c r="E1" s="31" t="s">
        <v>1091</v>
      </c>
      <c r="F1" s="31" t="s">
        <v>1092</v>
      </c>
      <c r="G1" s="31" t="s">
        <v>1093</v>
      </c>
      <c r="H1" s="31" t="s">
        <v>1094</v>
      </c>
      <c r="I1" s="31" t="s">
        <v>1095</v>
      </c>
      <c r="J1" s="31" t="s">
        <v>1096</v>
      </c>
      <c r="K1" s="31" t="s">
        <v>1097</v>
      </c>
      <c r="L1" s="31" t="s">
        <v>1098</v>
      </c>
      <c r="M1" s="31" t="s">
        <v>1099</v>
      </c>
      <c r="N1" s="31" t="s">
        <v>1100</v>
      </c>
      <c r="O1" s="31" t="s">
        <v>1101</v>
      </c>
      <c r="P1" s="31" t="s">
        <v>1102</v>
      </c>
      <c r="Q1" s="31" t="s">
        <v>1103</v>
      </c>
      <c r="R1" s="31" t="s">
        <v>1104</v>
      </c>
      <c r="S1" s="31" t="s">
        <v>1105</v>
      </c>
      <c r="T1" s="31" t="s">
        <v>1106</v>
      </c>
      <c r="U1" s="31" t="s">
        <v>1107</v>
      </c>
      <c r="V1" s="31" t="s">
        <v>1108</v>
      </c>
      <c r="W1" s="31" t="s">
        <v>1109</v>
      </c>
      <c r="X1" s="31" t="s">
        <v>1110</v>
      </c>
      <c r="Y1" s="31" t="s">
        <v>1111</v>
      </c>
      <c r="Z1" s="31" t="s">
        <v>1112</v>
      </c>
      <c r="AA1" s="31" t="s">
        <v>1087</v>
      </c>
    </row>
    <row r="2" spans="1:27" x14ac:dyDescent="0.2">
      <c r="A2" s="31" t="s">
        <v>780</v>
      </c>
      <c r="B2" s="28">
        <v>2</v>
      </c>
      <c r="C2" s="28">
        <v>3</v>
      </c>
      <c r="D2" s="28">
        <v>2</v>
      </c>
      <c r="E2" s="28">
        <v>4</v>
      </c>
      <c r="F2" s="28">
        <v>3</v>
      </c>
      <c r="G2" s="28">
        <v>4</v>
      </c>
      <c r="H2" s="28">
        <v>1</v>
      </c>
      <c r="I2" s="28">
        <v>3</v>
      </c>
      <c r="J2" s="28">
        <v>3</v>
      </c>
      <c r="K2" s="28">
        <v>1</v>
      </c>
      <c r="L2" s="28">
        <v>3</v>
      </c>
      <c r="M2" s="28">
        <v>3</v>
      </c>
      <c r="N2" s="28">
        <v>2</v>
      </c>
      <c r="O2" s="28">
        <v>3</v>
      </c>
      <c r="P2" s="28">
        <v>3</v>
      </c>
      <c r="Q2" s="28">
        <v>4</v>
      </c>
      <c r="R2" s="28">
        <v>4</v>
      </c>
      <c r="S2" s="28">
        <v>4</v>
      </c>
      <c r="T2" s="28">
        <v>4</v>
      </c>
      <c r="U2" s="28">
        <v>4</v>
      </c>
      <c r="V2" s="28">
        <v>2</v>
      </c>
      <c r="W2" s="28">
        <v>3</v>
      </c>
      <c r="X2" s="28">
        <v>3</v>
      </c>
      <c r="Y2" s="28">
        <v>3</v>
      </c>
      <c r="Z2" s="28">
        <v>1</v>
      </c>
      <c r="AA2" s="32">
        <v>72</v>
      </c>
    </row>
    <row r="3" spans="1:27" x14ac:dyDescent="0.2">
      <c r="A3" s="31" t="s">
        <v>781</v>
      </c>
      <c r="B3" s="28">
        <v>3</v>
      </c>
      <c r="C3" s="28">
        <v>2</v>
      </c>
      <c r="D3" s="28">
        <v>3</v>
      </c>
      <c r="E3" s="28">
        <v>3</v>
      </c>
      <c r="F3" s="28">
        <v>2</v>
      </c>
      <c r="G3" s="28">
        <v>2</v>
      </c>
      <c r="H3" s="28">
        <v>1</v>
      </c>
      <c r="I3" s="28">
        <v>3</v>
      </c>
      <c r="J3" s="28">
        <v>3</v>
      </c>
      <c r="K3" s="28">
        <v>3</v>
      </c>
      <c r="L3" s="28">
        <v>3</v>
      </c>
      <c r="M3" s="28">
        <v>2</v>
      </c>
      <c r="N3" s="28">
        <v>1</v>
      </c>
      <c r="O3" s="28">
        <v>3</v>
      </c>
      <c r="P3" s="28">
        <v>3</v>
      </c>
      <c r="Q3" s="28">
        <v>3</v>
      </c>
      <c r="R3" s="28">
        <v>3</v>
      </c>
      <c r="S3" s="28">
        <v>2</v>
      </c>
      <c r="T3" s="28">
        <v>3</v>
      </c>
      <c r="U3" s="28">
        <v>3</v>
      </c>
      <c r="V3" s="28">
        <v>3</v>
      </c>
      <c r="W3" s="28">
        <v>3</v>
      </c>
      <c r="X3" s="28">
        <v>3</v>
      </c>
      <c r="Y3" s="28">
        <v>3</v>
      </c>
      <c r="Z3" s="28">
        <v>3</v>
      </c>
      <c r="AA3" s="32">
        <v>66</v>
      </c>
    </row>
    <row r="4" spans="1:27" x14ac:dyDescent="0.2">
      <c r="A4" s="31" t="s">
        <v>782</v>
      </c>
      <c r="B4" s="28">
        <v>3</v>
      </c>
      <c r="C4" s="28">
        <v>3</v>
      </c>
      <c r="D4" s="28">
        <v>2</v>
      </c>
      <c r="E4" s="28">
        <v>3</v>
      </c>
      <c r="F4" s="28">
        <v>3</v>
      </c>
      <c r="G4" s="28">
        <v>3</v>
      </c>
      <c r="H4" s="28">
        <v>3</v>
      </c>
      <c r="I4" s="28">
        <v>3</v>
      </c>
      <c r="J4" s="28">
        <v>3</v>
      </c>
      <c r="K4" s="28">
        <v>3</v>
      </c>
      <c r="L4" s="28">
        <v>3</v>
      </c>
      <c r="M4" s="28">
        <v>3</v>
      </c>
      <c r="N4" s="28">
        <v>2</v>
      </c>
      <c r="O4" s="28">
        <v>3</v>
      </c>
      <c r="P4" s="28">
        <v>3</v>
      </c>
      <c r="Q4" s="28">
        <v>3</v>
      </c>
      <c r="R4" s="28">
        <v>3</v>
      </c>
      <c r="S4" s="28">
        <v>3</v>
      </c>
      <c r="T4" s="28">
        <v>3</v>
      </c>
      <c r="U4" s="28">
        <v>3</v>
      </c>
      <c r="V4" s="28">
        <v>3</v>
      </c>
      <c r="W4" s="28">
        <v>3</v>
      </c>
      <c r="X4" s="28">
        <v>3</v>
      </c>
      <c r="Y4" s="28">
        <v>3</v>
      </c>
      <c r="Z4" s="28">
        <v>3</v>
      </c>
      <c r="AA4" s="32">
        <v>73</v>
      </c>
    </row>
    <row r="5" spans="1:27" x14ac:dyDescent="0.2">
      <c r="A5" s="31" t="s">
        <v>783</v>
      </c>
      <c r="B5" s="28">
        <v>3</v>
      </c>
      <c r="C5" s="28">
        <v>3</v>
      </c>
      <c r="D5" s="28">
        <v>1</v>
      </c>
      <c r="E5" s="28">
        <v>2</v>
      </c>
      <c r="F5" s="28">
        <v>1</v>
      </c>
      <c r="G5" s="28">
        <v>2</v>
      </c>
      <c r="H5" s="28">
        <v>1</v>
      </c>
      <c r="I5" s="28">
        <v>4</v>
      </c>
      <c r="J5" s="28">
        <v>3</v>
      </c>
      <c r="K5" s="28">
        <v>1</v>
      </c>
      <c r="L5" s="28">
        <v>4</v>
      </c>
      <c r="M5" s="28">
        <v>1</v>
      </c>
      <c r="N5" s="28">
        <v>2</v>
      </c>
      <c r="O5" s="28">
        <v>4</v>
      </c>
      <c r="P5" s="28">
        <v>3</v>
      </c>
      <c r="Q5" s="28">
        <v>3</v>
      </c>
      <c r="R5" s="28">
        <v>3</v>
      </c>
      <c r="S5" s="28">
        <v>2</v>
      </c>
      <c r="T5" s="28">
        <v>3</v>
      </c>
      <c r="U5" s="28">
        <v>3</v>
      </c>
      <c r="V5" s="28">
        <v>2</v>
      </c>
      <c r="W5" s="28">
        <v>4</v>
      </c>
      <c r="X5" s="28">
        <v>4</v>
      </c>
      <c r="Y5" s="28">
        <v>2</v>
      </c>
      <c r="Z5" s="28">
        <v>4</v>
      </c>
      <c r="AA5" s="32">
        <v>65</v>
      </c>
    </row>
    <row r="6" spans="1:27" x14ac:dyDescent="0.2">
      <c r="A6" s="31" t="s">
        <v>784</v>
      </c>
      <c r="B6" s="28">
        <v>4</v>
      </c>
      <c r="C6" s="28">
        <v>4</v>
      </c>
      <c r="D6" s="28">
        <v>4</v>
      </c>
      <c r="E6" s="28">
        <v>4</v>
      </c>
      <c r="F6" s="28">
        <v>1</v>
      </c>
      <c r="G6" s="28">
        <v>4</v>
      </c>
      <c r="H6" s="28">
        <v>1</v>
      </c>
      <c r="I6" s="28">
        <v>4</v>
      </c>
      <c r="J6" s="28">
        <v>2</v>
      </c>
      <c r="K6" s="28">
        <v>4</v>
      </c>
      <c r="L6" s="28">
        <v>4</v>
      </c>
      <c r="M6" s="28">
        <v>4</v>
      </c>
      <c r="N6" s="28">
        <v>1</v>
      </c>
      <c r="O6" s="28">
        <v>4</v>
      </c>
      <c r="P6" s="28">
        <v>4</v>
      </c>
      <c r="Q6" s="28">
        <v>4</v>
      </c>
      <c r="R6" s="28">
        <v>4</v>
      </c>
      <c r="S6" s="28">
        <v>4</v>
      </c>
      <c r="T6" s="28">
        <v>4</v>
      </c>
      <c r="U6" s="28">
        <v>4</v>
      </c>
      <c r="V6" s="28">
        <v>3</v>
      </c>
      <c r="W6" s="28">
        <v>4</v>
      </c>
      <c r="X6" s="28">
        <v>4</v>
      </c>
      <c r="Y6" s="28">
        <v>4</v>
      </c>
      <c r="Z6" s="28">
        <v>4</v>
      </c>
      <c r="AA6" s="32">
        <v>88</v>
      </c>
    </row>
    <row r="7" spans="1:27" x14ac:dyDescent="0.2">
      <c r="A7" s="31" t="s">
        <v>785</v>
      </c>
      <c r="B7" s="28">
        <v>3</v>
      </c>
      <c r="C7" s="28">
        <v>3</v>
      </c>
      <c r="D7" s="28">
        <v>2</v>
      </c>
      <c r="E7" s="28">
        <v>2</v>
      </c>
      <c r="F7" s="28">
        <v>4</v>
      </c>
      <c r="G7" s="28">
        <v>4</v>
      </c>
      <c r="H7" s="28">
        <v>1</v>
      </c>
      <c r="I7" s="28">
        <v>4</v>
      </c>
      <c r="J7" s="28">
        <v>3</v>
      </c>
      <c r="K7" s="28">
        <v>2</v>
      </c>
      <c r="L7" s="28">
        <v>3</v>
      </c>
      <c r="M7" s="28">
        <v>3</v>
      </c>
      <c r="N7" s="28">
        <v>2</v>
      </c>
      <c r="O7" s="28">
        <v>4</v>
      </c>
      <c r="P7" s="28">
        <v>4</v>
      </c>
      <c r="Q7" s="28">
        <v>4</v>
      </c>
      <c r="R7" s="28">
        <v>3</v>
      </c>
      <c r="S7" s="28">
        <v>3</v>
      </c>
      <c r="T7" s="28">
        <v>3</v>
      </c>
      <c r="U7" s="28">
        <v>3</v>
      </c>
      <c r="V7" s="28">
        <v>3</v>
      </c>
      <c r="W7" s="28">
        <v>4</v>
      </c>
      <c r="X7" s="28">
        <v>3</v>
      </c>
      <c r="Y7" s="28">
        <v>3</v>
      </c>
      <c r="Z7" s="28">
        <v>3</v>
      </c>
      <c r="AA7" s="32">
        <v>76</v>
      </c>
    </row>
    <row r="8" spans="1:27" x14ac:dyDescent="0.2">
      <c r="A8" s="31" t="s">
        <v>786</v>
      </c>
      <c r="B8" s="28">
        <v>4</v>
      </c>
      <c r="C8" s="28">
        <v>3</v>
      </c>
      <c r="D8" s="28">
        <v>1</v>
      </c>
      <c r="E8" s="28">
        <v>1</v>
      </c>
      <c r="F8" s="28">
        <v>1</v>
      </c>
      <c r="G8" s="28">
        <v>3</v>
      </c>
      <c r="H8" s="28">
        <v>1</v>
      </c>
      <c r="I8" s="28">
        <v>4</v>
      </c>
      <c r="J8" s="28">
        <v>4</v>
      </c>
      <c r="K8" s="28">
        <v>1</v>
      </c>
      <c r="L8" s="28">
        <v>3</v>
      </c>
      <c r="M8" s="28">
        <v>4</v>
      </c>
      <c r="N8" s="28">
        <v>1</v>
      </c>
      <c r="O8" s="28">
        <v>4</v>
      </c>
      <c r="P8" s="28">
        <v>4</v>
      </c>
      <c r="Q8" s="28">
        <v>3</v>
      </c>
      <c r="R8" s="28">
        <v>3</v>
      </c>
      <c r="S8" s="28">
        <v>2</v>
      </c>
      <c r="T8" s="28">
        <v>3</v>
      </c>
      <c r="U8" s="28">
        <v>3</v>
      </c>
      <c r="V8" s="28">
        <v>1</v>
      </c>
      <c r="W8" s="28">
        <v>3</v>
      </c>
      <c r="X8" s="28">
        <v>3</v>
      </c>
      <c r="Y8" s="28">
        <v>4</v>
      </c>
      <c r="Z8" s="28">
        <v>4</v>
      </c>
      <c r="AA8" s="32">
        <v>68</v>
      </c>
    </row>
    <row r="9" spans="1:27" x14ac:dyDescent="0.2">
      <c r="A9" s="31" t="s">
        <v>787</v>
      </c>
      <c r="B9" s="28">
        <v>4</v>
      </c>
      <c r="C9" s="28">
        <v>3</v>
      </c>
      <c r="D9" s="28">
        <v>2</v>
      </c>
      <c r="E9" s="28">
        <v>2</v>
      </c>
      <c r="F9" s="28">
        <v>3</v>
      </c>
      <c r="G9" s="28">
        <v>3</v>
      </c>
      <c r="H9" s="28">
        <v>1</v>
      </c>
      <c r="I9" s="28">
        <v>3</v>
      </c>
      <c r="J9" s="28">
        <v>4</v>
      </c>
      <c r="K9" s="28">
        <v>3</v>
      </c>
      <c r="L9" s="28">
        <v>3</v>
      </c>
      <c r="M9" s="28">
        <v>3</v>
      </c>
      <c r="N9" s="28">
        <v>2</v>
      </c>
      <c r="O9" s="28">
        <v>3</v>
      </c>
      <c r="P9" s="28">
        <v>3</v>
      </c>
      <c r="Q9" s="28">
        <v>3</v>
      </c>
      <c r="R9" s="28">
        <v>2</v>
      </c>
      <c r="S9" s="28">
        <v>2</v>
      </c>
      <c r="T9" s="28">
        <v>4</v>
      </c>
      <c r="U9" s="28">
        <v>3</v>
      </c>
      <c r="V9" s="28">
        <v>2</v>
      </c>
      <c r="W9" s="28">
        <v>3</v>
      </c>
      <c r="X9" s="28">
        <v>3</v>
      </c>
      <c r="Y9" s="28">
        <v>4</v>
      </c>
      <c r="Z9" s="28">
        <v>2</v>
      </c>
      <c r="AA9" s="32">
        <v>70</v>
      </c>
    </row>
    <row r="10" spans="1:27" x14ac:dyDescent="0.2">
      <c r="A10" s="31" t="s">
        <v>788</v>
      </c>
      <c r="B10" s="28">
        <v>3</v>
      </c>
      <c r="C10" s="28">
        <v>3</v>
      </c>
      <c r="D10" s="28">
        <v>2</v>
      </c>
      <c r="E10" s="28">
        <v>1</v>
      </c>
      <c r="F10" s="28">
        <v>1</v>
      </c>
      <c r="G10" s="28">
        <v>1</v>
      </c>
      <c r="H10" s="28">
        <v>2</v>
      </c>
      <c r="I10" s="28">
        <v>3</v>
      </c>
      <c r="J10" s="28">
        <v>3</v>
      </c>
      <c r="K10" s="28">
        <v>1</v>
      </c>
      <c r="L10" s="28">
        <v>3</v>
      </c>
      <c r="M10" s="28">
        <v>1</v>
      </c>
      <c r="N10" s="28">
        <v>1</v>
      </c>
      <c r="O10" s="28">
        <v>3</v>
      </c>
      <c r="P10" s="28">
        <v>3</v>
      </c>
      <c r="Q10" s="28">
        <v>3</v>
      </c>
      <c r="R10" s="28">
        <v>2</v>
      </c>
      <c r="S10" s="28">
        <v>3</v>
      </c>
      <c r="T10" s="28">
        <v>3</v>
      </c>
      <c r="U10" s="28">
        <v>3</v>
      </c>
      <c r="V10" s="28">
        <v>3</v>
      </c>
      <c r="W10" s="28">
        <v>3</v>
      </c>
      <c r="X10" s="28">
        <v>3</v>
      </c>
      <c r="Y10" s="28">
        <v>3</v>
      </c>
      <c r="Z10" s="28">
        <v>2</v>
      </c>
      <c r="AA10" s="32">
        <v>59</v>
      </c>
    </row>
    <row r="11" spans="1:27" x14ac:dyDescent="0.2">
      <c r="A11" s="31" t="s">
        <v>789</v>
      </c>
      <c r="B11" s="28">
        <v>4</v>
      </c>
      <c r="C11" s="28">
        <v>3</v>
      </c>
      <c r="D11" s="28">
        <v>2</v>
      </c>
      <c r="E11" s="28">
        <v>2</v>
      </c>
      <c r="F11" s="28">
        <v>2</v>
      </c>
      <c r="G11" s="28">
        <v>3</v>
      </c>
      <c r="H11" s="28">
        <v>3</v>
      </c>
      <c r="I11" s="28">
        <v>3</v>
      </c>
      <c r="J11" s="28">
        <v>3</v>
      </c>
      <c r="K11" s="28">
        <v>1</v>
      </c>
      <c r="L11" s="28">
        <v>3</v>
      </c>
      <c r="M11" s="28">
        <v>2</v>
      </c>
      <c r="N11" s="28">
        <v>2</v>
      </c>
      <c r="O11" s="28">
        <v>3</v>
      </c>
      <c r="P11" s="28">
        <v>3</v>
      </c>
      <c r="Q11" s="28">
        <v>3</v>
      </c>
      <c r="R11" s="28">
        <v>2</v>
      </c>
      <c r="S11" s="28">
        <v>2</v>
      </c>
      <c r="T11" s="28">
        <v>3</v>
      </c>
      <c r="U11" s="28">
        <v>3</v>
      </c>
      <c r="V11" s="28">
        <v>2</v>
      </c>
      <c r="W11" s="28">
        <v>3</v>
      </c>
      <c r="X11" s="28">
        <v>3</v>
      </c>
      <c r="Y11" s="28">
        <v>2</v>
      </c>
      <c r="Z11" s="28">
        <v>3</v>
      </c>
      <c r="AA11" s="32">
        <v>65</v>
      </c>
    </row>
    <row r="12" spans="1:27" x14ac:dyDescent="0.2">
      <c r="A12" s="31" t="s">
        <v>790</v>
      </c>
      <c r="B12" s="28">
        <v>4</v>
      </c>
      <c r="C12" s="28">
        <v>4</v>
      </c>
      <c r="D12" s="28">
        <v>3</v>
      </c>
      <c r="E12" s="28">
        <v>4</v>
      </c>
      <c r="F12" s="28">
        <v>3</v>
      </c>
      <c r="G12" s="28">
        <v>4</v>
      </c>
      <c r="H12" s="28">
        <v>2</v>
      </c>
      <c r="I12" s="28">
        <v>4</v>
      </c>
      <c r="J12" s="28">
        <v>4</v>
      </c>
      <c r="K12" s="28">
        <v>2</v>
      </c>
      <c r="L12" s="28">
        <v>3</v>
      </c>
      <c r="M12" s="28">
        <v>3</v>
      </c>
      <c r="N12" s="28">
        <v>4</v>
      </c>
      <c r="O12" s="28">
        <v>4</v>
      </c>
      <c r="P12" s="28">
        <v>4</v>
      </c>
      <c r="Q12" s="28">
        <v>4</v>
      </c>
      <c r="R12" s="28">
        <v>4</v>
      </c>
      <c r="S12" s="28">
        <v>3</v>
      </c>
      <c r="T12" s="28">
        <v>4</v>
      </c>
      <c r="U12" s="28">
        <v>4</v>
      </c>
      <c r="V12" s="28">
        <v>4</v>
      </c>
      <c r="W12" s="28">
        <v>4</v>
      </c>
      <c r="X12" s="28">
        <v>3</v>
      </c>
      <c r="Y12" s="28">
        <v>3</v>
      </c>
      <c r="Z12" s="28">
        <v>3</v>
      </c>
      <c r="AA12" s="32">
        <v>88</v>
      </c>
    </row>
    <row r="13" spans="1:27" x14ac:dyDescent="0.2">
      <c r="A13" s="31" t="s">
        <v>791</v>
      </c>
      <c r="B13" s="28">
        <v>3</v>
      </c>
      <c r="C13" s="28">
        <v>2</v>
      </c>
      <c r="D13" s="28">
        <v>2</v>
      </c>
      <c r="E13" s="28">
        <v>3</v>
      </c>
      <c r="F13" s="28">
        <v>1</v>
      </c>
      <c r="G13" s="28">
        <v>2</v>
      </c>
      <c r="H13" s="28">
        <v>2</v>
      </c>
      <c r="I13" s="28">
        <v>3</v>
      </c>
      <c r="J13" s="28">
        <v>3</v>
      </c>
      <c r="K13" s="28">
        <v>1</v>
      </c>
      <c r="L13" s="28">
        <v>2</v>
      </c>
      <c r="M13" s="28">
        <v>3</v>
      </c>
      <c r="N13" s="28">
        <v>1</v>
      </c>
      <c r="O13" s="28">
        <v>3</v>
      </c>
      <c r="P13" s="28">
        <v>3</v>
      </c>
      <c r="Q13" s="28">
        <v>3</v>
      </c>
      <c r="R13" s="28">
        <v>1</v>
      </c>
      <c r="S13" s="28">
        <v>1</v>
      </c>
      <c r="T13" s="28">
        <v>2</v>
      </c>
      <c r="U13" s="28">
        <v>2</v>
      </c>
      <c r="V13" s="28">
        <v>2</v>
      </c>
      <c r="W13" s="28">
        <v>3</v>
      </c>
      <c r="X13" s="28">
        <v>3</v>
      </c>
      <c r="Y13" s="28">
        <v>2</v>
      </c>
      <c r="Z13" s="28">
        <v>3</v>
      </c>
      <c r="AA13" s="32">
        <v>56</v>
      </c>
    </row>
    <row r="14" spans="1:27" x14ac:dyDescent="0.2">
      <c r="A14" s="31" t="s">
        <v>792</v>
      </c>
      <c r="B14" s="28">
        <v>4</v>
      </c>
      <c r="C14" s="28">
        <v>4</v>
      </c>
      <c r="D14" s="28">
        <v>3</v>
      </c>
      <c r="E14" s="28">
        <v>3</v>
      </c>
      <c r="F14" s="28">
        <v>2</v>
      </c>
      <c r="G14" s="28">
        <v>2</v>
      </c>
      <c r="H14" s="28">
        <v>2</v>
      </c>
      <c r="I14" s="28">
        <v>4</v>
      </c>
      <c r="J14" s="28">
        <v>4</v>
      </c>
      <c r="K14" s="28">
        <v>2</v>
      </c>
      <c r="L14" s="28">
        <v>3</v>
      </c>
      <c r="M14" s="28">
        <v>3</v>
      </c>
      <c r="N14" s="28">
        <v>3</v>
      </c>
      <c r="O14" s="28">
        <v>3</v>
      </c>
      <c r="P14" s="28">
        <v>3</v>
      </c>
      <c r="Q14" s="28">
        <v>3</v>
      </c>
      <c r="R14" s="28">
        <v>3</v>
      </c>
      <c r="S14" s="28">
        <v>2</v>
      </c>
      <c r="T14" s="28">
        <v>3</v>
      </c>
      <c r="U14" s="28">
        <v>3</v>
      </c>
      <c r="V14" s="28">
        <v>3</v>
      </c>
      <c r="W14" s="28">
        <v>3</v>
      </c>
      <c r="X14" s="28">
        <v>3</v>
      </c>
      <c r="Y14" s="28">
        <v>3</v>
      </c>
      <c r="Z14" s="28">
        <v>2</v>
      </c>
      <c r="AA14" s="32">
        <v>73</v>
      </c>
    </row>
    <row r="15" spans="1:27" x14ac:dyDescent="0.2">
      <c r="A15" s="31" t="s">
        <v>793</v>
      </c>
      <c r="B15" s="28">
        <v>4</v>
      </c>
      <c r="C15" s="28">
        <v>4</v>
      </c>
      <c r="D15" s="28">
        <v>4</v>
      </c>
      <c r="E15" s="28">
        <v>4</v>
      </c>
      <c r="F15" s="28">
        <v>4</v>
      </c>
      <c r="G15" s="28">
        <v>2</v>
      </c>
      <c r="H15" s="28">
        <v>2</v>
      </c>
      <c r="I15" s="28">
        <v>4</v>
      </c>
      <c r="J15" s="28">
        <v>4</v>
      </c>
      <c r="K15" s="28">
        <v>4</v>
      </c>
      <c r="L15" s="28">
        <v>4</v>
      </c>
      <c r="M15" s="28">
        <v>2</v>
      </c>
      <c r="N15" s="28">
        <v>1</v>
      </c>
      <c r="O15" s="28">
        <v>4</v>
      </c>
      <c r="P15" s="28">
        <v>4</v>
      </c>
      <c r="Q15" s="28">
        <v>4</v>
      </c>
      <c r="R15" s="28">
        <v>4</v>
      </c>
      <c r="S15" s="28">
        <v>4</v>
      </c>
      <c r="T15" s="28">
        <v>4</v>
      </c>
      <c r="U15" s="28">
        <v>4</v>
      </c>
      <c r="V15" s="28">
        <v>4</v>
      </c>
      <c r="W15" s="28">
        <v>4</v>
      </c>
      <c r="X15" s="28">
        <v>4</v>
      </c>
      <c r="Y15" s="28">
        <v>4</v>
      </c>
      <c r="Z15" s="28">
        <v>3</v>
      </c>
      <c r="AA15" s="32">
        <v>90</v>
      </c>
    </row>
    <row r="16" spans="1:27" x14ac:dyDescent="0.2">
      <c r="A16" s="31" t="s">
        <v>794</v>
      </c>
      <c r="B16" s="28">
        <v>3</v>
      </c>
      <c r="C16" s="28">
        <v>2</v>
      </c>
      <c r="D16" s="28">
        <v>2</v>
      </c>
      <c r="E16" s="28">
        <v>2</v>
      </c>
      <c r="F16" s="28">
        <v>2</v>
      </c>
      <c r="G16" s="28">
        <v>3</v>
      </c>
      <c r="H16" s="28">
        <v>3</v>
      </c>
      <c r="I16" s="28">
        <v>2</v>
      </c>
      <c r="J16" s="28">
        <v>2</v>
      </c>
      <c r="K16" s="28">
        <v>2</v>
      </c>
      <c r="L16" s="28">
        <v>3</v>
      </c>
      <c r="M16" s="28">
        <v>1</v>
      </c>
      <c r="N16" s="28">
        <v>3</v>
      </c>
      <c r="O16" s="28">
        <v>4</v>
      </c>
      <c r="P16" s="28">
        <v>3</v>
      </c>
      <c r="Q16" s="28">
        <v>3</v>
      </c>
      <c r="R16" s="28">
        <v>3</v>
      </c>
      <c r="S16" s="28">
        <v>3</v>
      </c>
      <c r="T16" s="28">
        <v>3</v>
      </c>
      <c r="U16" s="28">
        <v>3</v>
      </c>
      <c r="V16" s="28">
        <v>3</v>
      </c>
      <c r="W16" s="28">
        <v>3</v>
      </c>
      <c r="X16" s="28">
        <v>2</v>
      </c>
      <c r="Y16" s="28">
        <v>3</v>
      </c>
      <c r="Z16" s="28">
        <v>2</v>
      </c>
      <c r="AA16" s="32">
        <v>65</v>
      </c>
    </row>
    <row r="17" spans="1:27" x14ac:dyDescent="0.2">
      <c r="A17" s="31" t="s">
        <v>795</v>
      </c>
      <c r="B17" s="28">
        <v>4</v>
      </c>
      <c r="C17" s="28">
        <v>4</v>
      </c>
      <c r="D17" s="28">
        <v>1</v>
      </c>
      <c r="E17" s="28">
        <v>3</v>
      </c>
      <c r="F17" s="28">
        <v>2</v>
      </c>
      <c r="G17" s="28">
        <v>3</v>
      </c>
      <c r="H17" s="28">
        <v>2</v>
      </c>
      <c r="I17" s="28">
        <v>4</v>
      </c>
      <c r="J17" s="28">
        <v>3</v>
      </c>
      <c r="K17" s="28">
        <v>3</v>
      </c>
      <c r="L17" s="28">
        <v>4</v>
      </c>
      <c r="M17" s="28">
        <v>3</v>
      </c>
      <c r="N17" s="28">
        <v>4</v>
      </c>
      <c r="O17" s="28">
        <v>4</v>
      </c>
      <c r="P17" s="28">
        <v>3</v>
      </c>
      <c r="Q17" s="28">
        <v>3</v>
      </c>
      <c r="R17" s="28">
        <v>3</v>
      </c>
      <c r="S17" s="28">
        <v>4</v>
      </c>
      <c r="T17" s="28">
        <v>3</v>
      </c>
      <c r="U17" s="28">
        <v>3</v>
      </c>
      <c r="V17" s="28">
        <v>3</v>
      </c>
      <c r="W17" s="28">
        <v>4</v>
      </c>
      <c r="X17" s="28">
        <v>4</v>
      </c>
      <c r="Y17" s="28">
        <v>4</v>
      </c>
      <c r="Z17" s="28">
        <v>3</v>
      </c>
      <c r="AA17" s="32">
        <v>81</v>
      </c>
    </row>
    <row r="18" spans="1:27" x14ac:dyDescent="0.2">
      <c r="A18" s="31" t="s">
        <v>796</v>
      </c>
      <c r="B18" s="28">
        <v>2</v>
      </c>
      <c r="C18" s="28">
        <v>2</v>
      </c>
      <c r="D18" s="28">
        <v>1</v>
      </c>
      <c r="E18" s="28">
        <v>1</v>
      </c>
      <c r="F18" s="28">
        <v>1</v>
      </c>
      <c r="G18" s="28">
        <v>3</v>
      </c>
      <c r="H18" s="28">
        <v>1</v>
      </c>
      <c r="I18" s="28">
        <v>4</v>
      </c>
      <c r="J18" s="28">
        <v>1</v>
      </c>
      <c r="K18" s="28">
        <v>1</v>
      </c>
      <c r="L18" s="28">
        <v>3</v>
      </c>
      <c r="M18" s="28">
        <v>1</v>
      </c>
      <c r="N18" s="28">
        <v>2</v>
      </c>
      <c r="O18" s="28">
        <v>3</v>
      </c>
      <c r="P18" s="28">
        <v>2</v>
      </c>
      <c r="Q18" s="28">
        <v>4</v>
      </c>
      <c r="R18" s="28">
        <v>3</v>
      </c>
      <c r="S18" s="28">
        <v>2</v>
      </c>
      <c r="T18" s="28">
        <v>3</v>
      </c>
      <c r="U18" s="28">
        <v>2</v>
      </c>
      <c r="V18" s="28">
        <v>1</v>
      </c>
      <c r="W18" s="28">
        <v>4</v>
      </c>
      <c r="X18" s="28">
        <v>4</v>
      </c>
      <c r="Y18" s="28">
        <v>3</v>
      </c>
      <c r="Z18" s="28">
        <v>1</v>
      </c>
      <c r="AA18" s="32">
        <v>55</v>
      </c>
    </row>
    <row r="19" spans="1:27" x14ac:dyDescent="0.2">
      <c r="A19" s="31" t="s">
        <v>797</v>
      </c>
      <c r="B19" s="28">
        <v>3</v>
      </c>
      <c r="C19" s="28">
        <v>3</v>
      </c>
      <c r="D19" s="28">
        <v>2</v>
      </c>
      <c r="E19" s="28">
        <v>2</v>
      </c>
      <c r="F19" s="28">
        <v>2</v>
      </c>
      <c r="G19" s="28">
        <v>2</v>
      </c>
      <c r="H19" s="28">
        <v>2</v>
      </c>
      <c r="I19" s="28">
        <v>3</v>
      </c>
      <c r="J19" s="28">
        <v>4</v>
      </c>
      <c r="K19" s="28">
        <v>3</v>
      </c>
      <c r="L19" s="28">
        <v>3</v>
      </c>
      <c r="M19" s="28">
        <v>2</v>
      </c>
      <c r="N19" s="28">
        <v>2</v>
      </c>
      <c r="O19" s="28">
        <v>4</v>
      </c>
      <c r="P19" s="28">
        <v>3</v>
      </c>
      <c r="Q19" s="28">
        <v>3</v>
      </c>
      <c r="R19" s="28">
        <v>3</v>
      </c>
      <c r="S19" s="28">
        <v>3</v>
      </c>
      <c r="T19" s="28">
        <v>3</v>
      </c>
      <c r="U19" s="28">
        <v>3</v>
      </c>
      <c r="V19" s="28">
        <v>3</v>
      </c>
      <c r="W19" s="28">
        <v>3</v>
      </c>
      <c r="X19" s="28">
        <v>3</v>
      </c>
      <c r="Y19" s="28">
        <v>3</v>
      </c>
      <c r="Z19" s="28">
        <v>3</v>
      </c>
      <c r="AA19" s="32">
        <v>70</v>
      </c>
    </row>
    <row r="20" spans="1:27" x14ac:dyDescent="0.2">
      <c r="A20" s="31" t="s">
        <v>798</v>
      </c>
      <c r="B20" s="28">
        <v>3</v>
      </c>
      <c r="C20" s="28">
        <v>3</v>
      </c>
      <c r="D20" s="28">
        <v>1</v>
      </c>
      <c r="E20" s="28">
        <v>3</v>
      </c>
      <c r="F20" s="28">
        <v>1</v>
      </c>
      <c r="G20" s="28">
        <v>2</v>
      </c>
      <c r="H20" s="28">
        <v>1</v>
      </c>
      <c r="I20" s="28">
        <v>3</v>
      </c>
      <c r="J20" s="28">
        <v>3</v>
      </c>
      <c r="K20" s="28">
        <v>1</v>
      </c>
      <c r="L20" s="28">
        <v>1</v>
      </c>
      <c r="M20" s="28">
        <v>1</v>
      </c>
      <c r="N20" s="28">
        <v>1</v>
      </c>
      <c r="O20" s="28">
        <v>3</v>
      </c>
      <c r="P20" s="28">
        <v>3</v>
      </c>
      <c r="Q20" s="28">
        <v>3</v>
      </c>
      <c r="R20" s="28">
        <v>1</v>
      </c>
      <c r="S20" s="28">
        <v>3</v>
      </c>
      <c r="T20" s="28">
        <v>2</v>
      </c>
      <c r="U20" s="28">
        <v>3</v>
      </c>
      <c r="V20" s="28">
        <v>3</v>
      </c>
      <c r="W20" s="28">
        <v>3</v>
      </c>
      <c r="X20" s="28">
        <v>2</v>
      </c>
      <c r="Y20" s="28">
        <v>2</v>
      </c>
      <c r="Z20" s="28">
        <v>2</v>
      </c>
      <c r="AA20" s="32">
        <v>54</v>
      </c>
    </row>
    <row r="21" spans="1:27" x14ac:dyDescent="0.2">
      <c r="A21" s="31" t="s">
        <v>799</v>
      </c>
      <c r="B21" s="28">
        <v>3</v>
      </c>
      <c r="C21" s="28">
        <v>4</v>
      </c>
      <c r="D21" s="28">
        <v>2</v>
      </c>
      <c r="E21" s="28">
        <v>3</v>
      </c>
      <c r="F21" s="28">
        <v>1</v>
      </c>
      <c r="G21" s="28">
        <v>3</v>
      </c>
      <c r="H21" s="28">
        <v>3</v>
      </c>
      <c r="I21" s="28">
        <v>3</v>
      </c>
      <c r="J21" s="28">
        <v>3</v>
      </c>
      <c r="K21" s="28">
        <v>2</v>
      </c>
      <c r="L21" s="28">
        <v>3</v>
      </c>
      <c r="M21" s="28">
        <v>1</v>
      </c>
      <c r="N21" s="28">
        <v>1</v>
      </c>
      <c r="O21" s="28">
        <v>4</v>
      </c>
      <c r="P21" s="28">
        <v>2</v>
      </c>
      <c r="Q21" s="28">
        <v>4</v>
      </c>
      <c r="R21" s="28">
        <v>3</v>
      </c>
      <c r="S21" s="28">
        <v>3</v>
      </c>
      <c r="T21" s="28">
        <v>4</v>
      </c>
      <c r="U21" s="28">
        <v>4</v>
      </c>
      <c r="V21" s="28">
        <v>2</v>
      </c>
      <c r="W21" s="28">
        <v>2</v>
      </c>
      <c r="X21" s="28">
        <v>2</v>
      </c>
      <c r="Y21" s="28">
        <v>3</v>
      </c>
      <c r="Z21" s="28">
        <v>3</v>
      </c>
      <c r="AA21" s="32">
        <v>68</v>
      </c>
    </row>
    <row r="22" spans="1:27" x14ac:dyDescent="0.2">
      <c r="A22" s="31" t="s">
        <v>800</v>
      </c>
      <c r="B22" s="28">
        <v>4</v>
      </c>
      <c r="C22" s="28">
        <v>3</v>
      </c>
      <c r="D22" s="28">
        <v>3</v>
      </c>
      <c r="E22" s="28">
        <v>3</v>
      </c>
      <c r="F22" s="28">
        <v>2</v>
      </c>
      <c r="G22" s="28">
        <v>4</v>
      </c>
      <c r="H22" s="28">
        <v>1</v>
      </c>
      <c r="I22" s="28">
        <v>3</v>
      </c>
      <c r="J22" s="28">
        <v>3</v>
      </c>
      <c r="K22" s="28">
        <v>1</v>
      </c>
      <c r="L22" s="28">
        <v>1</v>
      </c>
      <c r="M22" s="28">
        <v>2</v>
      </c>
      <c r="N22" s="28">
        <v>2</v>
      </c>
      <c r="O22" s="28">
        <v>4</v>
      </c>
      <c r="P22" s="28">
        <v>1</v>
      </c>
      <c r="Q22" s="28">
        <v>2</v>
      </c>
      <c r="R22" s="28">
        <v>1</v>
      </c>
      <c r="S22" s="28">
        <v>2</v>
      </c>
      <c r="T22" s="28">
        <v>4</v>
      </c>
      <c r="U22" s="28">
        <v>4</v>
      </c>
      <c r="V22" s="28">
        <v>3</v>
      </c>
      <c r="W22" s="28">
        <v>3</v>
      </c>
      <c r="X22" s="28">
        <v>3</v>
      </c>
      <c r="Y22" s="28">
        <v>3</v>
      </c>
      <c r="Z22" s="28">
        <v>3</v>
      </c>
      <c r="AA22" s="32">
        <v>65</v>
      </c>
    </row>
    <row r="23" spans="1:27" x14ac:dyDescent="0.2">
      <c r="A23" s="31" t="s">
        <v>801</v>
      </c>
      <c r="B23" s="28">
        <v>4</v>
      </c>
      <c r="C23" s="28">
        <v>4</v>
      </c>
      <c r="D23" s="28">
        <v>4</v>
      </c>
      <c r="E23" s="28">
        <v>4</v>
      </c>
      <c r="F23" s="28">
        <v>2</v>
      </c>
      <c r="G23" s="28">
        <v>3</v>
      </c>
      <c r="H23" s="28">
        <v>2</v>
      </c>
      <c r="I23" s="28">
        <v>4</v>
      </c>
      <c r="J23" s="28">
        <v>3</v>
      </c>
      <c r="K23" s="28">
        <v>3</v>
      </c>
      <c r="L23" s="28">
        <v>3</v>
      </c>
      <c r="M23" s="28">
        <v>2</v>
      </c>
      <c r="N23" s="28">
        <v>3</v>
      </c>
      <c r="O23" s="28">
        <v>3</v>
      </c>
      <c r="P23" s="28">
        <v>3</v>
      </c>
      <c r="Q23" s="28">
        <v>3</v>
      </c>
      <c r="R23" s="28">
        <v>3</v>
      </c>
      <c r="S23" s="28">
        <v>2</v>
      </c>
      <c r="T23" s="28">
        <v>4</v>
      </c>
      <c r="U23" s="28">
        <v>4</v>
      </c>
      <c r="V23" s="28">
        <v>3</v>
      </c>
      <c r="W23" s="28">
        <v>4</v>
      </c>
      <c r="X23" s="28">
        <v>4</v>
      </c>
      <c r="Y23" s="28">
        <v>3</v>
      </c>
      <c r="Z23" s="28">
        <v>3</v>
      </c>
      <c r="AA23" s="32">
        <v>80</v>
      </c>
    </row>
    <row r="24" spans="1:27" x14ac:dyDescent="0.2">
      <c r="A24" s="31" t="s">
        <v>802</v>
      </c>
      <c r="B24" s="28">
        <v>3</v>
      </c>
      <c r="C24" s="28">
        <v>2</v>
      </c>
      <c r="D24" s="28">
        <v>2</v>
      </c>
      <c r="E24" s="28">
        <v>2</v>
      </c>
      <c r="F24" s="28">
        <v>1</v>
      </c>
      <c r="G24" s="28">
        <v>2</v>
      </c>
      <c r="H24" s="28">
        <v>1</v>
      </c>
      <c r="I24" s="28">
        <v>3</v>
      </c>
      <c r="J24" s="28">
        <v>3</v>
      </c>
      <c r="K24" s="28">
        <v>1</v>
      </c>
      <c r="L24" s="28">
        <v>3</v>
      </c>
      <c r="M24" s="28">
        <v>1</v>
      </c>
      <c r="N24" s="28">
        <v>1</v>
      </c>
      <c r="O24" s="28">
        <v>2</v>
      </c>
      <c r="P24" s="28">
        <v>2</v>
      </c>
      <c r="Q24" s="28">
        <v>2</v>
      </c>
      <c r="R24" s="28">
        <v>2</v>
      </c>
      <c r="S24" s="28">
        <v>2</v>
      </c>
      <c r="T24" s="28">
        <v>3</v>
      </c>
      <c r="U24" s="28">
        <v>3</v>
      </c>
      <c r="V24" s="28">
        <v>3</v>
      </c>
      <c r="W24" s="28">
        <v>3</v>
      </c>
      <c r="X24" s="28">
        <v>3</v>
      </c>
      <c r="Y24" s="28">
        <v>3</v>
      </c>
      <c r="Z24" s="28">
        <v>2</v>
      </c>
      <c r="AA24" s="32">
        <v>55</v>
      </c>
    </row>
    <row r="25" spans="1:27" x14ac:dyDescent="0.2">
      <c r="A25" s="31" t="s">
        <v>803</v>
      </c>
      <c r="B25" s="28">
        <v>4</v>
      </c>
      <c r="C25" s="28">
        <v>4</v>
      </c>
      <c r="D25" s="28">
        <v>3</v>
      </c>
      <c r="E25" s="28">
        <v>2</v>
      </c>
      <c r="F25" s="28">
        <v>2</v>
      </c>
      <c r="G25" s="28">
        <v>4</v>
      </c>
      <c r="H25" s="28">
        <v>3</v>
      </c>
      <c r="I25" s="28">
        <v>3</v>
      </c>
      <c r="J25" s="28">
        <v>3</v>
      </c>
      <c r="K25" s="28">
        <v>3</v>
      </c>
      <c r="L25" s="28">
        <v>3</v>
      </c>
      <c r="M25" s="28">
        <v>3</v>
      </c>
      <c r="N25" s="28">
        <v>3</v>
      </c>
      <c r="O25" s="28">
        <v>3</v>
      </c>
      <c r="P25" s="28">
        <v>3</v>
      </c>
      <c r="Q25" s="28">
        <v>4</v>
      </c>
      <c r="R25" s="28">
        <v>3</v>
      </c>
      <c r="S25" s="28">
        <v>3</v>
      </c>
      <c r="T25" s="28">
        <v>3</v>
      </c>
      <c r="U25" s="28">
        <v>3</v>
      </c>
      <c r="V25" s="28">
        <v>3</v>
      </c>
      <c r="W25" s="28">
        <v>3</v>
      </c>
      <c r="X25" s="28">
        <v>3</v>
      </c>
      <c r="Y25" s="28">
        <v>3</v>
      </c>
      <c r="Z25" s="28">
        <v>3</v>
      </c>
      <c r="AA25" s="32">
        <v>77</v>
      </c>
    </row>
    <row r="26" spans="1:27" x14ac:dyDescent="0.2">
      <c r="A26" s="31" t="s">
        <v>804</v>
      </c>
      <c r="B26" s="28">
        <v>2</v>
      </c>
      <c r="C26" s="28">
        <v>2</v>
      </c>
      <c r="D26" s="28">
        <v>2</v>
      </c>
      <c r="E26" s="28">
        <v>3</v>
      </c>
      <c r="F26" s="28">
        <v>2</v>
      </c>
      <c r="G26" s="28">
        <v>2</v>
      </c>
      <c r="H26" s="28">
        <v>2</v>
      </c>
      <c r="I26" s="28">
        <v>3</v>
      </c>
      <c r="J26" s="28">
        <v>3</v>
      </c>
      <c r="K26" s="28">
        <v>2</v>
      </c>
      <c r="L26" s="28">
        <v>2</v>
      </c>
      <c r="M26" s="28">
        <v>2</v>
      </c>
      <c r="N26" s="28">
        <v>2</v>
      </c>
      <c r="O26" s="28">
        <v>3</v>
      </c>
      <c r="P26" s="28">
        <v>2</v>
      </c>
      <c r="Q26" s="28">
        <v>3</v>
      </c>
      <c r="R26" s="28">
        <v>3</v>
      </c>
      <c r="S26" s="28">
        <v>3</v>
      </c>
      <c r="T26" s="28">
        <v>3</v>
      </c>
      <c r="U26" s="28">
        <v>3</v>
      </c>
      <c r="V26" s="28">
        <v>3</v>
      </c>
      <c r="W26" s="28">
        <v>3</v>
      </c>
      <c r="X26" s="28">
        <v>3</v>
      </c>
      <c r="Y26" s="28">
        <v>3</v>
      </c>
      <c r="Z26" s="28">
        <v>3</v>
      </c>
      <c r="AA26" s="32">
        <v>64</v>
      </c>
    </row>
    <row r="27" spans="1:27" x14ac:dyDescent="0.2">
      <c r="A27" s="31" t="s">
        <v>805</v>
      </c>
      <c r="B27" s="28">
        <v>3</v>
      </c>
      <c r="C27" s="28">
        <v>3</v>
      </c>
      <c r="D27" s="28">
        <v>3</v>
      </c>
      <c r="E27" s="28">
        <v>2</v>
      </c>
      <c r="F27" s="28">
        <v>3</v>
      </c>
      <c r="G27" s="28">
        <v>3</v>
      </c>
      <c r="H27" s="28">
        <v>2</v>
      </c>
      <c r="I27" s="28">
        <v>3</v>
      </c>
      <c r="J27" s="28">
        <v>4</v>
      </c>
      <c r="K27" s="28">
        <v>2</v>
      </c>
      <c r="L27" s="28">
        <v>3</v>
      </c>
      <c r="M27" s="28">
        <v>3</v>
      </c>
      <c r="N27" s="28">
        <v>3</v>
      </c>
      <c r="O27" s="28">
        <v>3</v>
      </c>
      <c r="P27" s="28">
        <v>3</v>
      </c>
      <c r="Q27" s="28">
        <v>3</v>
      </c>
      <c r="R27" s="28">
        <v>3</v>
      </c>
      <c r="S27" s="28">
        <v>2</v>
      </c>
      <c r="T27" s="28">
        <v>3</v>
      </c>
      <c r="U27" s="28">
        <v>3</v>
      </c>
      <c r="V27" s="28">
        <v>2</v>
      </c>
      <c r="W27" s="28">
        <v>3</v>
      </c>
      <c r="X27" s="28">
        <v>3</v>
      </c>
      <c r="Y27" s="28">
        <v>3</v>
      </c>
      <c r="Z27" s="28">
        <v>3</v>
      </c>
      <c r="AA27" s="32">
        <v>71</v>
      </c>
    </row>
    <row r="28" spans="1:27" x14ac:dyDescent="0.2">
      <c r="A28" s="31" t="s">
        <v>806</v>
      </c>
      <c r="B28" s="28">
        <v>4</v>
      </c>
      <c r="C28" s="28">
        <v>4</v>
      </c>
      <c r="D28" s="28">
        <v>4</v>
      </c>
      <c r="E28" s="28">
        <v>4</v>
      </c>
      <c r="F28" s="28">
        <v>4</v>
      </c>
      <c r="G28" s="28">
        <v>4</v>
      </c>
      <c r="H28" s="28">
        <v>3</v>
      </c>
      <c r="I28" s="28">
        <v>4</v>
      </c>
      <c r="J28" s="28">
        <v>4</v>
      </c>
      <c r="K28" s="28">
        <v>4</v>
      </c>
      <c r="L28" s="28">
        <v>4</v>
      </c>
      <c r="M28" s="28">
        <v>2</v>
      </c>
      <c r="N28" s="28">
        <v>2</v>
      </c>
      <c r="O28" s="28">
        <v>4</v>
      </c>
      <c r="P28" s="28">
        <v>2</v>
      </c>
      <c r="Q28" s="28">
        <v>4</v>
      </c>
      <c r="R28" s="28">
        <v>4</v>
      </c>
      <c r="S28" s="28">
        <v>2</v>
      </c>
      <c r="T28" s="28">
        <v>4</v>
      </c>
      <c r="U28" s="28">
        <v>4</v>
      </c>
      <c r="V28" s="28">
        <v>4</v>
      </c>
      <c r="W28" s="28">
        <v>4</v>
      </c>
      <c r="X28" s="28">
        <v>4</v>
      </c>
      <c r="Y28" s="28">
        <v>4</v>
      </c>
      <c r="Z28" s="28">
        <v>2</v>
      </c>
      <c r="AA28" s="32">
        <v>89</v>
      </c>
    </row>
    <row r="29" spans="1:27" x14ac:dyDescent="0.2">
      <c r="A29" s="31" t="s">
        <v>807</v>
      </c>
      <c r="B29" s="28">
        <v>3</v>
      </c>
      <c r="C29" s="28">
        <v>3</v>
      </c>
      <c r="D29" s="28">
        <v>2</v>
      </c>
      <c r="E29" s="28">
        <v>3</v>
      </c>
      <c r="F29" s="28">
        <v>2</v>
      </c>
      <c r="G29" s="28">
        <v>1</v>
      </c>
      <c r="H29" s="28">
        <v>2</v>
      </c>
      <c r="I29" s="28">
        <v>3</v>
      </c>
      <c r="J29" s="28">
        <v>3</v>
      </c>
      <c r="K29" s="28">
        <v>2</v>
      </c>
      <c r="L29" s="28">
        <v>2</v>
      </c>
      <c r="M29" s="28">
        <v>2</v>
      </c>
      <c r="N29" s="28">
        <v>1</v>
      </c>
      <c r="O29" s="28">
        <v>4</v>
      </c>
      <c r="P29" s="28">
        <v>3</v>
      </c>
      <c r="Q29" s="28">
        <v>3</v>
      </c>
      <c r="R29" s="28">
        <v>3</v>
      </c>
      <c r="S29" s="28">
        <v>3</v>
      </c>
      <c r="T29" s="28">
        <v>4</v>
      </c>
      <c r="U29" s="28">
        <v>4</v>
      </c>
      <c r="V29" s="28">
        <v>4</v>
      </c>
      <c r="W29" s="28">
        <v>3</v>
      </c>
      <c r="X29" s="28">
        <v>3</v>
      </c>
      <c r="Y29" s="28">
        <v>3</v>
      </c>
      <c r="Z29" s="28">
        <v>1</v>
      </c>
      <c r="AA29" s="32">
        <v>67</v>
      </c>
    </row>
    <row r="30" spans="1:27" x14ac:dyDescent="0.2">
      <c r="A30" s="31" t="s">
        <v>808</v>
      </c>
      <c r="B30" s="28">
        <v>4</v>
      </c>
      <c r="C30" s="28">
        <v>4</v>
      </c>
      <c r="D30" s="28">
        <v>2</v>
      </c>
      <c r="E30" s="28">
        <v>3</v>
      </c>
      <c r="F30" s="28">
        <v>1</v>
      </c>
      <c r="G30" s="28">
        <v>4</v>
      </c>
      <c r="H30" s="28">
        <v>3</v>
      </c>
      <c r="I30" s="28">
        <v>4</v>
      </c>
      <c r="J30" s="28">
        <v>4</v>
      </c>
      <c r="K30" s="28">
        <v>4</v>
      </c>
      <c r="L30" s="28">
        <v>4</v>
      </c>
      <c r="M30" s="28">
        <v>1</v>
      </c>
      <c r="N30" s="28">
        <v>4</v>
      </c>
      <c r="O30" s="28">
        <v>4</v>
      </c>
      <c r="P30" s="28">
        <v>4</v>
      </c>
      <c r="Q30" s="28">
        <v>3</v>
      </c>
      <c r="R30" s="28">
        <v>4</v>
      </c>
      <c r="S30" s="28">
        <v>1</v>
      </c>
      <c r="T30" s="28">
        <v>4</v>
      </c>
      <c r="U30" s="28">
        <v>4</v>
      </c>
      <c r="V30" s="28">
        <v>2</v>
      </c>
      <c r="W30" s="28">
        <v>4</v>
      </c>
      <c r="X30" s="28">
        <v>4</v>
      </c>
      <c r="Y30" s="28">
        <v>4</v>
      </c>
      <c r="Z30" s="28">
        <v>3</v>
      </c>
      <c r="AA30" s="32">
        <v>83</v>
      </c>
    </row>
    <row r="31" spans="1:27" x14ac:dyDescent="0.2">
      <c r="A31" s="31" t="s">
        <v>809</v>
      </c>
      <c r="B31" s="28">
        <v>3</v>
      </c>
      <c r="C31" s="28">
        <v>2</v>
      </c>
      <c r="D31" s="28">
        <v>2</v>
      </c>
      <c r="E31" s="28">
        <v>2</v>
      </c>
      <c r="F31" s="28">
        <v>1</v>
      </c>
      <c r="G31" s="28">
        <v>2</v>
      </c>
      <c r="H31" s="28">
        <v>2</v>
      </c>
      <c r="I31" s="28">
        <v>3</v>
      </c>
      <c r="J31" s="28">
        <v>3</v>
      </c>
      <c r="K31" s="28">
        <v>2</v>
      </c>
      <c r="L31" s="28">
        <v>3</v>
      </c>
      <c r="M31" s="28">
        <v>2</v>
      </c>
      <c r="N31" s="28">
        <v>2</v>
      </c>
      <c r="O31" s="28">
        <v>3</v>
      </c>
      <c r="P31" s="28">
        <v>2</v>
      </c>
      <c r="Q31" s="28">
        <v>3</v>
      </c>
      <c r="R31" s="28">
        <v>2</v>
      </c>
      <c r="S31" s="28">
        <v>2</v>
      </c>
      <c r="T31" s="28">
        <v>3</v>
      </c>
      <c r="U31" s="28">
        <v>3</v>
      </c>
      <c r="V31" s="28">
        <v>2</v>
      </c>
      <c r="W31" s="28">
        <v>3</v>
      </c>
      <c r="X31" s="28">
        <v>3</v>
      </c>
      <c r="Y31" s="28">
        <v>3</v>
      </c>
      <c r="Z31" s="28">
        <v>3</v>
      </c>
      <c r="AA31" s="32">
        <v>61</v>
      </c>
    </row>
    <row r="32" spans="1:27" x14ac:dyDescent="0.2">
      <c r="A32" s="31" t="s">
        <v>810</v>
      </c>
      <c r="B32" s="28">
        <v>2</v>
      </c>
      <c r="C32" s="28">
        <v>2</v>
      </c>
      <c r="D32" s="28">
        <v>2</v>
      </c>
      <c r="E32" s="28">
        <v>2</v>
      </c>
      <c r="F32" s="28">
        <v>2</v>
      </c>
      <c r="G32" s="28">
        <v>2</v>
      </c>
      <c r="H32" s="28">
        <v>2</v>
      </c>
      <c r="I32" s="28">
        <v>2</v>
      </c>
      <c r="J32" s="28">
        <v>2</v>
      </c>
      <c r="K32" s="28">
        <v>2</v>
      </c>
      <c r="L32" s="28">
        <v>2</v>
      </c>
      <c r="M32" s="28">
        <v>2</v>
      </c>
      <c r="N32" s="28">
        <v>2</v>
      </c>
      <c r="O32" s="28">
        <v>2</v>
      </c>
      <c r="P32" s="28">
        <v>2</v>
      </c>
      <c r="Q32" s="28">
        <v>2</v>
      </c>
      <c r="R32" s="28">
        <v>2</v>
      </c>
      <c r="S32" s="28">
        <v>2</v>
      </c>
      <c r="T32" s="28">
        <v>3</v>
      </c>
      <c r="U32" s="28">
        <v>3</v>
      </c>
      <c r="V32" s="28">
        <v>2</v>
      </c>
      <c r="W32" s="28">
        <v>3</v>
      </c>
      <c r="X32" s="28">
        <v>3</v>
      </c>
      <c r="Y32" s="28">
        <v>2</v>
      </c>
      <c r="Z32" s="28">
        <v>3</v>
      </c>
      <c r="AA32" s="32">
        <v>55</v>
      </c>
    </row>
    <row r="33" spans="1:27" x14ac:dyDescent="0.2">
      <c r="A33" s="31" t="s">
        <v>811</v>
      </c>
      <c r="B33" s="28">
        <v>4</v>
      </c>
      <c r="C33" s="28">
        <v>4</v>
      </c>
      <c r="D33" s="28">
        <v>4</v>
      </c>
      <c r="E33" s="28">
        <v>4</v>
      </c>
      <c r="F33" s="28">
        <v>3</v>
      </c>
      <c r="G33" s="28">
        <v>4</v>
      </c>
      <c r="H33" s="28">
        <v>3</v>
      </c>
      <c r="I33" s="28">
        <v>4</v>
      </c>
      <c r="J33" s="28">
        <v>4</v>
      </c>
      <c r="K33" s="28">
        <v>3</v>
      </c>
      <c r="L33" s="28">
        <v>4</v>
      </c>
      <c r="M33" s="28">
        <v>4</v>
      </c>
      <c r="N33" s="28">
        <v>2</v>
      </c>
      <c r="O33" s="28">
        <v>4</v>
      </c>
      <c r="P33" s="28">
        <v>4</v>
      </c>
      <c r="Q33" s="28">
        <v>4</v>
      </c>
      <c r="R33" s="28">
        <v>4</v>
      </c>
      <c r="S33" s="28">
        <v>3</v>
      </c>
      <c r="T33" s="28">
        <v>4</v>
      </c>
      <c r="U33" s="28">
        <v>4</v>
      </c>
      <c r="V33" s="28">
        <v>3</v>
      </c>
      <c r="W33" s="28">
        <v>4</v>
      </c>
      <c r="X33" s="28">
        <v>4</v>
      </c>
      <c r="Y33" s="28">
        <v>3</v>
      </c>
      <c r="Z33" s="28">
        <v>3</v>
      </c>
      <c r="AA33" s="32">
        <v>91</v>
      </c>
    </row>
    <row r="34" spans="1:27" x14ac:dyDescent="0.2">
      <c r="A34" s="31" t="s">
        <v>812</v>
      </c>
      <c r="B34" s="28">
        <v>4</v>
      </c>
      <c r="C34" s="28">
        <v>3</v>
      </c>
      <c r="D34" s="28">
        <v>3</v>
      </c>
      <c r="E34" s="28">
        <v>2</v>
      </c>
      <c r="F34" s="28">
        <v>2</v>
      </c>
      <c r="G34" s="28">
        <v>4</v>
      </c>
      <c r="H34" s="28">
        <v>1</v>
      </c>
      <c r="I34" s="28">
        <v>3</v>
      </c>
      <c r="J34" s="28">
        <v>4</v>
      </c>
      <c r="K34" s="28">
        <v>4</v>
      </c>
      <c r="L34" s="28">
        <v>4</v>
      </c>
      <c r="M34" s="28">
        <v>2</v>
      </c>
      <c r="N34" s="28">
        <v>4</v>
      </c>
      <c r="O34" s="28">
        <v>4</v>
      </c>
      <c r="P34" s="28">
        <v>3</v>
      </c>
      <c r="Q34" s="28">
        <v>4</v>
      </c>
      <c r="R34" s="28">
        <v>4</v>
      </c>
      <c r="S34" s="28">
        <v>2</v>
      </c>
      <c r="T34" s="28">
        <v>4</v>
      </c>
      <c r="U34" s="28">
        <v>4</v>
      </c>
      <c r="V34" s="28">
        <v>4</v>
      </c>
      <c r="W34" s="28">
        <v>2</v>
      </c>
      <c r="X34" s="28">
        <v>2</v>
      </c>
      <c r="Y34" s="28">
        <v>2</v>
      </c>
      <c r="Z34" s="28">
        <v>3</v>
      </c>
      <c r="AA34" s="32">
        <v>78</v>
      </c>
    </row>
    <row r="35" spans="1:27" x14ac:dyDescent="0.2">
      <c r="A35" s="31" t="s">
        <v>813</v>
      </c>
      <c r="B35" s="28">
        <v>3</v>
      </c>
      <c r="C35" s="28">
        <v>2</v>
      </c>
      <c r="D35" s="28">
        <v>1</v>
      </c>
      <c r="E35" s="28">
        <v>2</v>
      </c>
      <c r="F35" s="28">
        <v>1</v>
      </c>
      <c r="G35" s="28">
        <v>1</v>
      </c>
      <c r="H35" s="28">
        <v>1</v>
      </c>
      <c r="I35" s="28">
        <v>3</v>
      </c>
      <c r="J35" s="28">
        <v>3</v>
      </c>
      <c r="K35" s="28">
        <v>2</v>
      </c>
      <c r="L35" s="28">
        <v>1</v>
      </c>
      <c r="M35" s="28">
        <v>1</v>
      </c>
      <c r="N35" s="28">
        <v>1</v>
      </c>
      <c r="O35" s="28">
        <v>2</v>
      </c>
      <c r="P35" s="28">
        <v>2</v>
      </c>
      <c r="Q35" s="28">
        <v>1</v>
      </c>
      <c r="R35" s="28">
        <v>1</v>
      </c>
      <c r="S35" s="28">
        <v>3</v>
      </c>
      <c r="T35" s="28">
        <v>2</v>
      </c>
      <c r="U35" s="28">
        <v>3</v>
      </c>
      <c r="V35" s="28">
        <v>3</v>
      </c>
      <c r="W35" s="28">
        <v>2</v>
      </c>
      <c r="X35" s="28">
        <v>2</v>
      </c>
      <c r="Y35" s="28">
        <v>4</v>
      </c>
      <c r="Z35" s="28">
        <v>4</v>
      </c>
      <c r="AA35" s="32">
        <v>51</v>
      </c>
    </row>
    <row r="36" spans="1:27" x14ac:dyDescent="0.2">
      <c r="A36" s="31" t="s">
        <v>814</v>
      </c>
      <c r="B36" s="28">
        <v>3</v>
      </c>
      <c r="C36" s="28">
        <v>4</v>
      </c>
      <c r="D36" s="28">
        <v>2</v>
      </c>
      <c r="E36" s="28">
        <v>3</v>
      </c>
      <c r="F36" s="28">
        <v>1</v>
      </c>
      <c r="G36" s="28">
        <v>4</v>
      </c>
      <c r="H36" s="28">
        <v>3</v>
      </c>
      <c r="I36" s="28">
        <v>3</v>
      </c>
      <c r="J36" s="28">
        <v>4</v>
      </c>
      <c r="K36" s="28">
        <v>3</v>
      </c>
      <c r="L36" s="28">
        <v>3</v>
      </c>
      <c r="M36" s="28">
        <v>3</v>
      </c>
      <c r="N36" s="28">
        <v>3</v>
      </c>
      <c r="O36" s="28">
        <v>3</v>
      </c>
      <c r="P36" s="28">
        <v>3</v>
      </c>
      <c r="Q36" s="28">
        <v>3</v>
      </c>
      <c r="R36" s="28">
        <v>3</v>
      </c>
      <c r="S36" s="28">
        <v>3</v>
      </c>
      <c r="T36" s="28">
        <v>3</v>
      </c>
      <c r="U36" s="28">
        <v>3</v>
      </c>
      <c r="V36" s="28">
        <v>2</v>
      </c>
      <c r="W36" s="28">
        <v>3</v>
      </c>
      <c r="X36" s="28">
        <v>3</v>
      </c>
      <c r="Y36" s="28">
        <v>3</v>
      </c>
      <c r="Z36" s="28">
        <v>3</v>
      </c>
      <c r="AA36" s="32">
        <v>74</v>
      </c>
    </row>
    <row r="37" spans="1:27" x14ac:dyDescent="0.2">
      <c r="A37" s="31" t="s">
        <v>815</v>
      </c>
      <c r="B37" s="28">
        <v>1</v>
      </c>
      <c r="C37" s="28">
        <v>3</v>
      </c>
      <c r="D37" s="28">
        <v>3</v>
      </c>
      <c r="E37" s="28">
        <v>4</v>
      </c>
      <c r="F37" s="28">
        <v>4</v>
      </c>
      <c r="G37" s="28">
        <v>4</v>
      </c>
      <c r="H37" s="28">
        <v>3</v>
      </c>
      <c r="I37" s="28">
        <v>4</v>
      </c>
      <c r="J37" s="28">
        <v>4</v>
      </c>
      <c r="K37" s="28">
        <v>4</v>
      </c>
      <c r="L37" s="28">
        <v>4</v>
      </c>
      <c r="M37" s="28">
        <v>4</v>
      </c>
      <c r="N37" s="28">
        <v>4</v>
      </c>
      <c r="O37" s="28">
        <v>3</v>
      </c>
      <c r="P37" s="28">
        <v>4</v>
      </c>
      <c r="Q37" s="28">
        <v>4</v>
      </c>
      <c r="R37" s="28">
        <v>4</v>
      </c>
      <c r="S37" s="28">
        <v>4</v>
      </c>
      <c r="T37" s="28">
        <v>4</v>
      </c>
      <c r="U37" s="28">
        <v>4</v>
      </c>
      <c r="V37" s="28">
        <v>3</v>
      </c>
      <c r="W37" s="28">
        <v>4</v>
      </c>
      <c r="X37" s="28">
        <v>3</v>
      </c>
      <c r="Y37" s="28">
        <v>2</v>
      </c>
      <c r="Z37" s="28">
        <v>3</v>
      </c>
      <c r="AA37" s="32">
        <v>88</v>
      </c>
    </row>
    <row r="38" spans="1:27" x14ac:dyDescent="0.2">
      <c r="A38" s="31" t="s">
        <v>816</v>
      </c>
      <c r="B38" s="28">
        <v>3</v>
      </c>
      <c r="C38" s="28">
        <v>3</v>
      </c>
      <c r="D38" s="28">
        <v>2</v>
      </c>
      <c r="E38" s="28">
        <v>3</v>
      </c>
      <c r="F38" s="28">
        <v>2</v>
      </c>
      <c r="G38" s="28">
        <v>3</v>
      </c>
      <c r="H38" s="28">
        <v>2</v>
      </c>
      <c r="I38" s="28">
        <v>3</v>
      </c>
      <c r="J38" s="28">
        <v>3</v>
      </c>
      <c r="K38" s="28">
        <v>3</v>
      </c>
      <c r="L38" s="28">
        <v>3</v>
      </c>
      <c r="M38" s="28">
        <v>2</v>
      </c>
      <c r="N38" s="28">
        <v>2</v>
      </c>
      <c r="O38" s="28">
        <v>3</v>
      </c>
      <c r="P38" s="28">
        <v>3</v>
      </c>
      <c r="Q38" s="28">
        <v>3</v>
      </c>
      <c r="R38" s="28">
        <v>3</v>
      </c>
      <c r="S38" s="28">
        <v>2</v>
      </c>
      <c r="T38" s="28">
        <v>3</v>
      </c>
      <c r="U38" s="28">
        <v>3</v>
      </c>
      <c r="V38" s="28">
        <v>2</v>
      </c>
      <c r="W38" s="28">
        <v>3</v>
      </c>
      <c r="X38" s="28">
        <v>3</v>
      </c>
      <c r="Y38" s="28">
        <v>3</v>
      </c>
      <c r="Z38" s="28">
        <v>3</v>
      </c>
      <c r="AA38" s="32">
        <v>68</v>
      </c>
    </row>
    <row r="39" spans="1:27" x14ac:dyDescent="0.2">
      <c r="A39" s="31" t="s">
        <v>817</v>
      </c>
      <c r="B39" s="28">
        <v>4</v>
      </c>
      <c r="C39" s="28">
        <v>4</v>
      </c>
      <c r="D39" s="28">
        <v>2</v>
      </c>
      <c r="E39" s="28">
        <v>3</v>
      </c>
      <c r="F39" s="28">
        <v>2</v>
      </c>
      <c r="G39" s="28">
        <v>4</v>
      </c>
      <c r="H39" s="28">
        <v>2</v>
      </c>
      <c r="I39" s="28">
        <v>3</v>
      </c>
      <c r="J39" s="28">
        <v>3</v>
      </c>
      <c r="K39" s="28">
        <v>1</v>
      </c>
      <c r="L39" s="28">
        <v>4</v>
      </c>
      <c r="M39" s="28">
        <v>3</v>
      </c>
      <c r="N39" s="28">
        <v>3</v>
      </c>
      <c r="O39" s="28">
        <v>4</v>
      </c>
      <c r="P39" s="28">
        <v>4</v>
      </c>
      <c r="Q39" s="28">
        <v>3</v>
      </c>
      <c r="R39" s="28">
        <v>3</v>
      </c>
      <c r="S39" s="28">
        <v>3</v>
      </c>
      <c r="T39" s="28">
        <v>4</v>
      </c>
      <c r="U39" s="28">
        <v>3</v>
      </c>
      <c r="V39" s="28">
        <v>3</v>
      </c>
      <c r="W39" s="28">
        <v>4</v>
      </c>
      <c r="X39" s="28">
        <v>3</v>
      </c>
      <c r="Y39" s="28">
        <v>3</v>
      </c>
      <c r="Z39" s="28">
        <v>4</v>
      </c>
      <c r="AA39" s="32">
        <v>79</v>
      </c>
    </row>
    <row r="40" spans="1:27" x14ac:dyDescent="0.2">
      <c r="A40" s="31" t="s">
        <v>818</v>
      </c>
      <c r="B40" s="28">
        <v>4</v>
      </c>
      <c r="C40" s="28">
        <v>4</v>
      </c>
      <c r="D40" s="28">
        <v>4</v>
      </c>
      <c r="E40" s="28">
        <v>4</v>
      </c>
      <c r="F40" s="28">
        <v>2</v>
      </c>
      <c r="G40" s="28">
        <v>3</v>
      </c>
      <c r="H40" s="28">
        <v>1</v>
      </c>
      <c r="I40" s="28">
        <v>4</v>
      </c>
      <c r="J40" s="28">
        <v>3</v>
      </c>
      <c r="K40" s="28">
        <v>2</v>
      </c>
      <c r="L40" s="28">
        <v>3</v>
      </c>
      <c r="M40" s="28">
        <v>3</v>
      </c>
      <c r="N40" s="28">
        <v>1</v>
      </c>
      <c r="O40" s="28">
        <v>4</v>
      </c>
      <c r="P40" s="28">
        <v>3</v>
      </c>
      <c r="Q40" s="28">
        <v>3</v>
      </c>
      <c r="R40" s="28">
        <v>3</v>
      </c>
      <c r="S40" s="28">
        <v>4</v>
      </c>
      <c r="T40" s="28">
        <v>4</v>
      </c>
      <c r="U40" s="28">
        <v>4</v>
      </c>
      <c r="V40" s="28">
        <v>4</v>
      </c>
      <c r="W40" s="28">
        <v>4</v>
      </c>
      <c r="X40" s="28">
        <v>4</v>
      </c>
      <c r="Y40" s="28">
        <v>4</v>
      </c>
      <c r="Z40" s="28">
        <v>4</v>
      </c>
      <c r="AA40" s="32">
        <v>83</v>
      </c>
    </row>
    <row r="41" spans="1:27" x14ac:dyDescent="0.2">
      <c r="A41" s="31" t="s">
        <v>819</v>
      </c>
      <c r="B41" s="28">
        <v>3</v>
      </c>
      <c r="C41" s="28">
        <v>3</v>
      </c>
      <c r="D41" s="28">
        <v>2</v>
      </c>
      <c r="E41" s="28">
        <v>2</v>
      </c>
      <c r="F41" s="28">
        <v>1</v>
      </c>
      <c r="G41" s="28">
        <v>3</v>
      </c>
      <c r="H41" s="28">
        <v>2</v>
      </c>
      <c r="I41" s="28">
        <v>3</v>
      </c>
      <c r="J41" s="28">
        <v>3</v>
      </c>
      <c r="K41" s="28">
        <v>2</v>
      </c>
      <c r="L41" s="28">
        <v>3</v>
      </c>
      <c r="M41" s="28">
        <v>2</v>
      </c>
      <c r="N41" s="28">
        <v>3</v>
      </c>
      <c r="O41" s="28">
        <v>3</v>
      </c>
      <c r="P41" s="28">
        <v>3</v>
      </c>
      <c r="Q41" s="28">
        <v>3</v>
      </c>
      <c r="R41" s="28">
        <v>3</v>
      </c>
      <c r="S41" s="28">
        <v>2</v>
      </c>
      <c r="T41" s="28">
        <v>3</v>
      </c>
      <c r="U41" s="28">
        <v>3</v>
      </c>
      <c r="V41" s="28">
        <v>2</v>
      </c>
      <c r="W41" s="28">
        <v>3</v>
      </c>
      <c r="X41" s="28">
        <v>3</v>
      </c>
      <c r="Y41" s="28">
        <v>3</v>
      </c>
      <c r="Z41" s="28">
        <v>2</v>
      </c>
      <c r="AA41" s="32">
        <v>65</v>
      </c>
    </row>
    <row r="42" spans="1:27" x14ac:dyDescent="0.2">
      <c r="A42" s="31" t="s">
        <v>820</v>
      </c>
      <c r="B42" s="28">
        <v>4</v>
      </c>
      <c r="C42" s="28">
        <v>4</v>
      </c>
      <c r="D42" s="28">
        <v>1</v>
      </c>
      <c r="E42" s="28">
        <v>2</v>
      </c>
      <c r="F42" s="28">
        <v>1</v>
      </c>
      <c r="G42" s="28">
        <v>3</v>
      </c>
      <c r="H42" s="28">
        <v>1</v>
      </c>
      <c r="I42" s="28">
        <v>3</v>
      </c>
      <c r="J42" s="28">
        <v>4</v>
      </c>
      <c r="K42" s="28">
        <v>1</v>
      </c>
      <c r="L42" s="28">
        <v>3</v>
      </c>
      <c r="M42" s="28">
        <v>4</v>
      </c>
      <c r="N42" s="28">
        <v>1</v>
      </c>
      <c r="O42" s="28">
        <v>4</v>
      </c>
      <c r="P42" s="28">
        <v>3</v>
      </c>
      <c r="Q42" s="28">
        <v>3</v>
      </c>
      <c r="R42" s="28">
        <v>3</v>
      </c>
      <c r="S42" s="28">
        <v>2</v>
      </c>
      <c r="T42" s="28">
        <v>4</v>
      </c>
      <c r="U42" s="28">
        <v>4</v>
      </c>
      <c r="V42" s="28">
        <v>3</v>
      </c>
      <c r="W42" s="28">
        <v>4</v>
      </c>
      <c r="X42" s="28">
        <v>4</v>
      </c>
      <c r="Y42" s="28">
        <v>3</v>
      </c>
      <c r="Z42" s="28">
        <v>3</v>
      </c>
      <c r="AA42" s="32">
        <v>72</v>
      </c>
    </row>
    <row r="43" spans="1:27" x14ac:dyDescent="0.2">
      <c r="A43" s="31" t="s">
        <v>821</v>
      </c>
      <c r="B43" s="28">
        <v>4</v>
      </c>
      <c r="C43" s="28">
        <v>4</v>
      </c>
      <c r="D43" s="28">
        <v>1</v>
      </c>
      <c r="E43" s="28">
        <v>1</v>
      </c>
      <c r="F43" s="28">
        <v>1</v>
      </c>
      <c r="G43" s="28">
        <v>3</v>
      </c>
      <c r="H43" s="28">
        <v>3</v>
      </c>
      <c r="I43" s="28">
        <v>4</v>
      </c>
      <c r="J43" s="28">
        <v>4</v>
      </c>
      <c r="K43" s="28">
        <v>1</v>
      </c>
      <c r="L43" s="28">
        <v>3</v>
      </c>
      <c r="M43" s="28">
        <v>1</v>
      </c>
      <c r="N43" s="28">
        <v>3</v>
      </c>
      <c r="O43" s="28">
        <v>4</v>
      </c>
      <c r="P43" s="28">
        <v>3</v>
      </c>
      <c r="Q43" s="28">
        <v>4</v>
      </c>
      <c r="R43" s="28">
        <v>1</v>
      </c>
      <c r="S43" s="28">
        <v>3</v>
      </c>
      <c r="T43" s="28">
        <v>3</v>
      </c>
      <c r="U43" s="28">
        <v>3</v>
      </c>
      <c r="V43" s="28">
        <v>1</v>
      </c>
      <c r="W43" s="28">
        <v>3</v>
      </c>
      <c r="X43" s="28">
        <v>2</v>
      </c>
      <c r="Y43" s="28">
        <v>4</v>
      </c>
      <c r="Z43" s="28">
        <v>1</v>
      </c>
      <c r="AA43" s="32">
        <v>65</v>
      </c>
    </row>
    <row r="44" spans="1:27" x14ac:dyDescent="0.2">
      <c r="A44" s="31" t="s">
        <v>822</v>
      </c>
      <c r="B44" s="28">
        <v>4</v>
      </c>
      <c r="C44" s="28">
        <v>3</v>
      </c>
      <c r="D44" s="28">
        <v>2</v>
      </c>
      <c r="E44" s="28">
        <v>2</v>
      </c>
      <c r="F44" s="28">
        <v>2</v>
      </c>
      <c r="G44" s="28">
        <v>2</v>
      </c>
      <c r="H44" s="28">
        <v>1</v>
      </c>
      <c r="I44" s="28">
        <v>3</v>
      </c>
      <c r="J44" s="28">
        <v>3</v>
      </c>
      <c r="K44" s="28">
        <v>2</v>
      </c>
      <c r="L44" s="28">
        <v>3</v>
      </c>
      <c r="M44" s="28">
        <v>2</v>
      </c>
      <c r="N44" s="28">
        <v>2</v>
      </c>
      <c r="O44" s="28">
        <v>3</v>
      </c>
      <c r="P44" s="28">
        <v>3</v>
      </c>
      <c r="Q44" s="28">
        <v>3</v>
      </c>
      <c r="R44" s="28">
        <v>2</v>
      </c>
      <c r="S44" s="28">
        <v>2</v>
      </c>
      <c r="T44" s="28">
        <v>3</v>
      </c>
      <c r="U44" s="28">
        <v>3</v>
      </c>
      <c r="V44" s="28">
        <v>2</v>
      </c>
      <c r="W44" s="28">
        <v>3</v>
      </c>
      <c r="X44" s="28">
        <v>3</v>
      </c>
      <c r="Y44" s="28">
        <v>3</v>
      </c>
      <c r="Z44" s="28">
        <v>2</v>
      </c>
      <c r="AA44" s="32">
        <v>63</v>
      </c>
    </row>
    <row r="45" spans="1:27" x14ac:dyDescent="0.2">
      <c r="A45" s="31" t="s">
        <v>823</v>
      </c>
      <c r="B45" s="28">
        <v>3</v>
      </c>
      <c r="C45" s="28">
        <v>3</v>
      </c>
      <c r="D45" s="28">
        <v>2</v>
      </c>
      <c r="E45" s="28">
        <v>2</v>
      </c>
      <c r="F45" s="28">
        <v>2</v>
      </c>
      <c r="G45" s="28">
        <v>1</v>
      </c>
      <c r="H45" s="28">
        <v>2</v>
      </c>
      <c r="I45" s="28">
        <v>3</v>
      </c>
      <c r="J45" s="28">
        <v>3</v>
      </c>
      <c r="K45" s="28">
        <v>3</v>
      </c>
      <c r="L45" s="28">
        <v>3</v>
      </c>
      <c r="M45" s="28">
        <v>2</v>
      </c>
      <c r="N45" s="28">
        <v>3</v>
      </c>
      <c r="O45" s="28">
        <v>3</v>
      </c>
      <c r="P45" s="28">
        <v>2</v>
      </c>
      <c r="Q45" s="28">
        <v>3</v>
      </c>
      <c r="R45" s="28">
        <v>3</v>
      </c>
      <c r="S45" s="28">
        <v>3</v>
      </c>
      <c r="T45" s="28">
        <v>3</v>
      </c>
      <c r="U45" s="28">
        <v>3</v>
      </c>
      <c r="V45" s="28">
        <v>2</v>
      </c>
      <c r="W45" s="28">
        <v>2</v>
      </c>
      <c r="X45" s="28">
        <v>2</v>
      </c>
      <c r="Y45" s="28">
        <v>3</v>
      </c>
      <c r="Z45" s="28">
        <v>3</v>
      </c>
      <c r="AA45" s="32">
        <v>64</v>
      </c>
    </row>
    <row r="46" spans="1:27" x14ac:dyDescent="0.2">
      <c r="A46" s="31" t="s">
        <v>824</v>
      </c>
      <c r="B46" s="28">
        <v>4</v>
      </c>
      <c r="C46" s="28">
        <v>4</v>
      </c>
      <c r="D46" s="28">
        <v>2</v>
      </c>
      <c r="E46" s="28">
        <v>3</v>
      </c>
      <c r="F46" s="28">
        <v>1</v>
      </c>
      <c r="G46" s="28">
        <v>3</v>
      </c>
      <c r="H46" s="28">
        <v>1</v>
      </c>
      <c r="I46" s="28">
        <v>4</v>
      </c>
      <c r="J46" s="28">
        <v>4</v>
      </c>
      <c r="K46" s="28">
        <v>3</v>
      </c>
      <c r="L46" s="28">
        <v>4</v>
      </c>
      <c r="M46" s="28">
        <v>3</v>
      </c>
      <c r="N46" s="28">
        <v>2</v>
      </c>
      <c r="O46" s="28">
        <v>3</v>
      </c>
      <c r="P46" s="28">
        <v>4</v>
      </c>
      <c r="Q46" s="28">
        <v>3</v>
      </c>
      <c r="R46" s="28">
        <v>4</v>
      </c>
      <c r="S46" s="28">
        <v>4</v>
      </c>
      <c r="T46" s="28">
        <v>4</v>
      </c>
      <c r="U46" s="28">
        <v>4</v>
      </c>
      <c r="V46" s="28">
        <v>3</v>
      </c>
      <c r="W46" s="28">
        <v>3</v>
      </c>
      <c r="X46" s="28">
        <v>3</v>
      </c>
      <c r="Y46" s="28">
        <v>3</v>
      </c>
      <c r="Z46" s="28">
        <v>2</v>
      </c>
      <c r="AA46" s="32">
        <v>78</v>
      </c>
    </row>
    <row r="47" spans="1:27" x14ac:dyDescent="0.2">
      <c r="A47" s="31" t="s">
        <v>825</v>
      </c>
      <c r="B47" s="28">
        <v>3</v>
      </c>
      <c r="C47" s="28">
        <v>4</v>
      </c>
      <c r="D47" s="28">
        <v>2</v>
      </c>
      <c r="E47" s="28">
        <v>2</v>
      </c>
      <c r="F47" s="28">
        <v>1</v>
      </c>
      <c r="G47" s="28">
        <v>4</v>
      </c>
      <c r="H47" s="28">
        <v>3</v>
      </c>
      <c r="I47" s="28">
        <v>4</v>
      </c>
      <c r="J47" s="28">
        <v>4</v>
      </c>
      <c r="K47" s="28">
        <v>2</v>
      </c>
      <c r="L47" s="28">
        <v>3</v>
      </c>
      <c r="M47" s="28">
        <v>2</v>
      </c>
      <c r="N47" s="28">
        <v>3</v>
      </c>
      <c r="O47" s="28">
        <v>3</v>
      </c>
      <c r="P47" s="28">
        <v>3</v>
      </c>
      <c r="Q47" s="28">
        <v>3</v>
      </c>
      <c r="R47" s="28">
        <v>3</v>
      </c>
      <c r="S47" s="28">
        <v>3</v>
      </c>
      <c r="T47" s="28">
        <v>1</v>
      </c>
      <c r="U47" s="28">
        <v>3</v>
      </c>
      <c r="V47" s="28">
        <v>2</v>
      </c>
      <c r="W47" s="28">
        <v>2</v>
      </c>
      <c r="X47" s="28">
        <v>3</v>
      </c>
      <c r="Y47" s="28">
        <v>2</v>
      </c>
      <c r="Z47" s="28">
        <v>3</v>
      </c>
      <c r="AA47" s="32">
        <v>68</v>
      </c>
    </row>
    <row r="48" spans="1:27" x14ac:dyDescent="0.2">
      <c r="A48" s="31" t="s">
        <v>826</v>
      </c>
      <c r="B48" s="28">
        <v>3</v>
      </c>
      <c r="C48" s="28">
        <v>3</v>
      </c>
      <c r="D48" s="28">
        <v>2</v>
      </c>
      <c r="E48" s="28">
        <v>2</v>
      </c>
      <c r="F48" s="28">
        <v>2</v>
      </c>
      <c r="G48" s="28">
        <v>3</v>
      </c>
      <c r="H48" s="28">
        <v>2</v>
      </c>
      <c r="I48" s="28">
        <v>3</v>
      </c>
      <c r="J48" s="28">
        <v>3</v>
      </c>
      <c r="K48" s="28">
        <v>2</v>
      </c>
      <c r="L48" s="28">
        <v>2</v>
      </c>
      <c r="M48" s="28">
        <v>3</v>
      </c>
      <c r="N48" s="28">
        <v>2</v>
      </c>
      <c r="O48" s="28">
        <v>3</v>
      </c>
      <c r="P48" s="28">
        <v>3</v>
      </c>
      <c r="Q48" s="28">
        <v>3</v>
      </c>
      <c r="R48" s="28">
        <v>3</v>
      </c>
      <c r="S48" s="28">
        <v>2</v>
      </c>
      <c r="T48" s="28">
        <v>3</v>
      </c>
      <c r="U48" s="28">
        <v>3</v>
      </c>
      <c r="V48" s="28">
        <v>2</v>
      </c>
      <c r="W48" s="28">
        <v>3</v>
      </c>
      <c r="X48" s="28">
        <v>3</v>
      </c>
      <c r="Y48" s="28">
        <v>3</v>
      </c>
      <c r="Z48" s="28">
        <v>2</v>
      </c>
      <c r="AA48" s="32">
        <v>65</v>
      </c>
    </row>
    <row r="49" spans="1:27" x14ac:dyDescent="0.2">
      <c r="A49" s="31" t="s">
        <v>827</v>
      </c>
      <c r="B49" s="28">
        <v>2</v>
      </c>
      <c r="C49" s="28">
        <v>3</v>
      </c>
      <c r="D49" s="28">
        <v>2</v>
      </c>
      <c r="E49" s="28">
        <v>2</v>
      </c>
      <c r="F49" s="28">
        <v>1</v>
      </c>
      <c r="G49" s="28">
        <v>3</v>
      </c>
      <c r="H49" s="28">
        <v>3</v>
      </c>
      <c r="I49" s="28">
        <v>2</v>
      </c>
      <c r="J49" s="28">
        <v>2</v>
      </c>
      <c r="K49" s="28">
        <v>3</v>
      </c>
      <c r="L49" s="28">
        <v>3</v>
      </c>
      <c r="M49" s="28">
        <v>2</v>
      </c>
      <c r="N49" s="28">
        <v>2</v>
      </c>
      <c r="O49" s="28">
        <v>3</v>
      </c>
      <c r="P49" s="28">
        <v>3</v>
      </c>
      <c r="Q49" s="28">
        <v>3</v>
      </c>
      <c r="R49" s="28">
        <v>3</v>
      </c>
      <c r="S49" s="28">
        <v>2</v>
      </c>
      <c r="T49" s="28">
        <v>3</v>
      </c>
      <c r="U49" s="28">
        <v>3</v>
      </c>
      <c r="V49" s="28">
        <v>2</v>
      </c>
      <c r="W49" s="28">
        <v>2</v>
      </c>
      <c r="X49" s="28">
        <v>2</v>
      </c>
      <c r="Y49" s="28">
        <v>3</v>
      </c>
      <c r="Z49" s="28">
        <v>2</v>
      </c>
      <c r="AA49" s="32">
        <v>61</v>
      </c>
    </row>
    <row r="50" spans="1:27" x14ac:dyDescent="0.2">
      <c r="A50" s="31" t="s">
        <v>828</v>
      </c>
      <c r="B50" s="28">
        <v>3</v>
      </c>
      <c r="C50" s="28">
        <v>3</v>
      </c>
      <c r="D50" s="28">
        <v>2</v>
      </c>
      <c r="E50" s="28">
        <v>3</v>
      </c>
      <c r="F50" s="28">
        <v>2</v>
      </c>
      <c r="G50" s="28">
        <v>2</v>
      </c>
      <c r="H50" s="28">
        <v>2</v>
      </c>
      <c r="I50" s="28">
        <v>3</v>
      </c>
      <c r="J50" s="28">
        <v>3</v>
      </c>
      <c r="K50" s="28">
        <v>3</v>
      </c>
      <c r="L50" s="28">
        <v>3</v>
      </c>
      <c r="M50" s="28">
        <v>2</v>
      </c>
      <c r="N50" s="28">
        <v>2</v>
      </c>
      <c r="O50" s="28">
        <v>3</v>
      </c>
      <c r="P50" s="28">
        <v>3</v>
      </c>
      <c r="Q50" s="28">
        <v>2</v>
      </c>
      <c r="R50" s="28">
        <v>2</v>
      </c>
      <c r="S50" s="28">
        <v>2</v>
      </c>
      <c r="T50" s="28">
        <v>3</v>
      </c>
      <c r="U50" s="28">
        <v>3</v>
      </c>
      <c r="V50" s="28">
        <v>2</v>
      </c>
      <c r="W50" s="28">
        <v>2</v>
      </c>
      <c r="X50" s="28">
        <v>2</v>
      </c>
      <c r="Y50" s="28">
        <v>3</v>
      </c>
      <c r="Z50" s="28">
        <v>2</v>
      </c>
      <c r="AA50" s="32">
        <v>62</v>
      </c>
    </row>
    <row r="51" spans="1:27" x14ac:dyDescent="0.2">
      <c r="A51" s="31" t="s">
        <v>829</v>
      </c>
      <c r="B51" s="28">
        <v>3</v>
      </c>
      <c r="C51" s="28">
        <v>2</v>
      </c>
      <c r="D51" s="28">
        <v>1</v>
      </c>
      <c r="E51" s="28">
        <v>1</v>
      </c>
      <c r="F51" s="28">
        <v>1</v>
      </c>
      <c r="G51" s="28">
        <v>3</v>
      </c>
      <c r="H51" s="28">
        <v>1</v>
      </c>
      <c r="I51" s="28">
        <v>4</v>
      </c>
      <c r="J51" s="28">
        <v>4</v>
      </c>
      <c r="K51" s="28">
        <v>4</v>
      </c>
      <c r="L51" s="28">
        <v>4</v>
      </c>
      <c r="M51" s="28">
        <v>1</v>
      </c>
      <c r="N51" s="28">
        <v>1</v>
      </c>
      <c r="O51" s="28">
        <v>2</v>
      </c>
      <c r="P51" s="28">
        <v>4</v>
      </c>
      <c r="Q51" s="28">
        <v>1</v>
      </c>
      <c r="R51" s="28">
        <v>4</v>
      </c>
      <c r="S51" s="28">
        <v>1</v>
      </c>
      <c r="T51" s="28">
        <v>3</v>
      </c>
      <c r="U51" s="28">
        <v>3</v>
      </c>
      <c r="V51" s="28">
        <v>1</v>
      </c>
      <c r="W51" s="28">
        <v>1</v>
      </c>
      <c r="X51" s="28">
        <v>1</v>
      </c>
      <c r="Y51" s="28">
        <v>3</v>
      </c>
      <c r="Z51" s="28">
        <v>3</v>
      </c>
      <c r="AA51" s="32">
        <v>57</v>
      </c>
    </row>
    <row r="52" spans="1:27" x14ac:dyDescent="0.2">
      <c r="A52" s="31" t="s">
        <v>830</v>
      </c>
      <c r="B52" s="28">
        <v>4</v>
      </c>
      <c r="C52" s="28">
        <v>3</v>
      </c>
      <c r="D52" s="28">
        <v>3</v>
      </c>
      <c r="E52" s="28">
        <v>3</v>
      </c>
      <c r="F52" s="28">
        <v>2</v>
      </c>
      <c r="G52" s="28">
        <v>4</v>
      </c>
      <c r="H52" s="28">
        <v>2</v>
      </c>
      <c r="I52" s="28">
        <v>4</v>
      </c>
      <c r="J52" s="28">
        <v>3</v>
      </c>
      <c r="K52" s="28">
        <v>2</v>
      </c>
      <c r="L52" s="28">
        <v>3</v>
      </c>
      <c r="M52" s="28">
        <v>3</v>
      </c>
      <c r="N52" s="28">
        <v>1</v>
      </c>
      <c r="O52" s="28">
        <v>4</v>
      </c>
      <c r="P52" s="28">
        <v>3</v>
      </c>
      <c r="Q52" s="28">
        <v>3</v>
      </c>
      <c r="R52" s="28">
        <v>2</v>
      </c>
      <c r="S52" s="28">
        <v>3</v>
      </c>
      <c r="T52" s="28">
        <v>4</v>
      </c>
      <c r="U52" s="28">
        <v>4</v>
      </c>
      <c r="V52" s="28">
        <v>2</v>
      </c>
      <c r="W52" s="28">
        <v>3</v>
      </c>
      <c r="X52" s="28">
        <v>3</v>
      </c>
      <c r="Y52" s="28">
        <v>4</v>
      </c>
      <c r="Z52" s="28">
        <v>4</v>
      </c>
      <c r="AA52" s="32">
        <v>76</v>
      </c>
    </row>
    <row r="53" spans="1:27" x14ac:dyDescent="0.2">
      <c r="A53" s="31" t="s">
        <v>831</v>
      </c>
      <c r="B53" s="28">
        <v>3</v>
      </c>
      <c r="C53" s="28">
        <v>3</v>
      </c>
      <c r="D53" s="28">
        <v>3</v>
      </c>
      <c r="E53" s="28">
        <v>3</v>
      </c>
      <c r="F53" s="28">
        <v>2</v>
      </c>
      <c r="G53" s="28">
        <v>3</v>
      </c>
      <c r="H53" s="28">
        <v>3</v>
      </c>
      <c r="I53" s="28">
        <v>3</v>
      </c>
      <c r="J53" s="28">
        <v>3</v>
      </c>
      <c r="K53" s="28">
        <v>3</v>
      </c>
      <c r="L53" s="28">
        <v>3</v>
      </c>
      <c r="M53" s="28">
        <v>2</v>
      </c>
      <c r="N53" s="28">
        <v>2</v>
      </c>
      <c r="O53" s="28">
        <v>3</v>
      </c>
      <c r="P53" s="28">
        <v>3</v>
      </c>
      <c r="Q53" s="28">
        <v>3</v>
      </c>
      <c r="R53" s="28">
        <v>3</v>
      </c>
      <c r="S53" s="28">
        <v>3</v>
      </c>
      <c r="T53" s="28">
        <v>3</v>
      </c>
      <c r="U53" s="28">
        <v>3</v>
      </c>
      <c r="V53" s="28">
        <v>3</v>
      </c>
      <c r="W53" s="28">
        <v>4</v>
      </c>
      <c r="X53" s="28">
        <v>4</v>
      </c>
      <c r="Y53" s="28">
        <v>3</v>
      </c>
      <c r="Z53" s="28">
        <v>3</v>
      </c>
      <c r="AA53" s="32">
        <v>74</v>
      </c>
    </row>
    <row r="54" spans="1:27" x14ac:dyDescent="0.2">
      <c r="A54" s="31" t="s">
        <v>832</v>
      </c>
      <c r="B54" s="28">
        <v>4</v>
      </c>
      <c r="C54" s="28">
        <v>4</v>
      </c>
      <c r="D54" s="28">
        <v>1</v>
      </c>
      <c r="E54" s="28">
        <v>4</v>
      </c>
      <c r="F54" s="28">
        <v>1</v>
      </c>
      <c r="G54" s="28">
        <v>1</v>
      </c>
      <c r="H54" s="28">
        <v>1</v>
      </c>
      <c r="I54" s="28">
        <v>4</v>
      </c>
      <c r="J54" s="28">
        <v>3</v>
      </c>
      <c r="K54" s="28">
        <v>1</v>
      </c>
      <c r="L54" s="28">
        <v>3</v>
      </c>
      <c r="M54" s="28">
        <v>3</v>
      </c>
      <c r="N54" s="28">
        <v>1</v>
      </c>
      <c r="O54" s="28">
        <v>4</v>
      </c>
      <c r="P54" s="28">
        <v>4</v>
      </c>
      <c r="Q54" s="28">
        <v>4</v>
      </c>
      <c r="R54" s="28">
        <v>1</v>
      </c>
      <c r="S54" s="28">
        <v>3</v>
      </c>
      <c r="T54" s="28">
        <v>3</v>
      </c>
      <c r="U54" s="28">
        <v>3</v>
      </c>
      <c r="V54" s="28">
        <v>3</v>
      </c>
      <c r="W54" s="28">
        <v>3</v>
      </c>
      <c r="X54" s="28">
        <v>3</v>
      </c>
      <c r="Y54" s="28">
        <v>3</v>
      </c>
      <c r="Z54" s="28">
        <v>3</v>
      </c>
      <c r="AA54" s="32">
        <v>68</v>
      </c>
    </row>
    <row r="55" spans="1:27" x14ac:dyDescent="0.2">
      <c r="A55" s="31" t="s">
        <v>833</v>
      </c>
      <c r="B55" s="28">
        <v>2</v>
      </c>
      <c r="C55" s="28">
        <v>3</v>
      </c>
      <c r="D55" s="28">
        <v>2</v>
      </c>
      <c r="E55" s="28">
        <v>3</v>
      </c>
      <c r="F55" s="28">
        <v>2</v>
      </c>
      <c r="G55" s="28">
        <v>2</v>
      </c>
      <c r="H55" s="28">
        <v>2</v>
      </c>
      <c r="I55" s="28">
        <v>3</v>
      </c>
      <c r="J55" s="28">
        <v>3</v>
      </c>
      <c r="K55" s="28">
        <v>2</v>
      </c>
      <c r="L55" s="28">
        <v>3</v>
      </c>
      <c r="M55" s="28">
        <v>3</v>
      </c>
      <c r="N55" s="28">
        <v>2</v>
      </c>
      <c r="O55" s="28">
        <v>3</v>
      </c>
      <c r="P55" s="28">
        <v>2</v>
      </c>
      <c r="Q55" s="28">
        <v>2</v>
      </c>
      <c r="R55" s="28">
        <v>3</v>
      </c>
      <c r="S55" s="28">
        <v>3</v>
      </c>
      <c r="T55" s="28">
        <v>3</v>
      </c>
      <c r="U55" s="28">
        <v>3</v>
      </c>
      <c r="V55" s="28">
        <v>3</v>
      </c>
      <c r="W55" s="28">
        <v>2</v>
      </c>
      <c r="X55" s="28">
        <v>3</v>
      </c>
      <c r="Y55" s="28">
        <v>3</v>
      </c>
      <c r="Z55" s="28">
        <v>3</v>
      </c>
      <c r="AA55" s="32">
        <v>65</v>
      </c>
    </row>
    <row r="56" spans="1:27" x14ac:dyDescent="0.2">
      <c r="A56" s="31" t="s">
        <v>834</v>
      </c>
      <c r="B56" s="28">
        <v>2</v>
      </c>
      <c r="C56" s="28">
        <v>4</v>
      </c>
      <c r="D56" s="28">
        <v>2</v>
      </c>
      <c r="E56" s="28">
        <v>2</v>
      </c>
      <c r="F56" s="28">
        <v>2</v>
      </c>
      <c r="G56" s="28">
        <v>1</v>
      </c>
      <c r="H56" s="28">
        <v>4</v>
      </c>
      <c r="I56" s="28">
        <v>4</v>
      </c>
      <c r="J56" s="28">
        <v>3</v>
      </c>
      <c r="K56" s="28">
        <v>2</v>
      </c>
      <c r="L56" s="28">
        <v>2</v>
      </c>
      <c r="M56" s="28">
        <v>2</v>
      </c>
      <c r="N56" s="28">
        <v>2</v>
      </c>
      <c r="O56" s="28">
        <v>3</v>
      </c>
      <c r="P56" s="28">
        <v>2</v>
      </c>
      <c r="Q56" s="28">
        <v>4</v>
      </c>
      <c r="R56" s="28">
        <v>2</v>
      </c>
      <c r="S56" s="28">
        <v>4</v>
      </c>
      <c r="T56" s="28">
        <v>3</v>
      </c>
      <c r="U56" s="28">
        <v>3</v>
      </c>
      <c r="V56" s="28">
        <v>3</v>
      </c>
      <c r="W56" s="28">
        <v>3</v>
      </c>
      <c r="X56" s="28">
        <v>3</v>
      </c>
      <c r="Y56" s="28">
        <v>3</v>
      </c>
      <c r="Z56" s="28">
        <v>3</v>
      </c>
      <c r="AA56" s="32">
        <v>68</v>
      </c>
    </row>
    <row r="57" spans="1:27" x14ac:dyDescent="0.2">
      <c r="A57" s="31" t="s">
        <v>835</v>
      </c>
      <c r="B57" s="28">
        <v>4</v>
      </c>
      <c r="C57" s="28">
        <v>4</v>
      </c>
      <c r="D57" s="28">
        <v>2</v>
      </c>
      <c r="E57" s="28">
        <v>2</v>
      </c>
      <c r="F57" s="28">
        <v>3</v>
      </c>
      <c r="G57" s="28">
        <v>4</v>
      </c>
      <c r="H57" s="28">
        <v>3</v>
      </c>
      <c r="I57" s="28">
        <v>4</v>
      </c>
      <c r="J57" s="28">
        <v>4</v>
      </c>
      <c r="K57" s="28">
        <v>4</v>
      </c>
      <c r="L57" s="28">
        <v>4</v>
      </c>
      <c r="M57" s="28">
        <v>3</v>
      </c>
      <c r="N57" s="28">
        <v>4</v>
      </c>
      <c r="O57" s="28">
        <v>3</v>
      </c>
      <c r="P57" s="28">
        <v>3</v>
      </c>
      <c r="Q57" s="28">
        <v>4</v>
      </c>
      <c r="R57" s="28">
        <v>4</v>
      </c>
      <c r="S57" s="28">
        <v>3</v>
      </c>
      <c r="T57" s="28">
        <v>3</v>
      </c>
      <c r="U57" s="28">
        <v>3</v>
      </c>
      <c r="V57" s="28">
        <v>3</v>
      </c>
      <c r="W57" s="28">
        <v>3</v>
      </c>
      <c r="X57" s="28">
        <v>3</v>
      </c>
      <c r="Y57" s="28">
        <v>4</v>
      </c>
      <c r="Z57" s="28">
        <v>2</v>
      </c>
      <c r="AA57" s="32">
        <v>83</v>
      </c>
    </row>
    <row r="58" spans="1:27" x14ac:dyDescent="0.2">
      <c r="A58" s="31" t="s">
        <v>836</v>
      </c>
      <c r="B58" s="28">
        <v>3</v>
      </c>
      <c r="C58" s="28">
        <v>3</v>
      </c>
      <c r="D58" s="28">
        <v>2</v>
      </c>
      <c r="E58" s="28">
        <v>2</v>
      </c>
      <c r="F58" s="28">
        <v>2</v>
      </c>
      <c r="G58" s="28">
        <v>3</v>
      </c>
      <c r="H58" s="28">
        <v>3</v>
      </c>
      <c r="I58" s="28">
        <v>3</v>
      </c>
      <c r="J58" s="28">
        <v>3</v>
      </c>
      <c r="K58" s="28">
        <v>3</v>
      </c>
      <c r="L58" s="28">
        <v>3</v>
      </c>
      <c r="M58" s="28">
        <v>2</v>
      </c>
      <c r="N58" s="28">
        <v>2</v>
      </c>
      <c r="O58" s="28">
        <v>3</v>
      </c>
      <c r="P58" s="28">
        <v>3</v>
      </c>
      <c r="Q58" s="28">
        <v>3</v>
      </c>
      <c r="R58" s="28">
        <v>3</v>
      </c>
      <c r="S58" s="28">
        <v>2</v>
      </c>
      <c r="T58" s="28">
        <v>3</v>
      </c>
      <c r="U58" s="28">
        <v>3</v>
      </c>
      <c r="V58" s="28">
        <v>2</v>
      </c>
      <c r="W58" s="28">
        <v>3</v>
      </c>
      <c r="X58" s="28">
        <v>3</v>
      </c>
      <c r="Y58" s="28">
        <v>3</v>
      </c>
      <c r="Z58" s="28">
        <v>2</v>
      </c>
      <c r="AA58" s="32">
        <v>67</v>
      </c>
    </row>
    <row r="59" spans="1:27" x14ac:dyDescent="0.2">
      <c r="A59" s="31" t="s">
        <v>837</v>
      </c>
      <c r="B59" s="28">
        <v>3</v>
      </c>
      <c r="C59" s="28">
        <v>3</v>
      </c>
      <c r="D59" s="28">
        <v>2</v>
      </c>
      <c r="E59" s="28">
        <v>3</v>
      </c>
      <c r="F59" s="28">
        <v>1</v>
      </c>
      <c r="G59" s="28">
        <v>3</v>
      </c>
      <c r="H59" s="28">
        <v>2</v>
      </c>
      <c r="I59" s="28">
        <v>3</v>
      </c>
      <c r="J59" s="28">
        <v>3</v>
      </c>
      <c r="K59" s="28">
        <v>2</v>
      </c>
      <c r="L59" s="28">
        <v>3</v>
      </c>
      <c r="M59" s="28">
        <v>2</v>
      </c>
      <c r="N59" s="28">
        <v>3</v>
      </c>
      <c r="O59" s="28">
        <v>3</v>
      </c>
      <c r="P59" s="28">
        <v>2</v>
      </c>
      <c r="Q59" s="28">
        <v>3</v>
      </c>
      <c r="R59" s="28">
        <v>2</v>
      </c>
      <c r="S59" s="28">
        <v>2</v>
      </c>
      <c r="T59" s="28">
        <v>3</v>
      </c>
      <c r="U59" s="28">
        <v>3</v>
      </c>
      <c r="V59" s="28">
        <v>2</v>
      </c>
      <c r="W59" s="28">
        <v>4</v>
      </c>
      <c r="X59" s="28">
        <v>4</v>
      </c>
      <c r="Y59" s="28">
        <v>2</v>
      </c>
      <c r="Z59" s="28">
        <v>2</v>
      </c>
      <c r="AA59" s="32">
        <v>65</v>
      </c>
    </row>
    <row r="60" spans="1:27" x14ac:dyDescent="0.2">
      <c r="A60" s="31" t="s">
        <v>838</v>
      </c>
      <c r="B60" s="28">
        <v>3</v>
      </c>
      <c r="C60" s="28">
        <v>3</v>
      </c>
      <c r="D60" s="28">
        <v>2</v>
      </c>
      <c r="E60" s="28">
        <v>2</v>
      </c>
      <c r="F60" s="28">
        <v>2</v>
      </c>
      <c r="G60" s="28">
        <v>3</v>
      </c>
      <c r="H60" s="28">
        <v>2</v>
      </c>
      <c r="I60" s="28">
        <v>3</v>
      </c>
      <c r="J60" s="28">
        <v>2</v>
      </c>
      <c r="K60" s="28">
        <v>2</v>
      </c>
      <c r="L60" s="28">
        <v>3</v>
      </c>
      <c r="M60" s="28">
        <v>2</v>
      </c>
      <c r="N60" s="28">
        <v>2</v>
      </c>
      <c r="O60" s="28">
        <v>2</v>
      </c>
      <c r="P60" s="28">
        <v>3</v>
      </c>
      <c r="Q60" s="28">
        <v>3</v>
      </c>
      <c r="R60" s="28">
        <v>3</v>
      </c>
      <c r="S60" s="28">
        <v>2</v>
      </c>
      <c r="T60" s="28">
        <v>3</v>
      </c>
      <c r="U60" s="28">
        <v>3</v>
      </c>
      <c r="V60" s="28">
        <v>2</v>
      </c>
      <c r="W60" s="28">
        <v>3</v>
      </c>
      <c r="X60" s="28">
        <v>2</v>
      </c>
      <c r="Y60" s="28">
        <v>3</v>
      </c>
      <c r="Z60" s="28">
        <v>3</v>
      </c>
      <c r="AA60" s="32">
        <v>63</v>
      </c>
    </row>
    <row r="61" spans="1:27" x14ac:dyDescent="0.2">
      <c r="A61" s="31" t="s">
        <v>839</v>
      </c>
      <c r="B61" s="28">
        <v>3</v>
      </c>
      <c r="C61" s="28">
        <v>3</v>
      </c>
      <c r="D61" s="28">
        <v>2</v>
      </c>
      <c r="E61" s="28">
        <v>3</v>
      </c>
      <c r="F61" s="28">
        <v>2</v>
      </c>
      <c r="G61" s="28">
        <v>3</v>
      </c>
      <c r="H61" s="28">
        <v>2</v>
      </c>
      <c r="I61" s="28">
        <v>3</v>
      </c>
      <c r="J61" s="28">
        <v>3</v>
      </c>
      <c r="K61" s="28">
        <v>3</v>
      </c>
      <c r="L61" s="28">
        <v>2</v>
      </c>
      <c r="M61" s="28">
        <v>2</v>
      </c>
      <c r="N61" s="28">
        <v>2</v>
      </c>
      <c r="O61" s="28">
        <v>3</v>
      </c>
      <c r="P61" s="28">
        <v>2</v>
      </c>
      <c r="Q61" s="28">
        <v>3</v>
      </c>
      <c r="R61" s="28">
        <v>3</v>
      </c>
      <c r="S61" s="28">
        <v>3</v>
      </c>
      <c r="T61" s="28">
        <v>3</v>
      </c>
      <c r="U61" s="28">
        <v>3</v>
      </c>
      <c r="V61" s="28">
        <v>3</v>
      </c>
      <c r="W61" s="28">
        <v>3</v>
      </c>
      <c r="X61" s="28">
        <v>3</v>
      </c>
      <c r="Y61" s="28">
        <v>2</v>
      </c>
      <c r="Z61" s="28">
        <v>3</v>
      </c>
      <c r="AA61" s="32">
        <v>67</v>
      </c>
    </row>
    <row r="62" spans="1:27" x14ac:dyDescent="0.2">
      <c r="A62" s="31" t="s">
        <v>840</v>
      </c>
      <c r="B62" s="28">
        <v>3</v>
      </c>
      <c r="C62" s="28">
        <v>2</v>
      </c>
      <c r="D62" s="28">
        <v>2</v>
      </c>
      <c r="E62" s="28">
        <v>2</v>
      </c>
      <c r="F62" s="28">
        <v>2</v>
      </c>
      <c r="G62" s="28">
        <v>2</v>
      </c>
      <c r="H62" s="28">
        <v>2</v>
      </c>
      <c r="I62" s="28">
        <v>3</v>
      </c>
      <c r="J62" s="28">
        <v>3</v>
      </c>
      <c r="K62" s="28">
        <v>2</v>
      </c>
      <c r="L62" s="28">
        <v>2</v>
      </c>
      <c r="M62" s="28">
        <v>2</v>
      </c>
      <c r="N62" s="28">
        <v>2</v>
      </c>
      <c r="O62" s="28">
        <v>3</v>
      </c>
      <c r="P62" s="28">
        <v>2</v>
      </c>
      <c r="Q62" s="28">
        <v>3</v>
      </c>
      <c r="R62" s="28">
        <v>2</v>
      </c>
      <c r="S62" s="28">
        <v>2</v>
      </c>
      <c r="T62" s="28">
        <v>3</v>
      </c>
      <c r="U62" s="28">
        <v>2</v>
      </c>
      <c r="V62" s="28">
        <v>2</v>
      </c>
      <c r="W62" s="28">
        <v>3</v>
      </c>
      <c r="X62" s="28">
        <v>3</v>
      </c>
      <c r="Y62" s="28">
        <v>2</v>
      </c>
      <c r="Z62" s="28">
        <v>2</v>
      </c>
      <c r="AA62" s="32">
        <v>58</v>
      </c>
    </row>
    <row r="63" spans="1:27" x14ac:dyDescent="0.2">
      <c r="A63" s="31" t="s">
        <v>841</v>
      </c>
      <c r="B63" s="28">
        <v>3</v>
      </c>
      <c r="C63" s="28">
        <v>4</v>
      </c>
      <c r="D63" s="28">
        <v>3</v>
      </c>
      <c r="E63" s="28">
        <v>3</v>
      </c>
      <c r="F63" s="28">
        <v>2</v>
      </c>
      <c r="G63" s="28">
        <v>3</v>
      </c>
      <c r="H63" s="28">
        <v>1</v>
      </c>
      <c r="I63" s="28">
        <v>3</v>
      </c>
      <c r="J63" s="28">
        <v>3</v>
      </c>
      <c r="K63" s="28">
        <v>2</v>
      </c>
      <c r="L63" s="28">
        <v>3</v>
      </c>
      <c r="M63" s="28">
        <v>3</v>
      </c>
      <c r="N63" s="28">
        <v>2</v>
      </c>
      <c r="O63" s="28">
        <v>4</v>
      </c>
      <c r="P63" s="28">
        <v>4</v>
      </c>
      <c r="Q63" s="28">
        <v>4</v>
      </c>
      <c r="R63" s="28">
        <v>3</v>
      </c>
      <c r="S63" s="28">
        <v>2</v>
      </c>
      <c r="T63" s="28">
        <v>4</v>
      </c>
      <c r="U63" s="28">
        <v>2</v>
      </c>
      <c r="V63" s="28">
        <v>2</v>
      </c>
      <c r="W63" s="28">
        <v>4</v>
      </c>
      <c r="X63" s="28">
        <v>4</v>
      </c>
      <c r="Y63" s="28">
        <v>4</v>
      </c>
      <c r="Z63" s="28">
        <v>2</v>
      </c>
      <c r="AA63" s="32">
        <v>74</v>
      </c>
    </row>
    <row r="64" spans="1:27" x14ac:dyDescent="0.2">
      <c r="A64" s="31" t="s">
        <v>842</v>
      </c>
      <c r="B64" s="28">
        <v>4</v>
      </c>
      <c r="C64" s="28">
        <v>4</v>
      </c>
      <c r="D64" s="28">
        <v>3</v>
      </c>
      <c r="E64" s="28">
        <v>3</v>
      </c>
      <c r="F64" s="28">
        <v>2</v>
      </c>
      <c r="G64" s="28">
        <v>2</v>
      </c>
      <c r="H64" s="28">
        <v>2</v>
      </c>
      <c r="I64" s="28">
        <v>3</v>
      </c>
      <c r="J64" s="28">
        <v>3</v>
      </c>
      <c r="K64" s="28">
        <v>3</v>
      </c>
      <c r="L64" s="28">
        <v>3</v>
      </c>
      <c r="M64" s="28">
        <v>2</v>
      </c>
      <c r="N64" s="28">
        <v>3</v>
      </c>
      <c r="O64" s="28">
        <v>4</v>
      </c>
      <c r="P64" s="28">
        <v>2</v>
      </c>
      <c r="Q64" s="28">
        <v>2</v>
      </c>
      <c r="R64" s="28">
        <v>1</v>
      </c>
      <c r="S64" s="28">
        <v>2</v>
      </c>
      <c r="T64" s="28">
        <v>4</v>
      </c>
      <c r="U64" s="28">
        <v>4</v>
      </c>
      <c r="V64" s="28">
        <v>3</v>
      </c>
      <c r="W64" s="28">
        <v>4</v>
      </c>
      <c r="X64" s="28">
        <v>4</v>
      </c>
      <c r="Y64" s="28">
        <v>2</v>
      </c>
      <c r="Z64" s="28">
        <v>2</v>
      </c>
      <c r="AA64" s="32">
        <v>71</v>
      </c>
    </row>
    <row r="65" spans="1:27" x14ac:dyDescent="0.2">
      <c r="A65" s="31" t="s">
        <v>843</v>
      </c>
      <c r="B65" s="28">
        <v>4</v>
      </c>
      <c r="C65" s="28">
        <v>4</v>
      </c>
      <c r="D65" s="28">
        <v>4</v>
      </c>
      <c r="E65" s="28">
        <v>4</v>
      </c>
      <c r="F65" s="28">
        <v>2</v>
      </c>
      <c r="G65" s="28">
        <v>4</v>
      </c>
      <c r="H65" s="28">
        <v>1</v>
      </c>
      <c r="I65" s="28">
        <v>4</v>
      </c>
      <c r="J65" s="28">
        <v>2</v>
      </c>
      <c r="K65" s="28">
        <v>4</v>
      </c>
      <c r="L65" s="28">
        <v>3</v>
      </c>
      <c r="M65" s="28">
        <v>2</v>
      </c>
      <c r="N65" s="28">
        <v>3</v>
      </c>
      <c r="O65" s="28">
        <v>4</v>
      </c>
      <c r="P65" s="28">
        <v>2</v>
      </c>
      <c r="Q65" s="28">
        <v>4</v>
      </c>
      <c r="R65" s="28">
        <v>3</v>
      </c>
      <c r="S65" s="28">
        <v>4</v>
      </c>
      <c r="T65" s="28">
        <v>4</v>
      </c>
      <c r="U65" s="28">
        <v>4</v>
      </c>
      <c r="V65" s="28">
        <v>2</v>
      </c>
      <c r="W65" s="28">
        <v>4</v>
      </c>
      <c r="X65" s="28">
        <v>4</v>
      </c>
      <c r="Y65" s="28">
        <v>2</v>
      </c>
      <c r="Z65" s="28">
        <v>4</v>
      </c>
      <c r="AA65" s="32">
        <v>82</v>
      </c>
    </row>
    <row r="66" spans="1:27" x14ac:dyDescent="0.2">
      <c r="A66" s="31" t="s">
        <v>844</v>
      </c>
      <c r="B66" s="28">
        <v>3</v>
      </c>
      <c r="C66" s="28">
        <v>3</v>
      </c>
      <c r="D66" s="28">
        <v>3</v>
      </c>
      <c r="E66" s="28">
        <v>3</v>
      </c>
      <c r="F66" s="28">
        <v>2</v>
      </c>
      <c r="G66" s="28">
        <v>4</v>
      </c>
      <c r="H66" s="28">
        <v>2</v>
      </c>
      <c r="I66" s="28">
        <v>4</v>
      </c>
      <c r="J66" s="28">
        <v>4</v>
      </c>
      <c r="K66" s="28">
        <v>2</v>
      </c>
      <c r="L66" s="28">
        <v>3</v>
      </c>
      <c r="M66" s="28">
        <v>3</v>
      </c>
      <c r="N66" s="28">
        <v>3</v>
      </c>
      <c r="O66" s="28">
        <v>4</v>
      </c>
      <c r="P66" s="28">
        <v>4</v>
      </c>
      <c r="Q66" s="28">
        <v>2</v>
      </c>
      <c r="R66" s="28">
        <v>2</v>
      </c>
      <c r="S66" s="28">
        <v>1</v>
      </c>
      <c r="T66" s="28">
        <v>4</v>
      </c>
      <c r="U66" s="28">
        <v>4</v>
      </c>
      <c r="V66" s="28">
        <v>4</v>
      </c>
      <c r="W66" s="28">
        <v>4</v>
      </c>
      <c r="X66" s="28">
        <v>4</v>
      </c>
      <c r="Y66" s="28">
        <v>3</v>
      </c>
      <c r="Z66" s="28">
        <v>2</v>
      </c>
      <c r="AA66" s="32">
        <v>77</v>
      </c>
    </row>
    <row r="67" spans="1:27" x14ac:dyDescent="0.2">
      <c r="A67" s="31" t="s">
        <v>845</v>
      </c>
      <c r="B67" s="28">
        <v>4</v>
      </c>
      <c r="C67" s="28">
        <v>4</v>
      </c>
      <c r="D67" s="28">
        <v>3</v>
      </c>
      <c r="E67" s="28">
        <v>4</v>
      </c>
      <c r="F67" s="28">
        <v>2</v>
      </c>
      <c r="G67" s="28">
        <v>4</v>
      </c>
      <c r="H67" s="28">
        <v>3</v>
      </c>
      <c r="I67" s="28">
        <v>4</v>
      </c>
      <c r="J67" s="28">
        <v>4</v>
      </c>
      <c r="K67" s="28">
        <v>4</v>
      </c>
      <c r="L67" s="28">
        <v>4</v>
      </c>
      <c r="M67" s="28">
        <v>2</v>
      </c>
      <c r="N67" s="28">
        <v>3</v>
      </c>
      <c r="O67" s="28">
        <v>4</v>
      </c>
      <c r="P67" s="28">
        <v>4</v>
      </c>
      <c r="Q67" s="28">
        <v>3</v>
      </c>
      <c r="R67" s="28">
        <v>4</v>
      </c>
      <c r="S67" s="28">
        <v>2</v>
      </c>
      <c r="T67" s="28">
        <v>4</v>
      </c>
      <c r="U67" s="28">
        <v>4</v>
      </c>
      <c r="V67" s="28">
        <v>2</v>
      </c>
      <c r="W67" s="28">
        <v>4</v>
      </c>
      <c r="X67" s="28">
        <v>4</v>
      </c>
      <c r="Y67" s="28">
        <v>3</v>
      </c>
      <c r="Z67" s="28">
        <v>3</v>
      </c>
      <c r="AA67" s="32">
        <v>86</v>
      </c>
    </row>
    <row r="68" spans="1:27" x14ac:dyDescent="0.2">
      <c r="A68" s="31" t="s">
        <v>846</v>
      </c>
      <c r="B68" s="28">
        <v>3</v>
      </c>
      <c r="C68" s="28">
        <v>3</v>
      </c>
      <c r="D68" s="28">
        <v>1</v>
      </c>
      <c r="E68" s="28">
        <v>2</v>
      </c>
      <c r="F68" s="28">
        <v>1</v>
      </c>
      <c r="G68" s="28">
        <v>2</v>
      </c>
      <c r="H68" s="28">
        <v>1</v>
      </c>
      <c r="I68" s="28">
        <v>3</v>
      </c>
      <c r="J68" s="28">
        <v>3</v>
      </c>
      <c r="K68" s="28">
        <v>2</v>
      </c>
      <c r="L68" s="28">
        <v>3</v>
      </c>
      <c r="M68" s="28">
        <v>2</v>
      </c>
      <c r="N68" s="28">
        <v>1</v>
      </c>
      <c r="O68" s="28">
        <v>4</v>
      </c>
      <c r="P68" s="28">
        <v>3</v>
      </c>
      <c r="Q68" s="28">
        <v>2</v>
      </c>
      <c r="R68" s="28">
        <v>3</v>
      </c>
      <c r="S68" s="28">
        <v>3</v>
      </c>
      <c r="T68" s="28">
        <v>3</v>
      </c>
      <c r="U68" s="28">
        <v>3</v>
      </c>
      <c r="V68" s="28">
        <v>3</v>
      </c>
      <c r="W68" s="28">
        <v>2</v>
      </c>
      <c r="X68" s="28">
        <v>2</v>
      </c>
      <c r="Y68" s="28">
        <v>3</v>
      </c>
      <c r="Z68" s="28">
        <v>3</v>
      </c>
      <c r="AA68" s="32">
        <v>61</v>
      </c>
    </row>
    <row r="69" spans="1:27" x14ac:dyDescent="0.2">
      <c r="A69" s="31" t="s">
        <v>847</v>
      </c>
      <c r="B69" s="28">
        <v>4</v>
      </c>
      <c r="C69" s="28">
        <v>4</v>
      </c>
      <c r="D69" s="28">
        <v>1</v>
      </c>
      <c r="E69" s="28">
        <v>1</v>
      </c>
      <c r="F69" s="28">
        <v>1</v>
      </c>
      <c r="G69" s="28">
        <v>4</v>
      </c>
      <c r="H69" s="28">
        <v>2</v>
      </c>
      <c r="I69" s="28">
        <v>1</v>
      </c>
      <c r="J69" s="28">
        <v>4</v>
      </c>
      <c r="K69" s="28">
        <v>1</v>
      </c>
      <c r="L69" s="28">
        <v>3</v>
      </c>
      <c r="M69" s="28">
        <v>4</v>
      </c>
      <c r="N69" s="28">
        <v>1</v>
      </c>
      <c r="O69" s="28">
        <v>1</v>
      </c>
      <c r="P69" s="28">
        <v>3</v>
      </c>
      <c r="Q69" s="28">
        <v>1</v>
      </c>
      <c r="R69" s="28">
        <v>4</v>
      </c>
      <c r="S69" s="28">
        <v>1</v>
      </c>
      <c r="T69" s="28">
        <v>4</v>
      </c>
      <c r="U69" s="28">
        <v>1</v>
      </c>
      <c r="V69" s="28">
        <v>4</v>
      </c>
      <c r="W69" s="28">
        <v>1</v>
      </c>
      <c r="X69" s="28">
        <v>4</v>
      </c>
      <c r="Y69" s="28">
        <v>1</v>
      </c>
      <c r="Z69" s="28">
        <v>4</v>
      </c>
      <c r="AA69" s="32">
        <v>60</v>
      </c>
    </row>
    <row r="70" spans="1:27" x14ac:dyDescent="0.2">
      <c r="A70" s="31" t="s">
        <v>848</v>
      </c>
      <c r="B70" s="28">
        <v>4</v>
      </c>
      <c r="C70" s="28">
        <v>3</v>
      </c>
      <c r="D70" s="28">
        <v>2</v>
      </c>
      <c r="E70" s="28">
        <v>2</v>
      </c>
      <c r="F70" s="28">
        <v>2</v>
      </c>
      <c r="G70" s="28">
        <v>4</v>
      </c>
      <c r="H70" s="28">
        <v>2</v>
      </c>
      <c r="I70" s="28">
        <v>4</v>
      </c>
      <c r="J70" s="28">
        <v>3</v>
      </c>
      <c r="K70" s="28">
        <v>2</v>
      </c>
      <c r="L70" s="28">
        <v>4</v>
      </c>
      <c r="M70" s="28">
        <v>2</v>
      </c>
      <c r="N70" s="28">
        <v>4</v>
      </c>
      <c r="O70" s="28">
        <v>4</v>
      </c>
      <c r="P70" s="28">
        <v>4</v>
      </c>
      <c r="Q70" s="28">
        <v>4</v>
      </c>
      <c r="R70" s="28">
        <v>3</v>
      </c>
      <c r="S70" s="28">
        <v>2</v>
      </c>
      <c r="T70" s="28">
        <v>4</v>
      </c>
      <c r="U70" s="28">
        <v>4</v>
      </c>
      <c r="V70" s="28">
        <v>2</v>
      </c>
      <c r="W70" s="28">
        <v>3</v>
      </c>
      <c r="X70" s="28">
        <v>2</v>
      </c>
      <c r="Y70" s="28">
        <v>4</v>
      </c>
      <c r="Z70" s="28">
        <v>3</v>
      </c>
      <c r="AA70" s="32">
        <v>77</v>
      </c>
    </row>
    <row r="71" spans="1:27" x14ac:dyDescent="0.2">
      <c r="A71" s="31" t="s">
        <v>849</v>
      </c>
      <c r="B71" s="28">
        <v>3</v>
      </c>
      <c r="C71" s="28">
        <v>3</v>
      </c>
      <c r="D71" s="28">
        <v>2</v>
      </c>
      <c r="E71" s="28">
        <v>2</v>
      </c>
      <c r="F71" s="28">
        <v>2</v>
      </c>
      <c r="G71" s="28">
        <v>4</v>
      </c>
      <c r="H71" s="28">
        <v>2</v>
      </c>
      <c r="I71" s="28">
        <v>3</v>
      </c>
      <c r="J71" s="28">
        <v>3</v>
      </c>
      <c r="K71" s="28">
        <v>2</v>
      </c>
      <c r="L71" s="28">
        <v>3</v>
      </c>
      <c r="M71" s="28">
        <v>2</v>
      </c>
      <c r="N71" s="28">
        <v>2</v>
      </c>
      <c r="O71" s="28">
        <v>4</v>
      </c>
      <c r="P71" s="28">
        <v>4</v>
      </c>
      <c r="Q71" s="28">
        <v>3</v>
      </c>
      <c r="R71" s="28">
        <v>2</v>
      </c>
      <c r="S71" s="28">
        <v>3</v>
      </c>
      <c r="T71" s="28">
        <v>3</v>
      </c>
      <c r="U71" s="28">
        <v>3</v>
      </c>
      <c r="V71" s="28">
        <v>3</v>
      </c>
      <c r="W71" s="28">
        <v>3</v>
      </c>
      <c r="X71" s="28">
        <v>3</v>
      </c>
      <c r="Y71" s="28">
        <v>3</v>
      </c>
      <c r="Z71" s="28">
        <v>3</v>
      </c>
      <c r="AA71" s="32">
        <v>70</v>
      </c>
    </row>
    <row r="72" spans="1:27" x14ac:dyDescent="0.2">
      <c r="A72" s="31" t="s">
        <v>850</v>
      </c>
      <c r="B72" s="28">
        <v>3</v>
      </c>
      <c r="C72" s="28">
        <v>3</v>
      </c>
      <c r="D72" s="28">
        <v>2</v>
      </c>
      <c r="E72" s="28">
        <v>2</v>
      </c>
      <c r="F72" s="28">
        <v>2</v>
      </c>
      <c r="G72" s="28">
        <v>3</v>
      </c>
      <c r="H72" s="28">
        <v>2</v>
      </c>
      <c r="I72" s="28">
        <v>3</v>
      </c>
      <c r="J72" s="28">
        <v>3</v>
      </c>
      <c r="K72" s="28">
        <v>3</v>
      </c>
      <c r="L72" s="28">
        <v>2</v>
      </c>
      <c r="M72" s="28">
        <v>3</v>
      </c>
      <c r="N72" s="28">
        <v>2</v>
      </c>
      <c r="O72" s="28">
        <v>4</v>
      </c>
      <c r="P72" s="28">
        <v>3</v>
      </c>
      <c r="Q72" s="28">
        <v>3</v>
      </c>
      <c r="R72" s="28">
        <v>2</v>
      </c>
      <c r="S72" s="28">
        <v>2</v>
      </c>
      <c r="T72" s="28">
        <v>3</v>
      </c>
      <c r="U72" s="28">
        <v>3</v>
      </c>
      <c r="V72" s="28">
        <v>2</v>
      </c>
      <c r="W72" s="28">
        <v>3</v>
      </c>
      <c r="X72" s="28">
        <v>3</v>
      </c>
      <c r="Y72" s="28">
        <v>3</v>
      </c>
      <c r="Z72" s="28">
        <v>3</v>
      </c>
      <c r="AA72" s="32">
        <v>67</v>
      </c>
    </row>
    <row r="73" spans="1:27" x14ac:dyDescent="0.2">
      <c r="A73" s="31" t="s">
        <v>851</v>
      </c>
      <c r="B73" s="28">
        <v>3</v>
      </c>
      <c r="C73" s="28">
        <v>3</v>
      </c>
      <c r="D73" s="28">
        <v>2</v>
      </c>
      <c r="E73" s="28">
        <v>2</v>
      </c>
      <c r="F73" s="28">
        <v>2</v>
      </c>
      <c r="G73" s="28">
        <v>3</v>
      </c>
      <c r="H73" s="28">
        <v>1</v>
      </c>
      <c r="I73" s="28">
        <v>4</v>
      </c>
      <c r="J73" s="28">
        <v>4</v>
      </c>
      <c r="K73" s="28">
        <v>2</v>
      </c>
      <c r="L73" s="28">
        <v>2</v>
      </c>
      <c r="M73" s="28">
        <v>3</v>
      </c>
      <c r="N73" s="28">
        <v>2</v>
      </c>
      <c r="O73" s="28">
        <v>4</v>
      </c>
      <c r="P73" s="28">
        <v>4</v>
      </c>
      <c r="Q73" s="28">
        <v>4</v>
      </c>
      <c r="R73" s="28">
        <v>3</v>
      </c>
      <c r="S73" s="28">
        <v>3</v>
      </c>
      <c r="T73" s="28">
        <v>3</v>
      </c>
      <c r="U73" s="28">
        <v>3</v>
      </c>
      <c r="V73" s="28">
        <v>3</v>
      </c>
      <c r="W73" s="28">
        <v>3</v>
      </c>
      <c r="X73" s="28">
        <v>3</v>
      </c>
      <c r="Y73" s="28">
        <v>3</v>
      </c>
      <c r="Z73" s="28">
        <v>4</v>
      </c>
      <c r="AA73" s="32">
        <v>73</v>
      </c>
    </row>
    <row r="74" spans="1:27" x14ac:dyDescent="0.2">
      <c r="A74" s="31" t="s">
        <v>852</v>
      </c>
      <c r="B74" s="28">
        <v>3</v>
      </c>
      <c r="C74" s="28">
        <v>2</v>
      </c>
      <c r="D74" s="28">
        <v>1</v>
      </c>
      <c r="E74" s="28">
        <v>2</v>
      </c>
      <c r="F74" s="28">
        <v>1</v>
      </c>
      <c r="G74" s="28">
        <v>1</v>
      </c>
      <c r="H74" s="28">
        <v>1</v>
      </c>
      <c r="I74" s="28">
        <v>3</v>
      </c>
      <c r="J74" s="28">
        <v>3</v>
      </c>
      <c r="K74" s="28">
        <v>1</v>
      </c>
      <c r="L74" s="28">
        <v>2</v>
      </c>
      <c r="M74" s="28">
        <v>1</v>
      </c>
      <c r="N74" s="28">
        <v>1</v>
      </c>
      <c r="O74" s="28">
        <v>3</v>
      </c>
      <c r="P74" s="28">
        <v>3</v>
      </c>
      <c r="Q74" s="28">
        <v>2</v>
      </c>
      <c r="R74" s="28">
        <v>1</v>
      </c>
      <c r="S74" s="28">
        <v>1</v>
      </c>
      <c r="T74" s="28">
        <v>2</v>
      </c>
      <c r="U74" s="28">
        <v>3</v>
      </c>
      <c r="V74" s="28">
        <v>1</v>
      </c>
      <c r="W74" s="28">
        <v>1</v>
      </c>
      <c r="X74" s="28">
        <v>1</v>
      </c>
      <c r="Y74" s="28">
        <v>2</v>
      </c>
      <c r="Z74" s="28">
        <v>1</v>
      </c>
      <c r="AA74" s="32">
        <v>43</v>
      </c>
    </row>
    <row r="75" spans="1:27" x14ac:dyDescent="0.2">
      <c r="A75" s="31" t="s">
        <v>853</v>
      </c>
      <c r="B75" s="28">
        <v>3</v>
      </c>
      <c r="C75" s="28">
        <v>3</v>
      </c>
      <c r="D75" s="28">
        <v>1</v>
      </c>
      <c r="E75" s="28">
        <v>1</v>
      </c>
      <c r="F75" s="28">
        <v>1</v>
      </c>
      <c r="G75" s="28">
        <v>2</v>
      </c>
      <c r="H75" s="28">
        <v>1</v>
      </c>
      <c r="I75" s="28">
        <v>2</v>
      </c>
      <c r="J75" s="28">
        <v>2</v>
      </c>
      <c r="K75" s="28">
        <v>2</v>
      </c>
      <c r="L75" s="28">
        <v>2</v>
      </c>
      <c r="M75" s="28">
        <v>2</v>
      </c>
      <c r="N75" s="28">
        <v>2</v>
      </c>
      <c r="O75" s="28">
        <v>3</v>
      </c>
      <c r="P75" s="28">
        <v>2</v>
      </c>
      <c r="Q75" s="28">
        <v>3</v>
      </c>
      <c r="R75" s="28">
        <v>2</v>
      </c>
      <c r="S75" s="28">
        <v>3</v>
      </c>
      <c r="T75" s="28">
        <v>3</v>
      </c>
      <c r="U75" s="28">
        <v>3</v>
      </c>
      <c r="V75" s="28">
        <v>3</v>
      </c>
      <c r="W75" s="28">
        <v>3</v>
      </c>
      <c r="X75" s="28">
        <v>3</v>
      </c>
      <c r="Y75" s="28">
        <v>2</v>
      </c>
      <c r="Z75" s="28">
        <v>2</v>
      </c>
      <c r="AA75" s="32">
        <v>56</v>
      </c>
    </row>
    <row r="76" spans="1:27" x14ac:dyDescent="0.2">
      <c r="A76" s="31" t="s">
        <v>854</v>
      </c>
      <c r="B76" s="28">
        <v>4</v>
      </c>
      <c r="C76" s="28">
        <v>4</v>
      </c>
      <c r="D76" s="28">
        <v>4</v>
      </c>
      <c r="E76" s="28">
        <v>4</v>
      </c>
      <c r="F76" s="28">
        <v>4</v>
      </c>
      <c r="G76" s="28">
        <v>4</v>
      </c>
      <c r="H76" s="28">
        <v>3</v>
      </c>
      <c r="I76" s="28">
        <v>4</v>
      </c>
      <c r="J76" s="28">
        <v>4</v>
      </c>
      <c r="K76" s="28">
        <v>4</v>
      </c>
      <c r="L76" s="28">
        <v>4</v>
      </c>
      <c r="M76" s="28">
        <v>4</v>
      </c>
      <c r="N76" s="28">
        <v>2</v>
      </c>
      <c r="O76" s="28">
        <v>4</v>
      </c>
      <c r="P76" s="28">
        <v>4</v>
      </c>
      <c r="Q76" s="28">
        <v>4</v>
      </c>
      <c r="R76" s="28">
        <v>4</v>
      </c>
      <c r="S76" s="28">
        <v>2</v>
      </c>
      <c r="T76" s="28">
        <v>4</v>
      </c>
      <c r="U76" s="28">
        <v>4</v>
      </c>
      <c r="V76" s="28">
        <v>2</v>
      </c>
      <c r="W76" s="28">
        <v>4</v>
      </c>
      <c r="X76" s="28">
        <v>4</v>
      </c>
      <c r="Y76" s="28">
        <v>4</v>
      </c>
      <c r="Z76" s="28">
        <v>3</v>
      </c>
      <c r="AA76" s="32">
        <v>92</v>
      </c>
    </row>
    <row r="77" spans="1:27" x14ac:dyDescent="0.2">
      <c r="A77" s="31" t="s">
        <v>855</v>
      </c>
      <c r="B77" s="28">
        <v>3</v>
      </c>
      <c r="C77" s="28">
        <v>3</v>
      </c>
      <c r="D77" s="28">
        <v>2</v>
      </c>
      <c r="E77" s="28">
        <v>2</v>
      </c>
      <c r="F77" s="28">
        <v>1</v>
      </c>
      <c r="G77" s="28">
        <v>4</v>
      </c>
      <c r="H77" s="28">
        <v>3</v>
      </c>
      <c r="I77" s="28">
        <v>3</v>
      </c>
      <c r="J77" s="28">
        <v>3</v>
      </c>
      <c r="K77" s="28">
        <v>2</v>
      </c>
      <c r="L77" s="28">
        <v>3</v>
      </c>
      <c r="M77" s="28">
        <v>2</v>
      </c>
      <c r="N77" s="28">
        <v>1</v>
      </c>
      <c r="O77" s="28">
        <v>3</v>
      </c>
      <c r="P77" s="28">
        <v>3</v>
      </c>
      <c r="Q77" s="28">
        <v>4</v>
      </c>
      <c r="R77" s="28">
        <v>2</v>
      </c>
      <c r="S77" s="28">
        <v>3</v>
      </c>
      <c r="T77" s="28">
        <v>3</v>
      </c>
      <c r="U77" s="28">
        <v>3</v>
      </c>
      <c r="V77" s="28">
        <v>3</v>
      </c>
      <c r="W77" s="28">
        <v>2</v>
      </c>
      <c r="X77" s="28">
        <v>3</v>
      </c>
      <c r="Y77" s="28">
        <v>3</v>
      </c>
      <c r="Z77" s="28">
        <v>2</v>
      </c>
      <c r="AA77" s="32">
        <v>66</v>
      </c>
    </row>
    <row r="78" spans="1:27" x14ac:dyDescent="0.2">
      <c r="A78" s="31" t="s">
        <v>856</v>
      </c>
      <c r="B78" s="28">
        <v>4</v>
      </c>
      <c r="C78" s="28">
        <v>4</v>
      </c>
      <c r="D78" s="28">
        <v>1</v>
      </c>
      <c r="E78" s="28">
        <v>3</v>
      </c>
      <c r="F78" s="28">
        <v>1</v>
      </c>
      <c r="G78" s="28">
        <v>3</v>
      </c>
      <c r="H78" s="28">
        <v>1</v>
      </c>
      <c r="I78" s="28">
        <v>4</v>
      </c>
      <c r="J78" s="28">
        <v>4</v>
      </c>
      <c r="K78" s="28">
        <v>1</v>
      </c>
      <c r="L78" s="28">
        <v>4</v>
      </c>
      <c r="M78" s="28">
        <v>1</v>
      </c>
      <c r="N78" s="28">
        <v>1</v>
      </c>
      <c r="O78" s="28">
        <v>4</v>
      </c>
      <c r="P78" s="28">
        <v>4</v>
      </c>
      <c r="Q78" s="28">
        <v>1</v>
      </c>
      <c r="R78" s="28">
        <v>1</v>
      </c>
      <c r="S78" s="28">
        <v>1</v>
      </c>
      <c r="T78" s="28">
        <v>3</v>
      </c>
      <c r="U78" s="28">
        <v>3</v>
      </c>
      <c r="V78" s="28">
        <v>2</v>
      </c>
      <c r="W78" s="28">
        <v>4</v>
      </c>
      <c r="X78" s="28">
        <v>4</v>
      </c>
      <c r="Y78" s="28">
        <v>2</v>
      </c>
      <c r="Z78" s="28">
        <v>2</v>
      </c>
      <c r="AA78" s="32">
        <v>63</v>
      </c>
    </row>
    <row r="79" spans="1:27" x14ac:dyDescent="0.2">
      <c r="A79" s="31" t="s">
        <v>857</v>
      </c>
      <c r="B79" s="28">
        <v>4</v>
      </c>
      <c r="C79" s="28">
        <v>4</v>
      </c>
      <c r="D79" s="28">
        <v>4</v>
      </c>
      <c r="E79" s="28">
        <v>4</v>
      </c>
      <c r="F79" s="28">
        <v>3</v>
      </c>
      <c r="G79" s="28">
        <v>4</v>
      </c>
      <c r="H79" s="28">
        <v>4</v>
      </c>
      <c r="I79" s="28">
        <v>4</v>
      </c>
      <c r="J79" s="28">
        <v>4</v>
      </c>
      <c r="K79" s="28">
        <v>3</v>
      </c>
      <c r="L79" s="28">
        <v>4</v>
      </c>
      <c r="M79" s="28">
        <v>2</v>
      </c>
      <c r="N79" s="28">
        <v>4</v>
      </c>
      <c r="O79" s="28">
        <v>4</v>
      </c>
      <c r="P79" s="28">
        <v>4</v>
      </c>
      <c r="Q79" s="28">
        <v>4</v>
      </c>
      <c r="R79" s="28">
        <v>4</v>
      </c>
      <c r="S79" s="28">
        <v>4</v>
      </c>
      <c r="T79" s="28">
        <v>4</v>
      </c>
      <c r="U79" s="28">
        <v>4</v>
      </c>
      <c r="V79" s="28">
        <v>3</v>
      </c>
      <c r="W79" s="28">
        <v>4</v>
      </c>
      <c r="X79" s="28">
        <v>4</v>
      </c>
      <c r="Y79" s="28">
        <v>4</v>
      </c>
      <c r="Z79" s="28">
        <v>3</v>
      </c>
      <c r="AA79" s="32">
        <v>94</v>
      </c>
    </row>
    <row r="80" spans="1:27" x14ac:dyDescent="0.2">
      <c r="A80" s="31" t="s">
        <v>858</v>
      </c>
      <c r="B80" s="28">
        <v>4</v>
      </c>
      <c r="C80" s="28">
        <v>3</v>
      </c>
      <c r="D80" s="28">
        <v>3</v>
      </c>
      <c r="E80" s="28">
        <v>4</v>
      </c>
      <c r="F80" s="28">
        <v>3</v>
      </c>
      <c r="G80" s="28">
        <v>3</v>
      </c>
      <c r="H80" s="28">
        <v>4</v>
      </c>
      <c r="I80" s="28">
        <v>3</v>
      </c>
      <c r="J80" s="28">
        <v>4</v>
      </c>
      <c r="K80" s="28">
        <v>3</v>
      </c>
      <c r="L80" s="28">
        <v>3</v>
      </c>
      <c r="M80" s="28">
        <v>2</v>
      </c>
      <c r="N80" s="28">
        <v>1</v>
      </c>
      <c r="O80" s="28">
        <v>4</v>
      </c>
      <c r="P80" s="28">
        <v>3</v>
      </c>
      <c r="Q80" s="28">
        <v>3</v>
      </c>
      <c r="R80" s="28">
        <v>3</v>
      </c>
      <c r="S80" s="28">
        <v>3</v>
      </c>
      <c r="T80" s="28">
        <v>3</v>
      </c>
      <c r="U80" s="28">
        <v>4</v>
      </c>
      <c r="V80" s="28">
        <v>3</v>
      </c>
      <c r="W80" s="28">
        <v>3</v>
      </c>
      <c r="X80" s="28">
        <v>4</v>
      </c>
      <c r="Y80" s="28">
        <v>4</v>
      </c>
      <c r="Z80" s="28">
        <v>2</v>
      </c>
      <c r="AA80" s="32">
        <v>79</v>
      </c>
    </row>
    <row r="81" spans="1:27" x14ac:dyDescent="0.2">
      <c r="A81" s="31" t="s">
        <v>859</v>
      </c>
      <c r="B81" s="28">
        <v>3</v>
      </c>
      <c r="C81" s="28">
        <v>3</v>
      </c>
      <c r="D81" s="28">
        <v>2</v>
      </c>
      <c r="E81" s="28">
        <v>3</v>
      </c>
      <c r="F81" s="28">
        <v>3</v>
      </c>
      <c r="G81" s="28">
        <v>3</v>
      </c>
      <c r="H81" s="28">
        <v>3</v>
      </c>
      <c r="I81" s="28">
        <v>3</v>
      </c>
      <c r="J81" s="28">
        <v>3</v>
      </c>
      <c r="K81" s="28">
        <v>3</v>
      </c>
      <c r="L81" s="28">
        <v>3</v>
      </c>
      <c r="M81" s="28">
        <v>3</v>
      </c>
      <c r="N81" s="28">
        <v>3</v>
      </c>
      <c r="O81" s="28">
        <v>3</v>
      </c>
      <c r="P81" s="28">
        <v>3</v>
      </c>
      <c r="Q81" s="28">
        <v>3</v>
      </c>
      <c r="R81" s="28">
        <v>3</v>
      </c>
      <c r="S81" s="28">
        <v>3</v>
      </c>
      <c r="T81" s="28">
        <v>3</v>
      </c>
      <c r="U81" s="28">
        <v>3</v>
      </c>
      <c r="V81" s="28">
        <v>3</v>
      </c>
      <c r="W81" s="28">
        <v>3</v>
      </c>
      <c r="X81" s="28">
        <v>3</v>
      </c>
      <c r="Y81" s="28">
        <v>3</v>
      </c>
      <c r="Z81" s="28">
        <v>2</v>
      </c>
      <c r="AA81" s="32">
        <v>73</v>
      </c>
    </row>
    <row r="82" spans="1:27" x14ac:dyDescent="0.2">
      <c r="A82" s="31" t="s">
        <v>860</v>
      </c>
      <c r="B82" s="28">
        <v>3</v>
      </c>
      <c r="C82" s="28">
        <v>4</v>
      </c>
      <c r="D82" s="28">
        <v>2</v>
      </c>
      <c r="E82" s="28">
        <v>3</v>
      </c>
      <c r="F82" s="28">
        <v>2</v>
      </c>
      <c r="G82" s="28">
        <v>3</v>
      </c>
      <c r="H82" s="28">
        <v>1</v>
      </c>
      <c r="I82" s="28">
        <v>3</v>
      </c>
      <c r="J82" s="28">
        <v>4</v>
      </c>
      <c r="K82" s="28">
        <v>2</v>
      </c>
      <c r="L82" s="28">
        <v>3</v>
      </c>
      <c r="M82" s="28">
        <v>1</v>
      </c>
      <c r="N82" s="28">
        <v>2</v>
      </c>
      <c r="O82" s="28">
        <v>3</v>
      </c>
      <c r="P82" s="28">
        <v>3</v>
      </c>
      <c r="Q82" s="28">
        <v>3</v>
      </c>
      <c r="R82" s="28">
        <v>3</v>
      </c>
      <c r="S82" s="28">
        <v>3</v>
      </c>
      <c r="T82" s="28">
        <v>4</v>
      </c>
      <c r="U82" s="28">
        <v>4</v>
      </c>
      <c r="V82" s="28">
        <v>3</v>
      </c>
      <c r="W82" s="28">
        <v>3</v>
      </c>
      <c r="X82" s="28">
        <v>3</v>
      </c>
      <c r="Y82" s="28">
        <v>3</v>
      </c>
      <c r="Z82" s="28">
        <v>2</v>
      </c>
      <c r="AA82" s="32">
        <v>70</v>
      </c>
    </row>
    <row r="83" spans="1:27" x14ac:dyDescent="0.2">
      <c r="A83" s="31" t="s">
        <v>861</v>
      </c>
      <c r="B83" s="28">
        <v>4</v>
      </c>
      <c r="C83" s="28">
        <v>3</v>
      </c>
      <c r="D83" s="28">
        <v>2</v>
      </c>
      <c r="E83" s="28">
        <v>3</v>
      </c>
      <c r="F83" s="28">
        <v>1</v>
      </c>
      <c r="G83" s="28">
        <v>1</v>
      </c>
      <c r="H83" s="28">
        <v>1</v>
      </c>
      <c r="I83" s="28">
        <v>4</v>
      </c>
      <c r="J83" s="28">
        <v>4</v>
      </c>
      <c r="K83" s="28">
        <v>3</v>
      </c>
      <c r="L83" s="28">
        <v>4</v>
      </c>
      <c r="M83" s="28">
        <v>4</v>
      </c>
      <c r="N83" s="28">
        <v>4</v>
      </c>
      <c r="O83" s="28">
        <v>4</v>
      </c>
      <c r="P83" s="28">
        <v>2</v>
      </c>
      <c r="Q83" s="28">
        <v>3</v>
      </c>
      <c r="R83" s="28">
        <v>4</v>
      </c>
      <c r="S83" s="28">
        <v>2</v>
      </c>
      <c r="T83" s="28">
        <v>3</v>
      </c>
      <c r="U83" s="28">
        <v>3</v>
      </c>
      <c r="V83" s="28">
        <v>2</v>
      </c>
      <c r="W83" s="28">
        <v>3</v>
      </c>
      <c r="X83" s="28">
        <v>3</v>
      </c>
      <c r="Y83" s="28">
        <v>2</v>
      </c>
      <c r="Z83" s="28">
        <v>4</v>
      </c>
      <c r="AA83" s="32">
        <v>73</v>
      </c>
    </row>
    <row r="84" spans="1:27" x14ac:dyDescent="0.2">
      <c r="A84" s="31" t="s">
        <v>862</v>
      </c>
      <c r="B84" s="28">
        <v>3</v>
      </c>
      <c r="C84" s="28">
        <v>2</v>
      </c>
      <c r="D84" s="28">
        <v>2</v>
      </c>
      <c r="E84" s="28">
        <v>3</v>
      </c>
      <c r="F84" s="28">
        <v>1</v>
      </c>
      <c r="G84" s="28">
        <v>2</v>
      </c>
      <c r="H84" s="28">
        <v>1</v>
      </c>
      <c r="I84" s="28">
        <v>3</v>
      </c>
      <c r="J84" s="28">
        <v>3</v>
      </c>
      <c r="K84" s="28">
        <v>3</v>
      </c>
      <c r="L84" s="28">
        <v>3</v>
      </c>
      <c r="M84" s="28">
        <v>3</v>
      </c>
      <c r="N84" s="28">
        <v>2</v>
      </c>
      <c r="O84" s="28">
        <v>3</v>
      </c>
      <c r="P84" s="28">
        <v>3</v>
      </c>
      <c r="Q84" s="28">
        <v>3</v>
      </c>
      <c r="R84" s="28">
        <v>3</v>
      </c>
      <c r="S84" s="28">
        <v>2</v>
      </c>
      <c r="T84" s="28">
        <v>3</v>
      </c>
      <c r="U84" s="28">
        <v>3</v>
      </c>
      <c r="V84" s="28">
        <v>2</v>
      </c>
      <c r="W84" s="28">
        <v>3</v>
      </c>
      <c r="X84" s="28">
        <v>3</v>
      </c>
      <c r="Y84" s="28">
        <v>3</v>
      </c>
      <c r="Z84" s="28">
        <v>3</v>
      </c>
      <c r="AA84" s="32">
        <v>65</v>
      </c>
    </row>
    <row r="85" spans="1:27" x14ac:dyDescent="0.2">
      <c r="A85" s="31" t="s">
        <v>863</v>
      </c>
      <c r="B85" s="28">
        <v>3</v>
      </c>
      <c r="C85" s="28">
        <v>3</v>
      </c>
      <c r="D85" s="28">
        <v>1</v>
      </c>
      <c r="E85" s="28">
        <v>2</v>
      </c>
      <c r="F85" s="28">
        <v>1</v>
      </c>
      <c r="G85" s="28">
        <v>2</v>
      </c>
      <c r="H85" s="28">
        <v>2</v>
      </c>
      <c r="I85" s="28">
        <v>3</v>
      </c>
      <c r="J85" s="28">
        <v>3</v>
      </c>
      <c r="K85" s="28">
        <v>2</v>
      </c>
      <c r="L85" s="28">
        <v>3</v>
      </c>
      <c r="M85" s="28">
        <v>2</v>
      </c>
      <c r="N85" s="28">
        <v>3</v>
      </c>
      <c r="O85" s="28">
        <v>4</v>
      </c>
      <c r="P85" s="28">
        <v>3</v>
      </c>
      <c r="Q85" s="28">
        <v>3</v>
      </c>
      <c r="R85" s="28">
        <v>2</v>
      </c>
      <c r="S85" s="28">
        <v>2</v>
      </c>
      <c r="T85" s="28">
        <v>3</v>
      </c>
      <c r="U85" s="28">
        <v>3</v>
      </c>
      <c r="V85" s="28">
        <v>2</v>
      </c>
      <c r="W85" s="28">
        <v>3</v>
      </c>
      <c r="X85" s="28">
        <v>4</v>
      </c>
      <c r="Y85" s="28">
        <v>3</v>
      </c>
      <c r="Z85" s="28">
        <v>2</v>
      </c>
      <c r="AA85" s="32">
        <v>64</v>
      </c>
    </row>
    <row r="86" spans="1:27" x14ac:dyDescent="0.2">
      <c r="A86" s="31" t="s">
        <v>864</v>
      </c>
      <c r="B86" s="28">
        <v>3</v>
      </c>
      <c r="C86" s="28">
        <v>2</v>
      </c>
      <c r="D86" s="28">
        <v>3</v>
      </c>
      <c r="E86" s="28">
        <v>2</v>
      </c>
      <c r="F86" s="28">
        <v>3</v>
      </c>
      <c r="G86" s="28">
        <v>2</v>
      </c>
      <c r="H86" s="28">
        <v>3</v>
      </c>
      <c r="I86" s="28">
        <v>3</v>
      </c>
      <c r="J86" s="28">
        <v>3</v>
      </c>
      <c r="K86" s="28">
        <v>3</v>
      </c>
      <c r="L86" s="28">
        <v>2</v>
      </c>
      <c r="M86" s="28">
        <v>3</v>
      </c>
      <c r="N86" s="28">
        <v>2</v>
      </c>
      <c r="O86" s="28">
        <v>3</v>
      </c>
      <c r="P86" s="28">
        <v>3</v>
      </c>
      <c r="Q86" s="28">
        <v>3</v>
      </c>
      <c r="R86" s="28">
        <v>2</v>
      </c>
      <c r="S86" s="28">
        <v>3</v>
      </c>
      <c r="T86" s="28">
        <v>3</v>
      </c>
      <c r="U86" s="28">
        <v>3</v>
      </c>
      <c r="V86" s="28">
        <v>2</v>
      </c>
      <c r="W86" s="28">
        <v>3</v>
      </c>
      <c r="X86" s="28">
        <v>3</v>
      </c>
      <c r="Y86" s="28">
        <v>3</v>
      </c>
      <c r="Z86" s="28">
        <v>2</v>
      </c>
      <c r="AA86" s="32">
        <v>67</v>
      </c>
    </row>
    <row r="87" spans="1:27" x14ac:dyDescent="0.2">
      <c r="A87" s="31" t="s">
        <v>865</v>
      </c>
      <c r="B87" s="28">
        <v>3</v>
      </c>
      <c r="C87" s="28">
        <v>4</v>
      </c>
      <c r="D87" s="28">
        <v>3</v>
      </c>
      <c r="E87" s="28">
        <v>4</v>
      </c>
      <c r="F87" s="28">
        <v>2</v>
      </c>
      <c r="G87" s="28">
        <v>3</v>
      </c>
      <c r="H87" s="28">
        <v>1</v>
      </c>
      <c r="I87" s="28">
        <v>3</v>
      </c>
      <c r="J87" s="28">
        <v>3</v>
      </c>
      <c r="K87" s="28">
        <v>3</v>
      </c>
      <c r="L87" s="28">
        <v>3</v>
      </c>
      <c r="M87" s="28">
        <v>2</v>
      </c>
      <c r="N87" s="28">
        <v>3</v>
      </c>
      <c r="O87" s="28">
        <v>4</v>
      </c>
      <c r="P87" s="28">
        <v>4</v>
      </c>
      <c r="Q87" s="28">
        <v>3</v>
      </c>
      <c r="R87" s="28">
        <v>3</v>
      </c>
      <c r="S87" s="28">
        <v>2</v>
      </c>
      <c r="T87" s="28">
        <v>3</v>
      </c>
      <c r="U87" s="28">
        <v>3</v>
      </c>
      <c r="V87" s="28">
        <v>3</v>
      </c>
      <c r="W87" s="28">
        <v>3</v>
      </c>
      <c r="X87" s="28">
        <v>3</v>
      </c>
      <c r="Y87" s="28">
        <v>3</v>
      </c>
      <c r="Z87" s="28">
        <v>2</v>
      </c>
      <c r="AA87" s="32">
        <v>73</v>
      </c>
    </row>
    <row r="88" spans="1:27" x14ac:dyDescent="0.2">
      <c r="A88" s="31" t="s">
        <v>866</v>
      </c>
      <c r="B88" s="28">
        <v>2</v>
      </c>
      <c r="C88" s="28">
        <v>1</v>
      </c>
      <c r="D88" s="28">
        <v>1</v>
      </c>
      <c r="E88" s="28">
        <v>1</v>
      </c>
      <c r="F88" s="28">
        <v>2</v>
      </c>
      <c r="G88" s="28">
        <v>1</v>
      </c>
      <c r="H88" s="28">
        <v>1</v>
      </c>
      <c r="I88" s="28">
        <v>1</v>
      </c>
      <c r="J88" s="28">
        <v>1</v>
      </c>
      <c r="K88" s="28">
        <v>1</v>
      </c>
      <c r="L88" s="28">
        <v>1</v>
      </c>
      <c r="M88" s="28">
        <v>2</v>
      </c>
      <c r="N88" s="28">
        <v>1</v>
      </c>
      <c r="O88" s="28">
        <v>1</v>
      </c>
      <c r="P88" s="28">
        <v>2</v>
      </c>
      <c r="Q88" s="28">
        <v>2</v>
      </c>
      <c r="R88" s="28">
        <v>2</v>
      </c>
      <c r="S88" s="28">
        <v>3</v>
      </c>
      <c r="T88" s="28">
        <v>3</v>
      </c>
      <c r="U88" s="28">
        <v>3</v>
      </c>
      <c r="V88" s="28">
        <v>2</v>
      </c>
      <c r="W88" s="28">
        <v>1</v>
      </c>
      <c r="X88" s="28">
        <v>1</v>
      </c>
      <c r="Y88" s="28">
        <v>1</v>
      </c>
      <c r="Z88" s="28">
        <v>1</v>
      </c>
      <c r="AA88" s="32">
        <v>38</v>
      </c>
    </row>
    <row r="89" spans="1:27" x14ac:dyDescent="0.2">
      <c r="A89" s="31" t="s">
        <v>867</v>
      </c>
      <c r="B89" s="28">
        <v>3</v>
      </c>
      <c r="C89" s="28">
        <v>3</v>
      </c>
      <c r="D89" s="28">
        <v>3</v>
      </c>
      <c r="E89" s="28">
        <v>3</v>
      </c>
      <c r="F89" s="28">
        <v>2</v>
      </c>
      <c r="G89" s="28">
        <v>2</v>
      </c>
      <c r="H89" s="28">
        <v>2</v>
      </c>
      <c r="I89" s="28">
        <v>3</v>
      </c>
      <c r="J89" s="28">
        <v>3</v>
      </c>
      <c r="K89" s="28">
        <v>2</v>
      </c>
      <c r="L89" s="28">
        <v>3</v>
      </c>
      <c r="M89" s="28">
        <v>3</v>
      </c>
      <c r="N89" s="28">
        <v>2</v>
      </c>
      <c r="O89" s="28">
        <v>3</v>
      </c>
      <c r="P89" s="28">
        <v>3</v>
      </c>
      <c r="Q89" s="28">
        <v>3</v>
      </c>
      <c r="R89" s="28">
        <v>3</v>
      </c>
      <c r="S89" s="28">
        <v>3</v>
      </c>
      <c r="T89" s="28">
        <v>3</v>
      </c>
      <c r="U89" s="28">
        <v>3</v>
      </c>
      <c r="V89" s="28">
        <v>3</v>
      </c>
      <c r="W89" s="28">
        <v>3</v>
      </c>
      <c r="X89" s="28">
        <v>3</v>
      </c>
      <c r="Y89" s="28">
        <v>3</v>
      </c>
      <c r="Z89" s="28">
        <v>3</v>
      </c>
      <c r="AA89" s="32">
        <v>70</v>
      </c>
    </row>
    <row r="90" spans="1:27" x14ac:dyDescent="0.2">
      <c r="A90" s="31" t="s">
        <v>868</v>
      </c>
      <c r="B90" s="28">
        <v>4</v>
      </c>
      <c r="C90" s="28">
        <v>4</v>
      </c>
      <c r="D90" s="28">
        <v>3</v>
      </c>
      <c r="E90" s="28">
        <v>3</v>
      </c>
      <c r="F90" s="28">
        <v>4</v>
      </c>
      <c r="G90" s="28">
        <v>3</v>
      </c>
      <c r="H90" s="28">
        <v>3</v>
      </c>
      <c r="I90" s="28">
        <v>3</v>
      </c>
      <c r="J90" s="28">
        <v>3</v>
      </c>
      <c r="K90" s="28">
        <v>3</v>
      </c>
      <c r="L90" s="28">
        <v>3</v>
      </c>
      <c r="M90" s="28">
        <v>3</v>
      </c>
      <c r="N90" s="28">
        <v>2</v>
      </c>
      <c r="O90" s="28">
        <v>4</v>
      </c>
      <c r="P90" s="28">
        <v>3</v>
      </c>
      <c r="Q90" s="28">
        <v>3</v>
      </c>
      <c r="R90" s="28">
        <v>4</v>
      </c>
      <c r="S90" s="28">
        <v>4</v>
      </c>
      <c r="T90" s="28">
        <v>3</v>
      </c>
      <c r="U90" s="28">
        <v>2</v>
      </c>
      <c r="V90" s="28">
        <v>4</v>
      </c>
      <c r="W90" s="28">
        <v>4</v>
      </c>
      <c r="X90" s="28">
        <v>3</v>
      </c>
      <c r="Y90" s="28">
        <v>3</v>
      </c>
      <c r="Z90" s="28">
        <v>3</v>
      </c>
      <c r="AA90" s="32">
        <v>81</v>
      </c>
    </row>
    <row r="91" spans="1:27" x14ac:dyDescent="0.2">
      <c r="A91" s="31" t="s">
        <v>869</v>
      </c>
      <c r="B91" s="28">
        <v>2</v>
      </c>
      <c r="C91" s="28">
        <v>3</v>
      </c>
      <c r="D91" s="28">
        <v>1</v>
      </c>
      <c r="E91" s="28">
        <v>1</v>
      </c>
      <c r="F91" s="28">
        <v>1</v>
      </c>
      <c r="G91" s="28">
        <v>3</v>
      </c>
      <c r="H91" s="28">
        <v>2</v>
      </c>
      <c r="I91" s="28">
        <v>2</v>
      </c>
      <c r="J91" s="28">
        <v>2</v>
      </c>
      <c r="K91" s="28">
        <v>2</v>
      </c>
      <c r="L91" s="28">
        <v>2</v>
      </c>
      <c r="M91" s="28">
        <v>2</v>
      </c>
      <c r="N91" s="28">
        <v>3</v>
      </c>
      <c r="O91" s="28">
        <v>4</v>
      </c>
      <c r="P91" s="28">
        <v>2</v>
      </c>
      <c r="Q91" s="28">
        <v>3</v>
      </c>
      <c r="R91" s="28">
        <v>1</v>
      </c>
      <c r="S91" s="28">
        <v>2</v>
      </c>
      <c r="T91" s="28">
        <v>3</v>
      </c>
      <c r="U91" s="28">
        <v>2</v>
      </c>
      <c r="V91" s="28">
        <v>2</v>
      </c>
      <c r="W91" s="28">
        <v>2</v>
      </c>
      <c r="X91" s="28">
        <v>2</v>
      </c>
      <c r="Y91" s="28">
        <v>2</v>
      </c>
      <c r="Z91" s="28">
        <v>3</v>
      </c>
      <c r="AA91" s="32">
        <v>54</v>
      </c>
    </row>
    <row r="92" spans="1:27" x14ac:dyDescent="0.2">
      <c r="A92" s="31" t="s">
        <v>870</v>
      </c>
      <c r="B92" s="28">
        <v>3</v>
      </c>
      <c r="C92" s="28">
        <v>4</v>
      </c>
      <c r="D92" s="28">
        <v>2</v>
      </c>
      <c r="E92" s="28">
        <v>3</v>
      </c>
      <c r="F92" s="28">
        <v>2</v>
      </c>
      <c r="G92" s="28">
        <v>3</v>
      </c>
      <c r="H92" s="28">
        <v>3</v>
      </c>
      <c r="I92" s="28">
        <v>4</v>
      </c>
      <c r="J92" s="28">
        <v>4</v>
      </c>
      <c r="K92" s="28">
        <v>3</v>
      </c>
      <c r="L92" s="28">
        <v>4</v>
      </c>
      <c r="M92" s="28">
        <v>3</v>
      </c>
      <c r="N92" s="28">
        <v>3</v>
      </c>
      <c r="O92" s="28">
        <v>4</v>
      </c>
      <c r="P92" s="28">
        <v>4</v>
      </c>
      <c r="Q92" s="28">
        <v>4</v>
      </c>
      <c r="R92" s="28">
        <v>4</v>
      </c>
      <c r="S92" s="28">
        <v>3</v>
      </c>
      <c r="T92" s="28">
        <v>3</v>
      </c>
      <c r="U92" s="28">
        <v>3</v>
      </c>
      <c r="V92" s="28">
        <v>3</v>
      </c>
      <c r="W92" s="28">
        <v>4</v>
      </c>
      <c r="X92" s="28">
        <v>3</v>
      </c>
      <c r="Y92" s="28">
        <v>4</v>
      </c>
      <c r="Z92" s="28">
        <v>4</v>
      </c>
      <c r="AA92" s="32">
        <v>84</v>
      </c>
    </row>
    <row r="93" spans="1:27" x14ac:dyDescent="0.2">
      <c r="A93" s="31" t="s">
        <v>871</v>
      </c>
      <c r="B93" s="28">
        <v>3</v>
      </c>
      <c r="C93" s="28">
        <v>3</v>
      </c>
      <c r="D93" s="28">
        <v>2</v>
      </c>
      <c r="E93" s="28">
        <v>2</v>
      </c>
      <c r="F93" s="28">
        <v>2</v>
      </c>
      <c r="G93" s="28">
        <v>3</v>
      </c>
      <c r="H93" s="28">
        <v>2</v>
      </c>
      <c r="I93" s="28">
        <v>4</v>
      </c>
      <c r="J93" s="28">
        <v>4</v>
      </c>
      <c r="K93" s="28">
        <v>3</v>
      </c>
      <c r="L93" s="28">
        <v>4</v>
      </c>
      <c r="M93" s="28">
        <v>3</v>
      </c>
      <c r="N93" s="28">
        <v>2</v>
      </c>
      <c r="O93" s="28">
        <v>4</v>
      </c>
      <c r="P93" s="28">
        <v>4</v>
      </c>
      <c r="Q93" s="28">
        <v>4</v>
      </c>
      <c r="R93" s="28">
        <v>2</v>
      </c>
      <c r="S93" s="28">
        <v>2</v>
      </c>
      <c r="T93" s="28">
        <v>3</v>
      </c>
      <c r="U93" s="28">
        <v>3</v>
      </c>
      <c r="V93" s="28">
        <v>2</v>
      </c>
      <c r="W93" s="28">
        <v>3</v>
      </c>
      <c r="X93" s="28">
        <v>3</v>
      </c>
      <c r="Y93" s="28">
        <v>3</v>
      </c>
      <c r="Z93" s="28">
        <v>2</v>
      </c>
      <c r="AA93" s="32">
        <v>72</v>
      </c>
    </row>
    <row r="94" spans="1:27" x14ac:dyDescent="0.2">
      <c r="A94" s="31" t="s">
        <v>872</v>
      </c>
      <c r="B94" s="28">
        <v>3</v>
      </c>
      <c r="C94" s="28">
        <v>3</v>
      </c>
      <c r="D94" s="28">
        <v>2</v>
      </c>
      <c r="E94" s="28">
        <v>2</v>
      </c>
      <c r="F94" s="28">
        <v>2</v>
      </c>
      <c r="G94" s="28">
        <v>3</v>
      </c>
      <c r="H94" s="28">
        <v>2</v>
      </c>
      <c r="I94" s="28">
        <v>3</v>
      </c>
      <c r="J94" s="28">
        <v>3</v>
      </c>
      <c r="K94" s="28">
        <v>3</v>
      </c>
      <c r="L94" s="28">
        <v>3</v>
      </c>
      <c r="M94" s="28">
        <v>3</v>
      </c>
      <c r="N94" s="28">
        <v>2</v>
      </c>
      <c r="O94" s="28">
        <v>3</v>
      </c>
      <c r="P94" s="28">
        <v>3</v>
      </c>
      <c r="Q94" s="28">
        <v>3</v>
      </c>
      <c r="R94" s="28">
        <v>3</v>
      </c>
      <c r="S94" s="28">
        <v>2</v>
      </c>
      <c r="T94" s="28">
        <v>3</v>
      </c>
      <c r="U94" s="28">
        <v>3</v>
      </c>
      <c r="V94" s="28">
        <v>2</v>
      </c>
      <c r="W94" s="28">
        <v>4</v>
      </c>
      <c r="X94" s="28">
        <v>3</v>
      </c>
      <c r="Y94" s="28">
        <v>2</v>
      </c>
      <c r="Z94" s="28">
        <v>3</v>
      </c>
      <c r="AA94" s="32">
        <v>68</v>
      </c>
    </row>
    <row r="95" spans="1:27" x14ac:dyDescent="0.2">
      <c r="A95" s="31" t="s">
        <v>873</v>
      </c>
      <c r="B95" s="28">
        <v>3</v>
      </c>
      <c r="C95" s="28">
        <v>3</v>
      </c>
      <c r="D95" s="28">
        <v>2</v>
      </c>
      <c r="E95" s="28">
        <v>1</v>
      </c>
      <c r="F95" s="28">
        <v>1</v>
      </c>
      <c r="G95" s="28">
        <v>2</v>
      </c>
      <c r="H95" s="28">
        <v>3</v>
      </c>
      <c r="I95" s="28">
        <v>3</v>
      </c>
      <c r="J95" s="28">
        <v>3</v>
      </c>
      <c r="K95" s="28">
        <v>1</v>
      </c>
      <c r="L95" s="28">
        <v>3</v>
      </c>
      <c r="M95" s="28">
        <v>2</v>
      </c>
      <c r="N95" s="28">
        <v>3</v>
      </c>
      <c r="O95" s="28">
        <v>3</v>
      </c>
      <c r="P95" s="28">
        <v>3</v>
      </c>
      <c r="Q95" s="28">
        <v>3</v>
      </c>
      <c r="R95" s="28">
        <v>2</v>
      </c>
      <c r="S95" s="28">
        <v>1</v>
      </c>
      <c r="T95" s="28">
        <v>3</v>
      </c>
      <c r="U95" s="28">
        <v>3</v>
      </c>
      <c r="V95" s="28">
        <v>2</v>
      </c>
      <c r="W95" s="28">
        <v>1</v>
      </c>
      <c r="X95" s="28">
        <v>1</v>
      </c>
      <c r="Y95" s="28">
        <v>3</v>
      </c>
      <c r="Z95" s="28">
        <v>3</v>
      </c>
      <c r="AA95" s="32">
        <v>58</v>
      </c>
    </row>
    <row r="96" spans="1:27" x14ac:dyDescent="0.2">
      <c r="A96" s="31" t="s">
        <v>874</v>
      </c>
      <c r="B96" s="28">
        <v>4</v>
      </c>
      <c r="C96" s="28">
        <v>4</v>
      </c>
      <c r="D96" s="28">
        <v>1</v>
      </c>
      <c r="E96" s="28">
        <v>4</v>
      </c>
      <c r="F96" s="28">
        <v>1</v>
      </c>
      <c r="G96" s="28">
        <v>4</v>
      </c>
      <c r="H96" s="28">
        <v>1</v>
      </c>
      <c r="I96" s="28">
        <v>4</v>
      </c>
      <c r="J96" s="28">
        <v>4</v>
      </c>
      <c r="K96" s="28">
        <v>3</v>
      </c>
      <c r="L96" s="28">
        <v>4</v>
      </c>
      <c r="M96" s="28">
        <v>3</v>
      </c>
      <c r="N96" s="28">
        <v>4</v>
      </c>
      <c r="O96" s="28">
        <v>4</v>
      </c>
      <c r="P96" s="28">
        <v>4</v>
      </c>
      <c r="Q96" s="28">
        <v>4</v>
      </c>
      <c r="R96" s="28">
        <v>4</v>
      </c>
      <c r="S96" s="28">
        <v>1</v>
      </c>
      <c r="T96" s="28">
        <v>4</v>
      </c>
      <c r="U96" s="28">
        <v>4</v>
      </c>
      <c r="V96" s="28">
        <v>2</v>
      </c>
      <c r="W96" s="28">
        <v>4</v>
      </c>
      <c r="X96" s="28">
        <v>4</v>
      </c>
      <c r="Y96" s="28">
        <v>4</v>
      </c>
      <c r="Z96" s="28">
        <v>4</v>
      </c>
      <c r="AA96" s="32">
        <v>84</v>
      </c>
    </row>
    <row r="97" spans="1:27" x14ac:dyDescent="0.2">
      <c r="A97" s="31" t="s">
        <v>875</v>
      </c>
      <c r="B97" s="28">
        <v>4</v>
      </c>
      <c r="C97" s="28">
        <v>4</v>
      </c>
      <c r="D97" s="28">
        <v>3</v>
      </c>
      <c r="E97" s="28">
        <v>4</v>
      </c>
      <c r="F97" s="28">
        <v>1</v>
      </c>
      <c r="G97" s="28">
        <v>4</v>
      </c>
      <c r="H97" s="28">
        <v>2</v>
      </c>
      <c r="I97" s="28">
        <v>4</v>
      </c>
      <c r="J97" s="28">
        <v>4</v>
      </c>
      <c r="K97" s="28">
        <v>4</v>
      </c>
      <c r="L97" s="28">
        <v>4</v>
      </c>
      <c r="M97" s="28">
        <v>3</v>
      </c>
      <c r="N97" s="28">
        <v>3</v>
      </c>
      <c r="O97" s="28">
        <v>4</v>
      </c>
      <c r="P97" s="28">
        <v>4</v>
      </c>
      <c r="Q97" s="28">
        <v>4</v>
      </c>
      <c r="R97" s="28">
        <v>4</v>
      </c>
      <c r="S97" s="28">
        <v>3</v>
      </c>
      <c r="T97" s="28">
        <v>3</v>
      </c>
      <c r="U97" s="28">
        <v>3</v>
      </c>
      <c r="V97" s="28">
        <v>3</v>
      </c>
      <c r="W97" s="28">
        <v>4</v>
      </c>
      <c r="X97" s="28">
        <v>4</v>
      </c>
      <c r="Y97" s="28">
        <v>4</v>
      </c>
      <c r="Z97" s="28">
        <v>3</v>
      </c>
      <c r="AA97" s="32">
        <v>87</v>
      </c>
    </row>
    <row r="98" spans="1:27" x14ac:dyDescent="0.2">
      <c r="A98" s="31" t="s">
        <v>876</v>
      </c>
      <c r="B98" s="28">
        <v>4</v>
      </c>
      <c r="C98" s="28">
        <v>4</v>
      </c>
      <c r="D98" s="28">
        <v>3</v>
      </c>
      <c r="E98" s="28">
        <v>4</v>
      </c>
      <c r="F98" s="28">
        <v>1</v>
      </c>
      <c r="G98" s="28">
        <v>4</v>
      </c>
      <c r="H98" s="28">
        <v>2</v>
      </c>
      <c r="I98" s="28">
        <v>4</v>
      </c>
      <c r="J98" s="28">
        <v>4</v>
      </c>
      <c r="K98" s="28">
        <v>4</v>
      </c>
      <c r="L98" s="28">
        <v>4</v>
      </c>
      <c r="M98" s="28">
        <v>4</v>
      </c>
      <c r="N98" s="28">
        <v>3</v>
      </c>
      <c r="O98" s="28">
        <v>4</v>
      </c>
      <c r="P98" s="28">
        <v>3</v>
      </c>
      <c r="Q98" s="28">
        <v>3</v>
      </c>
      <c r="R98" s="28">
        <v>3</v>
      </c>
      <c r="S98" s="28">
        <v>3</v>
      </c>
      <c r="T98" s="28">
        <v>3</v>
      </c>
      <c r="U98" s="28">
        <v>3</v>
      </c>
      <c r="V98" s="28">
        <v>3</v>
      </c>
      <c r="W98" s="28">
        <v>4</v>
      </c>
      <c r="X98" s="28">
        <v>4</v>
      </c>
      <c r="Y98" s="28">
        <v>4</v>
      </c>
      <c r="Z98" s="28">
        <v>3</v>
      </c>
      <c r="AA98" s="32">
        <v>85</v>
      </c>
    </row>
    <row r="99" spans="1:27" x14ac:dyDescent="0.2">
      <c r="A99" s="31" t="s">
        <v>877</v>
      </c>
      <c r="B99" s="28">
        <v>3</v>
      </c>
      <c r="C99" s="28">
        <v>3</v>
      </c>
      <c r="D99" s="28">
        <v>2</v>
      </c>
      <c r="E99" s="28">
        <v>2</v>
      </c>
      <c r="F99" s="28">
        <v>2</v>
      </c>
      <c r="G99" s="28">
        <v>3</v>
      </c>
      <c r="H99" s="28">
        <v>3</v>
      </c>
      <c r="I99" s="28">
        <v>3</v>
      </c>
      <c r="J99" s="28">
        <v>3</v>
      </c>
      <c r="K99" s="28">
        <v>2</v>
      </c>
      <c r="L99" s="28">
        <v>3</v>
      </c>
      <c r="M99" s="28">
        <v>2</v>
      </c>
      <c r="N99" s="28">
        <v>2</v>
      </c>
      <c r="O99" s="28">
        <v>3</v>
      </c>
      <c r="P99" s="28">
        <v>4</v>
      </c>
      <c r="Q99" s="28">
        <v>4</v>
      </c>
      <c r="R99" s="28">
        <v>2</v>
      </c>
      <c r="S99" s="28">
        <v>2</v>
      </c>
      <c r="T99" s="28">
        <v>4</v>
      </c>
      <c r="U99" s="28">
        <v>4</v>
      </c>
      <c r="V99" s="28">
        <v>2</v>
      </c>
      <c r="W99" s="28">
        <v>3</v>
      </c>
      <c r="X99" s="28">
        <v>2</v>
      </c>
      <c r="Y99" s="28">
        <v>3</v>
      </c>
      <c r="Z99" s="28">
        <v>3</v>
      </c>
      <c r="AA99" s="32">
        <v>69</v>
      </c>
    </row>
    <row r="100" spans="1:27" x14ac:dyDescent="0.2">
      <c r="A100" s="31" t="s">
        <v>878</v>
      </c>
      <c r="B100" s="28">
        <v>3</v>
      </c>
      <c r="C100" s="28">
        <v>2</v>
      </c>
      <c r="D100" s="28">
        <v>3</v>
      </c>
      <c r="E100" s="28">
        <v>3</v>
      </c>
      <c r="F100" s="28">
        <v>2</v>
      </c>
      <c r="G100" s="28">
        <v>2</v>
      </c>
      <c r="H100" s="28">
        <v>2</v>
      </c>
      <c r="I100" s="28">
        <v>3</v>
      </c>
      <c r="J100" s="28">
        <v>3</v>
      </c>
      <c r="K100" s="28">
        <v>2</v>
      </c>
      <c r="L100" s="28">
        <v>3</v>
      </c>
      <c r="M100" s="28">
        <v>3</v>
      </c>
      <c r="N100" s="28">
        <v>2</v>
      </c>
      <c r="O100" s="28">
        <v>4</v>
      </c>
      <c r="P100" s="28">
        <v>3</v>
      </c>
      <c r="Q100" s="28">
        <v>2</v>
      </c>
      <c r="R100" s="28">
        <v>2</v>
      </c>
      <c r="S100" s="28">
        <v>2</v>
      </c>
      <c r="T100" s="28">
        <v>3</v>
      </c>
      <c r="U100" s="28">
        <v>3</v>
      </c>
      <c r="V100" s="28">
        <v>2</v>
      </c>
      <c r="W100" s="28">
        <v>3</v>
      </c>
      <c r="X100" s="28">
        <v>3</v>
      </c>
      <c r="Y100" s="28">
        <v>3</v>
      </c>
      <c r="Z100" s="28">
        <v>3</v>
      </c>
      <c r="AA100" s="32">
        <v>66</v>
      </c>
    </row>
    <row r="101" spans="1:27" x14ac:dyDescent="0.2">
      <c r="A101" s="31" t="s">
        <v>879</v>
      </c>
      <c r="B101" s="28">
        <v>4</v>
      </c>
      <c r="C101" s="28">
        <v>3</v>
      </c>
      <c r="D101" s="28">
        <v>2</v>
      </c>
      <c r="E101" s="28">
        <v>3</v>
      </c>
      <c r="F101" s="28">
        <v>1</v>
      </c>
      <c r="G101" s="28">
        <v>2</v>
      </c>
      <c r="H101" s="28">
        <v>3</v>
      </c>
      <c r="I101" s="28">
        <v>3</v>
      </c>
      <c r="J101" s="28">
        <v>2</v>
      </c>
      <c r="K101" s="28">
        <v>4</v>
      </c>
      <c r="L101" s="28">
        <v>3</v>
      </c>
      <c r="M101" s="28">
        <v>3</v>
      </c>
      <c r="N101" s="28">
        <v>3</v>
      </c>
      <c r="O101" s="28">
        <v>4</v>
      </c>
      <c r="P101" s="28">
        <v>3</v>
      </c>
      <c r="Q101" s="28">
        <v>3</v>
      </c>
      <c r="R101" s="28">
        <v>4</v>
      </c>
      <c r="S101" s="28">
        <v>3</v>
      </c>
      <c r="T101" s="28">
        <v>4</v>
      </c>
      <c r="U101" s="28">
        <v>4</v>
      </c>
      <c r="V101" s="28">
        <v>3</v>
      </c>
      <c r="W101" s="28">
        <v>4</v>
      </c>
      <c r="X101" s="28">
        <v>4</v>
      </c>
      <c r="Y101" s="28">
        <v>4</v>
      </c>
      <c r="Z101" s="28">
        <v>4</v>
      </c>
      <c r="AA101" s="32">
        <v>80</v>
      </c>
    </row>
    <row r="102" spans="1:27" x14ac:dyDescent="0.2">
      <c r="A102" s="31" t="s">
        <v>880</v>
      </c>
      <c r="B102" s="28">
        <v>4</v>
      </c>
      <c r="C102" s="28">
        <v>4</v>
      </c>
      <c r="D102" s="28">
        <v>2</v>
      </c>
      <c r="E102" s="28">
        <v>3</v>
      </c>
      <c r="F102" s="28">
        <v>1</v>
      </c>
      <c r="G102" s="28">
        <v>4</v>
      </c>
      <c r="H102" s="28">
        <v>1</v>
      </c>
      <c r="I102" s="28">
        <v>4</v>
      </c>
      <c r="J102" s="28">
        <v>4</v>
      </c>
      <c r="K102" s="28">
        <v>4</v>
      </c>
      <c r="L102" s="28">
        <v>4</v>
      </c>
      <c r="M102" s="28">
        <v>3</v>
      </c>
      <c r="N102" s="28">
        <v>3</v>
      </c>
      <c r="O102" s="28">
        <v>4</v>
      </c>
      <c r="P102" s="28">
        <v>3</v>
      </c>
      <c r="Q102" s="28">
        <v>2</v>
      </c>
      <c r="R102" s="28">
        <v>3</v>
      </c>
      <c r="S102" s="28">
        <v>3</v>
      </c>
      <c r="T102" s="28">
        <v>4</v>
      </c>
      <c r="U102" s="28">
        <v>4</v>
      </c>
      <c r="V102" s="28">
        <v>3</v>
      </c>
      <c r="W102" s="28">
        <v>4</v>
      </c>
      <c r="X102" s="28">
        <v>4</v>
      </c>
      <c r="Y102" s="28">
        <v>3</v>
      </c>
      <c r="Z102" s="28">
        <v>3</v>
      </c>
      <c r="AA102" s="32">
        <v>81</v>
      </c>
    </row>
    <row r="103" spans="1:27" x14ac:dyDescent="0.2">
      <c r="A103" s="31" t="s">
        <v>881</v>
      </c>
      <c r="B103" s="28">
        <v>4</v>
      </c>
      <c r="C103" s="28">
        <v>4</v>
      </c>
      <c r="D103" s="28">
        <v>4</v>
      </c>
      <c r="E103" s="28">
        <v>3</v>
      </c>
      <c r="F103" s="28">
        <v>2</v>
      </c>
      <c r="G103" s="28">
        <v>4</v>
      </c>
      <c r="H103" s="28">
        <v>4</v>
      </c>
      <c r="I103" s="28">
        <v>4</v>
      </c>
      <c r="J103" s="28">
        <v>4</v>
      </c>
      <c r="K103" s="28">
        <v>1</v>
      </c>
      <c r="L103" s="28">
        <v>4</v>
      </c>
      <c r="M103" s="28">
        <v>4</v>
      </c>
      <c r="N103" s="28">
        <v>4</v>
      </c>
      <c r="O103" s="28">
        <v>4</v>
      </c>
      <c r="P103" s="28">
        <v>3</v>
      </c>
      <c r="Q103" s="28">
        <v>4</v>
      </c>
      <c r="R103" s="28">
        <v>2</v>
      </c>
      <c r="S103" s="28">
        <v>3</v>
      </c>
      <c r="T103" s="28">
        <v>4</v>
      </c>
      <c r="U103" s="28">
        <v>4</v>
      </c>
      <c r="V103" s="28">
        <v>3</v>
      </c>
      <c r="W103" s="28">
        <v>4</v>
      </c>
      <c r="X103" s="28">
        <v>4</v>
      </c>
      <c r="Y103" s="28">
        <v>4</v>
      </c>
      <c r="Z103" s="28">
        <v>4</v>
      </c>
      <c r="AA103" s="32">
        <v>89</v>
      </c>
    </row>
    <row r="104" spans="1:27" x14ac:dyDescent="0.2">
      <c r="A104" s="31" t="s">
        <v>882</v>
      </c>
      <c r="B104" s="28">
        <v>3</v>
      </c>
      <c r="C104" s="28">
        <v>3</v>
      </c>
      <c r="D104" s="28">
        <v>2</v>
      </c>
      <c r="E104" s="28">
        <v>2</v>
      </c>
      <c r="F104" s="28">
        <v>1</v>
      </c>
      <c r="G104" s="28">
        <v>2</v>
      </c>
      <c r="H104" s="28">
        <v>2</v>
      </c>
      <c r="I104" s="28">
        <v>3</v>
      </c>
      <c r="J104" s="28">
        <v>3</v>
      </c>
      <c r="K104" s="28">
        <v>2</v>
      </c>
      <c r="L104" s="28">
        <v>3</v>
      </c>
      <c r="M104" s="28">
        <v>3</v>
      </c>
      <c r="N104" s="28">
        <v>2</v>
      </c>
      <c r="O104" s="28">
        <v>3</v>
      </c>
      <c r="P104" s="28">
        <v>3</v>
      </c>
      <c r="Q104" s="28">
        <v>3</v>
      </c>
      <c r="R104" s="28">
        <v>3</v>
      </c>
      <c r="S104" s="28">
        <v>2</v>
      </c>
      <c r="T104" s="28">
        <v>4</v>
      </c>
      <c r="U104" s="28">
        <v>4</v>
      </c>
      <c r="V104" s="28">
        <v>2</v>
      </c>
      <c r="W104" s="28">
        <v>3</v>
      </c>
      <c r="X104" s="28">
        <v>4</v>
      </c>
      <c r="Y104" s="28">
        <v>2</v>
      </c>
      <c r="Z104" s="28">
        <v>3</v>
      </c>
      <c r="AA104" s="32">
        <v>67</v>
      </c>
    </row>
    <row r="105" spans="1:27" x14ac:dyDescent="0.2">
      <c r="A105" s="31" t="s">
        <v>883</v>
      </c>
      <c r="B105" s="28">
        <v>4</v>
      </c>
      <c r="C105" s="28">
        <v>4</v>
      </c>
      <c r="D105" s="28">
        <v>4</v>
      </c>
      <c r="E105" s="28">
        <v>4</v>
      </c>
      <c r="F105" s="28">
        <v>3</v>
      </c>
      <c r="G105" s="28">
        <v>2</v>
      </c>
      <c r="H105" s="28">
        <v>2</v>
      </c>
      <c r="I105" s="28">
        <v>4</v>
      </c>
      <c r="J105" s="28">
        <v>4</v>
      </c>
      <c r="K105" s="28">
        <v>3</v>
      </c>
      <c r="L105" s="28">
        <v>3</v>
      </c>
      <c r="M105" s="28">
        <v>3</v>
      </c>
      <c r="N105" s="28">
        <v>2</v>
      </c>
      <c r="O105" s="28">
        <v>4</v>
      </c>
      <c r="P105" s="28">
        <v>2</v>
      </c>
      <c r="Q105" s="28">
        <v>3</v>
      </c>
      <c r="R105" s="28">
        <v>3</v>
      </c>
      <c r="S105" s="28">
        <v>3</v>
      </c>
      <c r="T105" s="28">
        <v>4</v>
      </c>
      <c r="U105" s="28">
        <v>4</v>
      </c>
      <c r="V105" s="28">
        <v>3</v>
      </c>
      <c r="W105" s="28">
        <v>4</v>
      </c>
      <c r="X105" s="28">
        <v>4</v>
      </c>
      <c r="Y105" s="28">
        <v>3</v>
      </c>
      <c r="Z105" s="28">
        <v>4</v>
      </c>
      <c r="AA105" s="32">
        <v>83</v>
      </c>
    </row>
    <row r="106" spans="1:27" x14ac:dyDescent="0.2">
      <c r="A106" s="31" t="s">
        <v>884</v>
      </c>
      <c r="B106" s="28">
        <v>4</v>
      </c>
      <c r="C106" s="28">
        <v>4</v>
      </c>
      <c r="D106" s="28">
        <v>2</v>
      </c>
      <c r="E106" s="28">
        <v>2</v>
      </c>
      <c r="F106" s="28">
        <v>1</v>
      </c>
      <c r="G106" s="28">
        <v>4</v>
      </c>
      <c r="H106" s="28">
        <v>1</v>
      </c>
      <c r="I106" s="28">
        <v>4</v>
      </c>
      <c r="J106" s="28">
        <v>4</v>
      </c>
      <c r="K106" s="28">
        <v>4</v>
      </c>
      <c r="L106" s="28">
        <v>4</v>
      </c>
      <c r="M106" s="28">
        <v>4</v>
      </c>
      <c r="N106" s="28">
        <v>1</v>
      </c>
      <c r="O106" s="28">
        <v>4</v>
      </c>
      <c r="P106" s="28">
        <v>4</v>
      </c>
      <c r="Q106" s="28">
        <v>4</v>
      </c>
      <c r="R106" s="28">
        <v>4</v>
      </c>
      <c r="S106" s="28">
        <v>2</v>
      </c>
      <c r="T106" s="28">
        <v>4</v>
      </c>
      <c r="U106" s="28">
        <v>4</v>
      </c>
      <c r="V106" s="28">
        <v>2</v>
      </c>
      <c r="W106" s="28">
        <v>4</v>
      </c>
      <c r="X106" s="28">
        <v>4</v>
      </c>
      <c r="Y106" s="28">
        <v>4</v>
      </c>
      <c r="Z106" s="28">
        <v>4</v>
      </c>
      <c r="AA106" s="32">
        <v>83</v>
      </c>
    </row>
    <row r="107" spans="1:27" x14ac:dyDescent="0.2">
      <c r="A107" s="31" t="s">
        <v>885</v>
      </c>
      <c r="B107" s="28">
        <v>4</v>
      </c>
      <c r="C107" s="28">
        <v>4</v>
      </c>
      <c r="D107" s="28">
        <v>1</v>
      </c>
      <c r="E107" s="28">
        <v>1</v>
      </c>
      <c r="F107" s="28">
        <v>1</v>
      </c>
      <c r="G107" s="28">
        <v>3</v>
      </c>
      <c r="H107" s="28">
        <v>3</v>
      </c>
      <c r="I107" s="28">
        <v>4</v>
      </c>
      <c r="J107" s="28">
        <v>4</v>
      </c>
      <c r="K107" s="28">
        <v>3</v>
      </c>
      <c r="L107" s="28">
        <v>3</v>
      </c>
      <c r="M107" s="28">
        <v>3</v>
      </c>
      <c r="N107" s="28">
        <v>2</v>
      </c>
      <c r="O107" s="28">
        <v>3</v>
      </c>
      <c r="P107" s="28">
        <v>4</v>
      </c>
      <c r="Q107" s="28">
        <v>4</v>
      </c>
      <c r="R107" s="28">
        <v>3</v>
      </c>
      <c r="S107" s="28">
        <v>2</v>
      </c>
      <c r="T107" s="28">
        <v>4</v>
      </c>
      <c r="U107" s="28">
        <v>4</v>
      </c>
      <c r="V107" s="28">
        <v>2</v>
      </c>
      <c r="W107" s="28">
        <v>4</v>
      </c>
      <c r="X107" s="28">
        <v>4</v>
      </c>
      <c r="Y107" s="28">
        <v>2</v>
      </c>
      <c r="Z107" s="28">
        <v>3</v>
      </c>
      <c r="AA107" s="32">
        <v>75</v>
      </c>
    </row>
    <row r="108" spans="1:27" x14ac:dyDescent="0.2">
      <c r="A108" s="31" t="s">
        <v>886</v>
      </c>
      <c r="B108" s="28">
        <v>4</v>
      </c>
      <c r="C108" s="28">
        <v>4</v>
      </c>
      <c r="D108" s="28">
        <v>2</v>
      </c>
      <c r="E108" s="28">
        <v>3</v>
      </c>
      <c r="F108" s="28">
        <v>3</v>
      </c>
      <c r="G108" s="28">
        <v>3</v>
      </c>
      <c r="H108" s="28">
        <v>3</v>
      </c>
      <c r="I108" s="28">
        <v>4</v>
      </c>
      <c r="J108" s="28">
        <v>4</v>
      </c>
      <c r="K108" s="28">
        <v>3</v>
      </c>
      <c r="L108" s="28">
        <v>3</v>
      </c>
      <c r="M108" s="28">
        <v>2</v>
      </c>
      <c r="N108" s="28">
        <v>1</v>
      </c>
      <c r="O108" s="28">
        <v>4</v>
      </c>
      <c r="P108" s="28">
        <v>3</v>
      </c>
      <c r="Q108" s="28">
        <v>3</v>
      </c>
      <c r="R108" s="28">
        <v>2</v>
      </c>
      <c r="S108" s="28">
        <v>3</v>
      </c>
      <c r="T108" s="28">
        <v>4</v>
      </c>
      <c r="U108" s="28">
        <v>4</v>
      </c>
      <c r="V108" s="28">
        <v>3</v>
      </c>
      <c r="W108" s="28">
        <v>3</v>
      </c>
      <c r="X108" s="28">
        <v>3</v>
      </c>
      <c r="Y108" s="28">
        <v>3</v>
      </c>
      <c r="Z108" s="28">
        <v>2</v>
      </c>
      <c r="AA108" s="32">
        <v>76</v>
      </c>
    </row>
    <row r="109" spans="1:27" x14ac:dyDescent="0.2">
      <c r="A109" s="31" t="s">
        <v>887</v>
      </c>
      <c r="B109" s="28">
        <v>4</v>
      </c>
      <c r="C109" s="28">
        <v>4</v>
      </c>
      <c r="D109" s="28">
        <v>2</v>
      </c>
      <c r="E109" s="28">
        <v>3</v>
      </c>
      <c r="F109" s="28">
        <v>2</v>
      </c>
      <c r="G109" s="28">
        <v>2</v>
      </c>
      <c r="H109" s="28">
        <v>2</v>
      </c>
      <c r="I109" s="28">
        <v>4</v>
      </c>
      <c r="J109" s="28">
        <v>4</v>
      </c>
      <c r="K109" s="28">
        <v>2</v>
      </c>
      <c r="L109" s="28">
        <v>2</v>
      </c>
      <c r="M109" s="28">
        <v>2</v>
      </c>
      <c r="N109" s="28">
        <v>2</v>
      </c>
      <c r="O109" s="28">
        <v>4</v>
      </c>
      <c r="P109" s="28">
        <v>2</v>
      </c>
      <c r="Q109" s="28">
        <v>2</v>
      </c>
      <c r="R109" s="28">
        <v>1</v>
      </c>
      <c r="S109" s="28">
        <v>3</v>
      </c>
      <c r="T109" s="28">
        <v>4</v>
      </c>
      <c r="U109" s="28">
        <v>4</v>
      </c>
      <c r="V109" s="28">
        <v>3</v>
      </c>
      <c r="W109" s="28">
        <v>3</v>
      </c>
      <c r="X109" s="28">
        <v>3</v>
      </c>
      <c r="Y109" s="28">
        <v>3</v>
      </c>
      <c r="Z109" s="28">
        <v>1</v>
      </c>
      <c r="AA109" s="32">
        <v>68</v>
      </c>
    </row>
    <row r="110" spans="1:27" x14ac:dyDescent="0.2">
      <c r="A110" s="31" t="s">
        <v>888</v>
      </c>
      <c r="B110" s="28">
        <v>4</v>
      </c>
      <c r="C110" s="28">
        <v>3</v>
      </c>
      <c r="D110" s="28">
        <v>2</v>
      </c>
      <c r="E110" s="28">
        <v>3</v>
      </c>
      <c r="F110" s="28">
        <v>2</v>
      </c>
      <c r="G110" s="28">
        <v>3</v>
      </c>
      <c r="H110" s="28">
        <v>1</v>
      </c>
      <c r="I110" s="28">
        <v>3</v>
      </c>
      <c r="J110" s="28">
        <v>3</v>
      </c>
      <c r="K110" s="28">
        <v>3</v>
      </c>
      <c r="L110" s="28">
        <v>3</v>
      </c>
      <c r="M110" s="28">
        <v>3</v>
      </c>
      <c r="N110" s="28">
        <v>2</v>
      </c>
      <c r="O110" s="28">
        <v>4</v>
      </c>
      <c r="P110" s="28">
        <v>3</v>
      </c>
      <c r="Q110" s="28">
        <v>3</v>
      </c>
      <c r="R110" s="28">
        <v>3</v>
      </c>
      <c r="S110" s="28">
        <v>3</v>
      </c>
      <c r="T110" s="28">
        <v>3</v>
      </c>
      <c r="U110" s="28">
        <v>3</v>
      </c>
      <c r="V110" s="28">
        <v>3</v>
      </c>
      <c r="W110" s="28">
        <v>3</v>
      </c>
      <c r="X110" s="28">
        <v>3</v>
      </c>
      <c r="Y110" s="28">
        <v>3</v>
      </c>
      <c r="Z110" s="28">
        <v>3</v>
      </c>
      <c r="AA110" s="32">
        <v>72</v>
      </c>
    </row>
    <row r="111" spans="1:27" x14ac:dyDescent="0.2">
      <c r="A111" s="31" t="s">
        <v>889</v>
      </c>
      <c r="B111" s="28">
        <v>4</v>
      </c>
      <c r="C111" s="28">
        <v>4</v>
      </c>
      <c r="D111" s="28">
        <v>4</v>
      </c>
      <c r="E111" s="28">
        <v>3</v>
      </c>
      <c r="F111" s="28">
        <v>3</v>
      </c>
      <c r="G111" s="28">
        <v>2</v>
      </c>
      <c r="H111" s="28">
        <v>2</v>
      </c>
      <c r="I111" s="28">
        <v>3</v>
      </c>
      <c r="J111" s="28">
        <v>4</v>
      </c>
      <c r="K111" s="28">
        <v>2</v>
      </c>
      <c r="L111" s="28">
        <v>2</v>
      </c>
      <c r="M111" s="28">
        <v>3</v>
      </c>
      <c r="N111" s="28">
        <v>4</v>
      </c>
      <c r="O111" s="28">
        <v>4</v>
      </c>
      <c r="P111" s="28">
        <v>3</v>
      </c>
      <c r="Q111" s="28">
        <v>2</v>
      </c>
      <c r="R111" s="28">
        <v>3</v>
      </c>
      <c r="S111" s="28">
        <v>2</v>
      </c>
      <c r="T111" s="28">
        <v>3</v>
      </c>
      <c r="U111" s="28">
        <v>3</v>
      </c>
      <c r="V111" s="28">
        <v>2</v>
      </c>
      <c r="W111" s="28">
        <v>4</v>
      </c>
      <c r="X111" s="28">
        <v>4</v>
      </c>
      <c r="Y111" s="28">
        <v>4</v>
      </c>
      <c r="Z111" s="28">
        <v>2</v>
      </c>
      <c r="AA111" s="32">
        <v>76</v>
      </c>
    </row>
    <row r="112" spans="1:27" x14ac:dyDescent="0.2">
      <c r="A112" s="31" t="s">
        <v>890</v>
      </c>
      <c r="B112" s="28">
        <v>3</v>
      </c>
      <c r="C112" s="28">
        <v>3</v>
      </c>
      <c r="D112" s="28">
        <v>3</v>
      </c>
      <c r="E112" s="28">
        <v>3</v>
      </c>
      <c r="F112" s="28">
        <v>2</v>
      </c>
      <c r="G112" s="28">
        <v>2</v>
      </c>
      <c r="H112" s="28">
        <v>2</v>
      </c>
      <c r="I112" s="28">
        <v>2</v>
      </c>
      <c r="J112" s="28">
        <v>3</v>
      </c>
      <c r="K112" s="28">
        <v>2</v>
      </c>
      <c r="L112" s="28">
        <v>2</v>
      </c>
      <c r="M112" s="28">
        <v>2</v>
      </c>
      <c r="N112" s="28">
        <v>3</v>
      </c>
      <c r="O112" s="28">
        <v>3</v>
      </c>
      <c r="P112" s="28">
        <v>3</v>
      </c>
      <c r="Q112" s="28">
        <v>3</v>
      </c>
      <c r="R112" s="28">
        <v>3</v>
      </c>
      <c r="S112" s="28">
        <v>4</v>
      </c>
      <c r="T112" s="28">
        <v>4</v>
      </c>
      <c r="U112" s="28">
        <v>4</v>
      </c>
      <c r="V112" s="28">
        <v>4</v>
      </c>
      <c r="W112" s="28">
        <v>4</v>
      </c>
      <c r="X112" s="28">
        <v>4</v>
      </c>
      <c r="Y112" s="28">
        <v>3</v>
      </c>
      <c r="Z112" s="28">
        <v>2</v>
      </c>
      <c r="AA112" s="32">
        <v>73</v>
      </c>
    </row>
    <row r="113" spans="1:27" x14ac:dyDescent="0.2">
      <c r="A113" s="31" t="s">
        <v>891</v>
      </c>
      <c r="B113" s="28">
        <v>3</v>
      </c>
      <c r="C113" s="28">
        <v>3</v>
      </c>
      <c r="D113" s="28">
        <v>1</v>
      </c>
      <c r="E113" s="28">
        <v>2</v>
      </c>
      <c r="F113" s="28">
        <v>1</v>
      </c>
      <c r="G113" s="28">
        <v>4</v>
      </c>
      <c r="H113" s="28">
        <v>2</v>
      </c>
      <c r="I113" s="28">
        <v>4</v>
      </c>
      <c r="J113" s="28">
        <v>4</v>
      </c>
      <c r="K113" s="28">
        <v>4</v>
      </c>
      <c r="L113" s="28">
        <v>4</v>
      </c>
      <c r="M113" s="28">
        <v>3</v>
      </c>
      <c r="N113" s="28">
        <v>3</v>
      </c>
      <c r="O113" s="28">
        <v>4</v>
      </c>
      <c r="P113" s="28">
        <v>4</v>
      </c>
      <c r="Q113" s="28">
        <v>4</v>
      </c>
      <c r="R113" s="28">
        <v>4</v>
      </c>
      <c r="S113" s="28">
        <v>3</v>
      </c>
      <c r="T113" s="28">
        <v>4</v>
      </c>
      <c r="U113" s="28">
        <v>4</v>
      </c>
      <c r="V113" s="28">
        <v>3</v>
      </c>
      <c r="W113" s="28">
        <v>3</v>
      </c>
      <c r="X113" s="28">
        <v>3</v>
      </c>
      <c r="Y113" s="28">
        <v>3</v>
      </c>
      <c r="Z113" s="28">
        <v>3</v>
      </c>
      <c r="AA113" s="32">
        <v>80</v>
      </c>
    </row>
    <row r="114" spans="1:27" x14ac:dyDescent="0.2">
      <c r="A114" s="31" t="s">
        <v>892</v>
      </c>
      <c r="B114" s="28">
        <v>3</v>
      </c>
      <c r="C114" s="28">
        <v>3</v>
      </c>
      <c r="D114" s="28">
        <v>2</v>
      </c>
      <c r="E114" s="28">
        <v>3</v>
      </c>
      <c r="F114" s="28">
        <v>2</v>
      </c>
      <c r="G114" s="28">
        <v>2</v>
      </c>
      <c r="H114" s="28">
        <v>1</v>
      </c>
      <c r="I114" s="28">
        <v>3</v>
      </c>
      <c r="J114" s="28">
        <v>3</v>
      </c>
      <c r="K114" s="28">
        <v>3</v>
      </c>
      <c r="L114" s="28">
        <v>3</v>
      </c>
      <c r="M114" s="28">
        <v>2</v>
      </c>
      <c r="N114" s="28">
        <v>2</v>
      </c>
      <c r="O114" s="28">
        <v>3</v>
      </c>
      <c r="P114" s="28">
        <v>2</v>
      </c>
      <c r="Q114" s="28">
        <v>4</v>
      </c>
      <c r="R114" s="28">
        <v>3</v>
      </c>
      <c r="S114" s="28">
        <v>3</v>
      </c>
      <c r="T114" s="28">
        <v>3</v>
      </c>
      <c r="U114" s="28">
        <v>3</v>
      </c>
      <c r="V114" s="28">
        <v>2</v>
      </c>
      <c r="W114" s="28">
        <v>4</v>
      </c>
      <c r="X114" s="28">
        <v>4</v>
      </c>
      <c r="Y114" s="28">
        <v>3</v>
      </c>
      <c r="Z114" s="28">
        <v>3</v>
      </c>
      <c r="AA114" s="32">
        <v>69</v>
      </c>
    </row>
    <row r="115" spans="1:27" x14ac:dyDescent="0.2">
      <c r="A115" s="31" t="s">
        <v>893</v>
      </c>
      <c r="B115" s="28">
        <v>3</v>
      </c>
      <c r="C115" s="28">
        <v>2</v>
      </c>
      <c r="D115" s="28">
        <v>3</v>
      </c>
      <c r="E115" s="28">
        <v>2</v>
      </c>
      <c r="F115" s="28">
        <v>2</v>
      </c>
      <c r="G115" s="28">
        <v>1</v>
      </c>
      <c r="H115" s="28">
        <v>2</v>
      </c>
      <c r="I115" s="28">
        <v>3</v>
      </c>
      <c r="J115" s="28">
        <v>3</v>
      </c>
      <c r="K115" s="28">
        <v>2</v>
      </c>
      <c r="L115" s="28">
        <v>2</v>
      </c>
      <c r="M115" s="28">
        <v>2</v>
      </c>
      <c r="N115" s="28">
        <v>2</v>
      </c>
      <c r="O115" s="28">
        <v>3</v>
      </c>
      <c r="P115" s="28">
        <v>3</v>
      </c>
      <c r="Q115" s="28">
        <v>3</v>
      </c>
      <c r="R115" s="28">
        <v>2</v>
      </c>
      <c r="S115" s="28">
        <v>3</v>
      </c>
      <c r="T115" s="28">
        <v>3</v>
      </c>
      <c r="U115" s="28">
        <v>3</v>
      </c>
      <c r="V115" s="28">
        <v>3</v>
      </c>
      <c r="W115" s="28">
        <v>3</v>
      </c>
      <c r="X115" s="28">
        <v>3</v>
      </c>
      <c r="Y115" s="28">
        <v>3</v>
      </c>
      <c r="Z115" s="28">
        <v>2</v>
      </c>
      <c r="AA115" s="32">
        <v>63</v>
      </c>
    </row>
    <row r="116" spans="1:27" x14ac:dyDescent="0.2">
      <c r="A116" s="31" t="s">
        <v>894</v>
      </c>
      <c r="B116" s="28">
        <v>4</v>
      </c>
      <c r="C116" s="28">
        <v>4</v>
      </c>
      <c r="D116" s="28">
        <v>4</v>
      </c>
      <c r="E116" s="28">
        <v>4</v>
      </c>
      <c r="F116" s="28">
        <v>4</v>
      </c>
      <c r="G116" s="28">
        <v>4</v>
      </c>
      <c r="H116" s="28">
        <v>3</v>
      </c>
      <c r="I116" s="28">
        <v>4</v>
      </c>
      <c r="J116" s="28">
        <v>4</v>
      </c>
      <c r="K116" s="28">
        <v>3</v>
      </c>
      <c r="L116" s="28">
        <v>4</v>
      </c>
      <c r="M116" s="28">
        <v>2</v>
      </c>
      <c r="N116" s="28">
        <v>4</v>
      </c>
      <c r="O116" s="28">
        <v>2</v>
      </c>
      <c r="P116" s="28">
        <v>3</v>
      </c>
      <c r="Q116" s="28">
        <v>4</v>
      </c>
      <c r="R116" s="28">
        <v>4</v>
      </c>
      <c r="S116" s="28">
        <v>4</v>
      </c>
      <c r="T116" s="28">
        <v>4</v>
      </c>
      <c r="U116" s="28">
        <v>4</v>
      </c>
      <c r="V116" s="28">
        <v>4</v>
      </c>
      <c r="W116" s="28">
        <v>4</v>
      </c>
      <c r="X116" s="28">
        <v>4</v>
      </c>
      <c r="Y116" s="28">
        <v>4</v>
      </c>
      <c r="Z116" s="28">
        <v>4</v>
      </c>
      <c r="AA116" s="32">
        <v>93</v>
      </c>
    </row>
    <row r="117" spans="1:27" x14ac:dyDescent="0.2">
      <c r="A117" s="31" t="s">
        <v>895</v>
      </c>
      <c r="B117" s="28">
        <v>4</v>
      </c>
      <c r="C117" s="28">
        <v>4</v>
      </c>
      <c r="D117" s="28">
        <v>2</v>
      </c>
      <c r="E117" s="28">
        <v>4</v>
      </c>
      <c r="F117" s="28">
        <v>2</v>
      </c>
      <c r="G117" s="28">
        <v>2</v>
      </c>
      <c r="H117" s="28">
        <v>2</v>
      </c>
      <c r="I117" s="28">
        <v>3</v>
      </c>
      <c r="J117" s="28">
        <v>3</v>
      </c>
      <c r="K117" s="28">
        <v>2</v>
      </c>
      <c r="L117" s="28">
        <v>3</v>
      </c>
      <c r="M117" s="28">
        <v>2</v>
      </c>
      <c r="N117" s="28">
        <v>2</v>
      </c>
      <c r="O117" s="28">
        <v>4</v>
      </c>
      <c r="P117" s="28">
        <v>3</v>
      </c>
      <c r="Q117" s="28">
        <v>3</v>
      </c>
      <c r="R117" s="28">
        <v>2</v>
      </c>
      <c r="S117" s="28">
        <v>3</v>
      </c>
      <c r="T117" s="28">
        <v>4</v>
      </c>
      <c r="U117" s="28">
        <v>4</v>
      </c>
      <c r="V117" s="28">
        <v>4</v>
      </c>
      <c r="W117" s="28">
        <v>4</v>
      </c>
      <c r="X117" s="28">
        <v>4</v>
      </c>
      <c r="Y117" s="28">
        <v>3</v>
      </c>
      <c r="Z117" s="28">
        <v>2</v>
      </c>
      <c r="AA117" s="32">
        <v>75</v>
      </c>
    </row>
    <row r="118" spans="1:27" x14ac:dyDescent="0.2">
      <c r="A118" s="31" t="s">
        <v>896</v>
      </c>
      <c r="B118" s="28">
        <v>3</v>
      </c>
      <c r="C118" s="28">
        <v>3</v>
      </c>
      <c r="D118" s="28">
        <v>2</v>
      </c>
      <c r="E118" s="28">
        <v>2</v>
      </c>
      <c r="F118" s="28">
        <v>2</v>
      </c>
      <c r="G118" s="28">
        <v>2</v>
      </c>
      <c r="H118" s="28">
        <v>3</v>
      </c>
      <c r="I118" s="28">
        <v>3</v>
      </c>
      <c r="J118" s="28">
        <v>3</v>
      </c>
      <c r="K118" s="28">
        <v>2</v>
      </c>
      <c r="L118" s="28">
        <v>3</v>
      </c>
      <c r="M118" s="28">
        <v>3</v>
      </c>
      <c r="N118" s="28">
        <v>2</v>
      </c>
      <c r="O118" s="28">
        <v>4</v>
      </c>
      <c r="P118" s="28">
        <v>4</v>
      </c>
      <c r="Q118" s="28">
        <v>3</v>
      </c>
      <c r="R118" s="28">
        <v>2</v>
      </c>
      <c r="S118" s="28">
        <v>2</v>
      </c>
      <c r="T118" s="28">
        <v>4</v>
      </c>
      <c r="U118" s="28">
        <v>3</v>
      </c>
      <c r="V118" s="28">
        <v>3</v>
      </c>
      <c r="W118" s="28">
        <v>2</v>
      </c>
      <c r="X118" s="28">
        <v>2</v>
      </c>
      <c r="Y118" s="28">
        <v>3</v>
      </c>
      <c r="Z118" s="28">
        <v>3</v>
      </c>
      <c r="AA118" s="32">
        <v>68</v>
      </c>
    </row>
    <row r="119" spans="1:27" x14ac:dyDescent="0.2">
      <c r="A119" s="31" t="s">
        <v>897</v>
      </c>
      <c r="B119" s="28">
        <v>4</v>
      </c>
      <c r="C119" s="28">
        <v>4</v>
      </c>
      <c r="D119" s="28">
        <v>4</v>
      </c>
      <c r="E119" s="28">
        <v>4</v>
      </c>
      <c r="F119" s="28">
        <v>3</v>
      </c>
      <c r="G119" s="28">
        <v>3</v>
      </c>
      <c r="H119" s="28">
        <v>2</v>
      </c>
      <c r="I119" s="28">
        <v>4</v>
      </c>
      <c r="J119" s="28">
        <v>4</v>
      </c>
      <c r="K119" s="28">
        <v>4</v>
      </c>
      <c r="L119" s="28">
        <v>4</v>
      </c>
      <c r="M119" s="28">
        <v>4</v>
      </c>
      <c r="N119" s="28">
        <v>4</v>
      </c>
      <c r="O119" s="28">
        <v>4</v>
      </c>
      <c r="P119" s="28">
        <v>4</v>
      </c>
      <c r="Q119" s="28">
        <v>4</v>
      </c>
      <c r="R119" s="28">
        <v>4</v>
      </c>
      <c r="S119" s="28">
        <v>4</v>
      </c>
      <c r="T119" s="28">
        <v>4</v>
      </c>
      <c r="U119" s="28">
        <v>4</v>
      </c>
      <c r="V119" s="28">
        <v>4</v>
      </c>
      <c r="W119" s="28">
        <v>4</v>
      </c>
      <c r="X119" s="28">
        <v>4</v>
      </c>
      <c r="Y119" s="28">
        <v>4</v>
      </c>
      <c r="Z119" s="28">
        <v>3</v>
      </c>
      <c r="AA119" s="32">
        <v>95</v>
      </c>
    </row>
    <row r="120" spans="1:27" x14ac:dyDescent="0.2">
      <c r="A120" s="31" t="s">
        <v>898</v>
      </c>
      <c r="B120" s="28">
        <v>4</v>
      </c>
      <c r="C120" s="28">
        <v>4</v>
      </c>
      <c r="D120" s="28">
        <v>2</v>
      </c>
      <c r="E120" s="28">
        <v>3</v>
      </c>
      <c r="F120" s="28">
        <v>1</v>
      </c>
      <c r="G120" s="28">
        <v>4</v>
      </c>
      <c r="H120" s="28">
        <v>2</v>
      </c>
      <c r="I120" s="28">
        <v>4</v>
      </c>
      <c r="J120" s="28">
        <v>2</v>
      </c>
      <c r="K120" s="28">
        <v>1</v>
      </c>
      <c r="L120" s="28">
        <v>3</v>
      </c>
      <c r="M120" s="28">
        <v>2</v>
      </c>
      <c r="N120" s="28">
        <v>3</v>
      </c>
      <c r="O120" s="28">
        <v>4</v>
      </c>
      <c r="P120" s="28">
        <v>4</v>
      </c>
      <c r="Q120" s="28">
        <v>4</v>
      </c>
      <c r="R120" s="28">
        <v>3</v>
      </c>
      <c r="S120" s="28">
        <v>1</v>
      </c>
      <c r="T120" s="28">
        <v>3</v>
      </c>
      <c r="U120" s="28">
        <v>3</v>
      </c>
      <c r="V120" s="28">
        <v>1</v>
      </c>
      <c r="W120" s="28">
        <v>4</v>
      </c>
      <c r="X120" s="28">
        <v>3</v>
      </c>
      <c r="Y120" s="28">
        <v>3</v>
      </c>
      <c r="Z120" s="28">
        <v>4</v>
      </c>
      <c r="AA120" s="32">
        <v>72</v>
      </c>
    </row>
    <row r="121" spans="1:27" x14ac:dyDescent="0.2">
      <c r="A121" s="31" t="s">
        <v>899</v>
      </c>
      <c r="B121" s="28">
        <v>4</v>
      </c>
      <c r="C121" s="28">
        <v>4</v>
      </c>
      <c r="D121" s="28">
        <v>1</v>
      </c>
      <c r="E121" s="28">
        <v>3</v>
      </c>
      <c r="F121" s="28">
        <v>3</v>
      </c>
      <c r="G121" s="28">
        <v>4</v>
      </c>
      <c r="H121" s="28">
        <v>1</v>
      </c>
      <c r="I121" s="28">
        <v>3</v>
      </c>
      <c r="J121" s="28">
        <v>4</v>
      </c>
      <c r="K121" s="28">
        <v>2</v>
      </c>
      <c r="L121" s="28">
        <v>4</v>
      </c>
      <c r="M121" s="28">
        <v>3</v>
      </c>
      <c r="N121" s="28">
        <v>2</v>
      </c>
      <c r="O121" s="28">
        <v>2</v>
      </c>
      <c r="P121" s="28">
        <v>1</v>
      </c>
      <c r="Q121" s="28">
        <v>1</v>
      </c>
      <c r="R121" s="28">
        <v>1</v>
      </c>
      <c r="S121" s="28">
        <v>3</v>
      </c>
      <c r="T121" s="28">
        <v>4</v>
      </c>
      <c r="U121" s="28">
        <v>4</v>
      </c>
      <c r="V121" s="28">
        <v>3</v>
      </c>
      <c r="W121" s="28">
        <v>3</v>
      </c>
      <c r="X121" s="28">
        <v>3</v>
      </c>
      <c r="Y121" s="28">
        <v>3</v>
      </c>
      <c r="Z121" s="28">
        <v>3</v>
      </c>
      <c r="AA121" s="32">
        <v>69</v>
      </c>
    </row>
    <row r="122" spans="1:27" x14ac:dyDescent="0.2">
      <c r="A122" s="31" t="s">
        <v>900</v>
      </c>
      <c r="B122" s="28">
        <v>3</v>
      </c>
      <c r="C122" s="28">
        <v>3</v>
      </c>
      <c r="D122" s="28">
        <v>2</v>
      </c>
      <c r="E122" s="28">
        <v>2</v>
      </c>
      <c r="F122" s="28">
        <v>2</v>
      </c>
      <c r="G122" s="28">
        <v>3</v>
      </c>
      <c r="H122" s="28">
        <v>2</v>
      </c>
      <c r="I122" s="28">
        <v>3</v>
      </c>
      <c r="J122" s="28">
        <v>3</v>
      </c>
      <c r="K122" s="28">
        <v>3</v>
      </c>
      <c r="L122" s="28">
        <v>3</v>
      </c>
      <c r="M122" s="28">
        <v>3</v>
      </c>
      <c r="N122" s="28">
        <v>2</v>
      </c>
      <c r="O122" s="28">
        <v>3</v>
      </c>
      <c r="P122" s="28">
        <v>3</v>
      </c>
      <c r="Q122" s="28">
        <v>3</v>
      </c>
      <c r="R122" s="28">
        <v>3</v>
      </c>
      <c r="S122" s="28">
        <v>3</v>
      </c>
      <c r="T122" s="28">
        <v>3</v>
      </c>
      <c r="U122" s="28">
        <v>3</v>
      </c>
      <c r="V122" s="28">
        <v>3</v>
      </c>
      <c r="W122" s="28">
        <v>3</v>
      </c>
      <c r="X122" s="28">
        <v>3</v>
      </c>
      <c r="Y122" s="28">
        <v>3</v>
      </c>
      <c r="Z122" s="28">
        <v>3</v>
      </c>
      <c r="AA122" s="32">
        <v>70</v>
      </c>
    </row>
    <row r="123" spans="1:27" x14ac:dyDescent="0.2">
      <c r="A123" s="31" t="s">
        <v>901</v>
      </c>
      <c r="B123" s="28">
        <v>4</v>
      </c>
      <c r="C123" s="28">
        <v>4</v>
      </c>
      <c r="D123" s="28">
        <v>3</v>
      </c>
      <c r="E123" s="28">
        <v>2</v>
      </c>
      <c r="F123" s="28">
        <v>2</v>
      </c>
      <c r="G123" s="28">
        <v>4</v>
      </c>
      <c r="H123" s="28">
        <v>1</v>
      </c>
      <c r="I123" s="28">
        <v>4</v>
      </c>
      <c r="J123" s="28">
        <v>2</v>
      </c>
      <c r="K123" s="28">
        <v>4</v>
      </c>
      <c r="L123" s="28">
        <v>4</v>
      </c>
      <c r="M123" s="28">
        <v>3</v>
      </c>
      <c r="N123" s="28">
        <v>3</v>
      </c>
      <c r="O123" s="28">
        <v>3</v>
      </c>
      <c r="P123" s="28">
        <v>3</v>
      </c>
      <c r="Q123" s="28">
        <v>3</v>
      </c>
      <c r="R123" s="28">
        <v>3</v>
      </c>
      <c r="S123" s="28">
        <v>3</v>
      </c>
      <c r="T123" s="28">
        <v>3</v>
      </c>
      <c r="U123" s="28">
        <v>3</v>
      </c>
      <c r="V123" s="28">
        <v>3</v>
      </c>
      <c r="W123" s="28">
        <v>3</v>
      </c>
      <c r="X123" s="28">
        <v>3</v>
      </c>
      <c r="Y123" s="28">
        <v>3</v>
      </c>
      <c r="Z123" s="28">
        <v>3</v>
      </c>
      <c r="AA123" s="32">
        <v>76</v>
      </c>
    </row>
    <row r="124" spans="1:27" x14ac:dyDescent="0.2">
      <c r="A124" s="31" t="s">
        <v>902</v>
      </c>
      <c r="B124" s="28">
        <v>2</v>
      </c>
      <c r="C124" s="28">
        <v>3</v>
      </c>
      <c r="D124" s="28">
        <v>1</v>
      </c>
      <c r="E124" s="28">
        <v>2</v>
      </c>
      <c r="F124" s="28">
        <v>2</v>
      </c>
      <c r="G124" s="28">
        <v>3</v>
      </c>
      <c r="H124" s="28">
        <v>2</v>
      </c>
      <c r="I124" s="28">
        <v>4</v>
      </c>
      <c r="J124" s="28">
        <v>3</v>
      </c>
      <c r="K124" s="28">
        <v>3</v>
      </c>
      <c r="L124" s="28">
        <v>3</v>
      </c>
      <c r="M124" s="28">
        <v>2</v>
      </c>
      <c r="N124" s="28">
        <v>1</v>
      </c>
      <c r="O124" s="28">
        <v>3</v>
      </c>
      <c r="P124" s="28">
        <v>4</v>
      </c>
      <c r="Q124" s="28">
        <v>3</v>
      </c>
      <c r="R124" s="28">
        <v>3</v>
      </c>
      <c r="S124" s="28">
        <v>2</v>
      </c>
      <c r="T124" s="28">
        <v>3</v>
      </c>
      <c r="U124" s="28">
        <v>3</v>
      </c>
      <c r="V124" s="28">
        <v>2</v>
      </c>
      <c r="W124" s="28">
        <v>3</v>
      </c>
      <c r="X124" s="28">
        <v>2</v>
      </c>
      <c r="Y124" s="28">
        <v>3</v>
      </c>
      <c r="Z124" s="28">
        <v>4</v>
      </c>
      <c r="AA124" s="32">
        <v>66</v>
      </c>
    </row>
    <row r="125" spans="1:27" x14ac:dyDescent="0.2">
      <c r="A125" s="31" t="s">
        <v>903</v>
      </c>
      <c r="B125" s="28">
        <v>3</v>
      </c>
      <c r="C125" s="28">
        <v>3</v>
      </c>
      <c r="D125" s="28">
        <v>3</v>
      </c>
      <c r="E125" s="28">
        <v>2</v>
      </c>
      <c r="F125" s="28">
        <v>1</v>
      </c>
      <c r="G125" s="28">
        <v>4</v>
      </c>
      <c r="H125" s="28">
        <v>1</v>
      </c>
      <c r="I125" s="28">
        <v>4</v>
      </c>
      <c r="J125" s="28">
        <v>4</v>
      </c>
      <c r="K125" s="28">
        <v>4</v>
      </c>
      <c r="L125" s="28">
        <v>4</v>
      </c>
      <c r="M125" s="28">
        <v>2</v>
      </c>
      <c r="N125" s="28">
        <v>2</v>
      </c>
      <c r="O125" s="28">
        <v>4</v>
      </c>
      <c r="P125" s="28">
        <v>3</v>
      </c>
      <c r="Q125" s="28">
        <v>3</v>
      </c>
      <c r="R125" s="28">
        <v>4</v>
      </c>
      <c r="S125" s="28">
        <v>4</v>
      </c>
      <c r="T125" s="28">
        <v>4</v>
      </c>
      <c r="U125" s="28">
        <v>4</v>
      </c>
      <c r="V125" s="28">
        <v>3</v>
      </c>
      <c r="W125" s="28">
        <v>4</v>
      </c>
      <c r="X125" s="28">
        <v>4</v>
      </c>
      <c r="Y125" s="28">
        <v>4</v>
      </c>
      <c r="Z125" s="28">
        <v>2</v>
      </c>
      <c r="AA125" s="32">
        <v>80</v>
      </c>
    </row>
    <row r="126" spans="1:27" x14ac:dyDescent="0.2">
      <c r="A126" s="31" t="s">
        <v>904</v>
      </c>
      <c r="B126" s="28">
        <v>4</v>
      </c>
      <c r="C126" s="28">
        <v>3</v>
      </c>
      <c r="D126" s="28">
        <v>1</v>
      </c>
      <c r="E126" s="28">
        <v>2</v>
      </c>
      <c r="F126" s="28">
        <v>1</v>
      </c>
      <c r="G126" s="28">
        <v>2</v>
      </c>
      <c r="H126" s="28">
        <v>3</v>
      </c>
      <c r="I126" s="28">
        <v>3</v>
      </c>
      <c r="J126" s="28">
        <v>3</v>
      </c>
      <c r="K126" s="28">
        <v>1</v>
      </c>
      <c r="L126" s="28">
        <v>3</v>
      </c>
      <c r="M126" s="28">
        <v>2</v>
      </c>
      <c r="N126" s="28">
        <v>3</v>
      </c>
      <c r="O126" s="28">
        <v>2</v>
      </c>
      <c r="P126" s="28">
        <v>3</v>
      </c>
      <c r="Q126" s="28">
        <v>3</v>
      </c>
      <c r="R126" s="28">
        <v>2</v>
      </c>
      <c r="S126" s="28">
        <v>2</v>
      </c>
      <c r="T126" s="28">
        <v>3</v>
      </c>
      <c r="U126" s="28">
        <v>3</v>
      </c>
      <c r="V126" s="28">
        <v>2</v>
      </c>
      <c r="W126" s="28">
        <v>2</v>
      </c>
      <c r="X126" s="28">
        <v>2</v>
      </c>
      <c r="Y126" s="28">
        <v>2</v>
      </c>
      <c r="Z126" s="28">
        <v>2</v>
      </c>
      <c r="AA126" s="32">
        <v>59</v>
      </c>
    </row>
    <row r="127" spans="1:27" x14ac:dyDescent="0.2">
      <c r="A127" s="31" t="s">
        <v>905</v>
      </c>
      <c r="B127" s="28">
        <v>2</v>
      </c>
      <c r="C127" s="28">
        <v>3</v>
      </c>
      <c r="D127" s="28">
        <v>3</v>
      </c>
      <c r="E127" s="28">
        <v>3</v>
      </c>
      <c r="F127" s="28">
        <v>2</v>
      </c>
      <c r="G127" s="28">
        <v>2</v>
      </c>
      <c r="H127" s="28">
        <v>2</v>
      </c>
      <c r="I127" s="28">
        <v>3</v>
      </c>
      <c r="J127" s="28">
        <v>2</v>
      </c>
      <c r="K127" s="28">
        <v>3</v>
      </c>
      <c r="L127" s="28">
        <v>2</v>
      </c>
      <c r="M127" s="28">
        <v>3</v>
      </c>
      <c r="N127" s="28">
        <v>3</v>
      </c>
      <c r="O127" s="28">
        <v>3</v>
      </c>
      <c r="P127" s="28">
        <v>3</v>
      </c>
      <c r="Q127" s="28">
        <v>3</v>
      </c>
      <c r="R127" s="28">
        <v>3</v>
      </c>
      <c r="S127" s="28">
        <v>3</v>
      </c>
      <c r="T127" s="28">
        <v>3</v>
      </c>
      <c r="U127" s="28">
        <v>3</v>
      </c>
      <c r="V127" s="28">
        <v>3</v>
      </c>
      <c r="W127" s="28">
        <v>3</v>
      </c>
      <c r="X127" s="28">
        <v>3</v>
      </c>
      <c r="Y127" s="28">
        <v>3</v>
      </c>
      <c r="Z127" s="28">
        <v>3</v>
      </c>
      <c r="AA127" s="32">
        <v>69</v>
      </c>
    </row>
    <row r="128" spans="1:27" x14ac:dyDescent="0.2">
      <c r="A128" s="31" t="s">
        <v>906</v>
      </c>
      <c r="B128" s="28">
        <v>3</v>
      </c>
      <c r="C128" s="28">
        <v>2</v>
      </c>
      <c r="D128" s="28">
        <v>4</v>
      </c>
      <c r="E128" s="28">
        <v>4</v>
      </c>
      <c r="F128" s="28">
        <v>3</v>
      </c>
      <c r="G128" s="28">
        <v>4</v>
      </c>
      <c r="H128" s="28">
        <v>1</v>
      </c>
      <c r="I128" s="28">
        <v>3</v>
      </c>
      <c r="J128" s="28">
        <v>3</v>
      </c>
      <c r="K128" s="28">
        <v>3</v>
      </c>
      <c r="L128" s="28">
        <v>3</v>
      </c>
      <c r="M128" s="28">
        <v>3</v>
      </c>
      <c r="N128" s="28">
        <v>4</v>
      </c>
      <c r="O128" s="28">
        <v>4</v>
      </c>
      <c r="P128" s="28">
        <v>3</v>
      </c>
      <c r="Q128" s="28">
        <v>3</v>
      </c>
      <c r="R128" s="28">
        <v>3</v>
      </c>
      <c r="S128" s="28">
        <v>3</v>
      </c>
      <c r="T128" s="28">
        <v>3</v>
      </c>
      <c r="U128" s="28">
        <v>3</v>
      </c>
      <c r="V128" s="28">
        <v>3</v>
      </c>
      <c r="W128" s="28">
        <v>4</v>
      </c>
      <c r="X128" s="28">
        <v>4</v>
      </c>
      <c r="Y128" s="28">
        <v>4</v>
      </c>
      <c r="Z128" s="28">
        <v>3</v>
      </c>
      <c r="AA128" s="32">
        <v>80</v>
      </c>
    </row>
    <row r="129" spans="1:27" x14ac:dyDescent="0.2">
      <c r="A129" s="31" t="s">
        <v>907</v>
      </c>
      <c r="B129" s="28">
        <v>4</v>
      </c>
      <c r="C129" s="28">
        <v>4</v>
      </c>
      <c r="D129" s="28">
        <v>4</v>
      </c>
      <c r="E129" s="28">
        <v>2</v>
      </c>
      <c r="F129" s="28">
        <v>4</v>
      </c>
      <c r="G129" s="28">
        <v>4</v>
      </c>
      <c r="H129" s="28">
        <v>4</v>
      </c>
      <c r="I129" s="28">
        <v>4</v>
      </c>
      <c r="J129" s="28">
        <v>4</v>
      </c>
      <c r="K129" s="28">
        <v>3</v>
      </c>
      <c r="L129" s="28">
        <v>4</v>
      </c>
      <c r="M129" s="28">
        <v>2</v>
      </c>
      <c r="N129" s="28">
        <v>3</v>
      </c>
      <c r="O129" s="28">
        <v>4</v>
      </c>
      <c r="P129" s="28">
        <v>4</v>
      </c>
      <c r="Q129" s="28">
        <v>3</v>
      </c>
      <c r="R129" s="28">
        <v>4</v>
      </c>
      <c r="S129" s="28">
        <v>2</v>
      </c>
      <c r="T129" s="28">
        <v>4</v>
      </c>
      <c r="U129" s="28">
        <v>4</v>
      </c>
      <c r="V129" s="28">
        <v>1</v>
      </c>
      <c r="W129" s="28">
        <v>3</v>
      </c>
      <c r="X129" s="28">
        <v>3</v>
      </c>
      <c r="Y129" s="28">
        <v>4</v>
      </c>
      <c r="Z129" s="28">
        <v>4</v>
      </c>
      <c r="AA129" s="32">
        <v>86</v>
      </c>
    </row>
    <row r="130" spans="1:27" x14ac:dyDescent="0.2">
      <c r="A130" s="31" t="s">
        <v>908</v>
      </c>
      <c r="B130" s="28">
        <v>3</v>
      </c>
      <c r="C130" s="28">
        <v>3</v>
      </c>
      <c r="D130" s="28">
        <v>2</v>
      </c>
      <c r="E130" s="28">
        <v>3</v>
      </c>
      <c r="F130" s="28">
        <v>2</v>
      </c>
      <c r="G130" s="28">
        <v>2</v>
      </c>
      <c r="H130" s="28">
        <v>1</v>
      </c>
      <c r="I130" s="28">
        <v>3</v>
      </c>
      <c r="J130" s="28">
        <v>2</v>
      </c>
      <c r="K130" s="28">
        <v>2</v>
      </c>
      <c r="L130" s="28">
        <v>2</v>
      </c>
      <c r="M130" s="28">
        <v>2</v>
      </c>
      <c r="N130" s="28">
        <v>1</v>
      </c>
      <c r="O130" s="28">
        <v>3</v>
      </c>
      <c r="P130" s="28">
        <v>3</v>
      </c>
      <c r="Q130" s="28">
        <v>1</v>
      </c>
      <c r="R130" s="28">
        <v>1</v>
      </c>
      <c r="S130" s="28">
        <v>1</v>
      </c>
      <c r="T130" s="28">
        <v>3</v>
      </c>
      <c r="U130" s="28">
        <v>3</v>
      </c>
      <c r="V130" s="28">
        <v>2</v>
      </c>
      <c r="W130" s="28">
        <v>3</v>
      </c>
      <c r="X130" s="28">
        <v>3</v>
      </c>
      <c r="Y130" s="28">
        <v>1</v>
      </c>
      <c r="Z130" s="28">
        <v>1</v>
      </c>
      <c r="AA130" s="32">
        <v>53</v>
      </c>
    </row>
    <row r="131" spans="1:27" x14ac:dyDescent="0.2">
      <c r="A131" s="31" t="s">
        <v>909</v>
      </c>
      <c r="B131" s="28">
        <v>3</v>
      </c>
      <c r="C131" s="28">
        <v>3</v>
      </c>
      <c r="D131" s="28">
        <v>3</v>
      </c>
      <c r="E131" s="28">
        <v>2</v>
      </c>
      <c r="F131" s="28">
        <v>2</v>
      </c>
      <c r="G131" s="28">
        <v>2</v>
      </c>
      <c r="H131" s="28">
        <v>2</v>
      </c>
      <c r="I131" s="28">
        <v>3</v>
      </c>
      <c r="J131" s="28">
        <v>3</v>
      </c>
      <c r="K131" s="28">
        <v>2</v>
      </c>
      <c r="L131" s="28">
        <v>3</v>
      </c>
      <c r="M131" s="28">
        <v>2</v>
      </c>
      <c r="N131" s="28">
        <v>3</v>
      </c>
      <c r="O131" s="28">
        <v>4</v>
      </c>
      <c r="P131" s="28">
        <v>3</v>
      </c>
      <c r="Q131" s="28">
        <v>3</v>
      </c>
      <c r="R131" s="28">
        <v>3</v>
      </c>
      <c r="S131" s="28">
        <v>2</v>
      </c>
      <c r="T131" s="28">
        <v>3</v>
      </c>
      <c r="U131" s="28">
        <v>3</v>
      </c>
      <c r="V131" s="28">
        <v>2</v>
      </c>
      <c r="W131" s="28">
        <v>2</v>
      </c>
      <c r="X131" s="28">
        <v>2</v>
      </c>
      <c r="Y131" s="28">
        <v>3</v>
      </c>
      <c r="Z131" s="28">
        <v>3</v>
      </c>
      <c r="AA131" s="32">
        <v>66</v>
      </c>
    </row>
    <row r="132" spans="1:27" x14ac:dyDescent="0.2">
      <c r="A132" s="31" t="s">
        <v>910</v>
      </c>
      <c r="B132" s="28">
        <v>3</v>
      </c>
      <c r="C132" s="28">
        <v>3</v>
      </c>
      <c r="D132" s="28">
        <v>2</v>
      </c>
      <c r="E132" s="28">
        <v>2</v>
      </c>
      <c r="F132" s="28">
        <v>1</v>
      </c>
      <c r="G132" s="28">
        <v>3</v>
      </c>
      <c r="H132" s="28">
        <v>1</v>
      </c>
      <c r="I132" s="28">
        <v>4</v>
      </c>
      <c r="J132" s="28">
        <v>2</v>
      </c>
      <c r="K132" s="28">
        <v>4</v>
      </c>
      <c r="L132" s="28">
        <v>4</v>
      </c>
      <c r="M132" s="28">
        <v>3</v>
      </c>
      <c r="N132" s="28">
        <v>2</v>
      </c>
      <c r="O132" s="28">
        <v>3</v>
      </c>
      <c r="P132" s="28">
        <v>4</v>
      </c>
      <c r="Q132" s="28">
        <v>3</v>
      </c>
      <c r="R132" s="28">
        <v>3</v>
      </c>
      <c r="S132" s="28">
        <v>3</v>
      </c>
      <c r="T132" s="28">
        <v>3</v>
      </c>
      <c r="U132" s="28">
        <v>3</v>
      </c>
      <c r="V132" s="28">
        <v>2</v>
      </c>
      <c r="W132" s="28">
        <v>3</v>
      </c>
      <c r="X132" s="28">
        <v>3</v>
      </c>
      <c r="Y132" s="28">
        <v>3</v>
      </c>
      <c r="Z132" s="28">
        <v>2</v>
      </c>
      <c r="AA132" s="32">
        <v>69</v>
      </c>
    </row>
    <row r="133" spans="1:27" x14ac:dyDescent="0.2">
      <c r="A133" s="31" t="s">
        <v>911</v>
      </c>
      <c r="B133" s="28">
        <v>3</v>
      </c>
      <c r="C133" s="28">
        <v>3</v>
      </c>
      <c r="D133" s="28">
        <v>2</v>
      </c>
      <c r="E133" s="28">
        <v>2</v>
      </c>
      <c r="F133" s="28">
        <v>2</v>
      </c>
      <c r="G133" s="28">
        <v>3</v>
      </c>
      <c r="H133" s="28">
        <v>3</v>
      </c>
      <c r="I133" s="28">
        <v>3</v>
      </c>
      <c r="J133" s="28">
        <v>3</v>
      </c>
      <c r="K133" s="28">
        <v>2</v>
      </c>
      <c r="L133" s="28">
        <v>3</v>
      </c>
      <c r="M133" s="28">
        <v>2</v>
      </c>
      <c r="N133" s="28">
        <v>2</v>
      </c>
      <c r="O133" s="28">
        <v>3</v>
      </c>
      <c r="P133" s="28">
        <v>3</v>
      </c>
      <c r="Q133" s="28">
        <v>3</v>
      </c>
      <c r="R133" s="28">
        <v>3</v>
      </c>
      <c r="S133" s="28">
        <v>2</v>
      </c>
      <c r="T133" s="28">
        <v>3</v>
      </c>
      <c r="U133" s="28">
        <v>3</v>
      </c>
      <c r="V133" s="28">
        <v>2</v>
      </c>
      <c r="W133" s="28">
        <v>3</v>
      </c>
      <c r="X133" s="28">
        <v>3</v>
      </c>
      <c r="Y133" s="28">
        <v>2</v>
      </c>
      <c r="Z133" s="28">
        <v>3</v>
      </c>
      <c r="AA133" s="32">
        <v>66</v>
      </c>
    </row>
    <row r="134" spans="1:27" x14ac:dyDescent="0.2">
      <c r="A134" s="31" t="s">
        <v>912</v>
      </c>
      <c r="B134" s="28">
        <v>2</v>
      </c>
      <c r="C134" s="28">
        <v>3</v>
      </c>
      <c r="D134" s="28">
        <v>2</v>
      </c>
      <c r="E134" s="28">
        <v>3</v>
      </c>
      <c r="F134" s="28">
        <v>2</v>
      </c>
      <c r="G134" s="28">
        <v>2</v>
      </c>
      <c r="H134" s="28">
        <v>2</v>
      </c>
      <c r="I134" s="28">
        <v>3</v>
      </c>
      <c r="J134" s="28">
        <v>3</v>
      </c>
      <c r="K134" s="28">
        <v>2</v>
      </c>
      <c r="L134" s="28">
        <v>3</v>
      </c>
      <c r="M134" s="28">
        <v>4</v>
      </c>
      <c r="N134" s="28">
        <v>3</v>
      </c>
      <c r="O134" s="28">
        <v>3</v>
      </c>
      <c r="P134" s="28">
        <v>2</v>
      </c>
      <c r="Q134" s="28">
        <v>2</v>
      </c>
      <c r="R134" s="28">
        <v>2</v>
      </c>
      <c r="S134" s="28">
        <v>3</v>
      </c>
      <c r="T134" s="28">
        <v>4</v>
      </c>
      <c r="U134" s="28">
        <v>4</v>
      </c>
      <c r="V134" s="28">
        <v>2</v>
      </c>
      <c r="W134" s="28">
        <v>3</v>
      </c>
      <c r="X134" s="28">
        <v>3</v>
      </c>
      <c r="Y134" s="28">
        <v>2</v>
      </c>
      <c r="Z134" s="28">
        <v>2</v>
      </c>
      <c r="AA134" s="32">
        <v>66</v>
      </c>
    </row>
    <row r="135" spans="1:27" x14ac:dyDescent="0.2">
      <c r="A135" s="31" t="s">
        <v>913</v>
      </c>
      <c r="B135" s="28">
        <v>3</v>
      </c>
      <c r="C135" s="28">
        <v>2</v>
      </c>
      <c r="D135" s="28">
        <v>3</v>
      </c>
      <c r="E135" s="28">
        <v>2</v>
      </c>
      <c r="F135" s="28">
        <v>2</v>
      </c>
      <c r="G135" s="28">
        <v>3</v>
      </c>
      <c r="H135" s="28">
        <v>2</v>
      </c>
      <c r="I135" s="28">
        <v>3</v>
      </c>
      <c r="J135" s="28">
        <v>3</v>
      </c>
      <c r="K135" s="28">
        <v>2</v>
      </c>
      <c r="L135" s="28">
        <v>2</v>
      </c>
      <c r="M135" s="28">
        <v>2</v>
      </c>
      <c r="N135" s="28">
        <v>1</v>
      </c>
      <c r="O135" s="28">
        <v>4</v>
      </c>
      <c r="P135" s="28">
        <v>2</v>
      </c>
      <c r="Q135" s="28">
        <v>3</v>
      </c>
      <c r="R135" s="28">
        <v>2</v>
      </c>
      <c r="S135" s="28">
        <v>2</v>
      </c>
      <c r="T135" s="28">
        <v>3</v>
      </c>
      <c r="U135" s="28">
        <v>4</v>
      </c>
      <c r="V135" s="28">
        <v>2</v>
      </c>
      <c r="W135" s="28">
        <v>2</v>
      </c>
      <c r="X135" s="28">
        <v>3</v>
      </c>
      <c r="Y135" s="28">
        <v>3</v>
      </c>
      <c r="Z135" s="28">
        <v>2</v>
      </c>
      <c r="AA135" s="32">
        <v>62</v>
      </c>
    </row>
    <row r="136" spans="1:27" x14ac:dyDescent="0.2">
      <c r="A136" s="31" t="s">
        <v>914</v>
      </c>
      <c r="B136" s="28">
        <v>2</v>
      </c>
      <c r="C136" s="28">
        <v>2</v>
      </c>
      <c r="D136" s="28">
        <v>1</v>
      </c>
      <c r="E136" s="28">
        <v>1</v>
      </c>
      <c r="F136" s="28">
        <v>1</v>
      </c>
      <c r="G136" s="28">
        <v>3</v>
      </c>
      <c r="H136" s="28">
        <v>3</v>
      </c>
      <c r="I136" s="28">
        <v>2</v>
      </c>
      <c r="J136" s="28">
        <v>2</v>
      </c>
      <c r="K136" s="28">
        <v>3</v>
      </c>
      <c r="L136" s="28">
        <v>2</v>
      </c>
      <c r="M136" s="28">
        <v>1</v>
      </c>
      <c r="N136" s="28">
        <v>3</v>
      </c>
      <c r="O136" s="28">
        <v>3</v>
      </c>
      <c r="P136" s="28">
        <v>1</v>
      </c>
      <c r="Q136" s="28">
        <v>1</v>
      </c>
      <c r="R136" s="28">
        <v>3</v>
      </c>
      <c r="S136" s="28">
        <v>2</v>
      </c>
      <c r="T136" s="28">
        <v>3</v>
      </c>
      <c r="U136" s="28">
        <v>2</v>
      </c>
      <c r="V136" s="28">
        <v>2</v>
      </c>
      <c r="W136" s="28">
        <v>2</v>
      </c>
      <c r="X136" s="28">
        <v>2</v>
      </c>
      <c r="Y136" s="28">
        <v>2</v>
      </c>
      <c r="Z136" s="28">
        <v>2</v>
      </c>
      <c r="AA136" s="32">
        <v>51</v>
      </c>
    </row>
    <row r="137" spans="1:27" x14ac:dyDescent="0.2">
      <c r="A137" s="31" t="s">
        <v>915</v>
      </c>
      <c r="B137" s="28">
        <v>3</v>
      </c>
      <c r="C137" s="28">
        <v>3</v>
      </c>
      <c r="D137" s="28">
        <v>3</v>
      </c>
      <c r="E137" s="28">
        <v>3</v>
      </c>
      <c r="F137" s="28">
        <v>2</v>
      </c>
      <c r="G137" s="28">
        <v>3</v>
      </c>
      <c r="H137" s="28">
        <v>2</v>
      </c>
      <c r="I137" s="28">
        <v>3</v>
      </c>
      <c r="J137" s="28">
        <v>3</v>
      </c>
      <c r="K137" s="28">
        <v>2</v>
      </c>
      <c r="L137" s="28">
        <v>3</v>
      </c>
      <c r="M137" s="28">
        <v>2</v>
      </c>
      <c r="N137" s="28">
        <v>3</v>
      </c>
      <c r="O137" s="28">
        <v>3</v>
      </c>
      <c r="P137" s="28">
        <v>4</v>
      </c>
      <c r="Q137" s="28">
        <v>3</v>
      </c>
      <c r="R137" s="28">
        <v>2</v>
      </c>
      <c r="S137" s="28">
        <v>3</v>
      </c>
      <c r="T137" s="28">
        <v>4</v>
      </c>
      <c r="U137" s="28">
        <v>4</v>
      </c>
      <c r="V137" s="28">
        <v>3</v>
      </c>
      <c r="W137" s="28">
        <v>4</v>
      </c>
      <c r="X137" s="28">
        <v>4</v>
      </c>
      <c r="Y137" s="28">
        <v>3</v>
      </c>
      <c r="Z137" s="28">
        <v>4</v>
      </c>
      <c r="AA137" s="32">
        <v>76</v>
      </c>
    </row>
    <row r="138" spans="1:27" x14ac:dyDescent="0.2">
      <c r="A138" s="31" t="s">
        <v>916</v>
      </c>
      <c r="B138" s="28">
        <v>3</v>
      </c>
      <c r="C138" s="28">
        <v>2</v>
      </c>
      <c r="D138" s="28">
        <v>2</v>
      </c>
      <c r="E138" s="28">
        <v>3</v>
      </c>
      <c r="F138" s="28">
        <v>1</v>
      </c>
      <c r="G138" s="28">
        <v>3</v>
      </c>
      <c r="H138" s="28">
        <v>2</v>
      </c>
      <c r="I138" s="28">
        <v>3</v>
      </c>
      <c r="J138" s="28">
        <v>3</v>
      </c>
      <c r="K138" s="28">
        <v>2</v>
      </c>
      <c r="L138" s="28">
        <v>2</v>
      </c>
      <c r="M138" s="28">
        <v>3</v>
      </c>
      <c r="N138" s="28">
        <v>3</v>
      </c>
      <c r="O138" s="28">
        <v>3</v>
      </c>
      <c r="P138" s="28">
        <v>2</v>
      </c>
      <c r="Q138" s="28">
        <v>3</v>
      </c>
      <c r="R138" s="28">
        <v>2</v>
      </c>
      <c r="S138" s="28">
        <v>2</v>
      </c>
      <c r="T138" s="28">
        <v>3</v>
      </c>
      <c r="U138" s="28">
        <v>3</v>
      </c>
      <c r="V138" s="28">
        <v>2</v>
      </c>
      <c r="W138" s="28">
        <v>3</v>
      </c>
      <c r="X138" s="28">
        <v>3</v>
      </c>
      <c r="Y138" s="28">
        <v>3</v>
      </c>
      <c r="Z138" s="28">
        <v>3</v>
      </c>
      <c r="AA138" s="32">
        <v>64</v>
      </c>
    </row>
    <row r="139" spans="1:27" x14ac:dyDescent="0.2">
      <c r="A139" s="31" t="s">
        <v>917</v>
      </c>
      <c r="B139" s="28">
        <v>4</v>
      </c>
      <c r="C139" s="28">
        <v>4</v>
      </c>
      <c r="D139" s="28">
        <v>3</v>
      </c>
      <c r="E139" s="28">
        <v>3</v>
      </c>
      <c r="F139" s="28">
        <v>3</v>
      </c>
      <c r="G139" s="28">
        <v>3</v>
      </c>
      <c r="H139" s="28">
        <v>3</v>
      </c>
      <c r="I139" s="28">
        <v>3</v>
      </c>
      <c r="J139" s="28">
        <v>3</v>
      </c>
      <c r="K139" s="28">
        <v>3</v>
      </c>
      <c r="L139" s="28">
        <v>3</v>
      </c>
      <c r="M139" s="28">
        <v>3</v>
      </c>
      <c r="N139" s="28">
        <v>3</v>
      </c>
      <c r="O139" s="28">
        <v>3</v>
      </c>
      <c r="P139" s="28">
        <v>3</v>
      </c>
      <c r="Q139" s="28">
        <v>4</v>
      </c>
      <c r="R139" s="28">
        <v>3</v>
      </c>
      <c r="S139" s="28">
        <v>3</v>
      </c>
      <c r="T139" s="28">
        <v>4</v>
      </c>
      <c r="U139" s="28">
        <v>4</v>
      </c>
      <c r="V139" s="28">
        <v>4</v>
      </c>
      <c r="W139" s="28">
        <v>4</v>
      </c>
      <c r="X139" s="28">
        <v>3</v>
      </c>
      <c r="Y139" s="28">
        <v>4</v>
      </c>
      <c r="Z139" s="28">
        <v>2</v>
      </c>
      <c r="AA139" s="32">
        <v>82</v>
      </c>
    </row>
    <row r="140" spans="1:27" x14ac:dyDescent="0.2">
      <c r="A140" s="31" t="s">
        <v>918</v>
      </c>
      <c r="B140" s="28">
        <v>3</v>
      </c>
      <c r="C140" s="28">
        <v>3</v>
      </c>
      <c r="D140" s="28">
        <v>3</v>
      </c>
      <c r="E140" s="28">
        <v>3</v>
      </c>
      <c r="F140" s="28">
        <v>3</v>
      </c>
      <c r="G140" s="28">
        <v>3</v>
      </c>
      <c r="H140" s="28">
        <v>3</v>
      </c>
      <c r="I140" s="28">
        <v>3</v>
      </c>
      <c r="J140" s="28">
        <v>3</v>
      </c>
      <c r="K140" s="28">
        <v>3</v>
      </c>
      <c r="L140" s="28">
        <v>3</v>
      </c>
      <c r="M140" s="28">
        <v>3</v>
      </c>
      <c r="N140" s="28">
        <v>3</v>
      </c>
      <c r="O140" s="28">
        <v>3</v>
      </c>
      <c r="P140" s="28">
        <v>3</v>
      </c>
      <c r="Q140" s="28">
        <v>3</v>
      </c>
      <c r="R140" s="28">
        <v>3</v>
      </c>
      <c r="S140" s="28">
        <v>3</v>
      </c>
      <c r="T140" s="28">
        <v>3</v>
      </c>
      <c r="U140" s="28">
        <v>3</v>
      </c>
      <c r="V140" s="28">
        <v>3</v>
      </c>
      <c r="W140" s="28">
        <v>3</v>
      </c>
      <c r="X140" s="28">
        <v>3</v>
      </c>
      <c r="Y140" s="28">
        <v>3</v>
      </c>
      <c r="Z140" s="28">
        <v>3</v>
      </c>
      <c r="AA140" s="32">
        <v>75</v>
      </c>
    </row>
    <row r="141" spans="1:27" x14ac:dyDescent="0.2">
      <c r="A141" s="31" t="s">
        <v>919</v>
      </c>
      <c r="B141" s="28">
        <v>4</v>
      </c>
      <c r="C141" s="28">
        <v>4</v>
      </c>
      <c r="D141" s="28">
        <v>3</v>
      </c>
      <c r="E141" s="28">
        <v>2</v>
      </c>
      <c r="F141" s="28">
        <v>2</v>
      </c>
      <c r="G141" s="28">
        <v>4</v>
      </c>
      <c r="H141" s="28">
        <v>3</v>
      </c>
      <c r="I141" s="28">
        <v>4</v>
      </c>
      <c r="J141" s="28">
        <v>4</v>
      </c>
      <c r="K141" s="28">
        <v>4</v>
      </c>
      <c r="L141" s="28">
        <v>4</v>
      </c>
      <c r="M141" s="28">
        <v>4</v>
      </c>
      <c r="N141" s="28">
        <v>2</v>
      </c>
      <c r="O141" s="28">
        <v>4</v>
      </c>
      <c r="P141" s="28">
        <v>3</v>
      </c>
      <c r="Q141" s="28">
        <v>4</v>
      </c>
      <c r="R141" s="28">
        <v>4</v>
      </c>
      <c r="S141" s="28">
        <v>3</v>
      </c>
      <c r="T141" s="28">
        <v>4</v>
      </c>
      <c r="U141" s="28">
        <v>4</v>
      </c>
      <c r="V141" s="28">
        <v>3</v>
      </c>
      <c r="W141" s="28">
        <v>4</v>
      </c>
      <c r="X141" s="28">
        <v>4</v>
      </c>
      <c r="Y141" s="28">
        <v>3</v>
      </c>
      <c r="Z141" s="28">
        <v>4</v>
      </c>
      <c r="AA141" s="32">
        <v>88</v>
      </c>
    </row>
    <row r="142" spans="1:27" x14ac:dyDescent="0.2">
      <c r="A142" s="31" t="s">
        <v>920</v>
      </c>
      <c r="B142" s="28">
        <v>3</v>
      </c>
      <c r="C142" s="28">
        <v>3</v>
      </c>
      <c r="D142" s="28">
        <v>2</v>
      </c>
      <c r="E142" s="28">
        <v>2</v>
      </c>
      <c r="F142" s="28">
        <v>2</v>
      </c>
      <c r="G142" s="28">
        <v>3</v>
      </c>
      <c r="H142" s="28">
        <v>2</v>
      </c>
      <c r="I142" s="28">
        <v>3</v>
      </c>
      <c r="J142" s="28">
        <v>3</v>
      </c>
      <c r="K142" s="28">
        <v>2</v>
      </c>
      <c r="L142" s="28">
        <v>3</v>
      </c>
      <c r="M142" s="28">
        <v>3</v>
      </c>
      <c r="N142" s="28">
        <v>2</v>
      </c>
      <c r="O142" s="28">
        <v>3</v>
      </c>
      <c r="P142" s="28">
        <v>3</v>
      </c>
      <c r="Q142" s="28">
        <v>3</v>
      </c>
      <c r="R142" s="28">
        <v>3</v>
      </c>
      <c r="S142" s="28">
        <v>2</v>
      </c>
      <c r="T142" s="28">
        <v>3</v>
      </c>
      <c r="U142" s="28">
        <v>3</v>
      </c>
      <c r="V142" s="28">
        <v>3</v>
      </c>
      <c r="W142" s="28">
        <v>3</v>
      </c>
      <c r="X142" s="28">
        <v>2</v>
      </c>
      <c r="Y142" s="28">
        <v>3</v>
      </c>
      <c r="Z142" s="28">
        <v>3</v>
      </c>
      <c r="AA142" s="32">
        <v>67</v>
      </c>
    </row>
    <row r="143" spans="1:27" x14ac:dyDescent="0.2">
      <c r="A143" s="31" t="s">
        <v>921</v>
      </c>
      <c r="B143" s="28">
        <v>4</v>
      </c>
      <c r="C143" s="28">
        <v>4</v>
      </c>
      <c r="D143" s="28">
        <v>4</v>
      </c>
      <c r="E143" s="28">
        <v>4</v>
      </c>
      <c r="F143" s="28">
        <v>4</v>
      </c>
      <c r="G143" s="28">
        <v>4</v>
      </c>
      <c r="H143" s="28">
        <v>4</v>
      </c>
      <c r="I143" s="28">
        <v>4</v>
      </c>
      <c r="J143" s="28">
        <v>4</v>
      </c>
      <c r="K143" s="28">
        <v>4</v>
      </c>
      <c r="L143" s="28">
        <v>4</v>
      </c>
      <c r="M143" s="28">
        <v>4</v>
      </c>
      <c r="N143" s="28">
        <v>4</v>
      </c>
      <c r="O143" s="28">
        <v>4</v>
      </c>
      <c r="P143" s="28">
        <v>4</v>
      </c>
      <c r="Q143" s="28">
        <v>4</v>
      </c>
      <c r="R143" s="28">
        <v>4</v>
      </c>
      <c r="S143" s="28">
        <v>4</v>
      </c>
      <c r="T143" s="28">
        <v>4</v>
      </c>
      <c r="U143" s="28">
        <v>4</v>
      </c>
      <c r="V143" s="28">
        <v>4</v>
      </c>
      <c r="W143" s="28">
        <v>4</v>
      </c>
      <c r="X143" s="28">
        <v>4</v>
      </c>
      <c r="Y143" s="28">
        <v>4</v>
      </c>
      <c r="Z143" s="28">
        <v>4</v>
      </c>
      <c r="AA143" s="32">
        <v>100</v>
      </c>
    </row>
    <row r="144" spans="1:27" x14ac:dyDescent="0.2">
      <c r="A144" s="31" t="s">
        <v>922</v>
      </c>
      <c r="B144" s="28">
        <v>3</v>
      </c>
      <c r="C144" s="28">
        <v>3</v>
      </c>
      <c r="D144" s="28">
        <v>2</v>
      </c>
      <c r="E144" s="28">
        <v>2</v>
      </c>
      <c r="F144" s="28">
        <v>2</v>
      </c>
      <c r="G144" s="28">
        <v>3</v>
      </c>
      <c r="H144" s="28">
        <v>3</v>
      </c>
      <c r="I144" s="28">
        <v>3</v>
      </c>
      <c r="J144" s="28">
        <v>3</v>
      </c>
      <c r="K144" s="28">
        <v>3</v>
      </c>
      <c r="L144" s="28">
        <v>3</v>
      </c>
      <c r="M144" s="28">
        <v>2</v>
      </c>
      <c r="N144" s="28">
        <v>2</v>
      </c>
      <c r="O144" s="28">
        <v>3</v>
      </c>
      <c r="P144" s="28">
        <v>3</v>
      </c>
      <c r="Q144" s="28">
        <v>3</v>
      </c>
      <c r="R144" s="28">
        <v>2</v>
      </c>
      <c r="S144" s="28">
        <v>2</v>
      </c>
      <c r="T144" s="28">
        <v>3</v>
      </c>
      <c r="U144" s="28">
        <v>3</v>
      </c>
      <c r="V144" s="28">
        <v>2</v>
      </c>
      <c r="W144" s="28">
        <v>3</v>
      </c>
      <c r="X144" s="28">
        <v>3</v>
      </c>
      <c r="Y144" s="28">
        <v>2</v>
      </c>
      <c r="Z144" s="28">
        <v>3</v>
      </c>
      <c r="AA144" s="32">
        <v>66</v>
      </c>
    </row>
    <row r="145" spans="1:27" x14ac:dyDescent="0.2">
      <c r="A145" s="31" t="s">
        <v>923</v>
      </c>
      <c r="B145" s="28">
        <v>3</v>
      </c>
      <c r="C145" s="28">
        <v>3</v>
      </c>
      <c r="D145" s="28">
        <v>2</v>
      </c>
      <c r="E145" s="28">
        <v>2</v>
      </c>
      <c r="F145" s="28">
        <v>1</v>
      </c>
      <c r="G145" s="28">
        <v>2</v>
      </c>
      <c r="H145" s="28">
        <v>1</v>
      </c>
      <c r="I145" s="28">
        <v>3</v>
      </c>
      <c r="J145" s="28">
        <v>3</v>
      </c>
      <c r="K145" s="28">
        <v>2</v>
      </c>
      <c r="L145" s="28">
        <v>3</v>
      </c>
      <c r="M145" s="28">
        <v>2</v>
      </c>
      <c r="N145" s="28">
        <v>2</v>
      </c>
      <c r="O145" s="28">
        <v>4</v>
      </c>
      <c r="P145" s="28">
        <v>4</v>
      </c>
      <c r="Q145" s="28">
        <v>3</v>
      </c>
      <c r="R145" s="28">
        <v>3</v>
      </c>
      <c r="S145" s="28">
        <v>2</v>
      </c>
      <c r="T145" s="28">
        <v>3</v>
      </c>
      <c r="U145" s="28">
        <v>4</v>
      </c>
      <c r="V145" s="28">
        <v>2</v>
      </c>
      <c r="W145" s="28">
        <v>3</v>
      </c>
      <c r="X145" s="28">
        <v>3</v>
      </c>
      <c r="Y145" s="28">
        <v>3</v>
      </c>
      <c r="Z145" s="28">
        <v>3</v>
      </c>
      <c r="AA145" s="32">
        <v>66</v>
      </c>
    </row>
    <row r="146" spans="1:27" x14ac:dyDescent="0.2">
      <c r="A146" s="31" t="s">
        <v>924</v>
      </c>
      <c r="B146" s="28">
        <v>3</v>
      </c>
      <c r="C146" s="28">
        <v>3</v>
      </c>
      <c r="D146" s="28">
        <v>2</v>
      </c>
      <c r="E146" s="28">
        <v>2</v>
      </c>
      <c r="F146" s="28">
        <v>2</v>
      </c>
      <c r="G146" s="28">
        <v>3</v>
      </c>
      <c r="H146" s="28">
        <v>2</v>
      </c>
      <c r="I146" s="28">
        <v>3</v>
      </c>
      <c r="J146" s="28">
        <v>3</v>
      </c>
      <c r="K146" s="28">
        <v>2</v>
      </c>
      <c r="L146" s="28">
        <v>2</v>
      </c>
      <c r="M146" s="28">
        <v>2</v>
      </c>
      <c r="N146" s="28">
        <v>2</v>
      </c>
      <c r="O146" s="28">
        <v>3</v>
      </c>
      <c r="P146" s="28">
        <v>3</v>
      </c>
      <c r="Q146" s="28">
        <v>3</v>
      </c>
      <c r="R146" s="28">
        <v>2</v>
      </c>
      <c r="S146" s="28">
        <v>2</v>
      </c>
      <c r="T146" s="28">
        <v>3</v>
      </c>
      <c r="U146" s="28">
        <v>3</v>
      </c>
      <c r="V146" s="28">
        <v>2</v>
      </c>
      <c r="W146" s="28">
        <v>3</v>
      </c>
      <c r="X146" s="28">
        <v>3</v>
      </c>
      <c r="Y146" s="28">
        <v>3</v>
      </c>
      <c r="Z146" s="28">
        <v>2</v>
      </c>
      <c r="AA146" s="32">
        <v>63</v>
      </c>
    </row>
    <row r="147" spans="1:27" x14ac:dyDescent="0.2">
      <c r="A147" s="31" t="s">
        <v>925</v>
      </c>
      <c r="B147" s="28">
        <v>3</v>
      </c>
      <c r="C147" s="28">
        <v>3</v>
      </c>
      <c r="D147" s="28">
        <v>2</v>
      </c>
      <c r="E147" s="28">
        <v>3</v>
      </c>
      <c r="F147" s="28">
        <v>3</v>
      </c>
      <c r="G147" s="28">
        <v>3</v>
      </c>
      <c r="H147" s="28">
        <v>2</v>
      </c>
      <c r="I147" s="28">
        <v>3</v>
      </c>
      <c r="J147" s="28">
        <v>3</v>
      </c>
      <c r="K147" s="28">
        <v>3</v>
      </c>
      <c r="L147" s="28">
        <v>2</v>
      </c>
      <c r="M147" s="28">
        <v>2</v>
      </c>
      <c r="N147" s="28">
        <v>2</v>
      </c>
      <c r="O147" s="28">
        <v>4</v>
      </c>
      <c r="P147" s="28">
        <v>3</v>
      </c>
      <c r="Q147" s="28">
        <v>3</v>
      </c>
      <c r="R147" s="28">
        <v>3</v>
      </c>
      <c r="S147" s="28">
        <v>2</v>
      </c>
      <c r="T147" s="28">
        <v>4</v>
      </c>
      <c r="U147" s="28">
        <v>4</v>
      </c>
      <c r="V147" s="28">
        <v>2</v>
      </c>
      <c r="W147" s="28">
        <v>2</v>
      </c>
      <c r="X147" s="28">
        <v>2</v>
      </c>
      <c r="Y147" s="28">
        <v>3</v>
      </c>
      <c r="Z147" s="28">
        <v>2</v>
      </c>
      <c r="AA147" s="32">
        <v>68</v>
      </c>
    </row>
    <row r="148" spans="1:27" x14ac:dyDescent="0.2">
      <c r="A148" s="31" t="s">
        <v>926</v>
      </c>
      <c r="B148" s="28">
        <v>3</v>
      </c>
      <c r="C148" s="28">
        <v>3</v>
      </c>
      <c r="D148" s="28">
        <v>2</v>
      </c>
      <c r="E148" s="28">
        <v>2</v>
      </c>
      <c r="F148" s="28">
        <v>2</v>
      </c>
      <c r="G148" s="28">
        <v>3</v>
      </c>
      <c r="H148" s="28">
        <v>2</v>
      </c>
      <c r="I148" s="28">
        <v>2</v>
      </c>
      <c r="J148" s="28">
        <v>3</v>
      </c>
      <c r="K148" s="28">
        <v>1</v>
      </c>
      <c r="L148" s="28">
        <v>4</v>
      </c>
      <c r="M148" s="28">
        <v>2</v>
      </c>
      <c r="N148" s="28">
        <v>1</v>
      </c>
      <c r="O148" s="28">
        <v>4</v>
      </c>
      <c r="P148" s="28">
        <v>2</v>
      </c>
      <c r="Q148" s="28">
        <v>2</v>
      </c>
      <c r="R148" s="28">
        <v>2</v>
      </c>
      <c r="S148" s="28">
        <v>3</v>
      </c>
      <c r="T148" s="28">
        <v>3</v>
      </c>
      <c r="U148" s="28">
        <v>4</v>
      </c>
      <c r="V148" s="28">
        <v>3</v>
      </c>
      <c r="W148" s="28">
        <v>3</v>
      </c>
      <c r="X148" s="28">
        <v>4</v>
      </c>
      <c r="Y148" s="28">
        <v>3</v>
      </c>
      <c r="Z148" s="28">
        <v>2</v>
      </c>
      <c r="AA148" s="32">
        <v>65</v>
      </c>
    </row>
    <row r="149" spans="1:27" x14ac:dyDescent="0.2">
      <c r="A149" s="31" t="s">
        <v>927</v>
      </c>
      <c r="B149" s="28">
        <v>4</v>
      </c>
      <c r="C149" s="28">
        <v>4</v>
      </c>
      <c r="D149" s="28">
        <v>3</v>
      </c>
      <c r="E149" s="28">
        <v>3</v>
      </c>
      <c r="F149" s="28">
        <v>1</v>
      </c>
      <c r="G149" s="28">
        <v>3</v>
      </c>
      <c r="H149" s="28">
        <v>1</v>
      </c>
      <c r="I149" s="28">
        <v>3</v>
      </c>
      <c r="J149" s="28">
        <v>3</v>
      </c>
      <c r="K149" s="28">
        <v>3</v>
      </c>
      <c r="L149" s="28">
        <v>3</v>
      </c>
      <c r="M149" s="28">
        <v>3</v>
      </c>
      <c r="N149" s="28">
        <v>1</v>
      </c>
      <c r="O149" s="28">
        <v>3</v>
      </c>
      <c r="P149" s="28">
        <v>4</v>
      </c>
      <c r="Q149" s="28">
        <v>4</v>
      </c>
      <c r="R149" s="28">
        <v>4</v>
      </c>
      <c r="S149" s="28">
        <v>3</v>
      </c>
      <c r="T149" s="28">
        <v>4</v>
      </c>
      <c r="U149" s="28">
        <v>4</v>
      </c>
      <c r="V149" s="28">
        <v>3</v>
      </c>
      <c r="W149" s="28">
        <v>4</v>
      </c>
      <c r="X149" s="28">
        <v>4</v>
      </c>
      <c r="Y149" s="28">
        <v>3</v>
      </c>
      <c r="Z149" s="28">
        <v>2</v>
      </c>
      <c r="AA149" s="32">
        <v>77</v>
      </c>
    </row>
    <row r="150" spans="1:27" x14ac:dyDescent="0.2">
      <c r="A150" s="31" t="s">
        <v>928</v>
      </c>
      <c r="B150" s="28">
        <v>3</v>
      </c>
      <c r="C150" s="28">
        <v>3</v>
      </c>
      <c r="D150" s="28">
        <v>2</v>
      </c>
      <c r="E150" s="28">
        <v>3</v>
      </c>
      <c r="F150" s="28">
        <v>3</v>
      </c>
      <c r="G150" s="28">
        <v>1</v>
      </c>
      <c r="H150" s="28">
        <v>3</v>
      </c>
      <c r="I150" s="28">
        <v>3</v>
      </c>
      <c r="J150" s="28">
        <v>3</v>
      </c>
      <c r="K150" s="28">
        <v>3</v>
      </c>
      <c r="L150" s="28">
        <v>2</v>
      </c>
      <c r="M150" s="28">
        <v>3</v>
      </c>
      <c r="N150" s="28">
        <v>2</v>
      </c>
      <c r="O150" s="28">
        <v>3</v>
      </c>
      <c r="P150" s="28">
        <v>2</v>
      </c>
      <c r="Q150" s="28">
        <v>2</v>
      </c>
      <c r="R150" s="28">
        <v>3</v>
      </c>
      <c r="S150" s="28">
        <v>2</v>
      </c>
      <c r="T150" s="28">
        <v>3</v>
      </c>
      <c r="U150" s="28">
        <v>3</v>
      </c>
      <c r="V150" s="28">
        <v>3</v>
      </c>
      <c r="W150" s="28">
        <v>3</v>
      </c>
      <c r="X150" s="28">
        <v>3</v>
      </c>
      <c r="Y150" s="28">
        <v>3</v>
      </c>
      <c r="Z150" s="28">
        <v>3</v>
      </c>
      <c r="AA150" s="32">
        <v>67</v>
      </c>
    </row>
    <row r="151" spans="1:27" x14ac:dyDescent="0.2">
      <c r="A151" s="31" t="s">
        <v>929</v>
      </c>
      <c r="B151" s="28">
        <v>3</v>
      </c>
      <c r="C151" s="28">
        <v>3</v>
      </c>
      <c r="D151" s="28">
        <v>2</v>
      </c>
      <c r="E151" s="28">
        <v>4</v>
      </c>
      <c r="F151" s="28">
        <v>2</v>
      </c>
      <c r="G151" s="28">
        <v>2</v>
      </c>
      <c r="H151" s="28">
        <v>2</v>
      </c>
      <c r="I151" s="28">
        <v>3</v>
      </c>
      <c r="J151" s="28">
        <v>3</v>
      </c>
      <c r="K151" s="28">
        <v>2</v>
      </c>
      <c r="L151" s="28">
        <v>3</v>
      </c>
      <c r="M151" s="28">
        <v>4</v>
      </c>
      <c r="N151" s="28">
        <v>3</v>
      </c>
      <c r="O151" s="28">
        <v>3</v>
      </c>
      <c r="P151" s="28">
        <v>3</v>
      </c>
      <c r="Q151" s="28">
        <v>3</v>
      </c>
      <c r="R151" s="28">
        <v>2</v>
      </c>
      <c r="S151" s="28">
        <v>2</v>
      </c>
      <c r="T151" s="28">
        <v>4</v>
      </c>
      <c r="U151" s="28">
        <v>4</v>
      </c>
      <c r="V151" s="28">
        <v>2</v>
      </c>
      <c r="W151" s="28">
        <v>3</v>
      </c>
      <c r="X151" s="28">
        <v>3</v>
      </c>
      <c r="Y151" s="28">
        <v>3</v>
      </c>
      <c r="Z151" s="28">
        <v>3</v>
      </c>
      <c r="AA151" s="32">
        <v>71</v>
      </c>
    </row>
    <row r="152" spans="1:27" x14ac:dyDescent="0.2">
      <c r="A152" s="31" t="s">
        <v>930</v>
      </c>
      <c r="B152" s="28">
        <v>4</v>
      </c>
      <c r="C152" s="28">
        <v>4</v>
      </c>
      <c r="D152" s="28">
        <v>1</v>
      </c>
      <c r="E152" s="28">
        <v>2</v>
      </c>
      <c r="F152" s="28">
        <v>1</v>
      </c>
      <c r="G152" s="28">
        <v>3</v>
      </c>
      <c r="H152" s="28">
        <v>1</v>
      </c>
      <c r="I152" s="28">
        <v>3</v>
      </c>
      <c r="J152" s="28">
        <v>3</v>
      </c>
      <c r="K152" s="28">
        <v>3</v>
      </c>
      <c r="L152" s="28">
        <v>3</v>
      </c>
      <c r="M152" s="28">
        <v>1</v>
      </c>
      <c r="N152" s="28">
        <v>1</v>
      </c>
      <c r="O152" s="28">
        <v>3</v>
      </c>
      <c r="P152" s="28">
        <v>3</v>
      </c>
      <c r="Q152" s="28">
        <v>3</v>
      </c>
      <c r="R152" s="28">
        <v>3</v>
      </c>
      <c r="S152" s="28">
        <v>2</v>
      </c>
      <c r="T152" s="28">
        <v>2</v>
      </c>
      <c r="U152" s="28">
        <v>2</v>
      </c>
      <c r="V152" s="28">
        <v>2</v>
      </c>
      <c r="W152" s="28">
        <v>2</v>
      </c>
      <c r="X152" s="28">
        <v>3</v>
      </c>
      <c r="Y152" s="28">
        <v>1</v>
      </c>
      <c r="Z152" s="28">
        <v>3</v>
      </c>
      <c r="AA152" s="32">
        <v>59</v>
      </c>
    </row>
    <row r="153" spans="1:27" x14ac:dyDescent="0.2">
      <c r="A153" s="31" t="s">
        <v>931</v>
      </c>
      <c r="B153" s="28">
        <v>4</v>
      </c>
      <c r="C153" s="28">
        <v>3</v>
      </c>
      <c r="D153" s="28">
        <v>2</v>
      </c>
      <c r="E153" s="28">
        <v>2</v>
      </c>
      <c r="F153" s="28">
        <v>1</v>
      </c>
      <c r="G153" s="28">
        <v>3</v>
      </c>
      <c r="H153" s="28">
        <v>3</v>
      </c>
      <c r="I153" s="28">
        <v>3</v>
      </c>
      <c r="J153" s="28">
        <v>2</v>
      </c>
      <c r="K153" s="28">
        <v>2</v>
      </c>
      <c r="L153" s="28">
        <v>3</v>
      </c>
      <c r="M153" s="28">
        <v>2</v>
      </c>
      <c r="N153" s="28">
        <v>1</v>
      </c>
      <c r="O153" s="28">
        <v>3</v>
      </c>
      <c r="P153" s="28">
        <v>3</v>
      </c>
      <c r="Q153" s="28">
        <v>2</v>
      </c>
      <c r="R153" s="28">
        <v>2</v>
      </c>
      <c r="S153" s="28">
        <v>1</v>
      </c>
      <c r="T153" s="28">
        <v>3</v>
      </c>
      <c r="U153" s="28">
        <v>3</v>
      </c>
      <c r="V153" s="28">
        <v>2</v>
      </c>
      <c r="W153" s="28">
        <v>3</v>
      </c>
      <c r="X153" s="28">
        <v>3</v>
      </c>
      <c r="Y153" s="28">
        <v>2</v>
      </c>
      <c r="Z153" s="28">
        <v>3</v>
      </c>
      <c r="AA153" s="32">
        <v>61</v>
      </c>
    </row>
    <row r="154" spans="1:27" x14ac:dyDescent="0.2">
      <c r="A154" s="31" t="s">
        <v>932</v>
      </c>
      <c r="B154" s="28">
        <v>3</v>
      </c>
      <c r="C154" s="28">
        <v>3</v>
      </c>
      <c r="D154" s="28">
        <v>2</v>
      </c>
      <c r="E154" s="28">
        <v>2</v>
      </c>
      <c r="F154" s="28">
        <v>2</v>
      </c>
      <c r="G154" s="28">
        <v>2</v>
      </c>
      <c r="H154" s="28">
        <v>2</v>
      </c>
      <c r="I154" s="28">
        <v>3</v>
      </c>
      <c r="J154" s="28">
        <v>3</v>
      </c>
      <c r="K154" s="28">
        <v>2</v>
      </c>
      <c r="L154" s="28">
        <v>2</v>
      </c>
      <c r="M154" s="28">
        <v>2</v>
      </c>
      <c r="N154" s="28">
        <v>2</v>
      </c>
      <c r="O154" s="28">
        <v>3</v>
      </c>
      <c r="P154" s="28">
        <v>3</v>
      </c>
      <c r="Q154" s="28">
        <v>3</v>
      </c>
      <c r="R154" s="28">
        <v>2</v>
      </c>
      <c r="S154" s="28">
        <v>3</v>
      </c>
      <c r="T154" s="28">
        <v>3</v>
      </c>
      <c r="U154" s="28">
        <v>3</v>
      </c>
      <c r="V154" s="28">
        <v>2</v>
      </c>
      <c r="W154" s="28">
        <v>3</v>
      </c>
      <c r="X154" s="28">
        <v>3</v>
      </c>
      <c r="Y154" s="28">
        <v>3</v>
      </c>
      <c r="Z154" s="28">
        <v>3</v>
      </c>
      <c r="AA154" s="32">
        <v>64</v>
      </c>
    </row>
    <row r="155" spans="1:27" x14ac:dyDescent="0.2">
      <c r="A155" s="31" t="s">
        <v>933</v>
      </c>
      <c r="B155" s="28">
        <v>3</v>
      </c>
      <c r="C155" s="28">
        <v>3</v>
      </c>
      <c r="D155" s="28">
        <v>2</v>
      </c>
      <c r="E155" s="28">
        <v>3</v>
      </c>
      <c r="F155" s="28">
        <v>2</v>
      </c>
      <c r="G155" s="28">
        <v>2</v>
      </c>
      <c r="H155" s="28">
        <v>2</v>
      </c>
      <c r="I155" s="28">
        <v>4</v>
      </c>
      <c r="J155" s="28">
        <v>3</v>
      </c>
      <c r="K155" s="28">
        <v>3</v>
      </c>
      <c r="L155" s="28">
        <v>3</v>
      </c>
      <c r="M155" s="28">
        <v>3</v>
      </c>
      <c r="N155" s="28">
        <v>3</v>
      </c>
      <c r="O155" s="28">
        <v>2</v>
      </c>
      <c r="P155" s="28">
        <v>3</v>
      </c>
      <c r="Q155" s="28">
        <v>3</v>
      </c>
      <c r="R155" s="28">
        <v>3</v>
      </c>
      <c r="S155" s="28">
        <v>3</v>
      </c>
      <c r="T155" s="28">
        <v>3</v>
      </c>
      <c r="U155" s="28">
        <v>3</v>
      </c>
      <c r="V155" s="28">
        <v>2</v>
      </c>
      <c r="W155" s="28">
        <v>4</v>
      </c>
      <c r="X155" s="28">
        <v>4</v>
      </c>
      <c r="Y155" s="28">
        <v>3</v>
      </c>
      <c r="Z155" s="28">
        <v>3</v>
      </c>
      <c r="AA155" s="32">
        <v>72</v>
      </c>
    </row>
    <row r="156" spans="1:27" x14ac:dyDescent="0.2">
      <c r="A156" s="31" t="s">
        <v>934</v>
      </c>
      <c r="B156" s="28">
        <v>3</v>
      </c>
      <c r="C156" s="28">
        <v>3</v>
      </c>
      <c r="D156" s="28">
        <v>3</v>
      </c>
      <c r="E156" s="28">
        <v>3</v>
      </c>
      <c r="F156" s="28">
        <v>2</v>
      </c>
      <c r="G156" s="28">
        <v>4</v>
      </c>
      <c r="H156" s="28">
        <v>4</v>
      </c>
      <c r="I156" s="28">
        <v>4</v>
      </c>
      <c r="J156" s="28">
        <v>4</v>
      </c>
      <c r="K156" s="28">
        <v>3</v>
      </c>
      <c r="L156" s="28">
        <v>4</v>
      </c>
      <c r="M156" s="28">
        <v>3</v>
      </c>
      <c r="N156" s="28">
        <v>1</v>
      </c>
      <c r="O156" s="28">
        <v>4</v>
      </c>
      <c r="P156" s="28">
        <v>1</v>
      </c>
      <c r="Q156" s="28">
        <v>4</v>
      </c>
      <c r="R156" s="28">
        <v>3</v>
      </c>
      <c r="S156" s="28">
        <v>3</v>
      </c>
      <c r="T156" s="28">
        <v>4</v>
      </c>
      <c r="U156" s="28">
        <v>4</v>
      </c>
      <c r="V156" s="28">
        <v>3</v>
      </c>
      <c r="W156" s="28">
        <v>4</v>
      </c>
      <c r="X156" s="28">
        <v>3</v>
      </c>
      <c r="Y156" s="28">
        <v>3</v>
      </c>
      <c r="Z156" s="28">
        <v>2</v>
      </c>
      <c r="AA156" s="32">
        <v>79</v>
      </c>
    </row>
    <row r="157" spans="1:27" x14ac:dyDescent="0.2">
      <c r="A157" s="31" t="s">
        <v>935</v>
      </c>
      <c r="B157" s="28">
        <v>3</v>
      </c>
      <c r="C157" s="28">
        <v>3</v>
      </c>
      <c r="D157" s="28">
        <v>3</v>
      </c>
      <c r="E157" s="28">
        <v>3</v>
      </c>
      <c r="F157" s="28">
        <v>2</v>
      </c>
      <c r="G157" s="28">
        <v>4</v>
      </c>
      <c r="H157" s="28">
        <v>2</v>
      </c>
      <c r="I157" s="28">
        <v>4</v>
      </c>
      <c r="J157" s="28">
        <v>3</v>
      </c>
      <c r="K157" s="28">
        <v>3</v>
      </c>
      <c r="L157" s="28">
        <v>3</v>
      </c>
      <c r="M157" s="28">
        <v>3</v>
      </c>
      <c r="N157" s="28">
        <v>2</v>
      </c>
      <c r="O157" s="28">
        <v>4</v>
      </c>
      <c r="P157" s="28">
        <v>3</v>
      </c>
      <c r="Q157" s="28">
        <v>3</v>
      </c>
      <c r="R157" s="28">
        <v>4</v>
      </c>
      <c r="S157" s="28">
        <v>3</v>
      </c>
      <c r="T157" s="28">
        <v>4</v>
      </c>
      <c r="U157" s="28">
        <v>4</v>
      </c>
      <c r="V157" s="28">
        <v>3</v>
      </c>
      <c r="W157" s="28">
        <v>3</v>
      </c>
      <c r="X157" s="28">
        <v>3</v>
      </c>
      <c r="Y157" s="28">
        <v>4</v>
      </c>
      <c r="Z157" s="28">
        <v>3</v>
      </c>
      <c r="AA157" s="32">
        <v>79</v>
      </c>
    </row>
    <row r="158" spans="1:27" x14ac:dyDescent="0.2">
      <c r="A158" s="31" t="s">
        <v>936</v>
      </c>
      <c r="B158" s="28">
        <v>4</v>
      </c>
      <c r="C158" s="28">
        <v>4</v>
      </c>
      <c r="D158" s="28">
        <v>2</v>
      </c>
      <c r="E158" s="28">
        <v>4</v>
      </c>
      <c r="F158" s="28">
        <v>2</v>
      </c>
      <c r="G158" s="28">
        <v>3</v>
      </c>
      <c r="H158" s="28">
        <v>2</v>
      </c>
      <c r="I158" s="28">
        <v>3</v>
      </c>
      <c r="J158" s="28">
        <v>3</v>
      </c>
      <c r="K158" s="28">
        <v>3</v>
      </c>
      <c r="L158" s="28">
        <v>3</v>
      </c>
      <c r="M158" s="28">
        <v>3</v>
      </c>
      <c r="N158" s="28">
        <v>1</v>
      </c>
      <c r="O158" s="28">
        <v>3</v>
      </c>
      <c r="P158" s="28">
        <v>3</v>
      </c>
      <c r="Q158" s="28">
        <v>3</v>
      </c>
      <c r="R158" s="28">
        <v>3</v>
      </c>
      <c r="S158" s="28">
        <v>3</v>
      </c>
      <c r="T158" s="28">
        <v>4</v>
      </c>
      <c r="U158" s="28">
        <v>4</v>
      </c>
      <c r="V158" s="28">
        <v>4</v>
      </c>
      <c r="W158" s="28">
        <v>4</v>
      </c>
      <c r="X158" s="28">
        <v>4</v>
      </c>
      <c r="Y158" s="28">
        <v>3</v>
      </c>
      <c r="Z158" s="28">
        <v>3</v>
      </c>
      <c r="AA158" s="32">
        <v>78</v>
      </c>
    </row>
    <row r="159" spans="1:27" x14ac:dyDescent="0.2">
      <c r="A159" s="31" t="s">
        <v>937</v>
      </c>
      <c r="B159" s="28">
        <v>3</v>
      </c>
      <c r="C159" s="28">
        <v>3</v>
      </c>
      <c r="D159" s="28">
        <v>2</v>
      </c>
      <c r="E159" s="28">
        <v>3</v>
      </c>
      <c r="F159" s="28">
        <v>2</v>
      </c>
      <c r="G159" s="28">
        <v>2</v>
      </c>
      <c r="H159" s="28">
        <v>3</v>
      </c>
      <c r="I159" s="28">
        <v>3</v>
      </c>
      <c r="J159" s="28">
        <v>3</v>
      </c>
      <c r="K159" s="28">
        <v>3</v>
      </c>
      <c r="L159" s="28">
        <v>3</v>
      </c>
      <c r="M159" s="28">
        <v>3</v>
      </c>
      <c r="N159" s="28">
        <v>2</v>
      </c>
      <c r="O159" s="28">
        <v>3</v>
      </c>
      <c r="P159" s="28">
        <v>3</v>
      </c>
      <c r="Q159" s="28">
        <v>3</v>
      </c>
      <c r="R159" s="28">
        <v>3</v>
      </c>
      <c r="S159" s="28">
        <v>2</v>
      </c>
      <c r="T159" s="28">
        <v>3</v>
      </c>
      <c r="U159" s="28">
        <v>3</v>
      </c>
      <c r="V159" s="28">
        <v>3</v>
      </c>
      <c r="W159" s="28">
        <v>3</v>
      </c>
      <c r="X159" s="28">
        <v>3</v>
      </c>
      <c r="Y159" s="28">
        <v>2</v>
      </c>
      <c r="Z159" s="28">
        <v>3</v>
      </c>
      <c r="AA159" s="32">
        <v>69</v>
      </c>
    </row>
    <row r="160" spans="1:27" x14ac:dyDescent="0.2">
      <c r="A160" s="31" t="s">
        <v>938</v>
      </c>
      <c r="B160" s="28">
        <v>3</v>
      </c>
      <c r="C160" s="28">
        <v>3</v>
      </c>
      <c r="D160" s="28">
        <v>2</v>
      </c>
      <c r="E160" s="28">
        <v>2</v>
      </c>
      <c r="F160" s="28">
        <v>2</v>
      </c>
      <c r="G160" s="28">
        <v>3</v>
      </c>
      <c r="H160" s="28">
        <v>2</v>
      </c>
      <c r="I160" s="28">
        <v>3</v>
      </c>
      <c r="J160" s="28">
        <v>3</v>
      </c>
      <c r="K160" s="28">
        <v>3</v>
      </c>
      <c r="L160" s="28">
        <v>3</v>
      </c>
      <c r="M160" s="28">
        <v>2</v>
      </c>
      <c r="N160" s="28">
        <v>2</v>
      </c>
      <c r="O160" s="28">
        <v>3</v>
      </c>
      <c r="P160" s="28">
        <v>2</v>
      </c>
      <c r="Q160" s="28">
        <v>3</v>
      </c>
      <c r="R160" s="28">
        <v>3</v>
      </c>
      <c r="S160" s="28">
        <v>2</v>
      </c>
      <c r="T160" s="28">
        <v>3</v>
      </c>
      <c r="U160" s="28">
        <v>3</v>
      </c>
      <c r="V160" s="28">
        <v>2</v>
      </c>
      <c r="W160" s="28">
        <v>2</v>
      </c>
      <c r="X160" s="28">
        <v>2</v>
      </c>
      <c r="Y160" s="28">
        <v>3</v>
      </c>
      <c r="Z160" s="28">
        <v>3</v>
      </c>
      <c r="AA160" s="32">
        <v>64</v>
      </c>
    </row>
    <row r="161" spans="1:27" x14ac:dyDescent="0.2">
      <c r="A161" s="31" t="s">
        <v>939</v>
      </c>
      <c r="B161" s="28">
        <v>4</v>
      </c>
      <c r="C161" s="28">
        <v>4</v>
      </c>
      <c r="D161" s="28">
        <v>3</v>
      </c>
      <c r="E161" s="28">
        <v>3</v>
      </c>
      <c r="F161" s="28">
        <v>3</v>
      </c>
      <c r="G161" s="28">
        <v>3</v>
      </c>
      <c r="H161" s="28">
        <v>3</v>
      </c>
      <c r="I161" s="28">
        <v>3</v>
      </c>
      <c r="J161" s="28">
        <v>3</v>
      </c>
      <c r="K161" s="28">
        <v>2</v>
      </c>
      <c r="L161" s="28">
        <v>2</v>
      </c>
      <c r="M161" s="28">
        <v>3</v>
      </c>
      <c r="N161" s="28">
        <v>2</v>
      </c>
      <c r="O161" s="28">
        <v>3</v>
      </c>
      <c r="P161" s="28">
        <v>3</v>
      </c>
      <c r="Q161" s="28">
        <v>2</v>
      </c>
      <c r="R161" s="28">
        <v>2</v>
      </c>
      <c r="S161" s="28">
        <v>3</v>
      </c>
      <c r="T161" s="28">
        <v>3</v>
      </c>
      <c r="U161" s="28">
        <v>3</v>
      </c>
      <c r="V161" s="28">
        <v>3</v>
      </c>
      <c r="W161" s="28">
        <v>3</v>
      </c>
      <c r="X161" s="28">
        <v>3</v>
      </c>
      <c r="Y161" s="28">
        <v>3</v>
      </c>
      <c r="Z161" s="28">
        <v>3</v>
      </c>
      <c r="AA161" s="32">
        <v>72</v>
      </c>
    </row>
    <row r="162" spans="1:27" x14ac:dyDescent="0.2">
      <c r="A162" s="31" t="s">
        <v>940</v>
      </c>
      <c r="B162" s="28">
        <v>2</v>
      </c>
      <c r="C162" s="28">
        <v>3</v>
      </c>
      <c r="D162" s="28">
        <v>2</v>
      </c>
      <c r="E162" s="28">
        <v>3</v>
      </c>
      <c r="F162" s="28">
        <v>2</v>
      </c>
      <c r="G162" s="28">
        <v>3</v>
      </c>
      <c r="H162" s="28">
        <v>2</v>
      </c>
      <c r="I162" s="28">
        <v>3</v>
      </c>
      <c r="J162" s="28">
        <v>3</v>
      </c>
      <c r="K162" s="28">
        <v>2</v>
      </c>
      <c r="L162" s="28">
        <v>3</v>
      </c>
      <c r="M162" s="28">
        <v>2</v>
      </c>
      <c r="N162" s="28">
        <v>2</v>
      </c>
      <c r="O162" s="28">
        <v>3</v>
      </c>
      <c r="P162" s="28">
        <v>3</v>
      </c>
      <c r="Q162" s="28">
        <v>3</v>
      </c>
      <c r="R162" s="28">
        <v>3</v>
      </c>
      <c r="S162" s="28">
        <v>3</v>
      </c>
      <c r="T162" s="28">
        <v>3</v>
      </c>
      <c r="U162" s="28">
        <v>3</v>
      </c>
      <c r="V162" s="28">
        <v>3</v>
      </c>
      <c r="W162" s="28">
        <v>3</v>
      </c>
      <c r="X162" s="28">
        <v>3</v>
      </c>
      <c r="Y162" s="28">
        <v>2</v>
      </c>
      <c r="Z162" s="28">
        <v>2</v>
      </c>
      <c r="AA162" s="32">
        <v>66</v>
      </c>
    </row>
    <row r="163" spans="1:27" x14ac:dyDescent="0.2">
      <c r="A163" s="31" t="s">
        <v>941</v>
      </c>
      <c r="B163" s="28">
        <v>3</v>
      </c>
      <c r="C163" s="28">
        <v>3</v>
      </c>
      <c r="D163" s="28">
        <v>2</v>
      </c>
      <c r="E163" s="28">
        <v>2</v>
      </c>
      <c r="F163" s="28">
        <v>2</v>
      </c>
      <c r="G163" s="28">
        <v>2</v>
      </c>
      <c r="H163" s="28">
        <v>3</v>
      </c>
      <c r="I163" s="28">
        <v>3</v>
      </c>
      <c r="J163" s="28">
        <v>3</v>
      </c>
      <c r="K163" s="28">
        <v>3</v>
      </c>
      <c r="L163" s="28">
        <v>2</v>
      </c>
      <c r="M163" s="28">
        <v>3</v>
      </c>
      <c r="N163" s="28">
        <v>2</v>
      </c>
      <c r="O163" s="28">
        <v>3</v>
      </c>
      <c r="P163" s="28">
        <v>2</v>
      </c>
      <c r="Q163" s="28">
        <v>2</v>
      </c>
      <c r="R163" s="28">
        <v>2</v>
      </c>
      <c r="S163" s="28">
        <v>3</v>
      </c>
      <c r="T163" s="28">
        <v>3</v>
      </c>
      <c r="U163" s="28">
        <v>3</v>
      </c>
      <c r="V163" s="28">
        <v>3</v>
      </c>
      <c r="W163" s="28">
        <v>2</v>
      </c>
      <c r="X163" s="28">
        <v>2</v>
      </c>
      <c r="Y163" s="28">
        <v>3</v>
      </c>
      <c r="Z163" s="28">
        <v>3</v>
      </c>
      <c r="AA163" s="32">
        <v>64</v>
      </c>
    </row>
    <row r="164" spans="1:27" x14ac:dyDescent="0.2">
      <c r="A164" s="31" t="s">
        <v>942</v>
      </c>
      <c r="B164" s="28">
        <v>3</v>
      </c>
      <c r="C164" s="28">
        <v>3</v>
      </c>
      <c r="D164" s="28">
        <v>3</v>
      </c>
      <c r="E164" s="28">
        <v>3</v>
      </c>
      <c r="F164" s="28">
        <v>2</v>
      </c>
      <c r="G164" s="28">
        <v>2</v>
      </c>
      <c r="H164" s="28">
        <v>2</v>
      </c>
      <c r="I164" s="28">
        <v>3</v>
      </c>
      <c r="J164" s="28">
        <v>3</v>
      </c>
      <c r="K164" s="28">
        <v>4</v>
      </c>
      <c r="L164" s="28">
        <v>3</v>
      </c>
      <c r="M164" s="28">
        <v>3</v>
      </c>
      <c r="N164" s="28">
        <v>2</v>
      </c>
      <c r="O164" s="28">
        <v>4</v>
      </c>
      <c r="P164" s="28">
        <v>3</v>
      </c>
      <c r="Q164" s="28">
        <v>3</v>
      </c>
      <c r="R164" s="28">
        <v>3</v>
      </c>
      <c r="S164" s="28">
        <v>3</v>
      </c>
      <c r="T164" s="28">
        <v>3</v>
      </c>
      <c r="U164" s="28">
        <v>4</v>
      </c>
      <c r="V164" s="28">
        <v>4</v>
      </c>
      <c r="W164" s="28">
        <v>3</v>
      </c>
      <c r="X164" s="28">
        <v>3</v>
      </c>
      <c r="Y164" s="28">
        <v>3</v>
      </c>
      <c r="Z164" s="28">
        <v>3</v>
      </c>
      <c r="AA164" s="32">
        <v>75</v>
      </c>
    </row>
    <row r="165" spans="1:27" x14ac:dyDescent="0.2">
      <c r="A165" s="31" t="s">
        <v>943</v>
      </c>
      <c r="B165" s="28">
        <v>3</v>
      </c>
      <c r="C165" s="28">
        <v>3</v>
      </c>
      <c r="D165" s="28">
        <v>2</v>
      </c>
      <c r="E165" s="28">
        <v>2</v>
      </c>
      <c r="F165" s="28">
        <v>2</v>
      </c>
      <c r="G165" s="28">
        <v>3</v>
      </c>
      <c r="H165" s="28">
        <v>3</v>
      </c>
      <c r="I165" s="28">
        <v>3</v>
      </c>
      <c r="J165" s="28">
        <v>2</v>
      </c>
      <c r="K165" s="28">
        <v>3</v>
      </c>
      <c r="L165" s="28">
        <v>4</v>
      </c>
      <c r="M165" s="28">
        <v>2</v>
      </c>
      <c r="N165" s="28">
        <v>2</v>
      </c>
      <c r="O165" s="28">
        <v>3</v>
      </c>
      <c r="P165" s="28">
        <v>3</v>
      </c>
      <c r="Q165" s="28">
        <v>2</v>
      </c>
      <c r="R165" s="28">
        <v>2</v>
      </c>
      <c r="S165" s="28">
        <v>2</v>
      </c>
      <c r="T165" s="28">
        <v>3</v>
      </c>
      <c r="U165" s="28">
        <v>3</v>
      </c>
      <c r="V165" s="28">
        <v>2</v>
      </c>
      <c r="W165" s="28">
        <v>3</v>
      </c>
      <c r="X165" s="28">
        <v>3</v>
      </c>
      <c r="Y165" s="28">
        <v>3</v>
      </c>
      <c r="Z165" s="28">
        <v>4</v>
      </c>
      <c r="AA165" s="32">
        <v>67</v>
      </c>
    </row>
    <row r="166" spans="1:27" x14ac:dyDescent="0.2">
      <c r="A166" s="31" t="s">
        <v>944</v>
      </c>
      <c r="B166" s="28">
        <v>3</v>
      </c>
      <c r="C166" s="28">
        <v>3</v>
      </c>
      <c r="D166" s="28">
        <v>2</v>
      </c>
      <c r="E166" s="28">
        <v>3</v>
      </c>
      <c r="F166" s="28">
        <v>1</v>
      </c>
      <c r="G166" s="28">
        <v>1</v>
      </c>
      <c r="H166" s="28">
        <v>1</v>
      </c>
      <c r="I166" s="28">
        <v>4</v>
      </c>
      <c r="J166" s="28">
        <v>4</v>
      </c>
      <c r="K166" s="28">
        <v>3</v>
      </c>
      <c r="L166" s="28">
        <v>3</v>
      </c>
      <c r="M166" s="28">
        <v>3</v>
      </c>
      <c r="N166" s="28">
        <v>1</v>
      </c>
      <c r="O166" s="28">
        <v>3</v>
      </c>
      <c r="P166" s="28">
        <v>3</v>
      </c>
      <c r="Q166" s="28">
        <v>4</v>
      </c>
      <c r="R166" s="28">
        <v>3</v>
      </c>
      <c r="S166" s="28">
        <v>3</v>
      </c>
      <c r="T166" s="28">
        <v>3</v>
      </c>
      <c r="U166" s="28">
        <v>3</v>
      </c>
      <c r="V166" s="28">
        <v>3</v>
      </c>
      <c r="W166" s="28">
        <v>3</v>
      </c>
      <c r="X166" s="28">
        <v>3</v>
      </c>
      <c r="Y166" s="28">
        <v>3</v>
      </c>
      <c r="Z166" s="28">
        <v>3</v>
      </c>
      <c r="AA166" s="32">
        <v>69</v>
      </c>
    </row>
    <row r="167" spans="1:27" x14ac:dyDescent="0.2">
      <c r="A167" s="31" t="s">
        <v>945</v>
      </c>
      <c r="B167" s="28">
        <v>4</v>
      </c>
      <c r="C167" s="28">
        <v>4</v>
      </c>
      <c r="D167" s="28">
        <v>2</v>
      </c>
      <c r="E167" s="28">
        <v>2</v>
      </c>
      <c r="F167" s="28">
        <v>2</v>
      </c>
      <c r="G167" s="28">
        <v>3</v>
      </c>
      <c r="H167" s="28">
        <v>1</v>
      </c>
      <c r="I167" s="28">
        <v>4</v>
      </c>
      <c r="J167" s="28">
        <v>2</v>
      </c>
      <c r="K167" s="28">
        <v>3</v>
      </c>
      <c r="L167" s="28">
        <v>3</v>
      </c>
      <c r="M167" s="28">
        <v>1</v>
      </c>
      <c r="N167" s="28">
        <v>1</v>
      </c>
      <c r="O167" s="28">
        <v>4</v>
      </c>
      <c r="P167" s="28">
        <v>1</v>
      </c>
      <c r="Q167" s="28">
        <v>2</v>
      </c>
      <c r="R167" s="28">
        <v>4</v>
      </c>
      <c r="S167" s="28">
        <v>4</v>
      </c>
      <c r="T167" s="28">
        <v>4</v>
      </c>
      <c r="U167" s="28">
        <v>4</v>
      </c>
      <c r="V167" s="28">
        <v>2</v>
      </c>
      <c r="W167" s="28">
        <v>4</v>
      </c>
      <c r="X167" s="28">
        <v>4</v>
      </c>
      <c r="Y167" s="28">
        <v>4</v>
      </c>
      <c r="Z167" s="28">
        <v>3</v>
      </c>
      <c r="AA167" s="32">
        <v>72</v>
      </c>
    </row>
    <row r="168" spans="1:27" x14ac:dyDescent="0.2">
      <c r="A168" s="31" t="s">
        <v>946</v>
      </c>
      <c r="B168" s="28">
        <v>3</v>
      </c>
      <c r="C168" s="28">
        <v>3</v>
      </c>
      <c r="D168" s="28">
        <v>3</v>
      </c>
      <c r="E168" s="28">
        <v>2</v>
      </c>
      <c r="F168" s="28">
        <v>2</v>
      </c>
      <c r="G168" s="28">
        <v>2</v>
      </c>
      <c r="H168" s="28">
        <v>2</v>
      </c>
      <c r="I168" s="28">
        <v>3</v>
      </c>
      <c r="J168" s="28">
        <v>3</v>
      </c>
      <c r="K168" s="28">
        <v>3</v>
      </c>
      <c r="L168" s="28">
        <v>3</v>
      </c>
      <c r="M168" s="28">
        <v>3</v>
      </c>
      <c r="N168" s="28">
        <v>2</v>
      </c>
      <c r="O168" s="28">
        <v>3</v>
      </c>
      <c r="P168" s="28">
        <v>2</v>
      </c>
      <c r="Q168" s="28">
        <v>3</v>
      </c>
      <c r="R168" s="28">
        <v>3</v>
      </c>
      <c r="S168" s="28">
        <v>3</v>
      </c>
      <c r="T168" s="28">
        <v>3</v>
      </c>
      <c r="U168" s="28">
        <v>3</v>
      </c>
      <c r="V168" s="28">
        <v>3</v>
      </c>
      <c r="W168" s="28">
        <v>3</v>
      </c>
      <c r="X168" s="28">
        <v>3</v>
      </c>
      <c r="Y168" s="28">
        <v>3</v>
      </c>
      <c r="Z168" s="28">
        <v>3</v>
      </c>
      <c r="AA168" s="32">
        <v>69</v>
      </c>
    </row>
    <row r="169" spans="1:27" x14ac:dyDescent="0.2">
      <c r="A169" s="31" t="s">
        <v>947</v>
      </c>
      <c r="B169" s="28">
        <v>4</v>
      </c>
      <c r="C169" s="28">
        <v>4</v>
      </c>
      <c r="D169" s="28">
        <v>2</v>
      </c>
      <c r="E169" s="28">
        <v>1</v>
      </c>
      <c r="F169" s="28">
        <v>1</v>
      </c>
      <c r="G169" s="28">
        <v>4</v>
      </c>
      <c r="H169" s="28">
        <v>1</v>
      </c>
      <c r="I169" s="28">
        <v>4</v>
      </c>
      <c r="J169" s="28">
        <v>3</v>
      </c>
      <c r="K169" s="28">
        <v>3</v>
      </c>
      <c r="L169" s="28">
        <v>4</v>
      </c>
      <c r="M169" s="28">
        <v>3</v>
      </c>
      <c r="N169" s="28">
        <v>4</v>
      </c>
      <c r="O169" s="28">
        <v>4</v>
      </c>
      <c r="P169" s="28">
        <v>4</v>
      </c>
      <c r="Q169" s="28">
        <v>4</v>
      </c>
      <c r="R169" s="28">
        <v>4</v>
      </c>
      <c r="S169" s="28">
        <v>2</v>
      </c>
      <c r="T169" s="28">
        <v>1</v>
      </c>
      <c r="U169" s="28">
        <v>1</v>
      </c>
      <c r="V169" s="28">
        <v>1</v>
      </c>
      <c r="W169" s="28">
        <v>4</v>
      </c>
      <c r="X169" s="28">
        <v>3</v>
      </c>
      <c r="Y169" s="28">
        <v>4</v>
      </c>
      <c r="Z169" s="28">
        <v>1</v>
      </c>
      <c r="AA169" s="32">
        <v>71</v>
      </c>
    </row>
    <row r="170" spans="1:27" x14ac:dyDescent="0.2">
      <c r="A170" s="31" t="s">
        <v>948</v>
      </c>
      <c r="B170" s="28">
        <v>4</v>
      </c>
      <c r="C170" s="28">
        <v>4</v>
      </c>
      <c r="D170" s="28">
        <v>2</v>
      </c>
      <c r="E170" s="28">
        <v>3</v>
      </c>
      <c r="F170" s="28">
        <v>1</v>
      </c>
      <c r="G170" s="28">
        <v>3</v>
      </c>
      <c r="H170" s="28">
        <v>3</v>
      </c>
      <c r="I170" s="28">
        <v>3</v>
      </c>
      <c r="J170" s="28">
        <v>4</v>
      </c>
      <c r="K170" s="28">
        <v>3</v>
      </c>
      <c r="L170" s="28">
        <v>3</v>
      </c>
      <c r="M170" s="28">
        <v>2</v>
      </c>
      <c r="N170" s="28">
        <v>3</v>
      </c>
      <c r="O170" s="28">
        <v>3</v>
      </c>
      <c r="P170" s="28">
        <v>3</v>
      </c>
      <c r="Q170" s="28">
        <v>4</v>
      </c>
      <c r="R170" s="28">
        <v>4</v>
      </c>
      <c r="S170" s="28">
        <v>2</v>
      </c>
      <c r="T170" s="28">
        <v>3</v>
      </c>
      <c r="U170" s="28">
        <v>3</v>
      </c>
      <c r="V170" s="28">
        <v>3</v>
      </c>
      <c r="W170" s="28">
        <v>3</v>
      </c>
      <c r="X170" s="28">
        <v>3</v>
      </c>
      <c r="Y170" s="28">
        <v>3</v>
      </c>
      <c r="Z170" s="28">
        <v>3</v>
      </c>
      <c r="AA170" s="32">
        <v>75</v>
      </c>
    </row>
    <row r="171" spans="1:27" x14ac:dyDescent="0.2">
      <c r="A171" s="31" t="s">
        <v>949</v>
      </c>
      <c r="B171" s="28">
        <v>3</v>
      </c>
      <c r="C171" s="28">
        <v>3</v>
      </c>
      <c r="D171" s="28">
        <v>2</v>
      </c>
      <c r="E171" s="28">
        <v>2</v>
      </c>
      <c r="F171" s="28">
        <v>2</v>
      </c>
      <c r="G171" s="28">
        <v>2</v>
      </c>
      <c r="H171" s="28">
        <v>2</v>
      </c>
      <c r="I171" s="28">
        <v>3</v>
      </c>
      <c r="J171" s="28">
        <v>3</v>
      </c>
      <c r="K171" s="28">
        <v>2</v>
      </c>
      <c r="L171" s="28">
        <v>3</v>
      </c>
      <c r="M171" s="28">
        <v>3</v>
      </c>
      <c r="N171" s="28">
        <v>2</v>
      </c>
      <c r="O171" s="28">
        <v>4</v>
      </c>
      <c r="P171" s="28">
        <v>3</v>
      </c>
      <c r="Q171" s="28">
        <v>3</v>
      </c>
      <c r="R171" s="28">
        <v>3</v>
      </c>
      <c r="S171" s="28">
        <v>4</v>
      </c>
      <c r="T171" s="28">
        <v>4</v>
      </c>
      <c r="U171" s="28">
        <v>1</v>
      </c>
      <c r="V171" s="28">
        <v>3</v>
      </c>
      <c r="W171" s="28">
        <v>4</v>
      </c>
      <c r="X171" s="28">
        <v>4</v>
      </c>
      <c r="Y171" s="28">
        <v>3</v>
      </c>
      <c r="Z171" s="28">
        <v>3</v>
      </c>
      <c r="AA171" s="32">
        <v>71</v>
      </c>
    </row>
    <row r="172" spans="1:27" x14ac:dyDescent="0.2">
      <c r="A172" s="31" t="s">
        <v>950</v>
      </c>
      <c r="B172" s="28">
        <v>2</v>
      </c>
      <c r="C172" s="28">
        <v>2</v>
      </c>
      <c r="D172" s="28">
        <v>2</v>
      </c>
      <c r="E172" s="28">
        <v>2</v>
      </c>
      <c r="F172" s="28">
        <v>2</v>
      </c>
      <c r="G172" s="28">
        <v>2</v>
      </c>
      <c r="H172" s="28">
        <v>2</v>
      </c>
      <c r="I172" s="28">
        <v>3</v>
      </c>
      <c r="J172" s="28">
        <v>3</v>
      </c>
      <c r="K172" s="28">
        <v>2</v>
      </c>
      <c r="L172" s="28">
        <v>2</v>
      </c>
      <c r="M172" s="28">
        <v>2</v>
      </c>
      <c r="N172" s="28">
        <v>2</v>
      </c>
      <c r="O172" s="28">
        <v>3</v>
      </c>
      <c r="P172" s="28">
        <v>2</v>
      </c>
      <c r="Q172" s="28">
        <v>2</v>
      </c>
      <c r="R172" s="28">
        <v>2</v>
      </c>
      <c r="S172" s="28">
        <v>2</v>
      </c>
      <c r="T172" s="28">
        <v>3</v>
      </c>
      <c r="U172" s="28">
        <v>3</v>
      </c>
      <c r="V172" s="28">
        <v>2</v>
      </c>
      <c r="W172" s="28">
        <v>2</v>
      </c>
      <c r="X172" s="28">
        <v>2</v>
      </c>
      <c r="Y172" s="28">
        <v>3</v>
      </c>
      <c r="Z172" s="28">
        <v>2</v>
      </c>
      <c r="AA172" s="32">
        <v>56</v>
      </c>
    </row>
    <row r="173" spans="1:27" x14ac:dyDescent="0.2">
      <c r="A173" s="31" t="s">
        <v>951</v>
      </c>
      <c r="B173" s="28">
        <v>3</v>
      </c>
      <c r="C173" s="28">
        <v>3</v>
      </c>
      <c r="D173" s="28">
        <v>2</v>
      </c>
      <c r="E173" s="28">
        <v>2</v>
      </c>
      <c r="F173" s="28">
        <v>2</v>
      </c>
      <c r="G173" s="28">
        <v>3</v>
      </c>
      <c r="H173" s="28">
        <v>3</v>
      </c>
      <c r="I173" s="28">
        <v>3</v>
      </c>
      <c r="J173" s="28">
        <v>3</v>
      </c>
      <c r="K173" s="28">
        <v>3</v>
      </c>
      <c r="L173" s="28">
        <v>3</v>
      </c>
      <c r="M173" s="28">
        <v>2</v>
      </c>
      <c r="N173" s="28">
        <v>2</v>
      </c>
      <c r="O173" s="28">
        <v>3</v>
      </c>
      <c r="P173" s="28">
        <v>3</v>
      </c>
      <c r="Q173" s="28">
        <v>3</v>
      </c>
      <c r="R173" s="28">
        <v>3</v>
      </c>
      <c r="S173" s="28">
        <v>2</v>
      </c>
      <c r="T173" s="28">
        <v>3</v>
      </c>
      <c r="U173" s="28">
        <v>3</v>
      </c>
      <c r="V173" s="28">
        <v>2</v>
      </c>
      <c r="W173" s="28">
        <v>3</v>
      </c>
      <c r="X173" s="28">
        <v>3</v>
      </c>
      <c r="Y173" s="28">
        <v>3</v>
      </c>
      <c r="Z173" s="28">
        <v>3</v>
      </c>
      <c r="AA173" s="32">
        <v>68</v>
      </c>
    </row>
    <row r="174" spans="1:27" x14ac:dyDescent="0.2">
      <c r="A174" s="31" t="s">
        <v>952</v>
      </c>
      <c r="B174" s="28">
        <v>3</v>
      </c>
      <c r="C174" s="28">
        <v>3</v>
      </c>
      <c r="D174" s="28">
        <v>1</v>
      </c>
      <c r="E174" s="28">
        <v>2</v>
      </c>
      <c r="F174" s="28">
        <v>1</v>
      </c>
      <c r="G174" s="28">
        <v>1</v>
      </c>
      <c r="H174" s="28">
        <v>2</v>
      </c>
      <c r="I174" s="28">
        <v>3</v>
      </c>
      <c r="J174" s="28">
        <v>3</v>
      </c>
      <c r="K174" s="28">
        <v>2</v>
      </c>
      <c r="L174" s="28">
        <v>2</v>
      </c>
      <c r="M174" s="28">
        <v>2</v>
      </c>
      <c r="N174" s="28">
        <v>2</v>
      </c>
      <c r="O174" s="28">
        <v>3</v>
      </c>
      <c r="P174" s="28">
        <v>3</v>
      </c>
      <c r="Q174" s="28">
        <v>2</v>
      </c>
      <c r="R174" s="28">
        <v>2</v>
      </c>
      <c r="S174" s="28">
        <v>2</v>
      </c>
      <c r="T174" s="28">
        <v>3</v>
      </c>
      <c r="U174" s="28">
        <v>3</v>
      </c>
      <c r="V174" s="28">
        <v>2</v>
      </c>
      <c r="W174" s="28">
        <v>4</v>
      </c>
      <c r="X174" s="28">
        <v>3</v>
      </c>
      <c r="Y174" s="28">
        <v>3</v>
      </c>
      <c r="Z174" s="28">
        <v>3</v>
      </c>
      <c r="AA174" s="32">
        <v>60</v>
      </c>
    </row>
    <row r="175" spans="1:27" x14ac:dyDescent="0.2">
      <c r="A175" s="31" t="s">
        <v>953</v>
      </c>
      <c r="B175" s="28">
        <v>3</v>
      </c>
      <c r="C175" s="28">
        <v>3</v>
      </c>
      <c r="D175" s="28">
        <v>3</v>
      </c>
      <c r="E175" s="28">
        <v>3</v>
      </c>
      <c r="F175" s="28">
        <v>3</v>
      </c>
      <c r="G175" s="28">
        <v>3</v>
      </c>
      <c r="H175" s="28">
        <v>2</v>
      </c>
      <c r="I175" s="28">
        <v>3</v>
      </c>
      <c r="J175" s="28">
        <v>3</v>
      </c>
      <c r="K175" s="28">
        <v>3</v>
      </c>
      <c r="L175" s="28">
        <v>3</v>
      </c>
      <c r="M175" s="28">
        <v>3</v>
      </c>
      <c r="N175" s="28">
        <v>2</v>
      </c>
      <c r="O175" s="28">
        <v>4</v>
      </c>
      <c r="P175" s="28">
        <v>3</v>
      </c>
      <c r="Q175" s="28">
        <v>3</v>
      </c>
      <c r="R175" s="28">
        <v>3</v>
      </c>
      <c r="S175" s="28">
        <v>3</v>
      </c>
      <c r="T175" s="28">
        <v>3</v>
      </c>
      <c r="U175" s="28">
        <v>3</v>
      </c>
      <c r="V175" s="28">
        <v>3</v>
      </c>
      <c r="W175" s="28">
        <v>3</v>
      </c>
      <c r="X175" s="28">
        <v>3</v>
      </c>
      <c r="Y175" s="28">
        <v>3</v>
      </c>
      <c r="Z175" s="28">
        <v>2</v>
      </c>
      <c r="AA175" s="32">
        <v>73</v>
      </c>
    </row>
    <row r="176" spans="1:27" x14ac:dyDescent="0.2">
      <c r="A176" s="31" t="s">
        <v>954</v>
      </c>
      <c r="B176" s="28">
        <v>4</v>
      </c>
      <c r="C176" s="28">
        <v>4</v>
      </c>
      <c r="D176" s="28">
        <v>2</v>
      </c>
      <c r="E176" s="28">
        <v>3</v>
      </c>
      <c r="F176" s="28">
        <v>2</v>
      </c>
      <c r="G176" s="28">
        <v>3</v>
      </c>
      <c r="H176" s="28">
        <v>3</v>
      </c>
      <c r="I176" s="28">
        <v>3</v>
      </c>
      <c r="J176" s="28">
        <v>3</v>
      </c>
      <c r="K176" s="28">
        <v>2</v>
      </c>
      <c r="L176" s="28">
        <v>3</v>
      </c>
      <c r="M176" s="28">
        <v>3</v>
      </c>
      <c r="N176" s="28">
        <v>3</v>
      </c>
      <c r="O176" s="28">
        <v>4</v>
      </c>
      <c r="P176" s="28">
        <v>3</v>
      </c>
      <c r="Q176" s="28">
        <v>3</v>
      </c>
      <c r="R176" s="28">
        <v>2</v>
      </c>
      <c r="S176" s="28">
        <v>3</v>
      </c>
      <c r="T176" s="28">
        <v>4</v>
      </c>
      <c r="U176" s="28">
        <v>4</v>
      </c>
      <c r="V176" s="28">
        <v>4</v>
      </c>
      <c r="W176" s="28">
        <v>3</v>
      </c>
      <c r="X176" s="28">
        <v>4</v>
      </c>
      <c r="Y176" s="28">
        <v>4</v>
      </c>
      <c r="Z176" s="28">
        <v>4</v>
      </c>
      <c r="AA176" s="32">
        <v>80</v>
      </c>
    </row>
    <row r="177" spans="1:27" x14ac:dyDescent="0.2">
      <c r="A177" s="31" t="s">
        <v>955</v>
      </c>
      <c r="B177" s="28">
        <v>3</v>
      </c>
      <c r="C177" s="28">
        <v>4</v>
      </c>
      <c r="D177" s="28">
        <v>2</v>
      </c>
      <c r="E177" s="28">
        <v>3</v>
      </c>
      <c r="F177" s="28">
        <v>2</v>
      </c>
      <c r="G177" s="28">
        <v>4</v>
      </c>
      <c r="H177" s="28">
        <v>3</v>
      </c>
      <c r="I177" s="28">
        <v>4</v>
      </c>
      <c r="J177" s="28">
        <v>3</v>
      </c>
      <c r="K177" s="28">
        <v>3</v>
      </c>
      <c r="L177" s="28">
        <v>4</v>
      </c>
      <c r="M177" s="28">
        <v>1</v>
      </c>
      <c r="N177" s="28">
        <v>2</v>
      </c>
      <c r="O177" s="28">
        <v>3</v>
      </c>
      <c r="P177" s="28">
        <v>4</v>
      </c>
      <c r="Q177" s="28">
        <v>4</v>
      </c>
      <c r="R177" s="28">
        <v>4</v>
      </c>
      <c r="S177" s="28">
        <v>3</v>
      </c>
      <c r="T177" s="28">
        <v>3</v>
      </c>
      <c r="U177" s="28">
        <v>3</v>
      </c>
      <c r="V177" s="28">
        <v>3</v>
      </c>
      <c r="W177" s="28">
        <v>3</v>
      </c>
      <c r="X177" s="28">
        <v>3</v>
      </c>
      <c r="Y177" s="28">
        <v>4</v>
      </c>
      <c r="Z177" s="28">
        <v>1</v>
      </c>
      <c r="AA177" s="32">
        <v>76</v>
      </c>
    </row>
    <row r="178" spans="1:27" x14ac:dyDescent="0.2">
      <c r="A178" s="31" t="s">
        <v>956</v>
      </c>
      <c r="B178" s="28">
        <v>4</v>
      </c>
      <c r="C178" s="28">
        <v>3</v>
      </c>
      <c r="D178" s="28">
        <v>2</v>
      </c>
      <c r="E178" s="28">
        <v>1</v>
      </c>
      <c r="F178" s="28">
        <v>3</v>
      </c>
      <c r="G178" s="28">
        <v>3</v>
      </c>
      <c r="H178" s="28">
        <v>3</v>
      </c>
      <c r="I178" s="28">
        <v>2</v>
      </c>
      <c r="J178" s="28">
        <v>2</v>
      </c>
      <c r="K178" s="28">
        <v>1</v>
      </c>
      <c r="L178" s="28">
        <v>2</v>
      </c>
      <c r="M178" s="28">
        <v>3</v>
      </c>
      <c r="N178" s="28">
        <v>1</v>
      </c>
      <c r="O178" s="28">
        <v>3</v>
      </c>
      <c r="P178" s="28">
        <v>3</v>
      </c>
      <c r="Q178" s="28">
        <v>2</v>
      </c>
      <c r="R178" s="28">
        <v>1</v>
      </c>
      <c r="S178" s="28">
        <v>3</v>
      </c>
      <c r="T178" s="28">
        <v>2</v>
      </c>
      <c r="U178" s="28">
        <v>2</v>
      </c>
      <c r="V178" s="28">
        <v>2</v>
      </c>
      <c r="W178" s="28">
        <v>3</v>
      </c>
      <c r="X178" s="28">
        <v>4</v>
      </c>
      <c r="Y178" s="28">
        <v>4</v>
      </c>
      <c r="Z178" s="28">
        <v>4</v>
      </c>
      <c r="AA178" s="32">
        <v>63</v>
      </c>
    </row>
    <row r="179" spans="1:27" x14ac:dyDescent="0.2">
      <c r="A179" s="31" t="s">
        <v>957</v>
      </c>
      <c r="B179" s="28">
        <v>3</v>
      </c>
      <c r="C179" s="28">
        <v>3</v>
      </c>
      <c r="D179" s="28">
        <v>3</v>
      </c>
      <c r="E179" s="28">
        <v>3</v>
      </c>
      <c r="F179" s="28">
        <v>3</v>
      </c>
      <c r="G179" s="28">
        <v>3</v>
      </c>
      <c r="H179" s="28">
        <v>2</v>
      </c>
      <c r="I179" s="28">
        <v>4</v>
      </c>
      <c r="J179" s="28">
        <v>3</v>
      </c>
      <c r="K179" s="28">
        <v>3</v>
      </c>
      <c r="L179" s="28">
        <v>3</v>
      </c>
      <c r="M179" s="28">
        <v>3</v>
      </c>
      <c r="N179" s="28">
        <v>2</v>
      </c>
      <c r="O179" s="28">
        <v>4</v>
      </c>
      <c r="P179" s="28">
        <v>3</v>
      </c>
      <c r="Q179" s="28">
        <v>3</v>
      </c>
      <c r="R179" s="28">
        <v>3</v>
      </c>
      <c r="S179" s="28">
        <v>2</v>
      </c>
      <c r="T179" s="28">
        <v>3</v>
      </c>
      <c r="U179" s="28">
        <v>3</v>
      </c>
      <c r="V179" s="28">
        <v>2</v>
      </c>
      <c r="W179" s="28">
        <v>4</v>
      </c>
      <c r="X179" s="28">
        <v>4</v>
      </c>
      <c r="Y179" s="28">
        <v>2</v>
      </c>
      <c r="Z179" s="28">
        <v>2</v>
      </c>
      <c r="AA179" s="32">
        <v>73</v>
      </c>
    </row>
    <row r="180" spans="1:27" x14ac:dyDescent="0.2">
      <c r="A180" s="31" t="s">
        <v>958</v>
      </c>
      <c r="B180" s="28">
        <v>3</v>
      </c>
      <c r="C180" s="28">
        <v>3</v>
      </c>
      <c r="D180" s="28">
        <v>1</v>
      </c>
      <c r="E180" s="28">
        <v>3</v>
      </c>
      <c r="F180" s="28">
        <v>1</v>
      </c>
      <c r="G180" s="28">
        <v>3</v>
      </c>
      <c r="H180" s="28">
        <v>2</v>
      </c>
      <c r="I180" s="28">
        <v>3</v>
      </c>
      <c r="J180" s="28">
        <v>3</v>
      </c>
      <c r="K180" s="28">
        <v>1</v>
      </c>
      <c r="L180" s="28">
        <v>3</v>
      </c>
      <c r="M180" s="28">
        <v>1</v>
      </c>
      <c r="N180" s="28">
        <v>1</v>
      </c>
      <c r="O180" s="28">
        <v>4</v>
      </c>
      <c r="P180" s="28">
        <v>3</v>
      </c>
      <c r="Q180" s="28">
        <v>3</v>
      </c>
      <c r="R180" s="28">
        <v>3</v>
      </c>
      <c r="S180" s="28">
        <v>2</v>
      </c>
      <c r="T180" s="28">
        <v>1</v>
      </c>
      <c r="U180" s="28">
        <v>3</v>
      </c>
      <c r="V180" s="28">
        <v>2</v>
      </c>
      <c r="W180" s="28">
        <v>3</v>
      </c>
      <c r="X180" s="28">
        <v>3</v>
      </c>
      <c r="Y180" s="28">
        <v>2</v>
      </c>
      <c r="Z180" s="28">
        <v>1</v>
      </c>
      <c r="AA180" s="32">
        <v>58</v>
      </c>
    </row>
    <row r="181" spans="1:27" x14ac:dyDescent="0.2">
      <c r="A181" s="31" t="s">
        <v>959</v>
      </c>
      <c r="B181" s="28">
        <v>4</v>
      </c>
      <c r="C181" s="28">
        <v>4</v>
      </c>
      <c r="D181" s="28">
        <v>2</v>
      </c>
      <c r="E181" s="28">
        <v>3</v>
      </c>
      <c r="F181" s="28">
        <v>2</v>
      </c>
      <c r="G181" s="28">
        <v>4</v>
      </c>
      <c r="H181" s="28">
        <v>1</v>
      </c>
      <c r="I181" s="28">
        <v>4</v>
      </c>
      <c r="J181" s="28">
        <v>4</v>
      </c>
      <c r="K181" s="28">
        <v>3</v>
      </c>
      <c r="L181" s="28">
        <v>3</v>
      </c>
      <c r="M181" s="28">
        <v>2</v>
      </c>
      <c r="N181" s="28">
        <v>2</v>
      </c>
      <c r="O181" s="28">
        <v>4</v>
      </c>
      <c r="P181" s="28">
        <v>1</v>
      </c>
      <c r="Q181" s="28">
        <v>4</v>
      </c>
      <c r="R181" s="28">
        <v>3</v>
      </c>
      <c r="S181" s="28">
        <v>3</v>
      </c>
      <c r="T181" s="28">
        <v>4</v>
      </c>
      <c r="U181" s="28">
        <v>4</v>
      </c>
      <c r="V181" s="28">
        <v>3</v>
      </c>
      <c r="W181" s="28">
        <v>3</v>
      </c>
      <c r="X181" s="28">
        <v>3</v>
      </c>
      <c r="Y181" s="28">
        <v>3</v>
      </c>
      <c r="Z181" s="28">
        <v>3</v>
      </c>
      <c r="AA181" s="32">
        <v>76</v>
      </c>
    </row>
    <row r="182" spans="1:27" x14ac:dyDescent="0.2">
      <c r="A182" s="31" t="s">
        <v>960</v>
      </c>
      <c r="B182" s="28">
        <v>3</v>
      </c>
      <c r="C182" s="28">
        <v>3</v>
      </c>
      <c r="D182" s="28">
        <v>3</v>
      </c>
      <c r="E182" s="28">
        <v>2</v>
      </c>
      <c r="F182" s="28">
        <v>1</v>
      </c>
      <c r="G182" s="28">
        <v>3</v>
      </c>
      <c r="H182" s="28">
        <v>3</v>
      </c>
      <c r="I182" s="28">
        <v>3</v>
      </c>
      <c r="J182" s="28">
        <v>3</v>
      </c>
      <c r="K182" s="28">
        <v>1</v>
      </c>
      <c r="L182" s="28">
        <v>3</v>
      </c>
      <c r="M182" s="28">
        <v>1</v>
      </c>
      <c r="N182" s="28">
        <v>2</v>
      </c>
      <c r="O182" s="28">
        <v>3</v>
      </c>
      <c r="P182" s="28">
        <v>3</v>
      </c>
      <c r="Q182" s="28">
        <v>3</v>
      </c>
      <c r="R182" s="28">
        <v>3</v>
      </c>
      <c r="S182" s="28">
        <v>2</v>
      </c>
      <c r="T182" s="28">
        <v>3</v>
      </c>
      <c r="U182" s="28">
        <v>3</v>
      </c>
      <c r="V182" s="28">
        <v>2</v>
      </c>
      <c r="W182" s="28">
        <v>4</v>
      </c>
      <c r="X182" s="28">
        <v>3</v>
      </c>
      <c r="Y182" s="28">
        <v>4</v>
      </c>
      <c r="Z182" s="28">
        <v>3</v>
      </c>
      <c r="AA182" s="32">
        <v>67</v>
      </c>
    </row>
    <row r="183" spans="1:27" x14ac:dyDescent="0.2">
      <c r="A183" s="31" t="s">
        <v>961</v>
      </c>
      <c r="B183" s="28">
        <v>3</v>
      </c>
      <c r="C183" s="28">
        <v>3</v>
      </c>
      <c r="D183" s="28">
        <v>2</v>
      </c>
      <c r="E183" s="28">
        <v>2</v>
      </c>
      <c r="F183" s="28">
        <v>2</v>
      </c>
      <c r="G183" s="28">
        <v>3</v>
      </c>
      <c r="H183" s="28">
        <v>2</v>
      </c>
      <c r="I183" s="28">
        <v>3</v>
      </c>
      <c r="J183" s="28">
        <v>3</v>
      </c>
      <c r="K183" s="28">
        <v>3</v>
      </c>
      <c r="L183" s="28">
        <v>3</v>
      </c>
      <c r="M183" s="28">
        <v>2</v>
      </c>
      <c r="N183" s="28">
        <v>2</v>
      </c>
      <c r="O183" s="28">
        <v>3</v>
      </c>
      <c r="P183" s="28">
        <v>3</v>
      </c>
      <c r="Q183" s="28">
        <v>3</v>
      </c>
      <c r="R183" s="28">
        <v>3</v>
      </c>
      <c r="S183" s="28">
        <v>2</v>
      </c>
      <c r="T183" s="28">
        <v>2</v>
      </c>
      <c r="U183" s="28">
        <v>2</v>
      </c>
      <c r="V183" s="28">
        <v>2</v>
      </c>
      <c r="W183" s="28">
        <v>3</v>
      </c>
      <c r="X183" s="28">
        <v>3</v>
      </c>
      <c r="Y183" s="28">
        <v>2</v>
      </c>
      <c r="Z183" s="28">
        <v>3</v>
      </c>
      <c r="AA183" s="32">
        <v>64</v>
      </c>
    </row>
    <row r="184" spans="1:27" x14ac:dyDescent="0.2">
      <c r="A184" s="31" t="s">
        <v>962</v>
      </c>
      <c r="B184" s="28">
        <v>4</v>
      </c>
      <c r="C184" s="28">
        <v>4</v>
      </c>
      <c r="D184" s="28">
        <v>2</v>
      </c>
      <c r="E184" s="28">
        <v>2</v>
      </c>
      <c r="F184" s="28">
        <v>2</v>
      </c>
      <c r="G184" s="28">
        <v>3</v>
      </c>
      <c r="H184" s="28">
        <v>2</v>
      </c>
      <c r="I184" s="28">
        <v>3</v>
      </c>
      <c r="J184" s="28">
        <v>3</v>
      </c>
      <c r="K184" s="28">
        <v>2</v>
      </c>
      <c r="L184" s="28">
        <v>3</v>
      </c>
      <c r="M184" s="28">
        <v>2</v>
      </c>
      <c r="N184" s="28">
        <v>2</v>
      </c>
      <c r="O184" s="28">
        <v>4</v>
      </c>
      <c r="P184" s="28">
        <v>3</v>
      </c>
      <c r="Q184" s="28">
        <v>3</v>
      </c>
      <c r="R184" s="28">
        <v>3</v>
      </c>
      <c r="S184" s="28">
        <v>3</v>
      </c>
      <c r="T184" s="28">
        <v>3</v>
      </c>
      <c r="U184" s="28">
        <v>3</v>
      </c>
      <c r="V184" s="28">
        <v>3</v>
      </c>
      <c r="W184" s="28">
        <v>2</v>
      </c>
      <c r="X184" s="28">
        <v>2</v>
      </c>
      <c r="Y184" s="28">
        <v>3</v>
      </c>
      <c r="Z184" s="28">
        <v>3</v>
      </c>
      <c r="AA184" s="32">
        <v>69</v>
      </c>
    </row>
    <row r="185" spans="1:27" x14ac:dyDescent="0.2">
      <c r="A185" s="31" t="s">
        <v>963</v>
      </c>
      <c r="B185" s="28">
        <v>2</v>
      </c>
      <c r="C185" s="28">
        <v>2</v>
      </c>
      <c r="D185" s="28">
        <v>2</v>
      </c>
      <c r="E185" s="28">
        <v>2</v>
      </c>
      <c r="F185" s="28">
        <v>3</v>
      </c>
      <c r="G185" s="28">
        <v>3</v>
      </c>
      <c r="H185" s="28">
        <v>3</v>
      </c>
      <c r="I185" s="28">
        <v>3</v>
      </c>
      <c r="J185" s="28">
        <v>3</v>
      </c>
      <c r="K185" s="28">
        <v>3</v>
      </c>
      <c r="L185" s="28">
        <v>3</v>
      </c>
      <c r="M185" s="28">
        <v>2</v>
      </c>
      <c r="N185" s="28">
        <v>2</v>
      </c>
      <c r="O185" s="28">
        <v>3</v>
      </c>
      <c r="P185" s="28">
        <v>3</v>
      </c>
      <c r="Q185" s="28">
        <v>3</v>
      </c>
      <c r="R185" s="28">
        <v>3</v>
      </c>
      <c r="S185" s="28">
        <v>2</v>
      </c>
      <c r="T185" s="28">
        <v>3</v>
      </c>
      <c r="U185" s="28">
        <v>3</v>
      </c>
      <c r="V185" s="28">
        <v>2</v>
      </c>
      <c r="W185" s="28">
        <v>3</v>
      </c>
      <c r="X185" s="28">
        <v>3</v>
      </c>
      <c r="Y185" s="28">
        <v>3</v>
      </c>
      <c r="Z185" s="28">
        <v>3</v>
      </c>
      <c r="AA185" s="32">
        <v>67</v>
      </c>
    </row>
    <row r="186" spans="1:27" x14ac:dyDescent="0.2">
      <c r="A186" s="31" t="s">
        <v>964</v>
      </c>
      <c r="B186" s="28">
        <v>2</v>
      </c>
      <c r="C186" s="28">
        <v>3</v>
      </c>
      <c r="D186" s="28">
        <v>2</v>
      </c>
      <c r="E186" s="28">
        <v>2</v>
      </c>
      <c r="F186" s="28">
        <v>2</v>
      </c>
      <c r="G186" s="28">
        <v>2</v>
      </c>
      <c r="H186" s="28">
        <v>2</v>
      </c>
      <c r="I186" s="28">
        <v>2</v>
      </c>
      <c r="J186" s="28">
        <v>2</v>
      </c>
      <c r="K186" s="28">
        <v>2</v>
      </c>
      <c r="L186" s="28">
        <v>2</v>
      </c>
      <c r="M186" s="28">
        <v>2</v>
      </c>
      <c r="N186" s="28">
        <v>2</v>
      </c>
      <c r="O186" s="28">
        <v>2</v>
      </c>
      <c r="P186" s="28">
        <v>2</v>
      </c>
      <c r="Q186" s="28">
        <v>2</v>
      </c>
      <c r="R186" s="28">
        <v>2</v>
      </c>
      <c r="S186" s="28">
        <v>2</v>
      </c>
      <c r="T186" s="28">
        <v>2</v>
      </c>
      <c r="U186" s="28">
        <v>2</v>
      </c>
      <c r="V186" s="28">
        <v>2</v>
      </c>
      <c r="W186" s="28">
        <v>2</v>
      </c>
      <c r="X186" s="28">
        <v>2</v>
      </c>
      <c r="Y186" s="28">
        <v>2</v>
      </c>
      <c r="Z186" s="28">
        <v>4</v>
      </c>
      <c r="AA186" s="32">
        <v>53</v>
      </c>
    </row>
    <row r="187" spans="1:27" x14ac:dyDescent="0.2">
      <c r="A187" s="31" t="s">
        <v>965</v>
      </c>
      <c r="B187" s="28">
        <v>3</v>
      </c>
      <c r="C187" s="28">
        <v>3</v>
      </c>
      <c r="D187" s="28">
        <v>2</v>
      </c>
      <c r="E187" s="28">
        <v>2</v>
      </c>
      <c r="F187" s="28">
        <v>2</v>
      </c>
      <c r="G187" s="28">
        <v>3</v>
      </c>
      <c r="H187" s="28">
        <v>2</v>
      </c>
      <c r="I187" s="28">
        <v>2</v>
      </c>
      <c r="J187" s="28">
        <v>2</v>
      </c>
      <c r="K187" s="28">
        <v>2</v>
      </c>
      <c r="L187" s="28">
        <v>3</v>
      </c>
      <c r="M187" s="28">
        <v>2</v>
      </c>
      <c r="N187" s="28">
        <v>3</v>
      </c>
      <c r="O187" s="28">
        <v>3</v>
      </c>
      <c r="P187" s="28">
        <v>2</v>
      </c>
      <c r="Q187" s="28">
        <v>3</v>
      </c>
      <c r="R187" s="28">
        <v>2</v>
      </c>
      <c r="S187" s="28">
        <v>3</v>
      </c>
      <c r="T187" s="28">
        <v>3</v>
      </c>
      <c r="U187" s="28">
        <v>3</v>
      </c>
      <c r="V187" s="28">
        <v>2</v>
      </c>
      <c r="W187" s="28">
        <v>3</v>
      </c>
      <c r="X187" s="28">
        <v>3</v>
      </c>
      <c r="Y187" s="28">
        <v>3</v>
      </c>
      <c r="Z187" s="28">
        <v>3</v>
      </c>
      <c r="AA187" s="32">
        <v>64</v>
      </c>
    </row>
    <row r="188" spans="1:27" x14ac:dyDescent="0.2">
      <c r="A188" s="31" t="s">
        <v>966</v>
      </c>
      <c r="B188" s="28">
        <v>2</v>
      </c>
      <c r="C188" s="28">
        <v>2</v>
      </c>
      <c r="D188" s="28">
        <v>1</v>
      </c>
      <c r="E188" s="28">
        <v>1</v>
      </c>
      <c r="F188" s="28">
        <v>1</v>
      </c>
      <c r="G188" s="28">
        <v>2</v>
      </c>
      <c r="H188" s="28">
        <v>1</v>
      </c>
      <c r="I188" s="28">
        <v>2</v>
      </c>
      <c r="J188" s="28">
        <v>2</v>
      </c>
      <c r="K188" s="28">
        <v>2</v>
      </c>
      <c r="L188" s="28">
        <v>2</v>
      </c>
      <c r="M188" s="28">
        <v>2</v>
      </c>
      <c r="N188" s="28">
        <v>2</v>
      </c>
      <c r="O188" s="28">
        <v>4</v>
      </c>
      <c r="P188" s="28">
        <v>3</v>
      </c>
      <c r="Q188" s="28">
        <v>2</v>
      </c>
      <c r="R188" s="28">
        <v>2</v>
      </c>
      <c r="S188" s="28">
        <v>1</v>
      </c>
      <c r="T188" s="28">
        <v>4</v>
      </c>
      <c r="U188" s="28">
        <v>4</v>
      </c>
      <c r="V188" s="28">
        <v>1</v>
      </c>
      <c r="W188" s="28">
        <v>1</v>
      </c>
      <c r="X188" s="28">
        <v>1</v>
      </c>
      <c r="Y188" s="28">
        <v>3</v>
      </c>
      <c r="Z188" s="28">
        <v>2</v>
      </c>
      <c r="AA188" s="32">
        <v>50</v>
      </c>
    </row>
    <row r="189" spans="1:27" x14ac:dyDescent="0.2">
      <c r="A189" s="31" t="s">
        <v>967</v>
      </c>
      <c r="B189" s="28">
        <v>3</v>
      </c>
      <c r="C189" s="28">
        <v>3</v>
      </c>
      <c r="D189" s="28">
        <v>1</v>
      </c>
      <c r="E189" s="28">
        <v>1</v>
      </c>
      <c r="F189" s="28">
        <v>2</v>
      </c>
      <c r="G189" s="28">
        <v>3</v>
      </c>
      <c r="H189" s="28">
        <v>3</v>
      </c>
      <c r="I189" s="28">
        <v>3</v>
      </c>
      <c r="J189" s="28">
        <v>3</v>
      </c>
      <c r="K189" s="28">
        <v>3</v>
      </c>
      <c r="L189" s="28">
        <v>3</v>
      </c>
      <c r="M189" s="28">
        <v>1</v>
      </c>
      <c r="N189" s="28">
        <v>3</v>
      </c>
      <c r="O189" s="28">
        <v>3</v>
      </c>
      <c r="P189" s="28">
        <v>3</v>
      </c>
      <c r="Q189" s="28">
        <v>3</v>
      </c>
      <c r="R189" s="28">
        <v>3</v>
      </c>
      <c r="S189" s="28">
        <v>2</v>
      </c>
      <c r="T189" s="28">
        <v>2</v>
      </c>
      <c r="U189" s="28">
        <v>2</v>
      </c>
      <c r="V189" s="28">
        <v>2</v>
      </c>
      <c r="W189" s="28">
        <v>3</v>
      </c>
      <c r="X189" s="28">
        <v>3</v>
      </c>
      <c r="Y189" s="28">
        <v>2</v>
      </c>
      <c r="Z189" s="28">
        <v>2</v>
      </c>
      <c r="AA189" s="32">
        <v>62</v>
      </c>
    </row>
    <row r="190" spans="1:27" x14ac:dyDescent="0.2">
      <c r="A190" s="31" t="s">
        <v>968</v>
      </c>
      <c r="B190" s="28">
        <v>2</v>
      </c>
      <c r="C190" s="28">
        <v>3</v>
      </c>
      <c r="D190" s="28">
        <v>2</v>
      </c>
      <c r="E190" s="28">
        <v>3</v>
      </c>
      <c r="F190" s="28">
        <v>2</v>
      </c>
      <c r="G190" s="28">
        <v>3</v>
      </c>
      <c r="H190" s="28">
        <v>2</v>
      </c>
      <c r="I190" s="28">
        <v>3</v>
      </c>
      <c r="J190" s="28">
        <v>2</v>
      </c>
      <c r="K190" s="28">
        <v>3</v>
      </c>
      <c r="L190" s="28">
        <v>2</v>
      </c>
      <c r="M190" s="28">
        <v>2</v>
      </c>
      <c r="N190" s="28">
        <v>2</v>
      </c>
      <c r="O190" s="28">
        <v>2</v>
      </c>
      <c r="P190" s="28">
        <v>2</v>
      </c>
      <c r="Q190" s="28">
        <v>3</v>
      </c>
      <c r="R190" s="28">
        <v>3</v>
      </c>
      <c r="S190" s="28">
        <v>2</v>
      </c>
      <c r="T190" s="28">
        <v>2</v>
      </c>
      <c r="U190" s="28">
        <v>3</v>
      </c>
      <c r="V190" s="28">
        <v>2</v>
      </c>
      <c r="W190" s="28">
        <v>2</v>
      </c>
      <c r="X190" s="28">
        <v>3</v>
      </c>
      <c r="Y190" s="28">
        <v>2</v>
      </c>
      <c r="Z190" s="28">
        <v>2</v>
      </c>
      <c r="AA190" s="32">
        <v>59</v>
      </c>
    </row>
    <row r="191" spans="1:27" x14ac:dyDescent="0.2">
      <c r="A191" s="31" t="s">
        <v>969</v>
      </c>
      <c r="B191" s="28">
        <v>4</v>
      </c>
      <c r="C191" s="28">
        <v>4</v>
      </c>
      <c r="D191" s="28">
        <v>3</v>
      </c>
      <c r="E191" s="28">
        <v>3</v>
      </c>
      <c r="F191" s="28">
        <v>2</v>
      </c>
      <c r="G191" s="28">
        <v>4</v>
      </c>
      <c r="H191" s="28">
        <v>4</v>
      </c>
      <c r="I191" s="28">
        <v>3</v>
      </c>
      <c r="J191" s="28">
        <v>4</v>
      </c>
      <c r="K191" s="28">
        <v>4</v>
      </c>
      <c r="L191" s="28">
        <v>4</v>
      </c>
      <c r="M191" s="28">
        <v>2</v>
      </c>
      <c r="N191" s="28">
        <v>2</v>
      </c>
      <c r="O191" s="28">
        <v>4</v>
      </c>
      <c r="P191" s="28">
        <v>4</v>
      </c>
      <c r="Q191" s="28">
        <v>4</v>
      </c>
      <c r="R191" s="28">
        <v>4</v>
      </c>
      <c r="S191" s="28">
        <v>3</v>
      </c>
      <c r="T191" s="28">
        <v>3</v>
      </c>
      <c r="U191" s="28">
        <v>3</v>
      </c>
      <c r="V191" s="28">
        <v>3</v>
      </c>
      <c r="W191" s="28">
        <v>4</v>
      </c>
      <c r="X191" s="28">
        <v>4</v>
      </c>
      <c r="Y191" s="28">
        <v>4</v>
      </c>
      <c r="Z191" s="28">
        <v>4</v>
      </c>
      <c r="AA191" s="32">
        <v>87</v>
      </c>
    </row>
    <row r="192" spans="1:27" x14ac:dyDescent="0.2">
      <c r="A192" s="31" t="s">
        <v>970</v>
      </c>
      <c r="B192" s="28">
        <v>4</v>
      </c>
      <c r="C192" s="28">
        <v>4</v>
      </c>
      <c r="D192" s="28">
        <v>3</v>
      </c>
      <c r="E192" s="28">
        <v>4</v>
      </c>
      <c r="F192" s="28">
        <v>2</v>
      </c>
      <c r="G192" s="28">
        <v>3</v>
      </c>
      <c r="H192" s="28">
        <v>1</v>
      </c>
      <c r="I192" s="28">
        <v>3</v>
      </c>
      <c r="J192" s="28">
        <v>4</v>
      </c>
      <c r="K192" s="28">
        <v>4</v>
      </c>
      <c r="L192" s="28">
        <v>2</v>
      </c>
      <c r="M192" s="28">
        <v>4</v>
      </c>
      <c r="N192" s="28">
        <v>1</v>
      </c>
      <c r="O192" s="28">
        <v>4</v>
      </c>
      <c r="P192" s="28">
        <v>4</v>
      </c>
      <c r="Q192" s="28">
        <v>4</v>
      </c>
      <c r="R192" s="28">
        <v>4</v>
      </c>
      <c r="S192" s="28">
        <v>3</v>
      </c>
      <c r="T192" s="28">
        <v>4</v>
      </c>
      <c r="U192" s="28">
        <v>4</v>
      </c>
      <c r="V192" s="28">
        <v>4</v>
      </c>
      <c r="W192" s="28">
        <v>4</v>
      </c>
      <c r="X192" s="28">
        <v>4</v>
      </c>
      <c r="Y192" s="28">
        <v>2</v>
      </c>
      <c r="Z192" s="28">
        <v>3</v>
      </c>
      <c r="AA192" s="32">
        <v>83</v>
      </c>
    </row>
    <row r="193" spans="1:27" x14ac:dyDescent="0.2">
      <c r="A193" s="31" t="s">
        <v>971</v>
      </c>
      <c r="B193" s="28">
        <v>3</v>
      </c>
      <c r="C193" s="28">
        <v>3</v>
      </c>
      <c r="D193" s="28">
        <v>1</v>
      </c>
      <c r="E193" s="28">
        <v>1</v>
      </c>
      <c r="F193" s="28">
        <v>1</v>
      </c>
      <c r="G193" s="28">
        <v>3</v>
      </c>
      <c r="H193" s="28">
        <v>1</v>
      </c>
      <c r="I193" s="28">
        <v>3</v>
      </c>
      <c r="J193" s="28">
        <v>3</v>
      </c>
      <c r="K193" s="28">
        <v>2</v>
      </c>
      <c r="L193" s="28">
        <v>2</v>
      </c>
      <c r="M193" s="28">
        <v>2</v>
      </c>
      <c r="N193" s="28">
        <v>2</v>
      </c>
      <c r="O193" s="28">
        <v>3</v>
      </c>
      <c r="P193" s="28">
        <v>3</v>
      </c>
      <c r="Q193" s="28">
        <v>4</v>
      </c>
      <c r="R193" s="28">
        <v>3</v>
      </c>
      <c r="S193" s="28">
        <v>3</v>
      </c>
      <c r="T193" s="28">
        <v>3</v>
      </c>
      <c r="U193" s="28">
        <v>3</v>
      </c>
      <c r="V193" s="28">
        <v>2</v>
      </c>
      <c r="W193" s="28">
        <v>3</v>
      </c>
      <c r="X193" s="28">
        <v>3</v>
      </c>
      <c r="Y193" s="28">
        <v>3</v>
      </c>
      <c r="Z193" s="28">
        <v>3</v>
      </c>
      <c r="AA193" s="32">
        <v>63</v>
      </c>
    </row>
    <row r="194" spans="1:27" x14ac:dyDescent="0.2">
      <c r="A194" s="31" t="s">
        <v>972</v>
      </c>
      <c r="B194" s="28">
        <v>3</v>
      </c>
      <c r="C194" s="28">
        <v>4</v>
      </c>
      <c r="D194" s="28">
        <v>2</v>
      </c>
      <c r="E194" s="28">
        <v>3</v>
      </c>
      <c r="F194" s="28">
        <v>2</v>
      </c>
      <c r="G194" s="28">
        <v>4</v>
      </c>
      <c r="H194" s="28">
        <v>1</v>
      </c>
      <c r="I194" s="28">
        <v>4</v>
      </c>
      <c r="J194" s="28">
        <v>4</v>
      </c>
      <c r="K194" s="28">
        <v>3</v>
      </c>
      <c r="L194" s="28">
        <v>4</v>
      </c>
      <c r="M194" s="28">
        <v>1</v>
      </c>
      <c r="N194" s="28">
        <v>4</v>
      </c>
      <c r="O194" s="28">
        <v>4</v>
      </c>
      <c r="P194" s="28">
        <v>4</v>
      </c>
      <c r="Q194" s="28">
        <v>4</v>
      </c>
      <c r="R194" s="28">
        <v>4</v>
      </c>
      <c r="S194" s="28">
        <v>2</v>
      </c>
      <c r="T194" s="28">
        <v>4</v>
      </c>
      <c r="U194" s="28">
        <v>4</v>
      </c>
      <c r="V194" s="28">
        <v>2</v>
      </c>
      <c r="W194" s="28">
        <v>3</v>
      </c>
      <c r="X194" s="28">
        <v>3</v>
      </c>
      <c r="Y194" s="28">
        <v>2</v>
      </c>
      <c r="Z194" s="28">
        <v>2</v>
      </c>
      <c r="AA194" s="32">
        <v>77</v>
      </c>
    </row>
    <row r="195" spans="1:27" x14ac:dyDescent="0.2">
      <c r="A195" s="31" t="s">
        <v>973</v>
      </c>
      <c r="B195" s="28">
        <v>4</v>
      </c>
      <c r="C195" s="28">
        <v>3</v>
      </c>
      <c r="D195" s="28">
        <v>2</v>
      </c>
      <c r="E195" s="28">
        <v>3</v>
      </c>
      <c r="F195" s="28">
        <v>1</v>
      </c>
      <c r="G195" s="28">
        <v>3</v>
      </c>
      <c r="H195" s="28">
        <v>3</v>
      </c>
      <c r="I195" s="28">
        <v>3</v>
      </c>
      <c r="J195" s="28">
        <v>3</v>
      </c>
      <c r="K195" s="28">
        <v>2</v>
      </c>
      <c r="L195" s="28">
        <v>4</v>
      </c>
      <c r="M195" s="28">
        <v>2</v>
      </c>
      <c r="N195" s="28">
        <v>3</v>
      </c>
      <c r="O195" s="28">
        <v>3</v>
      </c>
      <c r="P195" s="28">
        <v>3</v>
      </c>
      <c r="Q195" s="28">
        <v>3</v>
      </c>
      <c r="R195" s="28">
        <v>3</v>
      </c>
      <c r="S195" s="28">
        <v>3</v>
      </c>
      <c r="T195" s="28">
        <v>3</v>
      </c>
      <c r="U195" s="28">
        <v>3</v>
      </c>
      <c r="V195" s="28">
        <v>3</v>
      </c>
      <c r="W195" s="28">
        <v>3</v>
      </c>
      <c r="X195" s="28">
        <v>3</v>
      </c>
      <c r="Y195" s="28">
        <v>3</v>
      </c>
      <c r="Z195" s="28">
        <v>2</v>
      </c>
      <c r="AA195" s="32">
        <v>71</v>
      </c>
    </row>
    <row r="196" spans="1:27" x14ac:dyDescent="0.2">
      <c r="A196" s="31" t="s">
        <v>974</v>
      </c>
      <c r="B196" s="28">
        <v>3</v>
      </c>
      <c r="C196" s="28">
        <v>3</v>
      </c>
      <c r="D196" s="28">
        <v>1</v>
      </c>
      <c r="E196" s="28">
        <v>2</v>
      </c>
      <c r="F196" s="28">
        <v>1</v>
      </c>
      <c r="G196" s="28">
        <v>2</v>
      </c>
      <c r="H196" s="28">
        <v>3</v>
      </c>
      <c r="I196" s="28">
        <v>3</v>
      </c>
      <c r="J196" s="28">
        <v>2</v>
      </c>
      <c r="K196" s="28">
        <v>1</v>
      </c>
      <c r="L196" s="28">
        <v>3</v>
      </c>
      <c r="M196" s="28">
        <v>2</v>
      </c>
      <c r="N196" s="28">
        <v>1</v>
      </c>
      <c r="O196" s="28">
        <v>3</v>
      </c>
      <c r="P196" s="28">
        <v>3</v>
      </c>
      <c r="Q196" s="28">
        <v>3</v>
      </c>
      <c r="R196" s="28">
        <v>2</v>
      </c>
      <c r="S196" s="28">
        <v>2</v>
      </c>
      <c r="T196" s="28">
        <v>4</v>
      </c>
      <c r="U196" s="28">
        <v>4</v>
      </c>
      <c r="V196" s="28">
        <v>2</v>
      </c>
      <c r="W196" s="28">
        <v>3</v>
      </c>
      <c r="X196" s="28">
        <v>2</v>
      </c>
      <c r="Y196" s="28">
        <v>2</v>
      </c>
      <c r="Z196" s="28">
        <v>2</v>
      </c>
      <c r="AA196" s="32">
        <v>59</v>
      </c>
    </row>
    <row r="197" spans="1:27" x14ac:dyDescent="0.2">
      <c r="A197" s="31" t="s">
        <v>975</v>
      </c>
      <c r="B197" s="28">
        <v>3</v>
      </c>
      <c r="C197" s="28">
        <v>3</v>
      </c>
      <c r="D197" s="28">
        <v>2</v>
      </c>
      <c r="E197" s="28">
        <v>2</v>
      </c>
      <c r="F197" s="28">
        <v>1</v>
      </c>
      <c r="G197" s="28">
        <v>3</v>
      </c>
      <c r="H197" s="28">
        <v>3</v>
      </c>
      <c r="I197" s="28">
        <v>4</v>
      </c>
      <c r="J197" s="28">
        <v>4</v>
      </c>
      <c r="K197" s="28">
        <v>3</v>
      </c>
      <c r="L197" s="28">
        <v>4</v>
      </c>
      <c r="M197" s="28">
        <v>3</v>
      </c>
      <c r="N197" s="28">
        <v>2</v>
      </c>
      <c r="O197" s="28">
        <v>3</v>
      </c>
      <c r="P197" s="28">
        <v>3</v>
      </c>
      <c r="Q197" s="28">
        <v>3</v>
      </c>
      <c r="R197" s="28">
        <v>2</v>
      </c>
      <c r="S197" s="28">
        <v>3</v>
      </c>
      <c r="T197" s="28">
        <v>4</v>
      </c>
      <c r="U197" s="28">
        <v>4</v>
      </c>
      <c r="V197" s="28">
        <v>3</v>
      </c>
      <c r="W197" s="28">
        <v>3</v>
      </c>
      <c r="X197" s="28">
        <v>3</v>
      </c>
      <c r="Y197" s="28">
        <v>3</v>
      </c>
      <c r="Z197" s="28">
        <v>3</v>
      </c>
      <c r="AA197" s="32">
        <v>74</v>
      </c>
    </row>
    <row r="198" spans="1:27" x14ac:dyDescent="0.2">
      <c r="A198" s="31" t="s">
        <v>976</v>
      </c>
      <c r="B198" s="28">
        <v>4</v>
      </c>
      <c r="C198" s="28">
        <v>4</v>
      </c>
      <c r="D198" s="28">
        <v>3</v>
      </c>
      <c r="E198" s="28">
        <v>3</v>
      </c>
      <c r="F198" s="28">
        <v>3</v>
      </c>
      <c r="G198" s="28">
        <v>4</v>
      </c>
      <c r="H198" s="28">
        <v>4</v>
      </c>
      <c r="I198" s="28">
        <v>4</v>
      </c>
      <c r="J198" s="28">
        <v>3</v>
      </c>
      <c r="K198" s="28">
        <v>4</v>
      </c>
      <c r="L198" s="28">
        <v>4</v>
      </c>
      <c r="M198" s="28">
        <v>4</v>
      </c>
      <c r="N198" s="28">
        <v>3</v>
      </c>
      <c r="O198" s="28">
        <v>4</v>
      </c>
      <c r="P198" s="28">
        <v>4</v>
      </c>
      <c r="Q198" s="28">
        <v>4</v>
      </c>
      <c r="R198" s="28">
        <v>4</v>
      </c>
      <c r="S198" s="28">
        <v>4</v>
      </c>
      <c r="T198" s="28">
        <v>4</v>
      </c>
      <c r="U198" s="28">
        <v>4</v>
      </c>
      <c r="V198" s="28">
        <v>4</v>
      </c>
      <c r="W198" s="28">
        <v>4</v>
      </c>
      <c r="X198" s="28">
        <v>4</v>
      </c>
      <c r="Y198" s="28">
        <v>3</v>
      </c>
      <c r="Z198" s="28">
        <v>3</v>
      </c>
      <c r="AA198" s="32">
        <v>93</v>
      </c>
    </row>
    <row r="199" spans="1:27" x14ac:dyDescent="0.2">
      <c r="A199" s="31" t="s">
        <v>977</v>
      </c>
      <c r="B199" s="28">
        <v>3</v>
      </c>
      <c r="C199" s="28">
        <v>2</v>
      </c>
      <c r="D199" s="28">
        <v>3</v>
      </c>
      <c r="E199" s="28">
        <v>3</v>
      </c>
      <c r="F199" s="28">
        <v>2</v>
      </c>
      <c r="G199" s="28">
        <v>2</v>
      </c>
      <c r="H199" s="28">
        <v>2</v>
      </c>
      <c r="I199" s="28">
        <v>4</v>
      </c>
      <c r="J199" s="28">
        <v>3</v>
      </c>
      <c r="K199" s="28">
        <v>2</v>
      </c>
      <c r="L199" s="28">
        <v>3</v>
      </c>
      <c r="M199" s="28">
        <v>2</v>
      </c>
      <c r="N199" s="28">
        <v>2</v>
      </c>
      <c r="O199" s="28">
        <v>4</v>
      </c>
      <c r="P199" s="28">
        <v>3</v>
      </c>
      <c r="Q199" s="28">
        <v>4</v>
      </c>
      <c r="R199" s="28">
        <v>3</v>
      </c>
      <c r="S199" s="28">
        <v>2</v>
      </c>
      <c r="T199" s="28">
        <v>4</v>
      </c>
      <c r="U199" s="28">
        <v>4</v>
      </c>
      <c r="V199" s="28">
        <v>2</v>
      </c>
      <c r="W199" s="28">
        <v>3</v>
      </c>
      <c r="X199" s="28">
        <v>4</v>
      </c>
      <c r="Y199" s="28">
        <v>2</v>
      </c>
      <c r="Z199" s="28">
        <v>2</v>
      </c>
      <c r="AA199" s="32">
        <v>70</v>
      </c>
    </row>
    <row r="200" spans="1:27" x14ac:dyDescent="0.2">
      <c r="A200" s="31" t="s">
        <v>978</v>
      </c>
      <c r="B200" s="28">
        <v>3</v>
      </c>
      <c r="C200" s="28">
        <v>4</v>
      </c>
      <c r="D200" s="28">
        <v>3</v>
      </c>
      <c r="E200" s="28">
        <v>3</v>
      </c>
      <c r="F200" s="28">
        <v>3</v>
      </c>
      <c r="G200" s="28">
        <v>4</v>
      </c>
      <c r="H200" s="28">
        <v>2</v>
      </c>
      <c r="I200" s="28">
        <v>3</v>
      </c>
      <c r="J200" s="28">
        <v>3</v>
      </c>
      <c r="K200" s="28">
        <v>1</v>
      </c>
      <c r="L200" s="28">
        <v>4</v>
      </c>
      <c r="M200" s="28">
        <v>3</v>
      </c>
      <c r="N200" s="28">
        <v>4</v>
      </c>
      <c r="O200" s="28">
        <v>3</v>
      </c>
      <c r="P200" s="28">
        <v>3</v>
      </c>
      <c r="Q200" s="28">
        <v>3</v>
      </c>
      <c r="R200" s="28">
        <v>2</v>
      </c>
      <c r="S200" s="28">
        <v>4</v>
      </c>
      <c r="T200" s="28">
        <v>4</v>
      </c>
      <c r="U200" s="28">
        <v>3</v>
      </c>
      <c r="V200" s="28">
        <v>3</v>
      </c>
      <c r="W200" s="28">
        <v>4</v>
      </c>
      <c r="X200" s="28">
        <v>3</v>
      </c>
      <c r="Y200" s="28">
        <v>4</v>
      </c>
      <c r="Z200" s="28">
        <v>3</v>
      </c>
      <c r="AA200" s="32">
        <v>79</v>
      </c>
    </row>
    <row r="201" spans="1:27" x14ac:dyDescent="0.2">
      <c r="A201" s="31" t="s">
        <v>979</v>
      </c>
      <c r="B201" s="28">
        <v>4</v>
      </c>
      <c r="C201" s="28">
        <v>3</v>
      </c>
      <c r="D201" s="28">
        <v>2</v>
      </c>
      <c r="E201" s="28">
        <v>3</v>
      </c>
      <c r="F201" s="28">
        <v>1</v>
      </c>
      <c r="G201" s="28">
        <v>3</v>
      </c>
      <c r="H201" s="28">
        <v>1</v>
      </c>
      <c r="I201" s="28">
        <v>3</v>
      </c>
      <c r="J201" s="28">
        <v>3</v>
      </c>
      <c r="K201" s="28">
        <v>2</v>
      </c>
      <c r="L201" s="28">
        <v>3</v>
      </c>
      <c r="M201" s="28">
        <v>2</v>
      </c>
      <c r="N201" s="28">
        <v>2</v>
      </c>
      <c r="O201" s="28">
        <v>3</v>
      </c>
      <c r="P201" s="28">
        <v>3</v>
      </c>
      <c r="Q201" s="28">
        <v>3</v>
      </c>
      <c r="R201" s="28">
        <v>2</v>
      </c>
      <c r="S201" s="28">
        <v>1</v>
      </c>
      <c r="T201" s="28">
        <v>3</v>
      </c>
      <c r="U201" s="28">
        <v>3</v>
      </c>
      <c r="V201" s="28">
        <v>1</v>
      </c>
      <c r="W201" s="28">
        <v>3</v>
      </c>
      <c r="X201" s="28">
        <v>3</v>
      </c>
      <c r="Y201" s="28">
        <v>3</v>
      </c>
      <c r="Z201" s="28">
        <v>2</v>
      </c>
      <c r="AA201" s="32">
        <v>62</v>
      </c>
    </row>
    <row r="202" spans="1:27" x14ac:dyDescent="0.2">
      <c r="A202" s="31" t="s">
        <v>980</v>
      </c>
      <c r="B202" s="28">
        <v>3</v>
      </c>
      <c r="C202" s="28">
        <v>3</v>
      </c>
      <c r="D202" s="28">
        <v>3</v>
      </c>
      <c r="E202" s="28">
        <v>4</v>
      </c>
      <c r="F202" s="28">
        <v>2</v>
      </c>
      <c r="G202" s="28">
        <v>2</v>
      </c>
      <c r="H202" s="28">
        <v>3</v>
      </c>
      <c r="I202" s="28">
        <v>3</v>
      </c>
      <c r="J202" s="28">
        <v>3</v>
      </c>
      <c r="K202" s="28">
        <v>4</v>
      </c>
      <c r="L202" s="28">
        <v>2</v>
      </c>
      <c r="M202" s="28">
        <v>3</v>
      </c>
      <c r="N202" s="28">
        <v>3</v>
      </c>
      <c r="O202" s="28">
        <v>3</v>
      </c>
      <c r="P202" s="28">
        <v>2</v>
      </c>
      <c r="Q202" s="28">
        <v>3</v>
      </c>
      <c r="R202" s="28">
        <v>3</v>
      </c>
      <c r="S202" s="28">
        <v>2</v>
      </c>
      <c r="T202" s="28">
        <v>3</v>
      </c>
      <c r="U202" s="28">
        <v>3</v>
      </c>
      <c r="V202" s="28">
        <v>3</v>
      </c>
      <c r="W202" s="28">
        <v>3</v>
      </c>
      <c r="X202" s="28">
        <v>3</v>
      </c>
      <c r="Y202" s="28">
        <v>2</v>
      </c>
      <c r="Z202" s="28">
        <v>1</v>
      </c>
      <c r="AA202" s="32">
        <v>69</v>
      </c>
    </row>
    <row r="203" spans="1:27" x14ac:dyDescent="0.2">
      <c r="A203" s="31" t="s">
        <v>981</v>
      </c>
      <c r="B203" s="28">
        <v>3</v>
      </c>
      <c r="C203" s="28">
        <v>3</v>
      </c>
      <c r="D203" s="28">
        <v>2</v>
      </c>
      <c r="E203" s="28">
        <v>2</v>
      </c>
      <c r="F203" s="28">
        <v>2</v>
      </c>
      <c r="G203" s="28">
        <v>2</v>
      </c>
      <c r="H203" s="28">
        <v>2</v>
      </c>
      <c r="I203" s="28">
        <v>4</v>
      </c>
      <c r="J203" s="28">
        <v>4</v>
      </c>
      <c r="K203" s="28">
        <v>4</v>
      </c>
      <c r="L203" s="28">
        <v>3</v>
      </c>
      <c r="M203" s="28">
        <v>2</v>
      </c>
      <c r="N203" s="28">
        <v>3</v>
      </c>
      <c r="O203" s="28">
        <v>2</v>
      </c>
      <c r="P203" s="28">
        <v>3</v>
      </c>
      <c r="Q203" s="28">
        <v>2</v>
      </c>
      <c r="R203" s="28">
        <v>3</v>
      </c>
      <c r="S203" s="28">
        <v>3</v>
      </c>
      <c r="T203" s="28">
        <v>3</v>
      </c>
      <c r="U203" s="28">
        <v>3</v>
      </c>
      <c r="V203" s="28">
        <v>3</v>
      </c>
      <c r="W203" s="28">
        <v>3</v>
      </c>
      <c r="X203" s="28">
        <v>2</v>
      </c>
      <c r="Y203" s="28">
        <v>3</v>
      </c>
      <c r="Z203" s="28">
        <v>3</v>
      </c>
      <c r="AA203" s="32">
        <v>69</v>
      </c>
    </row>
    <row r="204" spans="1:27" x14ac:dyDescent="0.2">
      <c r="A204" s="31" t="s">
        <v>982</v>
      </c>
      <c r="B204" s="28">
        <v>3</v>
      </c>
      <c r="C204" s="28">
        <v>3</v>
      </c>
      <c r="D204" s="28">
        <v>2</v>
      </c>
      <c r="E204" s="28">
        <v>3</v>
      </c>
      <c r="F204" s="28">
        <v>2</v>
      </c>
      <c r="G204" s="28">
        <v>3</v>
      </c>
      <c r="H204" s="28">
        <v>2</v>
      </c>
      <c r="I204" s="28">
        <v>3</v>
      </c>
      <c r="J204" s="28">
        <v>3</v>
      </c>
      <c r="K204" s="28">
        <v>3</v>
      </c>
      <c r="L204" s="28">
        <v>3</v>
      </c>
      <c r="M204" s="28">
        <v>3</v>
      </c>
      <c r="N204" s="28">
        <v>2</v>
      </c>
      <c r="O204" s="28">
        <v>3</v>
      </c>
      <c r="P204" s="28">
        <v>3</v>
      </c>
      <c r="Q204" s="28">
        <v>3</v>
      </c>
      <c r="R204" s="28">
        <v>3</v>
      </c>
      <c r="S204" s="28">
        <v>3</v>
      </c>
      <c r="T204" s="28">
        <v>3</v>
      </c>
      <c r="U204" s="28">
        <v>3</v>
      </c>
      <c r="V204" s="28">
        <v>3</v>
      </c>
      <c r="W204" s="28">
        <v>3</v>
      </c>
      <c r="X204" s="28">
        <v>3</v>
      </c>
      <c r="Y204" s="28">
        <v>3</v>
      </c>
      <c r="Z204" s="28">
        <v>3</v>
      </c>
      <c r="AA204" s="32">
        <v>71</v>
      </c>
    </row>
    <row r="205" spans="1:27" x14ac:dyDescent="0.2">
      <c r="A205" s="31" t="s">
        <v>983</v>
      </c>
      <c r="B205" s="28">
        <v>3</v>
      </c>
      <c r="C205" s="28">
        <v>4</v>
      </c>
      <c r="D205" s="28">
        <v>2</v>
      </c>
      <c r="E205" s="28">
        <v>3</v>
      </c>
      <c r="F205" s="28">
        <v>2</v>
      </c>
      <c r="G205" s="28">
        <v>3</v>
      </c>
      <c r="H205" s="28">
        <v>3</v>
      </c>
      <c r="I205" s="28">
        <v>3</v>
      </c>
      <c r="J205" s="28">
        <v>3</v>
      </c>
      <c r="K205" s="28">
        <v>3</v>
      </c>
      <c r="L205" s="28">
        <v>3</v>
      </c>
      <c r="M205" s="28">
        <v>2</v>
      </c>
      <c r="N205" s="28">
        <v>2</v>
      </c>
      <c r="O205" s="28">
        <v>3</v>
      </c>
      <c r="P205" s="28">
        <v>3</v>
      </c>
      <c r="Q205" s="28">
        <v>3</v>
      </c>
      <c r="R205" s="28">
        <v>3</v>
      </c>
      <c r="S205" s="28">
        <v>3</v>
      </c>
      <c r="T205" s="28">
        <v>3</v>
      </c>
      <c r="U205" s="28">
        <v>3</v>
      </c>
      <c r="V205" s="28">
        <v>3</v>
      </c>
      <c r="W205" s="28">
        <v>2</v>
      </c>
      <c r="X205" s="28">
        <v>2</v>
      </c>
      <c r="Y205" s="28">
        <v>3</v>
      </c>
      <c r="Z205" s="28">
        <v>3</v>
      </c>
      <c r="AA205" s="32">
        <v>70</v>
      </c>
    </row>
    <row r="206" spans="1:27" x14ac:dyDescent="0.2">
      <c r="A206" s="31" t="s">
        <v>984</v>
      </c>
      <c r="B206" s="28">
        <v>3</v>
      </c>
      <c r="C206" s="28">
        <v>3</v>
      </c>
      <c r="D206" s="28">
        <v>2</v>
      </c>
      <c r="E206" s="28">
        <v>2</v>
      </c>
      <c r="F206" s="28">
        <v>2</v>
      </c>
      <c r="G206" s="28">
        <v>2</v>
      </c>
      <c r="H206" s="28">
        <v>3</v>
      </c>
      <c r="I206" s="28">
        <v>3</v>
      </c>
      <c r="J206" s="28">
        <v>3</v>
      </c>
      <c r="K206" s="28">
        <v>2</v>
      </c>
      <c r="L206" s="28">
        <v>2</v>
      </c>
      <c r="M206" s="28">
        <v>2</v>
      </c>
      <c r="N206" s="28">
        <v>2</v>
      </c>
      <c r="O206" s="28">
        <v>3</v>
      </c>
      <c r="P206" s="28">
        <v>3</v>
      </c>
      <c r="Q206" s="28">
        <v>2</v>
      </c>
      <c r="R206" s="28">
        <v>1</v>
      </c>
      <c r="S206" s="28">
        <v>1</v>
      </c>
      <c r="T206" s="28">
        <v>3</v>
      </c>
      <c r="U206" s="28">
        <v>3</v>
      </c>
      <c r="V206" s="28">
        <v>2</v>
      </c>
      <c r="W206" s="28">
        <v>2</v>
      </c>
      <c r="X206" s="28">
        <v>2</v>
      </c>
      <c r="Y206" s="28">
        <v>2</v>
      </c>
      <c r="Z206" s="28">
        <v>3</v>
      </c>
      <c r="AA206" s="32">
        <v>58</v>
      </c>
    </row>
    <row r="207" spans="1:27" x14ac:dyDescent="0.2">
      <c r="A207" s="31" t="s">
        <v>985</v>
      </c>
      <c r="B207" s="28">
        <v>1</v>
      </c>
      <c r="C207" s="28">
        <v>1</v>
      </c>
      <c r="D207" s="28">
        <v>1</v>
      </c>
      <c r="E207" s="28">
        <v>1</v>
      </c>
      <c r="F207" s="28">
        <v>1</v>
      </c>
      <c r="G207" s="28">
        <v>1</v>
      </c>
      <c r="H207" s="28">
        <v>1</v>
      </c>
      <c r="I207" s="28">
        <v>3</v>
      </c>
      <c r="J207" s="28">
        <v>2</v>
      </c>
      <c r="K207" s="28">
        <v>3</v>
      </c>
      <c r="L207" s="28">
        <v>1</v>
      </c>
      <c r="M207" s="28">
        <v>3</v>
      </c>
      <c r="N207" s="28">
        <v>1</v>
      </c>
      <c r="O207" s="28">
        <v>3</v>
      </c>
      <c r="P207" s="28">
        <v>1</v>
      </c>
      <c r="Q207" s="28">
        <v>1</v>
      </c>
      <c r="R207" s="28">
        <v>1</v>
      </c>
      <c r="S207" s="28">
        <v>3</v>
      </c>
      <c r="T207" s="28">
        <v>4</v>
      </c>
      <c r="U207" s="28">
        <v>4</v>
      </c>
      <c r="V207" s="28">
        <v>3</v>
      </c>
      <c r="W207" s="28">
        <v>3</v>
      </c>
      <c r="X207" s="28">
        <v>3</v>
      </c>
      <c r="Y207" s="28">
        <v>1</v>
      </c>
      <c r="Z207" s="28">
        <v>1</v>
      </c>
      <c r="AA207" s="32">
        <v>48</v>
      </c>
    </row>
    <row r="208" spans="1:27" x14ac:dyDescent="0.2">
      <c r="A208" s="31" t="s">
        <v>986</v>
      </c>
      <c r="B208" s="28">
        <v>4</v>
      </c>
      <c r="C208" s="28">
        <v>3</v>
      </c>
      <c r="D208" s="28">
        <v>3</v>
      </c>
      <c r="E208" s="28">
        <v>3</v>
      </c>
      <c r="F208" s="28">
        <v>4</v>
      </c>
      <c r="G208" s="28">
        <v>3</v>
      </c>
      <c r="H208" s="28">
        <v>4</v>
      </c>
      <c r="I208" s="28">
        <v>3</v>
      </c>
      <c r="J208" s="28">
        <v>2</v>
      </c>
      <c r="K208" s="28">
        <v>3</v>
      </c>
      <c r="L208" s="28">
        <v>3</v>
      </c>
      <c r="M208" s="28">
        <v>3</v>
      </c>
      <c r="N208" s="28">
        <v>3</v>
      </c>
      <c r="O208" s="28">
        <v>3</v>
      </c>
      <c r="P208" s="28">
        <v>3</v>
      </c>
      <c r="Q208" s="28">
        <v>3</v>
      </c>
      <c r="R208" s="28">
        <v>3</v>
      </c>
      <c r="S208" s="28">
        <v>3</v>
      </c>
      <c r="T208" s="28">
        <v>3</v>
      </c>
      <c r="U208" s="28">
        <v>4</v>
      </c>
      <c r="V208" s="28">
        <v>3</v>
      </c>
      <c r="W208" s="28">
        <v>4</v>
      </c>
      <c r="X208" s="28">
        <v>4</v>
      </c>
      <c r="Y208" s="28">
        <v>3</v>
      </c>
      <c r="Z208" s="28">
        <v>2</v>
      </c>
      <c r="AA208" s="32">
        <v>79</v>
      </c>
    </row>
    <row r="209" spans="1:27" x14ac:dyDescent="0.2">
      <c r="A209" s="31" t="s">
        <v>987</v>
      </c>
      <c r="B209" s="28">
        <v>3</v>
      </c>
      <c r="C209" s="28">
        <v>4</v>
      </c>
      <c r="D209" s="28">
        <v>1</v>
      </c>
      <c r="E209" s="28">
        <v>1</v>
      </c>
      <c r="F209" s="28">
        <v>1</v>
      </c>
      <c r="G209" s="28">
        <v>2</v>
      </c>
      <c r="H209" s="28">
        <v>4</v>
      </c>
      <c r="I209" s="28">
        <v>4</v>
      </c>
      <c r="J209" s="28">
        <v>4</v>
      </c>
      <c r="K209" s="28">
        <v>3</v>
      </c>
      <c r="L209" s="28">
        <v>2</v>
      </c>
      <c r="M209" s="28">
        <v>3</v>
      </c>
      <c r="N209" s="28">
        <v>1</v>
      </c>
      <c r="O209" s="28">
        <v>4</v>
      </c>
      <c r="P209" s="28">
        <v>3</v>
      </c>
      <c r="Q209" s="28">
        <v>4</v>
      </c>
      <c r="R209" s="28">
        <v>3</v>
      </c>
      <c r="S209" s="28">
        <v>4</v>
      </c>
      <c r="T209" s="28">
        <v>4</v>
      </c>
      <c r="U209" s="28">
        <v>4</v>
      </c>
      <c r="V209" s="28">
        <v>4</v>
      </c>
      <c r="W209" s="28">
        <v>4</v>
      </c>
      <c r="X209" s="28">
        <v>4</v>
      </c>
      <c r="Y209" s="28">
        <v>4</v>
      </c>
      <c r="Z209" s="28">
        <v>4</v>
      </c>
      <c r="AA209" s="32">
        <v>79</v>
      </c>
    </row>
    <row r="210" spans="1:27" x14ac:dyDescent="0.2">
      <c r="A210" s="31" t="s">
        <v>988</v>
      </c>
      <c r="B210" s="28">
        <v>3</v>
      </c>
      <c r="C210" s="28">
        <v>3</v>
      </c>
      <c r="D210" s="28">
        <v>2</v>
      </c>
      <c r="E210" s="28">
        <v>2</v>
      </c>
      <c r="F210" s="28">
        <v>1</v>
      </c>
      <c r="G210" s="28">
        <v>3</v>
      </c>
      <c r="H210" s="28">
        <v>3</v>
      </c>
      <c r="I210" s="28">
        <v>3</v>
      </c>
      <c r="J210" s="28">
        <v>3</v>
      </c>
      <c r="K210" s="28">
        <v>2</v>
      </c>
      <c r="L210" s="28">
        <v>3</v>
      </c>
      <c r="M210" s="28">
        <v>3</v>
      </c>
      <c r="N210" s="28">
        <v>2</v>
      </c>
      <c r="O210" s="28">
        <v>3</v>
      </c>
      <c r="P210" s="28">
        <v>2</v>
      </c>
      <c r="Q210" s="28">
        <v>2</v>
      </c>
      <c r="R210" s="28">
        <v>2</v>
      </c>
      <c r="S210" s="28">
        <v>2</v>
      </c>
      <c r="T210" s="28">
        <v>3</v>
      </c>
      <c r="U210" s="28">
        <v>3</v>
      </c>
      <c r="V210" s="28">
        <v>2</v>
      </c>
      <c r="W210" s="28">
        <v>3</v>
      </c>
      <c r="X210" s="28">
        <v>2</v>
      </c>
      <c r="Y210" s="28">
        <v>3</v>
      </c>
      <c r="Z210" s="28">
        <v>3</v>
      </c>
      <c r="AA210" s="32">
        <v>63</v>
      </c>
    </row>
    <row r="211" spans="1:27" x14ac:dyDescent="0.2">
      <c r="A211" s="31" t="s">
        <v>989</v>
      </c>
      <c r="B211" s="28">
        <v>4</v>
      </c>
      <c r="C211" s="28">
        <v>4</v>
      </c>
      <c r="D211" s="28">
        <v>3</v>
      </c>
      <c r="E211" s="28">
        <v>2</v>
      </c>
      <c r="F211" s="28">
        <v>4</v>
      </c>
      <c r="G211" s="28">
        <v>4</v>
      </c>
      <c r="H211" s="28">
        <v>2</v>
      </c>
      <c r="I211" s="28">
        <v>3</v>
      </c>
      <c r="J211" s="28">
        <v>3</v>
      </c>
      <c r="K211" s="28">
        <v>2</v>
      </c>
      <c r="L211" s="28">
        <v>3</v>
      </c>
      <c r="M211" s="28">
        <v>3</v>
      </c>
      <c r="N211" s="28">
        <v>2</v>
      </c>
      <c r="O211" s="28">
        <v>3</v>
      </c>
      <c r="P211" s="28">
        <v>3</v>
      </c>
      <c r="Q211" s="28">
        <v>3</v>
      </c>
      <c r="R211" s="28">
        <v>2</v>
      </c>
      <c r="S211" s="28">
        <v>2</v>
      </c>
      <c r="T211" s="28">
        <v>3</v>
      </c>
      <c r="U211" s="28">
        <v>3</v>
      </c>
      <c r="V211" s="28">
        <v>3</v>
      </c>
      <c r="W211" s="28">
        <v>3</v>
      </c>
      <c r="X211" s="28">
        <v>3</v>
      </c>
      <c r="Y211" s="28">
        <v>2</v>
      </c>
      <c r="Z211" s="28">
        <v>2</v>
      </c>
      <c r="AA211" s="32">
        <v>71</v>
      </c>
    </row>
    <row r="212" spans="1:27" x14ac:dyDescent="0.2">
      <c r="A212" s="31" t="s">
        <v>990</v>
      </c>
      <c r="B212" s="28">
        <v>4</v>
      </c>
      <c r="C212" s="28">
        <v>3</v>
      </c>
      <c r="D212" s="28">
        <v>1</v>
      </c>
      <c r="E212" s="28">
        <v>2</v>
      </c>
      <c r="F212" s="28">
        <v>1</v>
      </c>
      <c r="G212" s="28">
        <v>2</v>
      </c>
      <c r="H212" s="28">
        <v>1</v>
      </c>
      <c r="I212" s="28">
        <v>2</v>
      </c>
      <c r="J212" s="28">
        <v>2</v>
      </c>
      <c r="K212" s="28">
        <v>1</v>
      </c>
      <c r="L212" s="28">
        <v>1</v>
      </c>
      <c r="M212" s="28">
        <v>1</v>
      </c>
      <c r="N212" s="28">
        <v>1</v>
      </c>
      <c r="O212" s="28">
        <v>3</v>
      </c>
      <c r="P212" s="28">
        <v>1</v>
      </c>
      <c r="Q212" s="28">
        <v>3</v>
      </c>
      <c r="R212" s="28">
        <v>2</v>
      </c>
      <c r="S212" s="28">
        <v>1</v>
      </c>
      <c r="T212" s="28">
        <v>2</v>
      </c>
      <c r="U212" s="28">
        <v>2</v>
      </c>
      <c r="V212" s="28">
        <v>2</v>
      </c>
      <c r="W212" s="28">
        <v>2</v>
      </c>
      <c r="X212" s="28">
        <v>3</v>
      </c>
      <c r="Y212" s="28">
        <v>3</v>
      </c>
      <c r="Z212" s="28">
        <v>3</v>
      </c>
      <c r="AA212" s="32">
        <v>49</v>
      </c>
    </row>
    <row r="213" spans="1:27" x14ac:dyDescent="0.2">
      <c r="A213" s="31" t="s">
        <v>991</v>
      </c>
      <c r="B213" s="28">
        <v>4</v>
      </c>
      <c r="C213" s="28">
        <v>4</v>
      </c>
      <c r="D213" s="28">
        <v>1</v>
      </c>
      <c r="E213" s="28">
        <v>3</v>
      </c>
      <c r="F213" s="28">
        <v>1</v>
      </c>
      <c r="G213" s="28">
        <v>4</v>
      </c>
      <c r="H213" s="28">
        <v>1</v>
      </c>
      <c r="I213" s="28">
        <v>4</v>
      </c>
      <c r="J213" s="28">
        <v>3</v>
      </c>
      <c r="K213" s="28">
        <v>3</v>
      </c>
      <c r="L213" s="28">
        <v>3</v>
      </c>
      <c r="M213" s="28">
        <v>1</v>
      </c>
      <c r="N213" s="28">
        <v>1</v>
      </c>
      <c r="O213" s="28">
        <v>4</v>
      </c>
      <c r="P213" s="28">
        <v>3</v>
      </c>
      <c r="Q213" s="28">
        <v>4</v>
      </c>
      <c r="R213" s="28">
        <v>3</v>
      </c>
      <c r="S213" s="28">
        <v>2</v>
      </c>
      <c r="T213" s="28">
        <v>4</v>
      </c>
      <c r="U213" s="28">
        <v>4</v>
      </c>
      <c r="V213" s="28">
        <v>2</v>
      </c>
      <c r="W213" s="28">
        <v>4</v>
      </c>
      <c r="X213" s="28">
        <v>4</v>
      </c>
      <c r="Y213" s="28">
        <v>4</v>
      </c>
      <c r="Z213" s="28">
        <v>3</v>
      </c>
      <c r="AA213" s="32">
        <v>74</v>
      </c>
    </row>
    <row r="214" spans="1:27" x14ac:dyDescent="0.2">
      <c r="A214" s="31" t="s">
        <v>992</v>
      </c>
      <c r="B214" s="28">
        <v>3</v>
      </c>
      <c r="C214" s="28">
        <v>3</v>
      </c>
      <c r="D214" s="28">
        <v>2</v>
      </c>
      <c r="E214" s="28">
        <v>2</v>
      </c>
      <c r="F214" s="28">
        <v>2</v>
      </c>
      <c r="G214" s="28">
        <v>2</v>
      </c>
      <c r="H214" s="28">
        <v>1</v>
      </c>
      <c r="I214" s="28">
        <v>3</v>
      </c>
      <c r="J214" s="28">
        <v>3</v>
      </c>
      <c r="K214" s="28">
        <v>1</v>
      </c>
      <c r="L214" s="28">
        <v>2</v>
      </c>
      <c r="M214" s="28">
        <v>2</v>
      </c>
      <c r="N214" s="28">
        <v>3</v>
      </c>
      <c r="O214" s="28">
        <v>3</v>
      </c>
      <c r="P214" s="28">
        <v>3</v>
      </c>
      <c r="Q214" s="28">
        <v>3</v>
      </c>
      <c r="R214" s="28">
        <v>2</v>
      </c>
      <c r="S214" s="28">
        <v>2</v>
      </c>
      <c r="T214" s="28">
        <v>3</v>
      </c>
      <c r="U214" s="28">
        <v>3</v>
      </c>
      <c r="V214" s="28">
        <v>2</v>
      </c>
      <c r="W214" s="28">
        <v>2</v>
      </c>
      <c r="X214" s="28">
        <v>2</v>
      </c>
      <c r="Y214" s="28">
        <v>3</v>
      </c>
      <c r="Z214" s="28">
        <v>2</v>
      </c>
      <c r="AA214" s="32">
        <v>59</v>
      </c>
    </row>
    <row r="215" spans="1:27" x14ac:dyDescent="0.2">
      <c r="A215" s="31" t="s">
        <v>993</v>
      </c>
      <c r="B215" s="28">
        <v>4</v>
      </c>
      <c r="C215" s="28">
        <v>3</v>
      </c>
      <c r="D215" s="28">
        <v>2</v>
      </c>
      <c r="E215" s="28">
        <v>3</v>
      </c>
      <c r="F215" s="28">
        <v>2</v>
      </c>
      <c r="G215" s="28">
        <v>3</v>
      </c>
      <c r="H215" s="28">
        <v>1</v>
      </c>
      <c r="I215" s="28">
        <v>4</v>
      </c>
      <c r="J215" s="28">
        <v>2</v>
      </c>
      <c r="K215" s="28">
        <v>2</v>
      </c>
      <c r="L215" s="28">
        <v>3</v>
      </c>
      <c r="M215" s="28">
        <v>2</v>
      </c>
      <c r="N215" s="28">
        <v>2</v>
      </c>
      <c r="O215" s="28">
        <v>3</v>
      </c>
      <c r="P215" s="28">
        <v>4</v>
      </c>
      <c r="Q215" s="28">
        <v>4</v>
      </c>
      <c r="R215" s="28">
        <v>3</v>
      </c>
      <c r="S215" s="28">
        <v>2</v>
      </c>
      <c r="T215" s="28">
        <v>4</v>
      </c>
      <c r="U215" s="28">
        <v>4</v>
      </c>
      <c r="V215" s="28">
        <v>3</v>
      </c>
      <c r="W215" s="28">
        <v>3</v>
      </c>
      <c r="X215" s="28">
        <v>2</v>
      </c>
      <c r="Y215" s="28">
        <v>2</v>
      </c>
      <c r="Z215" s="28">
        <v>2</v>
      </c>
      <c r="AA215" s="32">
        <v>69</v>
      </c>
    </row>
    <row r="216" spans="1:27" x14ac:dyDescent="0.2">
      <c r="A216" s="31" t="s">
        <v>994</v>
      </c>
      <c r="B216" s="28">
        <v>3</v>
      </c>
      <c r="C216" s="28">
        <v>2</v>
      </c>
      <c r="D216" s="28">
        <v>2</v>
      </c>
      <c r="E216" s="28">
        <v>3</v>
      </c>
      <c r="F216" s="28">
        <v>3</v>
      </c>
      <c r="G216" s="28">
        <v>2</v>
      </c>
      <c r="H216" s="28">
        <v>2</v>
      </c>
      <c r="I216" s="28">
        <v>3</v>
      </c>
      <c r="J216" s="28">
        <v>3</v>
      </c>
      <c r="K216" s="28">
        <v>2</v>
      </c>
      <c r="L216" s="28">
        <v>3</v>
      </c>
      <c r="M216" s="28">
        <v>2</v>
      </c>
      <c r="N216" s="28">
        <v>3</v>
      </c>
      <c r="O216" s="28">
        <v>3</v>
      </c>
      <c r="P216" s="28">
        <v>2</v>
      </c>
      <c r="Q216" s="28">
        <v>3</v>
      </c>
      <c r="R216" s="28">
        <v>3</v>
      </c>
      <c r="S216" s="28">
        <v>3</v>
      </c>
      <c r="T216" s="28">
        <v>3</v>
      </c>
      <c r="U216" s="28">
        <v>3</v>
      </c>
      <c r="V216" s="28">
        <v>3</v>
      </c>
      <c r="W216" s="28">
        <v>3</v>
      </c>
      <c r="X216" s="28">
        <v>3</v>
      </c>
      <c r="Y216" s="28">
        <v>2</v>
      </c>
      <c r="Z216" s="28">
        <v>2</v>
      </c>
      <c r="AA216" s="32">
        <v>66</v>
      </c>
    </row>
    <row r="217" spans="1:27" x14ac:dyDescent="0.2">
      <c r="A217" s="31" t="s">
        <v>995</v>
      </c>
      <c r="B217" s="28">
        <v>3</v>
      </c>
      <c r="C217" s="28">
        <v>3</v>
      </c>
      <c r="D217" s="28">
        <v>3</v>
      </c>
      <c r="E217" s="28">
        <v>3</v>
      </c>
      <c r="F217" s="28">
        <v>1</v>
      </c>
      <c r="G217" s="28">
        <v>2</v>
      </c>
      <c r="H217" s="28">
        <v>4</v>
      </c>
      <c r="I217" s="28">
        <v>3</v>
      </c>
      <c r="J217" s="28">
        <v>3</v>
      </c>
      <c r="K217" s="28">
        <v>1</v>
      </c>
      <c r="L217" s="28">
        <v>3</v>
      </c>
      <c r="M217" s="28">
        <v>2</v>
      </c>
      <c r="N217" s="28">
        <v>2</v>
      </c>
      <c r="O217" s="28">
        <v>3</v>
      </c>
      <c r="P217" s="28">
        <v>2</v>
      </c>
      <c r="Q217" s="28">
        <v>3</v>
      </c>
      <c r="R217" s="28">
        <v>2</v>
      </c>
      <c r="S217" s="28">
        <v>2</v>
      </c>
      <c r="T217" s="28">
        <v>3</v>
      </c>
      <c r="U217" s="28">
        <v>3</v>
      </c>
      <c r="V217" s="28">
        <v>2</v>
      </c>
      <c r="W217" s="28">
        <v>3</v>
      </c>
      <c r="X217" s="28">
        <v>3</v>
      </c>
      <c r="Y217" s="28">
        <v>2</v>
      </c>
      <c r="Z217" s="28">
        <v>3</v>
      </c>
      <c r="AA217" s="32">
        <v>64</v>
      </c>
    </row>
    <row r="218" spans="1:27" x14ac:dyDescent="0.2">
      <c r="A218" s="31" t="s">
        <v>996</v>
      </c>
      <c r="B218" s="28">
        <v>3</v>
      </c>
      <c r="C218" s="28">
        <v>3</v>
      </c>
      <c r="D218" s="28">
        <v>2</v>
      </c>
      <c r="E218" s="28">
        <v>2</v>
      </c>
      <c r="F218" s="28">
        <v>2</v>
      </c>
      <c r="G218" s="28">
        <v>3</v>
      </c>
      <c r="H218" s="28">
        <v>2</v>
      </c>
      <c r="I218" s="28">
        <v>3</v>
      </c>
      <c r="J218" s="28">
        <v>3</v>
      </c>
      <c r="K218" s="28">
        <v>3</v>
      </c>
      <c r="L218" s="28">
        <v>3</v>
      </c>
      <c r="M218" s="28">
        <v>2</v>
      </c>
      <c r="N218" s="28">
        <v>3</v>
      </c>
      <c r="O218" s="28">
        <v>3</v>
      </c>
      <c r="P218" s="28">
        <v>3</v>
      </c>
      <c r="Q218" s="28">
        <v>3</v>
      </c>
      <c r="R218" s="28">
        <v>3</v>
      </c>
      <c r="S218" s="28">
        <v>3</v>
      </c>
      <c r="T218" s="28">
        <v>3</v>
      </c>
      <c r="U218" s="28">
        <v>3</v>
      </c>
      <c r="V218" s="28">
        <v>3</v>
      </c>
      <c r="W218" s="28">
        <v>3</v>
      </c>
      <c r="X218" s="28">
        <v>3</v>
      </c>
      <c r="Y218" s="28">
        <v>2</v>
      </c>
      <c r="Z218" s="28">
        <v>2</v>
      </c>
      <c r="AA218" s="32">
        <v>68</v>
      </c>
    </row>
    <row r="219" spans="1:27" x14ac:dyDescent="0.2">
      <c r="A219" s="31" t="s">
        <v>997</v>
      </c>
      <c r="B219" s="28">
        <v>2</v>
      </c>
      <c r="C219" s="28">
        <v>3</v>
      </c>
      <c r="D219" s="28">
        <v>1</v>
      </c>
      <c r="E219" s="28">
        <v>2</v>
      </c>
      <c r="F219" s="28">
        <v>1</v>
      </c>
      <c r="G219" s="28">
        <v>3</v>
      </c>
      <c r="H219" s="28">
        <v>1</v>
      </c>
      <c r="I219" s="28">
        <v>3</v>
      </c>
      <c r="J219" s="28">
        <v>3</v>
      </c>
      <c r="K219" s="28">
        <v>3</v>
      </c>
      <c r="L219" s="28">
        <v>2</v>
      </c>
      <c r="M219" s="28">
        <v>2</v>
      </c>
      <c r="N219" s="28">
        <v>2</v>
      </c>
      <c r="O219" s="28">
        <v>3</v>
      </c>
      <c r="P219" s="28">
        <v>2</v>
      </c>
      <c r="Q219" s="28">
        <v>2</v>
      </c>
      <c r="R219" s="28">
        <v>2</v>
      </c>
      <c r="S219" s="28">
        <v>3</v>
      </c>
      <c r="T219" s="28">
        <v>2</v>
      </c>
      <c r="U219" s="28">
        <v>3</v>
      </c>
      <c r="V219" s="28">
        <v>2</v>
      </c>
      <c r="W219" s="28">
        <v>3</v>
      </c>
      <c r="X219" s="28">
        <v>3</v>
      </c>
      <c r="Y219" s="28">
        <v>3</v>
      </c>
      <c r="Z219" s="28">
        <v>3</v>
      </c>
      <c r="AA219" s="32">
        <v>59</v>
      </c>
    </row>
    <row r="220" spans="1:27" x14ac:dyDescent="0.2">
      <c r="A220" s="31" t="s">
        <v>998</v>
      </c>
      <c r="B220" s="28">
        <v>4</v>
      </c>
      <c r="C220" s="28">
        <v>3</v>
      </c>
      <c r="D220" s="28">
        <v>2</v>
      </c>
      <c r="E220" s="28">
        <v>3</v>
      </c>
      <c r="F220" s="28">
        <v>3</v>
      </c>
      <c r="G220" s="28">
        <v>1</v>
      </c>
      <c r="H220" s="28">
        <v>2</v>
      </c>
      <c r="I220" s="28">
        <v>4</v>
      </c>
      <c r="J220" s="28">
        <v>4</v>
      </c>
      <c r="K220" s="28">
        <v>3</v>
      </c>
      <c r="L220" s="28">
        <v>4</v>
      </c>
      <c r="M220" s="28">
        <v>2</v>
      </c>
      <c r="N220" s="28">
        <v>2</v>
      </c>
      <c r="O220" s="28">
        <v>4</v>
      </c>
      <c r="P220" s="28">
        <v>3</v>
      </c>
      <c r="Q220" s="28">
        <v>3</v>
      </c>
      <c r="R220" s="28">
        <v>3</v>
      </c>
      <c r="S220" s="28">
        <v>3</v>
      </c>
      <c r="T220" s="28">
        <v>3</v>
      </c>
      <c r="U220" s="28">
        <v>3</v>
      </c>
      <c r="V220" s="28">
        <v>3</v>
      </c>
      <c r="W220" s="28">
        <v>4</v>
      </c>
      <c r="X220" s="28">
        <v>4</v>
      </c>
      <c r="Y220" s="28">
        <v>2</v>
      </c>
      <c r="Z220" s="28">
        <v>2</v>
      </c>
      <c r="AA220" s="32">
        <v>74</v>
      </c>
    </row>
    <row r="221" spans="1:27" x14ac:dyDescent="0.2">
      <c r="A221" s="31" t="s">
        <v>999</v>
      </c>
      <c r="B221" s="28">
        <v>2</v>
      </c>
      <c r="C221" s="28">
        <v>3</v>
      </c>
      <c r="D221" s="28">
        <v>3</v>
      </c>
      <c r="E221" s="28">
        <v>3</v>
      </c>
      <c r="F221" s="28">
        <v>2</v>
      </c>
      <c r="G221" s="28">
        <v>2</v>
      </c>
      <c r="H221" s="28">
        <v>2</v>
      </c>
      <c r="I221" s="28">
        <v>3</v>
      </c>
      <c r="J221" s="28">
        <v>3</v>
      </c>
      <c r="K221" s="28">
        <v>3</v>
      </c>
      <c r="L221" s="28">
        <v>3</v>
      </c>
      <c r="M221" s="28">
        <v>3</v>
      </c>
      <c r="N221" s="28">
        <v>1</v>
      </c>
      <c r="O221" s="28">
        <v>4</v>
      </c>
      <c r="P221" s="28">
        <v>1</v>
      </c>
      <c r="Q221" s="28">
        <v>3</v>
      </c>
      <c r="R221" s="28">
        <v>4</v>
      </c>
      <c r="S221" s="28">
        <v>2</v>
      </c>
      <c r="T221" s="28">
        <v>3</v>
      </c>
      <c r="U221" s="28">
        <v>3</v>
      </c>
      <c r="V221" s="28">
        <v>2</v>
      </c>
      <c r="W221" s="28">
        <v>4</v>
      </c>
      <c r="X221" s="28">
        <v>4</v>
      </c>
      <c r="Y221" s="28">
        <v>3</v>
      </c>
      <c r="Z221" s="28">
        <v>3</v>
      </c>
      <c r="AA221" s="32">
        <v>69</v>
      </c>
    </row>
    <row r="222" spans="1:27" x14ac:dyDescent="0.2">
      <c r="A222" s="31" t="s">
        <v>1000</v>
      </c>
      <c r="B222" s="28">
        <v>3</v>
      </c>
      <c r="C222" s="28">
        <v>3</v>
      </c>
      <c r="D222" s="28">
        <v>2</v>
      </c>
      <c r="E222" s="28">
        <v>3</v>
      </c>
      <c r="F222" s="28">
        <v>2</v>
      </c>
      <c r="G222" s="28">
        <v>3</v>
      </c>
      <c r="H222" s="28">
        <v>3</v>
      </c>
      <c r="I222" s="28">
        <v>3</v>
      </c>
      <c r="J222" s="28">
        <v>3</v>
      </c>
      <c r="K222" s="28">
        <v>1</v>
      </c>
      <c r="L222" s="28">
        <v>3</v>
      </c>
      <c r="M222" s="28">
        <v>3</v>
      </c>
      <c r="N222" s="28">
        <v>3</v>
      </c>
      <c r="O222" s="28">
        <v>3</v>
      </c>
      <c r="P222" s="28">
        <v>3</v>
      </c>
      <c r="Q222" s="28">
        <v>3</v>
      </c>
      <c r="R222" s="28">
        <v>2</v>
      </c>
      <c r="S222" s="28">
        <v>3</v>
      </c>
      <c r="T222" s="28">
        <v>3</v>
      </c>
      <c r="U222" s="28">
        <v>3</v>
      </c>
      <c r="V222" s="28">
        <v>3</v>
      </c>
      <c r="W222" s="28">
        <v>3</v>
      </c>
      <c r="X222" s="28">
        <v>3</v>
      </c>
      <c r="Y222" s="28">
        <v>3</v>
      </c>
      <c r="Z222" s="28">
        <v>3</v>
      </c>
      <c r="AA222" s="32">
        <v>70</v>
      </c>
    </row>
    <row r="223" spans="1:27" x14ac:dyDescent="0.2">
      <c r="A223" s="31" t="s">
        <v>1001</v>
      </c>
      <c r="B223" s="28">
        <v>4</v>
      </c>
      <c r="C223" s="28">
        <v>3</v>
      </c>
      <c r="D223" s="28">
        <v>2</v>
      </c>
      <c r="E223" s="28">
        <v>2</v>
      </c>
      <c r="F223" s="28">
        <v>1</v>
      </c>
      <c r="G223" s="28">
        <v>2</v>
      </c>
      <c r="H223" s="28">
        <v>3</v>
      </c>
      <c r="I223" s="28">
        <v>3</v>
      </c>
      <c r="J223" s="28">
        <v>3</v>
      </c>
      <c r="K223" s="28">
        <v>4</v>
      </c>
      <c r="L223" s="28">
        <v>3</v>
      </c>
      <c r="M223" s="28">
        <v>4</v>
      </c>
      <c r="N223" s="28">
        <v>2</v>
      </c>
      <c r="O223" s="28">
        <v>4</v>
      </c>
      <c r="P223" s="28">
        <v>4</v>
      </c>
      <c r="Q223" s="28">
        <v>4</v>
      </c>
      <c r="R223" s="28">
        <v>4</v>
      </c>
      <c r="S223" s="28">
        <v>4</v>
      </c>
      <c r="T223" s="28">
        <v>4</v>
      </c>
      <c r="U223" s="28">
        <v>4</v>
      </c>
      <c r="V223" s="28">
        <v>3</v>
      </c>
      <c r="W223" s="28">
        <v>4</v>
      </c>
      <c r="X223" s="28">
        <v>4</v>
      </c>
      <c r="Y223" s="28">
        <v>2</v>
      </c>
      <c r="Z223" s="28">
        <v>3</v>
      </c>
      <c r="AA223" s="32">
        <v>80</v>
      </c>
    </row>
    <row r="224" spans="1:27" x14ac:dyDescent="0.2">
      <c r="A224" s="31" t="s">
        <v>1002</v>
      </c>
      <c r="B224" s="28">
        <v>4</v>
      </c>
      <c r="C224" s="28">
        <v>4</v>
      </c>
      <c r="D224" s="28">
        <v>3</v>
      </c>
      <c r="E224" s="28">
        <v>3</v>
      </c>
      <c r="F224" s="28">
        <v>2</v>
      </c>
      <c r="G224" s="28">
        <v>3</v>
      </c>
      <c r="H224" s="28">
        <v>2</v>
      </c>
      <c r="I224" s="28">
        <v>3</v>
      </c>
      <c r="J224" s="28">
        <v>3</v>
      </c>
      <c r="K224" s="28">
        <v>3</v>
      </c>
      <c r="L224" s="28">
        <v>3</v>
      </c>
      <c r="M224" s="28">
        <v>3</v>
      </c>
      <c r="N224" s="28">
        <v>3</v>
      </c>
      <c r="O224" s="28">
        <v>3</v>
      </c>
      <c r="P224" s="28">
        <v>3</v>
      </c>
      <c r="Q224" s="28">
        <v>3</v>
      </c>
      <c r="R224" s="28">
        <v>3</v>
      </c>
      <c r="S224" s="28">
        <v>3</v>
      </c>
      <c r="T224" s="28">
        <v>3</v>
      </c>
      <c r="U224" s="28">
        <v>3</v>
      </c>
      <c r="V224" s="28">
        <v>3</v>
      </c>
      <c r="W224" s="28">
        <v>3</v>
      </c>
      <c r="X224" s="28">
        <v>4</v>
      </c>
      <c r="Y224" s="28">
        <v>3</v>
      </c>
      <c r="Z224" s="28">
        <v>3</v>
      </c>
      <c r="AA224" s="32">
        <v>76</v>
      </c>
    </row>
    <row r="225" spans="1:27" x14ac:dyDescent="0.2">
      <c r="A225" s="31" t="s">
        <v>1003</v>
      </c>
      <c r="B225" s="28">
        <v>3</v>
      </c>
      <c r="C225" s="28">
        <v>3</v>
      </c>
      <c r="D225" s="28">
        <v>2</v>
      </c>
      <c r="E225" s="28">
        <v>2</v>
      </c>
      <c r="F225" s="28">
        <v>2</v>
      </c>
      <c r="G225" s="28">
        <v>3</v>
      </c>
      <c r="H225" s="28">
        <v>2</v>
      </c>
      <c r="I225" s="28">
        <v>3</v>
      </c>
      <c r="J225" s="28">
        <v>3</v>
      </c>
      <c r="K225" s="28">
        <v>2</v>
      </c>
      <c r="L225" s="28">
        <v>3</v>
      </c>
      <c r="M225" s="28">
        <v>2</v>
      </c>
      <c r="N225" s="28">
        <v>2</v>
      </c>
      <c r="O225" s="28">
        <v>3</v>
      </c>
      <c r="P225" s="28">
        <v>3</v>
      </c>
      <c r="Q225" s="28">
        <v>3</v>
      </c>
      <c r="R225" s="28">
        <v>3</v>
      </c>
      <c r="S225" s="28">
        <v>2</v>
      </c>
      <c r="T225" s="28">
        <v>3</v>
      </c>
      <c r="U225" s="28">
        <v>3</v>
      </c>
      <c r="V225" s="28">
        <v>2</v>
      </c>
      <c r="W225" s="28">
        <v>3</v>
      </c>
      <c r="X225" s="28">
        <v>3</v>
      </c>
      <c r="Y225" s="28">
        <v>3</v>
      </c>
      <c r="Z225" s="28">
        <v>2</v>
      </c>
      <c r="AA225" s="32">
        <v>65</v>
      </c>
    </row>
    <row r="226" spans="1:27" x14ac:dyDescent="0.2">
      <c r="A226" s="31" t="s">
        <v>1004</v>
      </c>
      <c r="B226" s="28">
        <v>3</v>
      </c>
      <c r="C226" s="28">
        <v>3</v>
      </c>
      <c r="D226" s="28">
        <v>2</v>
      </c>
      <c r="E226" s="28">
        <v>2</v>
      </c>
      <c r="F226" s="28">
        <v>2</v>
      </c>
      <c r="G226" s="28">
        <v>2</v>
      </c>
      <c r="H226" s="28">
        <v>3</v>
      </c>
      <c r="I226" s="28">
        <v>3</v>
      </c>
      <c r="J226" s="28">
        <v>3</v>
      </c>
      <c r="K226" s="28">
        <v>2</v>
      </c>
      <c r="L226" s="28">
        <v>3</v>
      </c>
      <c r="M226" s="28">
        <v>2</v>
      </c>
      <c r="N226" s="28">
        <v>3</v>
      </c>
      <c r="O226" s="28">
        <v>3</v>
      </c>
      <c r="P226" s="28">
        <v>2</v>
      </c>
      <c r="Q226" s="28">
        <v>3</v>
      </c>
      <c r="R226" s="28">
        <v>2</v>
      </c>
      <c r="S226" s="28">
        <v>1</v>
      </c>
      <c r="T226" s="28">
        <v>2</v>
      </c>
      <c r="U226" s="28">
        <v>2</v>
      </c>
      <c r="V226" s="28">
        <v>2</v>
      </c>
      <c r="W226" s="28">
        <v>2</v>
      </c>
      <c r="X226" s="28">
        <v>2</v>
      </c>
      <c r="Y226" s="28">
        <v>3</v>
      </c>
      <c r="Z226" s="28">
        <v>3</v>
      </c>
      <c r="AA226" s="32">
        <v>60</v>
      </c>
    </row>
    <row r="227" spans="1:27" x14ac:dyDescent="0.2">
      <c r="A227" s="31" t="s">
        <v>1005</v>
      </c>
      <c r="B227" s="28">
        <v>3</v>
      </c>
      <c r="C227" s="28">
        <v>4</v>
      </c>
      <c r="D227" s="28">
        <v>3</v>
      </c>
      <c r="E227" s="28">
        <v>2</v>
      </c>
      <c r="F227" s="28">
        <v>3</v>
      </c>
      <c r="G227" s="28">
        <v>3</v>
      </c>
      <c r="H227" s="28">
        <v>4</v>
      </c>
      <c r="I227" s="28">
        <v>2</v>
      </c>
      <c r="J227" s="28">
        <v>2</v>
      </c>
      <c r="K227" s="28">
        <v>4</v>
      </c>
      <c r="L227" s="28">
        <v>3</v>
      </c>
      <c r="M227" s="28">
        <v>3</v>
      </c>
      <c r="N227" s="28">
        <v>3</v>
      </c>
      <c r="O227" s="28">
        <v>4</v>
      </c>
      <c r="P227" s="28">
        <v>3</v>
      </c>
      <c r="Q227" s="28">
        <v>4</v>
      </c>
      <c r="R227" s="28">
        <v>2</v>
      </c>
      <c r="S227" s="28">
        <v>3</v>
      </c>
      <c r="T227" s="28">
        <v>2</v>
      </c>
      <c r="U227" s="28">
        <v>4</v>
      </c>
      <c r="V227" s="28">
        <v>3</v>
      </c>
      <c r="W227" s="28">
        <v>3</v>
      </c>
      <c r="X227" s="28">
        <v>2</v>
      </c>
      <c r="Y227" s="28">
        <v>3</v>
      </c>
      <c r="Z227" s="28">
        <v>4</v>
      </c>
      <c r="AA227" s="32">
        <v>76</v>
      </c>
    </row>
    <row r="228" spans="1:27" x14ac:dyDescent="0.2">
      <c r="A228" s="31" t="s">
        <v>1006</v>
      </c>
      <c r="B228" s="28">
        <v>3</v>
      </c>
      <c r="C228" s="28">
        <v>3</v>
      </c>
      <c r="D228" s="28">
        <v>2</v>
      </c>
      <c r="E228" s="28">
        <v>2</v>
      </c>
      <c r="F228" s="28">
        <v>2</v>
      </c>
      <c r="G228" s="28">
        <v>1</v>
      </c>
      <c r="H228" s="28">
        <v>3</v>
      </c>
      <c r="I228" s="28">
        <v>3</v>
      </c>
      <c r="J228" s="28">
        <v>3</v>
      </c>
      <c r="K228" s="28">
        <v>2</v>
      </c>
      <c r="L228" s="28">
        <v>3</v>
      </c>
      <c r="M228" s="28">
        <v>3</v>
      </c>
      <c r="N228" s="28">
        <v>1</v>
      </c>
      <c r="O228" s="28">
        <v>3</v>
      </c>
      <c r="P228" s="28">
        <v>3</v>
      </c>
      <c r="Q228" s="28">
        <v>3</v>
      </c>
      <c r="R228" s="28">
        <v>3</v>
      </c>
      <c r="S228" s="28">
        <v>3</v>
      </c>
      <c r="T228" s="28">
        <v>3</v>
      </c>
      <c r="U228" s="28">
        <v>3</v>
      </c>
      <c r="V228" s="28">
        <v>3</v>
      </c>
      <c r="W228" s="28">
        <v>3</v>
      </c>
      <c r="X228" s="28">
        <v>3</v>
      </c>
      <c r="Y228" s="28">
        <v>3</v>
      </c>
      <c r="Z228" s="28">
        <v>3</v>
      </c>
      <c r="AA228" s="32">
        <v>67</v>
      </c>
    </row>
    <row r="229" spans="1:27" x14ac:dyDescent="0.2">
      <c r="A229" s="31" t="s">
        <v>1007</v>
      </c>
      <c r="B229" s="28">
        <v>4</v>
      </c>
      <c r="C229" s="28">
        <v>4</v>
      </c>
      <c r="D229" s="28">
        <v>2</v>
      </c>
      <c r="E229" s="28">
        <v>4</v>
      </c>
      <c r="F229" s="28">
        <v>2</v>
      </c>
      <c r="G229" s="28">
        <v>4</v>
      </c>
      <c r="H229" s="28">
        <v>2</v>
      </c>
      <c r="I229" s="28">
        <v>4</v>
      </c>
      <c r="J229" s="28">
        <v>4</v>
      </c>
      <c r="K229" s="28">
        <v>4</v>
      </c>
      <c r="L229" s="28">
        <v>4</v>
      </c>
      <c r="M229" s="28">
        <v>3</v>
      </c>
      <c r="N229" s="28">
        <v>4</v>
      </c>
      <c r="O229" s="28">
        <v>4</v>
      </c>
      <c r="P229" s="28">
        <v>4</v>
      </c>
      <c r="Q229" s="28">
        <v>4</v>
      </c>
      <c r="R229" s="28">
        <v>3</v>
      </c>
      <c r="S229" s="28">
        <v>3</v>
      </c>
      <c r="T229" s="28">
        <v>4</v>
      </c>
      <c r="U229" s="28">
        <v>4</v>
      </c>
      <c r="V229" s="28">
        <v>4</v>
      </c>
      <c r="W229" s="28">
        <v>4</v>
      </c>
      <c r="X229" s="28">
        <v>4</v>
      </c>
      <c r="Y229" s="28">
        <v>2</v>
      </c>
      <c r="Z229" s="28">
        <v>3</v>
      </c>
      <c r="AA229" s="32">
        <v>88</v>
      </c>
    </row>
    <row r="230" spans="1:27" x14ac:dyDescent="0.2">
      <c r="A230" s="31" t="s">
        <v>1008</v>
      </c>
      <c r="B230" s="28">
        <v>3</v>
      </c>
      <c r="C230" s="28">
        <v>3</v>
      </c>
      <c r="D230" s="28">
        <v>2</v>
      </c>
      <c r="E230" s="28">
        <v>2</v>
      </c>
      <c r="F230" s="28">
        <v>1</v>
      </c>
      <c r="G230" s="28">
        <v>3</v>
      </c>
      <c r="H230" s="28">
        <v>2</v>
      </c>
      <c r="I230" s="28">
        <v>3</v>
      </c>
      <c r="J230" s="28">
        <v>3</v>
      </c>
      <c r="K230" s="28">
        <v>1</v>
      </c>
      <c r="L230" s="28">
        <v>3</v>
      </c>
      <c r="M230" s="28">
        <v>2</v>
      </c>
      <c r="N230" s="28">
        <v>2</v>
      </c>
      <c r="O230" s="28">
        <v>3</v>
      </c>
      <c r="P230" s="28">
        <v>3</v>
      </c>
      <c r="Q230" s="28">
        <v>3</v>
      </c>
      <c r="R230" s="28">
        <v>2</v>
      </c>
      <c r="S230" s="28">
        <v>2</v>
      </c>
      <c r="T230" s="28">
        <v>2</v>
      </c>
      <c r="U230" s="28">
        <v>2</v>
      </c>
      <c r="V230" s="28">
        <v>3</v>
      </c>
      <c r="W230" s="28">
        <v>3</v>
      </c>
      <c r="X230" s="28">
        <v>3</v>
      </c>
      <c r="Y230" s="28">
        <v>3</v>
      </c>
      <c r="Z230" s="28">
        <v>2</v>
      </c>
      <c r="AA230" s="32">
        <v>61</v>
      </c>
    </row>
    <row r="231" spans="1:27" x14ac:dyDescent="0.2">
      <c r="A231" s="31" t="s">
        <v>1009</v>
      </c>
      <c r="B231" s="28">
        <v>4</v>
      </c>
      <c r="C231" s="28">
        <v>3</v>
      </c>
      <c r="D231" s="28">
        <v>1</v>
      </c>
      <c r="E231" s="28">
        <v>2</v>
      </c>
      <c r="F231" s="28">
        <v>1</v>
      </c>
      <c r="G231" s="28">
        <v>2</v>
      </c>
      <c r="H231" s="28">
        <v>2</v>
      </c>
      <c r="I231" s="28">
        <v>4</v>
      </c>
      <c r="J231" s="28">
        <v>4</v>
      </c>
      <c r="K231" s="28">
        <v>3</v>
      </c>
      <c r="L231" s="28">
        <v>3</v>
      </c>
      <c r="M231" s="28">
        <v>3</v>
      </c>
      <c r="N231" s="28">
        <v>2</v>
      </c>
      <c r="O231" s="28">
        <v>4</v>
      </c>
      <c r="P231" s="28">
        <v>4</v>
      </c>
      <c r="Q231" s="28">
        <v>3</v>
      </c>
      <c r="R231" s="28">
        <v>3</v>
      </c>
      <c r="S231" s="28">
        <v>3</v>
      </c>
      <c r="T231" s="28">
        <v>3</v>
      </c>
      <c r="U231" s="28">
        <v>3</v>
      </c>
      <c r="V231" s="28">
        <v>3</v>
      </c>
      <c r="W231" s="28">
        <v>3</v>
      </c>
      <c r="X231" s="28">
        <v>3</v>
      </c>
      <c r="Y231" s="28">
        <v>3</v>
      </c>
      <c r="Z231" s="28">
        <v>4</v>
      </c>
      <c r="AA231" s="32">
        <v>73</v>
      </c>
    </row>
    <row r="232" spans="1:27" x14ac:dyDescent="0.2">
      <c r="A232" s="31" t="s">
        <v>1010</v>
      </c>
      <c r="B232" s="28">
        <v>4</v>
      </c>
      <c r="C232" s="28">
        <v>3</v>
      </c>
      <c r="D232" s="28">
        <v>2</v>
      </c>
      <c r="E232" s="28">
        <v>2</v>
      </c>
      <c r="F232" s="28">
        <v>1</v>
      </c>
      <c r="G232" s="28">
        <v>3</v>
      </c>
      <c r="H232" s="28">
        <v>2</v>
      </c>
      <c r="I232" s="28">
        <v>4</v>
      </c>
      <c r="J232" s="28">
        <v>4</v>
      </c>
      <c r="K232" s="28">
        <v>3</v>
      </c>
      <c r="L232" s="28">
        <v>4</v>
      </c>
      <c r="M232" s="28">
        <v>1</v>
      </c>
      <c r="N232" s="28">
        <v>3</v>
      </c>
      <c r="O232" s="28">
        <v>3</v>
      </c>
      <c r="P232" s="28">
        <v>3</v>
      </c>
      <c r="Q232" s="28">
        <v>4</v>
      </c>
      <c r="R232" s="28">
        <v>3</v>
      </c>
      <c r="S232" s="28">
        <v>3</v>
      </c>
      <c r="T232" s="28">
        <v>4</v>
      </c>
      <c r="U232" s="28">
        <v>3</v>
      </c>
      <c r="V232" s="28">
        <v>2</v>
      </c>
      <c r="W232" s="28">
        <v>3</v>
      </c>
      <c r="X232" s="28">
        <v>3</v>
      </c>
      <c r="Y232" s="28">
        <v>3</v>
      </c>
      <c r="Z232" s="28">
        <v>4</v>
      </c>
      <c r="AA232" s="32">
        <v>74</v>
      </c>
    </row>
    <row r="233" spans="1:27" x14ac:dyDescent="0.2">
      <c r="A233" s="31" t="s">
        <v>1011</v>
      </c>
      <c r="B233" s="28">
        <v>3</v>
      </c>
      <c r="C233" s="28">
        <v>3</v>
      </c>
      <c r="D233" s="28">
        <v>2</v>
      </c>
      <c r="E233" s="28">
        <v>2</v>
      </c>
      <c r="F233" s="28">
        <v>2</v>
      </c>
      <c r="G233" s="28">
        <v>2</v>
      </c>
      <c r="H233" s="28">
        <v>4</v>
      </c>
      <c r="I233" s="28">
        <v>3</v>
      </c>
      <c r="J233" s="28">
        <v>4</v>
      </c>
      <c r="K233" s="28">
        <v>3</v>
      </c>
      <c r="L233" s="28">
        <v>3</v>
      </c>
      <c r="M233" s="28">
        <v>2</v>
      </c>
      <c r="N233" s="28">
        <v>3</v>
      </c>
      <c r="O233" s="28">
        <v>3</v>
      </c>
      <c r="P233" s="28">
        <v>3</v>
      </c>
      <c r="Q233" s="28">
        <v>3</v>
      </c>
      <c r="R233" s="28">
        <v>3</v>
      </c>
      <c r="S233" s="28">
        <v>2</v>
      </c>
      <c r="T233" s="28">
        <v>3</v>
      </c>
      <c r="U233" s="28">
        <v>3</v>
      </c>
      <c r="V233" s="28">
        <v>2</v>
      </c>
      <c r="W233" s="28">
        <v>3</v>
      </c>
      <c r="X233" s="28">
        <v>4</v>
      </c>
      <c r="Y233" s="28">
        <v>3</v>
      </c>
      <c r="Z233" s="28">
        <v>3</v>
      </c>
      <c r="AA233" s="32">
        <v>71</v>
      </c>
    </row>
    <row r="234" spans="1:27" x14ac:dyDescent="0.2">
      <c r="A234" s="31" t="s">
        <v>1012</v>
      </c>
      <c r="B234" s="28">
        <v>4</v>
      </c>
      <c r="C234" s="28">
        <v>4</v>
      </c>
      <c r="D234" s="28">
        <v>3</v>
      </c>
      <c r="E234" s="28">
        <v>3</v>
      </c>
      <c r="F234" s="28">
        <v>3</v>
      </c>
      <c r="G234" s="28">
        <v>1</v>
      </c>
      <c r="H234" s="28">
        <v>3</v>
      </c>
      <c r="I234" s="28">
        <v>4</v>
      </c>
      <c r="J234" s="28">
        <v>4</v>
      </c>
      <c r="K234" s="28">
        <v>2</v>
      </c>
      <c r="L234" s="28">
        <v>4</v>
      </c>
      <c r="M234" s="28">
        <v>3</v>
      </c>
      <c r="N234" s="28">
        <v>2</v>
      </c>
      <c r="O234" s="28">
        <v>4</v>
      </c>
      <c r="P234" s="28">
        <v>4</v>
      </c>
      <c r="Q234" s="28">
        <v>4</v>
      </c>
      <c r="R234" s="28">
        <v>2</v>
      </c>
      <c r="S234" s="28">
        <v>3</v>
      </c>
      <c r="T234" s="28">
        <v>4</v>
      </c>
      <c r="U234" s="28">
        <v>4</v>
      </c>
      <c r="V234" s="28">
        <v>3</v>
      </c>
      <c r="W234" s="28">
        <v>3</v>
      </c>
      <c r="X234" s="28">
        <v>3</v>
      </c>
      <c r="Y234" s="28">
        <v>4</v>
      </c>
      <c r="Z234" s="28">
        <v>3</v>
      </c>
      <c r="AA234" s="32">
        <v>81</v>
      </c>
    </row>
    <row r="235" spans="1:27" x14ac:dyDescent="0.2">
      <c r="A235" s="31" t="s">
        <v>1013</v>
      </c>
      <c r="B235" s="28">
        <v>3</v>
      </c>
      <c r="C235" s="28">
        <v>4</v>
      </c>
      <c r="D235" s="28">
        <v>3</v>
      </c>
      <c r="E235" s="28">
        <v>2</v>
      </c>
      <c r="F235" s="28">
        <v>1</v>
      </c>
      <c r="G235" s="28">
        <v>4</v>
      </c>
      <c r="H235" s="28">
        <v>3</v>
      </c>
      <c r="I235" s="28">
        <v>4</v>
      </c>
      <c r="J235" s="28">
        <v>4</v>
      </c>
      <c r="K235" s="28">
        <v>2</v>
      </c>
      <c r="L235" s="28">
        <v>4</v>
      </c>
      <c r="M235" s="28">
        <v>2</v>
      </c>
      <c r="N235" s="28">
        <v>2</v>
      </c>
      <c r="O235" s="28">
        <v>4</v>
      </c>
      <c r="P235" s="28">
        <v>4</v>
      </c>
      <c r="Q235" s="28">
        <v>4</v>
      </c>
      <c r="R235" s="28">
        <v>2</v>
      </c>
      <c r="S235" s="28">
        <v>3</v>
      </c>
      <c r="T235" s="28">
        <v>4</v>
      </c>
      <c r="U235" s="28">
        <v>4</v>
      </c>
      <c r="V235" s="28">
        <v>4</v>
      </c>
      <c r="W235" s="28">
        <v>4</v>
      </c>
      <c r="X235" s="28">
        <v>4</v>
      </c>
      <c r="Y235" s="28">
        <v>4</v>
      </c>
      <c r="Z235" s="28">
        <v>4</v>
      </c>
      <c r="AA235" s="32">
        <v>83</v>
      </c>
    </row>
    <row r="236" spans="1:27" x14ac:dyDescent="0.2">
      <c r="A236" s="31" t="s">
        <v>1014</v>
      </c>
      <c r="B236" s="28">
        <v>2</v>
      </c>
      <c r="C236" s="28">
        <v>2</v>
      </c>
      <c r="D236" s="28">
        <v>2</v>
      </c>
      <c r="E236" s="28">
        <v>3</v>
      </c>
      <c r="F236" s="28">
        <v>2</v>
      </c>
      <c r="G236" s="28">
        <v>2</v>
      </c>
      <c r="H236" s="28">
        <v>3</v>
      </c>
      <c r="I236" s="28">
        <v>3</v>
      </c>
      <c r="J236" s="28">
        <v>3</v>
      </c>
      <c r="K236" s="28">
        <v>2</v>
      </c>
      <c r="L236" s="28">
        <v>2</v>
      </c>
      <c r="M236" s="28">
        <v>2</v>
      </c>
      <c r="N236" s="28">
        <v>2</v>
      </c>
      <c r="O236" s="28">
        <v>2</v>
      </c>
      <c r="P236" s="28">
        <v>3</v>
      </c>
      <c r="Q236" s="28">
        <v>2</v>
      </c>
      <c r="R236" s="28">
        <v>2</v>
      </c>
      <c r="S236" s="28">
        <v>3</v>
      </c>
      <c r="T236" s="28">
        <v>3</v>
      </c>
      <c r="U236" s="28">
        <v>3</v>
      </c>
      <c r="V236" s="28">
        <v>2</v>
      </c>
      <c r="W236" s="28">
        <v>3</v>
      </c>
      <c r="X236" s="28">
        <v>3</v>
      </c>
      <c r="Y236" s="28">
        <v>2</v>
      </c>
      <c r="Z236" s="28">
        <v>2</v>
      </c>
      <c r="AA236" s="32">
        <v>60</v>
      </c>
    </row>
    <row r="237" spans="1:27" x14ac:dyDescent="0.2">
      <c r="A237" s="31" t="s">
        <v>1015</v>
      </c>
      <c r="B237" s="28">
        <v>3</v>
      </c>
      <c r="C237" s="28">
        <v>3</v>
      </c>
      <c r="D237" s="28">
        <v>2</v>
      </c>
      <c r="E237" s="28">
        <v>2</v>
      </c>
      <c r="F237" s="28">
        <v>2</v>
      </c>
      <c r="G237" s="28">
        <v>2</v>
      </c>
      <c r="H237" s="28">
        <v>2</v>
      </c>
      <c r="I237" s="28">
        <v>2</v>
      </c>
      <c r="J237" s="28">
        <v>2</v>
      </c>
      <c r="K237" s="28">
        <v>2</v>
      </c>
      <c r="L237" s="28">
        <v>3</v>
      </c>
      <c r="M237" s="28">
        <v>2</v>
      </c>
      <c r="N237" s="28">
        <v>3</v>
      </c>
      <c r="O237" s="28">
        <v>3</v>
      </c>
      <c r="P237" s="28">
        <v>3</v>
      </c>
      <c r="Q237" s="28">
        <v>2</v>
      </c>
      <c r="R237" s="28">
        <v>2</v>
      </c>
      <c r="S237" s="28">
        <v>3</v>
      </c>
      <c r="T237" s="28">
        <v>3</v>
      </c>
      <c r="U237" s="28">
        <v>3</v>
      </c>
      <c r="V237" s="28">
        <v>2</v>
      </c>
      <c r="W237" s="28">
        <v>2</v>
      </c>
      <c r="X237" s="28">
        <v>2</v>
      </c>
      <c r="Y237" s="28">
        <v>3</v>
      </c>
      <c r="Z237" s="28">
        <v>3</v>
      </c>
      <c r="AA237" s="32">
        <v>61</v>
      </c>
    </row>
    <row r="238" spans="1:27" x14ac:dyDescent="0.2">
      <c r="A238" s="31" t="s">
        <v>1016</v>
      </c>
      <c r="B238" s="28">
        <v>3</v>
      </c>
      <c r="C238" s="28">
        <v>3</v>
      </c>
      <c r="D238" s="28">
        <v>2</v>
      </c>
      <c r="E238" s="28">
        <v>2</v>
      </c>
      <c r="F238" s="28">
        <v>2</v>
      </c>
      <c r="G238" s="28">
        <v>3</v>
      </c>
      <c r="H238" s="28">
        <v>3</v>
      </c>
      <c r="I238" s="28">
        <v>3</v>
      </c>
      <c r="J238" s="28">
        <v>3</v>
      </c>
      <c r="K238" s="28">
        <v>2</v>
      </c>
      <c r="L238" s="28">
        <v>3</v>
      </c>
      <c r="M238" s="28">
        <v>3</v>
      </c>
      <c r="N238" s="28">
        <v>2</v>
      </c>
      <c r="O238" s="28">
        <v>3</v>
      </c>
      <c r="P238" s="28">
        <v>3</v>
      </c>
      <c r="Q238" s="28">
        <v>3</v>
      </c>
      <c r="R238" s="28">
        <v>2</v>
      </c>
      <c r="S238" s="28">
        <v>2</v>
      </c>
      <c r="T238" s="28">
        <v>3</v>
      </c>
      <c r="U238" s="28">
        <v>3</v>
      </c>
      <c r="V238" s="28">
        <v>2</v>
      </c>
      <c r="W238" s="28">
        <v>2</v>
      </c>
      <c r="X238" s="28">
        <v>3</v>
      </c>
      <c r="Y238" s="28">
        <v>2</v>
      </c>
      <c r="Z238" s="28">
        <v>4</v>
      </c>
      <c r="AA238" s="32">
        <v>66</v>
      </c>
    </row>
    <row r="239" spans="1:27" x14ac:dyDescent="0.2">
      <c r="A239" s="31" t="s">
        <v>1017</v>
      </c>
      <c r="B239" s="28">
        <v>4</v>
      </c>
      <c r="C239" s="28">
        <v>4</v>
      </c>
      <c r="D239" s="28">
        <v>3</v>
      </c>
      <c r="E239" s="28">
        <v>4</v>
      </c>
      <c r="F239" s="28">
        <v>2</v>
      </c>
      <c r="G239" s="28">
        <v>4</v>
      </c>
      <c r="H239" s="28">
        <v>2</v>
      </c>
      <c r="I239" s="28">
        <v>4</v>
      </c>
      <c r="J239" s="28">
        <v>4</v>
      </c>
      <c r="K239" s="28">
        <v>4</v>
      </c>
      <c r="L239" s="28">
        <v>4</v>
      </c>
      <c r="M239" s="28">
        <v>3</v>
      </c>
      <c r="N239" s="28">
        <v>1</v>
      </c>
      <c r="O239" s="28">
        <v>4</v>
      </c>
      <c r="P239" s="28">
        <v>4</v>
      </c>
      <c r="Q239" s="28">
        <v>4</v>
      </c>
      <c r="R239" s="28">
        <v>4</v>
      </c>
      <c r="S239" s="28">
        <v>3</v>
      </c>
      <c r="T239" s="28">
        <v>4</v>
      </c>
      <c r="U239" s="28">
        <v>4</v>
      </c>
      <c r="V239" s="28">
        <v>4</v>
      </c>
      <c r="W239" s="28">
        <v>4</v>
      </c>
      <c r="X239" s="28">
        <v>4</v>
      </c>
      <c r="Y239" s="28">
        <v>3</v>
      </c>
      <c r="Z239" s="28">
        <v>3</v>
      </c>
      <c r="AA239" s="32">
        <v>88</v>
      </c>
    </row>
    <row r="240" spans="1:27" x14ac:dyDescent="0.2">
      <c r="A240" s="31" t="s">
        <v>1018</v>
      </c>
      <c r="B240" s="28">
        <v>3</v>
      </c>
      <c r="C240" s="28">
        <v>3</v>
      </c>
      <c r="D240" s="28">
        <v>3</v>
      </c>
      <c r="E240" s="28">
        <v>3</v>
      </c>
      <c r="F240" s="28">
        <v>3</v>
      </c>
      <c r="G240" s="28">
        <v>3</v>
      </c>
      <c r="H240" s="28">
        <v>3</v>
      </c>
      <c r="I240" s="28">
        <v>3</v>
      </c>
      <c r="J240" s="28">
        <v>3</v>
      </c>
      <c r="K240" s="28">
        <v>3</v>
      </c>
      <c r="L240" s="28">
        <v>3</v>
      </c>
      <c r="M240" s="28">
        <v>3</v>
      </c>
      <c r="N240" s="28">
        <v>3</v>
      </c>
      <c r="O240" s="28">
        <v>3</v>
      </c>
      <c r="P240" s="28">
        <v>3</v>
      </c>
      <c r="Q240" s="28">
        <v>3</v>
      </c>
      <c r="R240" s="28">
        <v>3</v>
      </c>
      <c r="S240" s="28">
        <v>3</v>
      </c>
      <c r="T240" s="28">
        <v>3</v>
      </c>
      <c r="U240" s="28">
        <v>3</v>
      </c>
      <c r="V240" s="28">
        <v>3</v>
      </c>
      <c r="W240" s="28">
        <v>3</v>
      </c>
      <c r="X240" s="28">
        <v>3</v>
      </c>
      <c r="Y240" s="28">
        <v>3</v>
      </c>
      <c r="Z240" s="28">
        <v>3</v>
      </c>
      <c r="AA240" s="32">
        <v>75</v>
      </c>
    </row>
    <row r="241" spans="1:27" x14ac:dyDescent="0.2">
      <c r="A241" s="31" t="s">
        <v>1019</v>
      </c>
      <c r="B241" s="28">
        <v>3</v>
      </c>
      <c r="C241" s="28">
        <v>3</v>
      </c>
      <c r="D241" s="28">
        <v>2</v>
      </c>
      <c r="E241" s="28">
        <v>2</v>
      </c>
      <c r="F241" s="28">
        <v>2</v>
      </c>
      <c r="G241" s="28">
        <v>2</v>
      </c>
      <c r="H241" s="28">
        <v>2</v>
      </c>
      <c r="I241" s="28">
        <v>2</v>
      </c>
      <c r="J241" s="28">
        <v>3</v>
      </c>
      <c r="K241" s="28">
        <v>3</v>
      </c>
      <c r="L241" s="28">
        <v>2</v>
      </c>
      <c r="M241" s="28">
        <v>2</v>
      </c>
      <c r="N241" s="28">
        <v>1</v>
      </c>
      <c r="O241" s="28">
        <v>3</v>
      </c>
      <c r="P241" s="28">
        <v>2</v>
      </c>
      <c r="Q241" s="28">
        <v>2</v>
      </c>
      <c r="R241" s="28">
        <v>3</v>
      </c>
      <c r="S241" s="28">
        <v>1</v>
      </c>
      <c r="T241" s="28">
        <v>3</v>
      </c>
      <c r="U241" s="28">
        <v>3</v>
      </c>
      <c r="V241" s="28">
        <v>2</v>
      </c>
      <c r="W241" s="28">
        <v>3</v>
      </c>
      <c r="X241" s="28">
        <v>3</v>
      </c>
      <c r="Y241" s="28">
        <v>3</v>
      </c>
      <c r="Z241" s="28">
        <v>2</v>
      </c>
      <c r="AA241" s="32">
        <v>59</v>
      </c>
    </row>
    <row r="242" spans="1:27" x14ac:dyDescent="0.2">
      <c r="A242" s="31" t="s">
        <v>1020</v>
      </c>
      <c r="B242" s="28">
        <v>4</v>
      </c>
      <c r="C242" s="28">
        <v>4</v>
      </c>
      <c r="D242" s="28">
        <v>3</v>
      </c>
      <c r="E242" s="28">
        <v>3</v>
      </c>
      <c r="F242" s="28">
        <v>2</v>
      </c>
      <c r="G242" s="28">
        <v>4</v>
      </c>
      <c r="H242" s="28">
        <v>1</v>
      </c>
      <c r="I242" s="28">
        <v>4</v>
      </c>
      <c r="J242" s="28">
        <v>4</v>
      </c>
      <c r="K242" s="28">
        <v>4</v>
      </c>
      <c r="L242" s="28">
        <v>4</v>
      </c>
      <c r="M242" s="28">
        <v>4</v>
      </c>
      <c r="N242" s="28">
        <v>2</v>
      </c>
      <c r="O242" s="28">
        <v>4</v>
      </c>
      <c r="P242" s="28">
        <v>3</v>
      </c>
      <c r="Q242" s="28">
        <v>4</v>
      </c>
      <c r="R242" s="28">
        <v>4</v>
      </c>
      <c r="S242" s="28">
        <v>4</v>
      </c>
      <c r="T242" s="28">
        <v>4</v>
      </c>
      <c r="U242" s="28">
        <v>4</v>
      </c>
      <c r="V242" s="28">
        <v>4</v>
      </c>
      <c r="W242" s="28">
        <v>4</v>
      </c>
      <c r="X242" s="28">
        <v>4</v>
      </c>
      <c r="Y242" s="28">
        <v>4</v>
      </c>
      <c r="Z242" s="28">
        <v>4</v>
      </c>
      <c r="AA242" s="32">
        <v>90</v>
      </c>
    </row>
    <row r="243" spans="1:27" x14ac:dyDescent="0.2">
      <c r="A243" s="31" t="s">
        <v>1021</v>
      </c>
      <c r="B243" s="28">
        <v>4</v>
      </c>
      <c r="C243" s="28">
        <v>4</v>
      </c>
      <c r="D243" s="28">
        <v>4</v>
      </c>
      <c r="E243" s="28">
        <v>4</v>
      </c>
      <c r="F243" s="28">
        <v>4</v>
      </c>
      <c r="G243" s="28">
        <v>3</v>
      </c>
      <c r="H243" s="28">
        <v>2</v>
      </c>
      <c r="I243" s="28">
        <v>4</v>
      </c>
      <c r="J243" s="28">
        <v>4</v>
      </c>
      <c r="K243" s="28">
        <v>4</v>
      </c>
      <c r="L243" s="28">
        <v>4</v>
      </c>
      <c r="M243" s="28">
        <v>4</v>
      </c>
      <c r="N243" s="28">
        <v>4</v>
      </c>
      <c r="O243" s="28">
        <v>4</v>
      </c>
      <c r="P243" s="28">
        <v>4</v>
      </c>
      <c r="Q243" s="28">
        <v>3</v>
      </c>
      <c r="R243" s="28">
        <v>3</v>
      </c>
      <c r="S243" s="28">
        <v>2</v>
      </c>
      <c r="T243" s="28">
        <v>3</v>
      </c>
      <c r="U243" s="28">
        <v>3</v>
      </c>
      <c r="V243" s="28">
        <v>3</v>
      </c>
      <c r="W243" s="28">
        <v>4</v>
      </c>
      <c r="X243" s="28">
        <v>4</v>
      </c>
      <c r="Y243" s="28">
        <v>3</v>
      </c>
      <c r="Z243" s="28">
        <v>4</v>
      </c>
      <c r="AA243" s="32">
        <v>89</v>
      </c>
    </row>
    <row r="244" spans="1:27" x14ac:dyDescent="0.2">
      <c r="A244" s="31" t="s">
        <v>1022</v>
      </c>
      <c r="B244" s="28">
        <v>3</v>
      </c>
      <c r="C244" s="28">
        <v>3</v>
      </c>
      <c r="D244" s="28">
        <v>1</v>
      </c>
      <c r="E244" s="28">
        <v>2</v>
      </c>
      <c r="F244" s="28">
        <v>1</v>
      </c>
      <c r="G244" s="28">
        <v>2</v>
      </c>
      <c r="H244" s="28">
        <v>3</v>
      </c>
      <c r="I244" s="28">
        <v>3</v>
      </c>
      <c r="J244" s="28">
        <v>3</v>
      </c>
      <c r="K244" s="28">
        <v>2</v>
      </c>
      <c r="L244" s="28">
        <v>3</v>
      </c>
      <c r="M244" s="28">
        <v>2</v>
      </c>
      <c r="N244" s="28">
        <v>2</v>
      </c>
      <c r="O244" s="28">
        <v>3</v>
      </c>
      <c r="P244" s="28">
        <v>3</v>
      </c>
      <c r="Q244" s="28">
        <v>3</v>
      </c>
      <c r="R244" s="28">
        <v>2</v>
      </c>
      <c r="S244" s="28">
        <v>2</v>
      </c>
      <c r="T244" s="28">
        <v>3</v>
      </c>
      <c r="U244" s="28">
        <v>3</v>
      </c>
      <c r="V244" s="28">
        <v>2</v>
      </c>
      <c r="W244" s="28">
        <v>3</v>
      </c>
      <c r="X244" s="28">
        <v>3</v>
      </c>
      <c r="Y244" s="28">
        <v>2</v>
      </c>
      <c r="Z244" s="28">
        <v>3</v>
      </c>
      <c r="AA244" s="32">
        <v>62</v>
      </c>
    </row>
    <row r="245" spans="1:27" x14ac:dyDescent="0.2">
      <c r="A245" s="31" t="s">
        <v>1023</v>
      </c>
      <c r="B245" s="28">
        <v>3</v>
      </c>
      <c r="C245" s="28">
        <v>3</v>
      </c>
      <c r="D245" s="28">
        <v>3</v>
      </c>
      <c r="E245" s="28">
        <v>3</v>
      </c>
      <c r="F245" s="28">
        <v>3</v>
      </c>
      <c r="G245" s="28">
        <v>3</v>
      </c>
      <c r="H245" s="28">
        <v>2</v>
      </c>
      <c r="I245" s="28">
        <v>3</v>
      </c>
      <c r="J245" s="28">
        <v>3</v>
      </c>
      <c r="K245" s="28">
        <v>3</v>
      </c>
      <c r="L245" s="28">
        <v>3</v>
      </c>
      <c r="M245" s="28">
        <v>3</v>
      </c>
      <c r="N245" s="28">
        <v>2</v>
      </c>
      <c r="O245" s="28">
        <v>3</v>
      </c>
      <c r="P245" s="28">
        <v>3</v>
      </c>
      <c r="Q245" s="28">
        <v>3</v>
      </c>
      <c r="R245" s="28">
        <v>3</v>
      </c>
      <c r="S245" s="28">
        <v>2</v>
      </c>
      <c r="T245" s="28">
        <v>3</v>
      </c>
      <c r="U245" s="28">
        <v>3</v>
      </c>
      <c r="V245" s="28">
        <v>2</v>
      </c>
      <c r="W245" s="28">
        <v>3</v>
      </c>
      <c r="X245" s="28">
        <v>3</v>
      </c>
      <c r="Y245" s="28">
        <v>3</v>
      </c>
      <c r="Z245" s="28">
        <v>3</v>
      </c>
      <c r="AA245" s="32">
        <v>71</v>
      </c>
    </row>
    <row r="246" spans="1:27" x14ac:dyDescent="0.2">
      <c r="A246" s="31" t="s">
        <v>1024</v>
      </c>
      <c r="B246" s="28">
        <v>2</v>
      </c>
      <c r="C246" s="28">
        <v>2</v>
      </c>
      <c r="D246" s="28">
        <v>2</v>
      </c>
      <c r="E246" s="28">
        <v>2</v>
      </c>
      <c r="F246" s="28">
        <v>2</v>
      </c>
      <c r="G246" s="28">
        <v>2</v>
      </c>
      <c r="H246" s="28">
        <v>2</v>
      </c>
      <c r="I246" s="28">
        <v>3</v>
      </c>
      <c r="J246" s="28">
        <v>3</v>
      </c>
      <c r="K246" s="28">
        <v>2</v>
      </c>
      <c r="L246" s="28">
        <v>3</v>
      </c>
      <c r="M246" s="28">
        <v>2</v>
      </c>
      <c r="N246" s="28">
        <v>2</v>
      </c>
      <c r="O246" s="28">
        <v>3</v>
      </c>
      <c r="P246" s="28">
        <v>3</v>
      </c>
      <c r="Q246" s="28">
        <v>2</v>
      </c>
      <c r="R246" s="28">
        <v>2</v>
      </c>
      <c r="S246" s="28">
        <v>2</v>
      </c>
      <c r="T246" s="28">
        <v>3</v>
      </c>
      <c r="U246" s="28">
        <v>3</v>
      </c>
      <c r="V246" s="28">
        <v>2</v>
      </c>
      <c r="W246" s="28">
        <v>2</v>
      </c>
      <c r="X246" s="28">
        <v>2</v>
      </c>
      <c r="Y246" s="28">
        <v>2</v>
      </c>
      <c r="Z246" s="28">
        <v>2</v>
      </c>
      <c r="AA246" s="32">
        <v>57</v>
      </c>
    </row>
    <row r="247" spans="1:27" x14ac:dyDescent="0.2">
      <c r="A247" s="31" t="s">
        <v>1025</v>
      </c>
      <c r="B247" s="28">
        <v>3</v>
      </c>
      <c r="C247" s="28">
        <v>3</v>
      </c>
      <c r="D247" s="28">
        <v>3</v>
      </c>
      <c r="E247" s="28">
        <v>3</v>
      </c>
      <c r="F247" s="28">
        <v>3</v>
      </c>
      <c r="G247" s="28">
        <v>2</v>
      </c>
      <c r="H247" s="28">
        <v>3</v>
      </c>
      <c r="I247" s="28">
        <v>3</v>
      </c>
      <c r="J247" s="28">
        <v>3</v>
      </c>
      <c r="K247" s="28">
        <v>4</v>
      </c>
      <c r="L247" s="28">
        <v>4</v>
      </c>
      <c r="M247" s="28">
        <v>3</v>
      </c>
      <c r="N247" s="28">
        <v>2</v>
      </c>
      <c r="O247" s="28">
        <v>4</v>
      </c>
      <c r="P247" s="28">
        <v>3</v>
      </c>
      <c r="Q247" s="28">
        <v>2</v>
      </c>
      <c r="R247" s="28">
        <v>2</v>
      </c>
      <c r="S247" s="28">
        <v>3</v>
      </c>
      <c r="T247" s="28">
        <v>3</v>
      </c>
      <c r="U247" s="28">
        <v>3</v>
      </c>
      <c r="V247" s="28">
        <v>2</v>
      </c>
      <c r="W247" s="28">
        <v>3</v>
      </c>
      <c r="X247" s="28">
        <v>3</v>
      </c>
      <c r="Y247" s="28">
        <v>3</v>
      </c>
      <c r="Z247" s="28">
        <v>4</v>
      </c>
      <c r="AA247" s="32">
        <v>74</v>
      </c>
    </row>
    <row r="248" spans="1:27" x14ac:dyDescent="0.2">
      <c r="A248" s="31" t="s">
        <v>1026</v>
      </c>
      <c r="B248" s="28">
        <v>3</v>
      </c>
      <c r="C248" s="28">
        <v>4</v>
      </c>
      <c r="D248" s="28">
        <v>4</v>
      </c>
      <c r="E248" s="28">
        <v>4</v>
      </c>
      <c r="F248" s="28">
        <v>4</v>
      </c>
      <c r="G248" s="28">
        <v>3</v>
      </c>
      <c r="H248" s="28">
        <v>3</v>
      </c>
      <c r="I248" s="28">
        <v>4</v>
      </c>
      <c r="J248" s="28">
        <v>4</v>
      </c>
      <c r="K248" s="28">
        <v>4</v>
      </c>
      <c r="L248" s="28">
        <v>3</v>
      </c>
      <c r="M248" s="28">
        <v>3</v>
      </c>
      <c r="N248" s="28">
        <v>4</v>
      </c>
      <c r="O248" s="28">
        <v>4</v>
      </c>
      <c r="P248" s="28">
        <v>4</v>
      </c>
      <c r="Q248" s="28">
        <v>4</v>
      </c>
      <c r="R248" s="28">
        <v>4</v>
      </c>
      <c r="S248" s="28">
        <v>4</v>
      </c>
      <c r="T248" s="28">
        <v>4</v>
      </c>
      <c r="U248" s="28">
        <v>3</v>
      </c>
      <c r="V248" s="28">
        <v>4</v>
      </c>
      <c r="W248" s="28">
        <v>3</v>
      </c>
      <c r="X248" s="28">
        <v>3</v>
      </c>
      <c r="Y248" s="28">
        <v>3</v>
      </c>
      <c r="Z248" s="28">
        <v>4</v>
      </c>
      <c r="AA248" s="32">
        <v>91</v>
      </c>
    </row>
    <row r="249" spans="1:27" x14ac:dyDescent="0.2">
      <c r="A249" s="31" t="s">
        <v>1027</v>
      </c>
      <c r="B249" s="28">
        <v>3</v>
      </c>
      <c r="C249" s="28">
        <v>3</v>
      </c>
      <c r="D249" s="28">
        <v>2</v>
      </c>
      <c r="E249" s="28">
        <v>2</v>
      </c>
      <c r="F249" s="28">
        <v>2</v>
      </c>
      <c r="G249" s="28">
        <v>2</v>
      </c>
      <c r="H249" s="28">
        <v>3</v>
      </c>
      <c r="I249" s="28">
        <v>3</v>
      </c>
      <c r="J249" s="28">
        <v>3</v>
      </c>
      <c r="K249" s="28">
        <v>3</v>
      </c>
      <c r="L249" s="28">
        <v>3</v>
      </c>
      <c r="M249" s="28">
        <v>2</v>
      </c>
      <c r="N249" s="28">
        <v>2</v>
      </c>
      <c r="O249" s="28">
        <v>3</v>
      </c>
      <c r="P249" s="28">
        <v>3</v>
      </c>
      <c r="Q249" s="28">
        <v>3</v>
      </c>
      <c r="R249" s="28">
        <v>3</v>
      </c>
      <c r="S249" s="28">
        <v>2</v>
      </c>
      <c r="T249" s="28">
        <v>2</v>
      </c>
      <c r="U249" s="28">
        <v>3</v>
      </c>
      <c r="V249" s="28">
        <v>2</v>
      </c>
      <c r="W249" s="28">
        <v>3</v>
      </c>
      <c r="X249" s="28">
        <v>3</v>
      </c>
      <c r="Y249" s="28">
        <v>3</v>
      </c>
      <c r="Z249" s="28">
        <v>3</v>
      </c>
      <c r="AA249" s="32">
        <v>66</v>
      </c>
    </row>
    <row r="250" spans="1:27" x14ac:dyDescent="0.2">
      <c r="A250" s="31" t="s">
        <v>1028</v>
      </c>
      <c r="B250" s="28">
        <v>2</v>
      </c>
      <c r="C250" s="28">
        <v>3</v>
      </c>
      <c r="D250" s="28">
        <v>2</v>
      </c>
      <c r="E250" s="28">
        <v>1</v>
      </c>
      <c r="F250" s="28">
        <v>1</v>
      </c>
      <c r="G250" s="28">
        <v>2</v>
      </c>
      <c r="H250" s="28">
        <v>3</v>
      </c>
      <c r="I250" s="28">
        <v>2</v>
      </c>
      <c r="J250" s="28">
        <v>2</v>
      </c>
      <c r="K250" s="28">
        <v>2</v>
      </c>
      <c r="L250" s="28">
        <v>3</v>
      </c>
      <c r="M250" s="28">
        <v>2</v>
      </c>
      <c r="N250" s="28">
        <v>1</v>
      </c>
      <c r="O250" s="28">
        <v>2</v>
      </c>
      <c r="P250" s="28">
        <v>2</v>
      </c>
      <c r="Q250" s="28">
        <v>2</v>
      </c>
      <c r="R250" s="28">
        <v>1</v>
      </c>
      <c r="S250" s="28">
        <v>2</v>
      </c>
      <c r="T250" s="28">
        <v>2</v>
      </c>
      <c r="U250" s="28">
        <v>2</v>
      </c>
      <c r="V250" s="28">
        <v>2</v>
      </c>
      <c r="W250" s="28">
        <v>2</v>
      </c>
      <c r="X250" s="28">
        <v>2</v>
      </c>
      <c r="Y250" s="28">
        <v>2</v>
      </c>
      <c r="Z250" s="28">
        <v>3</v>
      </c>
      <c r="AA250" s="32">
        <v>50</v>
      </c>
    </row>
    <row r="251" spans="1:27" x14ac:dyDescent="0.2">
      <c r="A251" s="31" t="s">
        <v>1029</v>
      </c>
      <c r="B251" s="28">
        <v>3</v>
      </c>
      <c r="C251" s="28">
        <v>3</v>
      </c>
      <c r="D251" s="28">
        <v>2</v>
      </c>
      <c r="E251" s="28">
        <v>2</v>
      </c>
      <c r="F251" s="28">
        <v>2</v>
      </c>
      <c r="G251" s="28">
        <v>3</v>
      </c>
      <c r="H251" s="28">
        <v>2</v>
      </c>
      <c r="I251" s="28">
        <v>3</v>
      </c>
      <c r="J251" s="28">
        <v>3</v>
      </c>
      <c r="K251" s="28">
        <v>2</v>
      </c>
      <c r="L251" s="28">
        <v>2</v>
      </c>
      <c r="M251" s="28">
        <v>1</v>
      </c>
      <c r="N251" s="28">
        <v>2</v>
      </c>
      <c r="O251" s="28">
        <v>4</v>
      </c>
      <c r="P251" s="28">
        <v>2</v>
      </c>
      <c r="Q251" s="28">
        <v>2</v>
      </c>
      <c r="R251" s="28">
        <v>2</v>
      </c>
      <c r="S251" s="28">
        <v>3</v>
      </c>
      <c r="T251" s="28">
        <v>3</v>
      </c>
      <c r="U251" s="28">
        <v>3</v>
      </c>
      <c r="V251" s="28">
        <v>3</v>
      </c>
      <c r="W251" s="28">
        <v>3</v>
      </c>
      <c r="X251" s="28">
        <v>3</v>
      </c>
      <c r="Y251" s="28">
        <v>3</v>
      </c>
      <c r="Z251" s="28">
        <v>2</v>
      </c>
      <c r="AA251" s="32">
        <v>63</v>
      </c>
    </row>
    <row r="252" spans="1:27" x14ac:dyDescent="0.2">
      <c r="A252" s="31" t="s">
        <v>1030</v>
      </c>
      <c r="B252" s="28">
        <v>3</v>
      </c>
      <c r="C252" s="28">
        <v>3</v>
      </c>
      <c r="D252" s="28">
        <v>2</v>
      </c>
      <c r="E252" s="28">
        <v>3</v>
      </c>
      <c r="F252" s="28">
        <v>1</v>
      </c>
      <c r="G252" s="28">
        <v>3</v>
      </c>
      <c r="H252" s="28">
        <v>3</v>
      </c>
      <c r="I252" s="28">
        <v>3</v>
      </c>
      <c r="J252" s="28">
        <v>3</v>
      </c>
      <c r="K252" s="28">
        <v>2</v>
      </c>
      <c r="L252" s="28">
        <v>3</v>
      </c>
      <c r="M252" s="28">
        <v>3</v>
      </c>
      <c r="N252" s="28">
        <v>2</v>
      </c>
      <c r="O252" s="28">
        <v>3</v>
      </c>
      <c r="P252" s="28">
        <v>3</v>
      </c>
      <c r="Q252" s="28">
        <v>3</v>
      </c>
      <c r="R252" s="28">
        <v>3</v>
      </c>
      <c r="S252" s="28">
        <v>2</v>
      </c>
      <c r="T252" s="28">
        <v>3</v>
      </c>
      <c r="U252" s="28">
        <v>3</v>
      </c>
      <c r="V252" s="28">
        <v>2</v>
      </c>
      <c r="W252" s="28">
        <v>3</v>
      </c>
      <c r="X252" s="28">
        <v>3</v>
      </c>
      <c r="Y252" s="28">
        <v>3</v>
      </c>
      <c r="Z252" s="28">
        <v>3</v>
      </c>
      <c r="AA252" s="32">
        <v>68</v>
      </c>
    </row>
    <row r="253" spans="1:27" x14ac:dyDescent="0.2">
      <c r="A253" s="31" t="s">
        <v>1031</v>
      </c>
      <c r="B253" s="28">
        <v>4</v>
      </c>
      <c r="C253" s="28">
        <v>3</v>
      </c>
      <c r="D253" s="28">
        <v>2</v>
      </c>
      <c r="E253" s="28">
        <v>3</v>
      </c>
      <c r="F253" s="28">
        <v>1</v>
      </c>
      <c r="G253" s="28">
        <v>3</v>
      </c>
      <c r="H253" s="28">
        <v>3</v>
      </c>
      <c r="I253" s="28">
        <v>4</v>
      </c>
      <c r="J253" s="28">
        <v>3</v>
      </c>
      <c r="K253" s="28">
        <v>2</v>
      </c>
      <c r="L253" s="28">
        <v>3</v>
      </c>
      <c r="M253" s="28">
        <v>2</v>
      </c>
      <c r="N253" s="28">
        <v>2</v>
      </c>
      <c r="O253" s="28">
        <v>4</v>
      </c>
      <c r="P253" s="28">
        <v>3</v>
      </c>
      <c r="Q253" s="28">
        <v>4</v>
      </c>
      <c r="R253" s="28">
        <v>2</v>
      </c>
      <c r="S253" s="28">
        <v>2</v>
      </c>
      <c r="T253" s="28">
        <v>4</v>
      </c>
      <c r="U253" s="28">
        <v>4</v>
      </c>
      <c r="V253" s="28">
        <v>3</v>
      </c>
      <c r="W253" s="28">
        <v>3</v>
      </c>
      <c r="X253" s="28">
        <v>3</v>
      </c>
      <c r="Y253" s="28">
        <v>3</v>
      </c>
      <c r="Z253" s="28">
        <v>3</v>
      </c>
      <c r="AA253" s="32">
        <v>73</v>
      </c>
    </row>
    <row r="254" spans="1:27" x14ac:dyDescent="0.2">
      <c r="A254" s="31" t="s">
        <v>1032</v>
      </c>
      <c r="B254" s="28">
        <v>3</v>
      </c>
      <c r="C254" s="28">
        <v>3</v>
      </c>
      <c r="D254" s="28">
        <v>3</v>
      </c>
      <c r="E254" s="28">
        <v>3</v>
      </c>
      <c r="F254" s="28">
        <v>3</v>
      </c>
      <c r="G254" s="28">
        <v>3</v>
      </c>
      <c r="H254" s="28">
        <v>3</v>
      </c>
      <c r="I254" s="28">
        <v>3</v>
      </c>
      <c r="J254" s="28">
        <v>3</v>
      </c>
      <c r="K254" s="28">
        <v>3</v>
      </c>
      <c r="L254" s="28">
        <v>3</v>
      </c>
      <c r="M254" s="28">
        <v>3</v>
      </c>
      <c r="N254" s="28">
        <v>3</v>
      </c>
      <c r="O254" s="28">
        <v>3</v>
      </c>
      <c r="P254" s="28">
        <v>3</v>
      </c>
      <c r="Q254" s="28">
        <v>3</v>
      </c>
      <c r="R254" s="28">
        <v>3</v>
      </c>
      <c r="S254" s="28">
        <v>3</v>
      </c>
      <c r="T254" s="28">
        <v>3</v>
      </c>
      <c r="U254" s="28">
        <v>3</v>
      </c>
      <c r="V254" s="28">
        <v>3</v>
      </c>
      <c r="W254" s="28">
        <v>3</v>
      </c>
      <c r="X254" s="28">
        <v>3</v>
      </c>
      <c r="Y254" s="28">
        <v>3</v>
      </c>
      <c r="Z254" s="28">
        <v>3</v>
      </c>
      <c r="AA254" s="32">
        <v>75</v>
      </c>
    </row>
    <row r="255" spans="1:27" x14ac:dyDescent="0.2">
      <c r="A255" s="31" t="s">
        <v>1033</v>
      </c>
      <c r="B255" s="28">
        <v>4</v>
      </c>
      <c r="C255" s="28">
        <v>4</v>
      </c>
      <c r="D255" s="28">
        <v>3</v>
      </c>
      <c r="E255" s="28">
        <v>4</v>
      </c>
      <c r="F255" s="28">
        <v>3</v>
      </c>
      <c r="G255" s="28">
        <v>4</v>
      </c>
      <c r="H255" s="28">
        <v>2</v>
      </c>
      <c r="I255" s="28">
        <v>4</v>
      </c>
      <c r="J255" s="28">
        <v>4</v>
      </c>
      <c r="K255" s="28">
        <v>3</v>
      </c>
      <c r="L255" s="28">
        <v>4</v>
      </c>
      <c r="M255" s="28">
        <v>4</v>
      </c>
      <c r="N255" s="28">
        <v>3</v>
      </c>
      <c r="O255" s="28">
        <v>4</v>
      </c>
      <c r="P255" s="28">
        <v>4</v>
      </c>
      <c r="Q255" s="28">
        <v>2</v>
      </c>
      <c r="R255" s="28">
        <v>3</v>
      </c>
      <c r="S255" s="28">
        <v>3</v>
      </c>
      <c r="T255" s="28">
        <v>4</v>
      </c>
      <c r="U255" s="28">
        <v>4</v>
      </c>
      <c r="V255" s="28">
        <v>4</v>
      </c>
      <c r="W255" s="28">
        <v>4</v>
      </c>
      <c r="X255" s="28">
        <v>4</v>
      </c>
      <c r="Y255" s="28">
        <v>4</v>
      </c>
      <c r="Z255" s="28">
        <v>4</v>
      </c>
      <c r="AA255" s="32">
        <v>90</v>
      </c>
    </row>
    <row r="256" spans="1:27" x14ac:dyDescent="0.2">
      <c r="A256" s="31" t="s">
        <v>1034</v>
      </c>
      <c r="B256" s="28">
        <v>3</v>
      </c>
      <c r="C256" s="28">
        <v>3</v>
      </c>
      <c r="D256" s="28">
        <v>2</v>
      </c>
      <c r="E256" s="28">
        <v>3</v>
      </c>
      <c r="F256" s="28">
        <v>2</v>
      </c>
      <c r="G256" s="28">
        <v>3</v>
      </c>
      <c r="H256" s="28">
        <v>3</v>
      </c>
      <c r="I256" s="28">
        <v>3</v>
      </c>
      <c r="J256" s="28">
        <v>3</v>
      </c>
      <c r="K256" s="28">
        <v>3</v>
      </c>
      <c r="L256" s="28">
        <v>4</v>
      </c>
      <c r="M256" s="28">
        <v>3</v>
      </c>
      <c r="N256" s="28">
        <v>3</v>
      </c>
      <c r="O256" s="28">
        <v>4</v>
      </c>
      <c r="P256" s="28">
        <v>3</v>
      </c>
      <c r="Q256" s="28">
        <v>4</v>
      </c>
      <c r="R256" s="28">
        <v>4</v>
      </c>
      <c r="S256" s="28">
        <v>3</v>
      </c>
      <c r="T256" s="28">
        <v>4</v>
      </c>
      <c r="U256" s="28">
        <v>4</v>
      </c>
      <c r="V256" s="28">
        <v>4</v>
      </c>
      <c r="W256" s="28">
        <v>3</v>
      </c>
      <c r="X256" s="28">
        <v>4</v>
      </c>
      <c r="Y256" s="28">
        <v>3</v>
      </c>
      <c r="Z256" s="28">
        <v>4</v>
      </c>
      <c r="AA256" s="32">
        <v>82</v>
      </c>
    </row>
    <row r="257" spans="1:27" x14ac:dyDescent="0.2">
      <c r="A257" s="31" t="s">
        <v>1035</v>
      </c>
      <c r="B257" s="28">
        <v>3</v>
      </c>
      <c r="C257" s="28">
        <v>3</v>
      </c>
      <c r="D257" s="28">
        <v>2</v>
      </c>
      <c r="E257" s="28">
        <v>3</v>
      </c>
      <c r="F257" s="28">
        <v>1</v>
      </c>
      <c r="G257" s="28">
        <v>3</v>
      </c>
      <c r="H257" s="28">
        <v>2</v>
      </c>
      <c r="I257" s="28">
        <v>3</v>
      </c>
      <c r="J257" s="28">
        <v>3</v>
      </c>
      <c r="K257" s="28">
        <v>2</v>
      </c>
      <c r="L257" s="28">
        <v>3</v>
      </c>
      <c r="M257" s="28">
        <v>2</v>
      </c>
      <c r="N257" s="28">
        <v>2</v>
      </c>
      <c r="O257" s="28">
        <v>3</v>
      </c>
      <c r="P257" s="28">
        <v>3</v>
      </c>
      <c r="Q257" s="28">
        <v>3</v>
      </c>
      <c r="R257" s="28">
        <v>3</v>
      </c>
      <c r="S257" s="28">
        <v>2</v>
      </c>
      <c r="T257" s="28">
        <v>3</v>
      </c>
      <c r="U257" s="28">
        <v>2</v>
      </c>
      <c r="V257" s="28">
        <v>2</v>
      </c>
      <c r="W257" s="28">
        <v>3</v>
      </c>
      <c r="X257" s="28">
        <v>3</v>
      </c>
      <c r="Y257" s="28">
        <v>3</v>
      </c>
      <c r="Z257" s="28">
        <v>2</v>
      </c>
      <c r="AA257" s="32">
        <v>64</v>
      </c>
    </row>
    <row r="258" spans="1:27" x14ac:dyDescent="0.2">
      <c r="A258" s="31" t="s">
        <v>1036</v>
      </c>
      <c r="B258" s="28">
        <v>3</v>
      </c>
      <c r="C258" s="28">
        <v>2</v>
      </c>
      <c r="D258" s="28">
        <v>2</v>
      </c>
      <c r="E258" s="28">
        <v>2</v>
      </c>
      <c r="F258" s="28">
        <v>2</v>
      </c>
      <c r="G258" s="28">
        <v>3</v>
      </c>
      <c r="H258" s="28">
        <v>3</v>
      </c>
      <c r="I258" s="28">
        <v>2</v>
      </c>
      <c r="J258" s="28">
        <v>2</v>
      </c>
      <c r="K258" s="28">
        <v>2</v>
      </c>
      <c r="L258" s="28">
        <v>2</v>
      </c>
      <c r="M258" s="28">
        <v>2</v>
      </c>
      <c r="N258" s="28">
        <v>2</v>
      </c>
      <c r="O258" s="28">
        <v>3</v>
      </c>
      <c r="P258" s="28">
        <v>2</v>
      </c>
      <c r="Q258" s="28">
        <v>2</v>
      </c>
      <c r="R258" s="28">
        <v>2</v>
      </c>
      <c r="S258" s="28">
        <v>2</v>
      </c>
      <c r="T258" s="28">
        <v>2</v>
      </c>
      <c r="U258" s="28">
        <v>2</v>
      </c>
      <c r="V258" s="28">
        <v>2</v>
      </c>
      <c r="W258" s="28">
        <v>3</v>
      </c>
      <c r="X258" s="28">
        <v>2</v>
      </c>
      <c r="Y258" s="28">
        <v>3</v>
      </c>
      <c r="Z258" s="28">
        <v>1</v>
      </c>
      <c r="AA258" s="32">
        <v>55</v>
      </c>
    </row>
    <row r="259" spans="1:27" x14ac:dyDescent="0.2">
      <c r="A259" s="31" t="s">
        <v>1037</v>
      </c>
      <c r="B259" s="28">
        <v>3</v>
      </c>
      <c r="C259" s="28">
        <v>3</v>
      </c>
      <c r="D259" s="28">
        <v>1</v>
      </c>
      <c r="E259" s="28">
        <v>1</v>
      </c>
      <c r="F259" s="28">
        <v>1</v>
      </c>
      <c r="G259" s="28">
        <v>1</v>
      </c>
      <c r="H259" s="28">
        <v>1</v>
      </c>
      <c r="I259" s="28">
        <v>3</v>
      </c>
      <c r="J259" s="28">
        <v>3</v>
      </c>
      <c r="K259" s="28">
        <v>1</v>
      </c>
      <c r="L259" s="28">
        <v>2</v>
      </c>
      <c r="M259" s="28">
        <v>2</v>
      </c>
      <c r="N259" s="28">
        <v>2</v>
      </c>
      <c r="O259" s="28">
        <v>3</v>
      </c>
      <c r="P259" s="28">
        <v>3</v>
      </c>
      <c r="Q259" s="28">
        <v>2</v>
      </c>
      <c r="R259" s="28">
        <v>2</v>
      </c>
      <c r="S259" s="28">
        <v>2</v>
      </c>
      <c r="T259" s="28">
        <v>3</v>
      </c>
      <c r="U259" s="28">
        <v>3</v>
      </c>
      <c r="V259" s="28">
        <v>2</v>
      </c>
      <c r="W259" s="28">
        <v>3</v>
      </c>
      <c r="X259" s="28">
        <v>3</v>
      </c>
      <c r="Y259" s="28">
        <v>3</v>
      </c>
      <c r="Z259" s="28">
        <v>2</v>
      </c>
      <c r="AA259" s="32">
        <v>55</v>
      </c>
    </row>
    <row r="260" spans="1:27" x14ac:dyDescent="0.2">
      <c r="A260" s="31" t="s">
        <v>1038</v>
      </c>
      <c r="B260" s="28">
        <v>4</v>
      </c>
      <c r="C260" s="28">
        <v>4</v>
      </c>
      <c r="D260" s="28">
        <v>1</v>
      </c>
      <c r="E260" s="28">
        <v>1</v>
      </c>
      <c r="F260" s="28">
        <v>1</v>
      </c>
      <c r="G260" s="28">
        <v>1</v>
      </c>
      <c r="H260" s="28">
        <v>1</v>
      </c>
      <c r="I260" s="28">
        <v>4</v>
      </c>
      <c r="J260" s="28">
        <v>4</v>
      </c>
      <c r="K260" s="28">
        <v>1</v>
      </c>
      <c r="L260" s="28">
        <v>4</v>
      </c>
      <c r="M260" s="28">
        <v>4</v>
      </c>
      <c r="N260" s="28">
        <v>1</v>
      </c>
      <c r="O260" s="28">
        <v>4</v>
      </c>
      <c r="P260" s="28">
        <v>4</v>
      </c>
      <c r="Q260" s="28">
        <v>4</v>
      </c>
      <c r="R260" s="28">
        <v>1</v>
      </c>
      <c r="S260" s="28">
        <v>2</v>
      </c>
      <c r="T260" s="28">
        <v>4</v>
      </c>
      <c r="U260" s="28">
        <v>4</v>
      </c>
      <c r="V260" s="28">
        <v>4</v>
      </c>
      <c r="W260" s="28">
        <v>4</v>
      </c>
      <c r="X260" s="28">
        <v>3</v>
      </c>
      <c r="Y260" s="28">
        <v>1</v>
      </c>
      <c r="Z260" s="28">
        <v>1</v>
      </c>
      <c r="AA260" s="32">
        <v>67</v>
      </c>
    </row>
    <row r="261" spans="1:27" x14ac:dyDescent="0.2">
      <c r="A261" s="31" t="s">
        <v>1039</v>
      </c>
      <c r="B261" s="28">
        <v>2</v>
      </c>
      <c r="C261" s="28">
        <v>2</v>
      </c>
      <c r="D261" s="28">
        <v>2</v>
      </c>
      <c r="E261" s="28">
        <v>3</v>
      </c>
      <c r="F261" s="28">
        <v>2</v>
      </c>
      <c r="G261" s="28">
        <v>2</v>
      </c>
      <c r="H261" s="28">
        <v>2</v>
      </c>
      <c r="I261" s="28">
        <v>2</v>
      </c>
      <c r="J261" s="28">
        <v>3</v>
      </c>
      <c r="K261" s="28">
        <v>2</v>
      </c>
      <c r="L261" s="28">
        <v>2</v>
      </c>
      <c r="M261" s="28">
        <v>2</v>
      </c>
      <c r="N261" s="28">
        <v>2</v>
      </c>
      <c r="O261" s="28">
        <v>3</v>
      </c>
      <c r="P261" s="28">
        <v>2</v>
      </c>
      <c r="Q261" s="28">
        <v>3</v>
      </c>
      <c r="R261" s="28">
        <v>2</v>
      </c>
      <c r="S261" s="28">
        <v>3</v>
      </c>
      <c r="T261" s="28">
        <v>3</v>
      </c>
      <c r="U261" s="28">
        <v>3</v>
      </c>
      <c r="V261" s="28">
        <v>3</v>
      </c>
      <c r="W261" s="28">
        <v>4</v>
      </c>
      <c r="X261" s="28">
        <v>4</v>
      </c>
      <c r="Y261" s="28">
        <v>2</v>
      </c>
      <c r="Z261" s="28">
        <v>2</v>
      </c>
      <c r="AA261" s="32">
        <v>62</v>
      </c>
    </row>
    <row r="262" spans="1:27" x14ac:dyDescent="0.2">
      <c r="A262" s="31" t="s">
        <v>1040</v>
      </c>
      <c r="B262" s="28">
        <v>3</v>
      </c>
      <c r="C262" s="28">
        <v>3</v>
      </c>
      <c r="D262" s="28">
        <v>2</v>
      </c>
      <c r="E262" s="28">
        <v>3</v>
      </c>
      <c r="F262" s="28">
        <v>2</v>
      </c>
      <c r="G262" s="28">
        <v>3</v>
      </c>
      <c r="H262" s="28">
        <v>3</v>
      </c>
      <c r="I262" s="28">
        <v>3</v>
      </c>
      <c r="J262" s="28">
        <v>3</v>
      </c>
      <c r="K262" s="28">
        <v>3</v>
      </c>
      <c r="L262" s="28">
        <v>3</v>
      </c>
      <c r="M262" s="28">
        <v>3</v>
      </c>
      <c r="N262" s="28">
        <v>2</v>
      </c>
      <c r="O262" s="28">
        <v>3</v>
      </c>
      <c r="P262" s="28">
        <v>3</v>
      </c>
      <c r="Q262" s="28">
        <v>3</v>
      </c>
      <c r="R262" s="28">
        <v>3</v>
      </c>
      <c r="S262" s="28">
        <v>2</v>
      </c>
      <c r="T262" s="28">
        <v>3</v>
      </c>
      <c r="U262" s="28">
        <v>3</v>
      </c>
      <c r="V262" s="28">
        <v>2</v>
      </c>
      <c r="W262" s="28">
        <v>3</v>
      </c>
      <c r="X262" s="28">
        <v>3</v>
      </c>
      <c r="Y262" s="28">
        <v>2</v>
      </c>
      <c r="Z262" s="28">
        <v>3</v>
      </c>
      <c r="AA262" s="32">
        <v>69</v>
      </c>
    </row>
    <row r="263" spans="1:27" x14ac:dyDescent="0.2">
      <c r="A263" s="31" t="s">
        <v>1041</v>
      </c>
      <c r="B263" s="28">
        <v>3</v>
      </c>
      <c r="C263" s="28">
        <v>3</v>
      </c>
      <c r="D263" s="28">
        <v>2</v>
      </c>
      <c r="E263" s="28">
        <v>3</v>
      </c>
      <c r="F263" s="28">
        <v>2</v>
      </c>
      <c r="G263" s="28">
        <v>3</v>
      </c>
      <c r="H263" s="28">
        <v>2</v>
      </c>
      <c r="I263" s="28">
        <v>2</v>
      </c>
      <c r="J263" s="28">
        <v>3</v>
      </c>
      <c r="K263" s="28">
        <v>2</v>
      </c>
      <c r="L263" s="28">
        <v>3</v>
      </c>
      <c r="M263" s="28">
        <v>2</v>
      </c>
      <c r="N263" s="28">
        <v>3</v>
      </c>
      <c r="O263" s="28">
        <v>3</v>
      </c>
      <c r="P263" s="28">
        <v>3</v>
      </c>
      <c r="Q263" s="28">
        <v>2</v>
      </c>
      <c r="R263" s="28">
        <v>3</v>
      </c>
      <c r="S263" s="28">
        <v>3</v>
      </c>
      <c r="T263" s="28">
        <v>3</v>
      </c>
      <c r="U263" s="28">
        <v>3</v>
      </c>
      <c r="V263" s="28">
        <v>3</v>
      </c>
      <c r="W263" s="28">
        <v>3</v>
      </c>
      <c r="X263" s="28">
        <v>3</v>
      </c>
      <c r="Y263" s="28">
        <v>2</v>
      </c>
      <c r="Z263" s="28">
        <v>3</v>
      </c>
      <c r="AA263" s="32">
        <v>67</v>
      </c>
    </row>
    <row r="264" spans="1:27" x14ac:dyDescent="0.2">
      <c r="A264" s="31" t="s">
        <v>1042</v>
      </c>
      <c r="B264" s="28">
        <v>4</v>
      </c>
      <c r="C264" s="28">
        <v>4</v>
      </c>
      <c r="D264" s="28">
        <v>4</v>
      </c>
      <c r="E264" s="28">
        <v>4</v>
      </c>
      <c r="F264" s="28">
        <v>4</v>
      </c>
      <c r="G264" s="28">
        <v>3</v>
      </c>
      <c r="H264" s="28">
        <v>3</v>
      </c>
      <c r="I264" s="28">
        <v>3</v>
      </c>
      <c r="J264" s="28">
        <v>3</v>
      </c>
      <c r="K264" s="28">
        <v>4</v>
      </c>
      <c r="L264" s="28">
        <v>4</v>
      </c>
      <c r="M264" s="28">
        <v>4</v>
      </c>
      <c r="N264" s="28">
        <v>4</v>
      </c>
      <c r="O264" s="28">
        <v>4</v>
      </c>
      <c r="P264" s="28">
        <v>4</v>
      </c>
      <c r="Q264" s="28">
        <v>4</v>
      </c>
      <c r="R264" s="28">
        <v>4</v>
      </c>
      <c r="S264" s="28">
        <v>4</v>
      </c>
      <c r="T264" s="28">
        <v>4</v>
      </c>
      <c r="U264" s="28">
        <v>4</v>
      </c>
      <c r="V264" s="28">
        <v>4</v>
      </c>
      <c r="W264" s="28">
        <v>4</v>
      </c>
      <c r="X264" s="28">
        <v>4</v>
      </c>
      <c r="Y264" s="28">
        <v>3</v>
      </c>
      <c r="Z264" s="28">
        <v>4</v>
      </c>
      <c r="AA264" s="32">
        <v>95</v>
      </c>
    </row>
    <row r="265" spans="1:27" x14ac:dyDescent="0.2">
      <c r="A265" s="31" t="s">
        <v>1043</v>
      </c>
      <c r="B265" s="28">
        <v>3</v>
      </c>
      <c r="C265" s="28">
        <v>2</v>
      </c>
      <c r="D265" s="28">
        <v>2</v>
      </c>
      <c r="E265" s="28">
        <v>2</v>
      </c>
      <c r="F265" s="28">
        <v>2</v>
      </c>
      <c r="G265" s="28">
        <v>3</v>
      </c>
      <c r="H265" s="28">
        <v>3</v>
      </c>
      <c r="I265" s="28">
        <v>3</v>
      </c>
      <c r="J265" s="28">
        <v>3</v>
      </c>
      <c r="K265" s="28">
        <v>2</v>
      </c>
      <c r="L265" s="28">
        <v>3</v>
      </c>
      <c r="M265" s="28">
        <v>2</v>
      </c>
      <c r="N265" s="28">
        <v>2</v>
      </c>
      <c r="O265" s="28">
        <v>4</v>
      </c>
      <c r="P265" s="28">
        <v>3</v>
      </c>
      <c r="Q265" s="28">
        <v>3</v>
      </c>
      <c r="R265" s="28">
        <v>2</v>
      </c>
      <c r="S265" s="28">
        <v>3</v>
      </c>
      <c r="T265" s="28">
        <v>3</v>
      </c>
      <c r="U265" s="28">
        <v>3</v>
      </c>
      <c r="V265" s="28">
        <v>3</v>
      </c>
      <c r="W265" s="28">
        <v>3</v>
      </c>
      <c r="X265" s="28">
        <v>3</v>
      </c>
      <c r="Y265" s="28">
        <v>3</v>
      </c>
      <c r="Z265" s="28">
        <v>3</v>
      </c>
      <c r="AA265" s="32">
        <v>68</v>
      </c>
    </row>
    <row r="266" spans="1:27" x14ac:dyDescent="0.2">
      <c r="A266" s="31" t="s">
        <v>1044</v>
      </c>
      <c r="B266" s="28">
        <v>3</v>
      </c>
      <c r="C266" s="28">
        <v>3</v>
      </c>
      <c r="D266" s="28">
        <v>2</v>
      </c>
      <c r="E266" s="28">
        <v>2</v>
      </c>
      <c r="F266" s="28">
        <v>1</v>
      </c>
      <c r="G266" s="28">
        <v>3</v>
      </c>
      <c r="H266" s="28">
        <v>4</v>
      </c>
      <c r="I266" s="28">
        <v>3</v>
      </c>
      <c r="J266" s="28">
        <v>3</v>
      </c>
      <c r="K266" s="28">
        <v>2</v>
      </c>
      <c r="L266" s="28">
        <v>4</v>
      </c>
      <c r="M266" s="28">
        <v>2</v>
      </c>
      <c r="N266" s="28">
        <v>2</v>
      </c>
      <c r="O266" s="28">
        <v>3</v>
      </c>
      <c r="P266" s="28">
        <v>3</v>
      </c>
      <c r="Q266" s="28">
        <v>3</v>
      </c>
      <c r="R266" s="28">
        <v>3</v>
      </c>
      <c r="S266" s="28">
        <v>2</v>
      </c>
      <c r="T266" s="28">
        <v>2</v>
      </c>
      <c r="U266" s="28">
        <v>2</v>
      </c>
      <c r="V266" s="28">
        <v>2</v>
      </c>
      <c r="W266" s="28">
        <v>1</v>
      </c>
      <c r="X266" s="28">
        <v>3</v>
      </c>
      <c r="Y266" s="28">
        <v>2</v>
      </c>
      <c r="Z266" s="28">
        <v>2</v>
      </c>
      <c r="AA266" s="32">
        <v>62</v>
      </c>
    </row>
    <row r="267" spans="1:27" x14ac:dyDescent="0.2">
      <c r="A267" s="31" t="s">
        <v>1045</v>
      </c>
      <c r="B267" s="28">
        <v>4</v>
      </c>
      <c r="C267" s="28">
        <v>4</v>
      </c>
      <c r="D267" s="28">
        <v>1</v>
      </c>
      <c r="E267" s="28">
        <v>3</v>
      </c>
      <c r="F267" s="28">
        <v>1</v>
      </c>
      <c r="G267" s="28">
        <v>2</v>
      </c>
      <c r="H267" s="28">
        <v>3</v>
      </c>
      <c r="I267" s="28">
        <v>3</v>
      </c>
      <c r="J267" s="28">
        <v>3</v>
      </c>
      <c r="K267" s="28">
        <v>3</v>
      </c>
      <c r="L267" s="28">
        <v>3</v>
      </c>
      <c r="M267" s="28">
        <v>2</v>
      </c>
      <c r="N267" s="28">
        <v>2</v>
      </c>
      <c r="O267" s="28">
        <v>4</v>
      </c>
      <c r="P267" s="28">
        <v>3</v>
      </c>
      <c r="Q267" s="28">
        <v>3</v>
      </c>
      <c r="R267" s="28">
        <v>3</v>
      </c>
      <c r="S267" s="28">
        <v>2</v>
      </c>
      <c r="T267" s="28">
        <v>4</v>
      </c>
      <c r="U267" s="28">
        <v>4</v>
      </c>
      <c r="V267" s="28">
        <v>2</v>
      </c>
      <c r="W267" s="28">
        <v>3</v>
      </c>
      <c r="X267" s="28">
        <v>3</v>
      </c>
      <c r="Y267" s="28">
        <v>2</v>
      </c>
      <c r="Z267" s="28">
        <v>3</v>
      </c>
      <c r="AA267" s="32">
        <v>70</v>
      </c>
    </row>
    <row r="268" spans="1:27" x14ac:dyDescent="0.2">
      <c r="A268" s="31" t="s">
        <v>1046</v>
      </c>
      <c r="B268" s="28">
        <v>4</v>
      </c>
      <c r="C268" s="28">
        <v>4</v>
      </c>
      <c r="D268" s="28">
        <v>1</v>
      </c>
      <c r="E268" s="28">
        <v>3</v>
      </c>
      <c r="F268" s="28">
        <v>1</v>
      </c>
      <c r="G268" s="28">
        <v>3</v>
      </c>
      <c r="H268" s="28">
        <v>1</v>
      </c>
      <c r="I268" s="28">
        <v>3</v>
      </c>
      <c r="J268" s="28">
        <v>4</v>
      </c>
      <c r="K268" s="28">
        <v>4</v>
      </c>
      <c r="L268" s="28">
        <v>4</v>
      </c>
      <c r="M268" s="28">
        <v>3</v>
      </c>
      <c r="N268" s="28">
        <v>1</v>
      </c>
      <c r="O268" s="28">
        <v>4</v>
      </c>
      <c r="P268" s="28">
        <v>4</v>
      </c>
      <c r="Q268" s="28">
        <v>3</v>
      </c>
      <c r="R268" s="28">
        <v>3</v>
      </c>
      <c r="S268" s="28">
        <v>3</v>
      </c>
      <c r="T268" s="28">
        <v>3</v>
      </c>
      <c r="U268" s="28">
        <v>3</v>
      </c>
      <c r="V268" s="28">
        <v>3</v>
      </c>
      <c r="W268" s="28">
        <v>3</v>
      </c>
      <c r="X268" s="28">
        <v>4</v>
      </c>
      <c r="Y268" s="28">
        <v>3</v>
      </c>
      <c r="Z268" s="28">
        <v>4</v>
      </c>
      <c r="AA268" s="32">
        <v>76</v>
      </c>
    </row>
    <row r="269" spans="1:27" x14ac:dyDescent="0.2">
      <c r="A269" s="31" t="s">
        <v>1047</v>
      </c>
      <c r="B269" s="28">
        <v>3</v>
      </c>
      <c r="C269" s="28">
        <v>4</v>
      </c>
      <c r="D269" s="28">
        <v>3</v>
      </c>
      <c r="E269" s="28">
        <v>3</v>
      </c>
      <c r="F269" s="28">
        <v>3</v>
      </c>
      <c r="G269" s="28">
        <v>4</v>
      </c>
      <c r="H269" s="28">
        <v>4</v>
      </c>
      <c r="I269" s="28">
        <v>3</v>
      </c>
      <c r="J269" s="28">
        <v>3</v>
      </c>
      <c r="K269" s="28">
        <v>2</v>
      </c>
      <c r="L269" s="28">
        <v>3</v>
      </c>
      <c r="M269" s="28">
        <v>3</v>
      </c>
      <c r="N269" s="28">
        <v>2</v>
      </c>
      <c r="O269" s="28">
        <v>3</v>
      </c>
      <c r="P269" s="28">
        <v>3</v>
      </c>
      <c r="Q269" s="28">
        <v>4</v>
      </c>
      <c r="R269" s="28">
        <v>3</v>
      </c>
      <c r="S269" s="28">
        <v>3</v>
      </c>
      <c r="T269" s="28">
        <v>3</v>
      </c>
      <c r="U269" s="28">
        <v>3</v>
      </c>
      <c r="V269" s="28">
        <v>3</v>
      </c>
      <c r="W269" s="28">
        <v>3</v>
      </c>
      <c r="X269" s="28">
        <v>4</v>
      </c>
      <c r="Y269" s="28">
        <v>4</v>
      </c>
      <c r="Z269" s="28">
        <v>3</v>
      </c>
      <c r="AA269" s="32">
        <v>79</v>
      </c>
    </row>
    <row r="270" spans="1:27" x14ac:dyDescent="0.2">
      <c r="A270" s="31" t="s">
        <v>1048</v>
      </c>
      <c r="B270" s="28">
        <v>4</v>
      </c>
      <c r="C270" s="28">
        <v>4</v>
      </c>
      <c r="D270" s="28">
        <v>3</v>
      </c>
      <c r="E270" s="28">
        <v>2</v>
      </c>
      <c r="F270" s="28">
        <v>1</v>
      </c>
      <c r="G270" s="28">
        <v>4</v>
      </c>
      <c r="H270" s="28">
        <v>3</v>
      </c>
      <c r="I270" s="28">
        <v>4</v>
      </c>
      <c r="J270" s="28">
        <v>4</v>
      </c>
      <c r="K270" s="28">
        <v>4</v>
      </c>
      <c r="L270" s="28">
        <v>4</v>
      </c>
      <c r="M270" s="28">
        <v>2</v>
      </c>
      <c r="N270" s="28">
        <v>4</v>
      </c>
      <c r="O270" s="28">
        <v>4</v>
      </c>
      <c r="P270" s="28">
        <v>4</v>
      </c>
      <c r="Q270" s="28">
        <v>3</v>
      </c>
      <c r="R270" s="28">
        <v>4</v>
      </c>
      <c r="S270" s="28">
        <v>3</v>
      </c>
      <c r="T270" s="28">
        <v>4</v>
      </c>
      <c r="U270" s="28">
        <v>4</v>
      </c>
      <c r="V270" s="28">
        <v>3</v>
      </c>
      <c r="W270" s="28">
        <v>3</v>
      </c>
      <c r="X270" s="28">
        <v>3</v>
      </c>
      <c r="Y270" s="28">
        <v>4</v>
      </c>
      <c r="Z270" s="28">
        <v>4</v>
      </c>
      <c r="AA270" s="32">
        <v>86</v>
      </c>
    </row>
    <row r="271" spans="1:27" x14ac:dyDescent="0.2">
      <c r="A271" s="31" t="s">
        <v>1049</v>
      </c>
      <c r="B271" s="28">
        <v>4</v>
      </c>
      <c r="C271" s="28">
        <v>4</v>
      </c>
      <c r="D271" s="28">
        <v>3</v>
      </c>
      <c r="E271" s="28">
        <v>3</v>
      </c>
      <c r="F271" s="28">
        <v>3</v>
      </c>
      <c r="G271" s="28">
        <v>4</v>
      </c>
      <c r="H271" s="28">
        <v>1</v>
      </c>
      <c r="I271" s="28">
        <v>4</v>
      </c>
      <c r="J271" s="28">
        <v>4</v>
      </c>
      <c r="K271" s="28">
        <v>4</v>
      </c>
      <c r="L271" s="28">
        <v>4</v>
      </c>
      <c r="M271" s="28">
        <v>3</v>
      </c>
      <c r="N271" s="28">
        <v>2</v>
      </c>
      <c r="O271" s="28">
        <v>4</v>
      </c>
      <c r="P271" s="28">
        <v>4</v>
      </c>
      <c r="Q271" s="28">
        <v>4</v>
      </c>
      <c r="R271" s="28">
        <v>4</v>
      </c>
      <c r="S271" s="28">
        <v>3</v>
      </c>
      <c r="T271" s="28">
        <v>3</v>
      </c>
      <c r="U271" s="28">
        <v>3</v>
      </c>
      <c r="V271" s="28">
        <v>3</v>
      </c>
      <c r="W271" s="28">
        <v>3</v>
      </c>
      <c r="X271" s="28">
        <v>3</v>
      </c>
      <c r="Y271" s="28">
        <v>4</v>
      </c>
      <c r="Z271" s="28">
        <v>4</v>
      </c>
      <c r="AA271" s="32">
        <v>85</v>
      </c>
    </row>
    <row r="272" spans="1:27" x14ac:dyDescent="0.2">
      <c r="A272" s="31" t="s">
        <v>1050</v>
      </c>
      <c r="B272" s="28">
        <v>4</v>
      </c>
      <c r="C272" s="28">
        <v>4</v>
      </c>
      <c r="D272" s="28">
        <v>3</v>
      </c>
      <c r="E272" s="28">
        <v>4</v>
      </c>
      <c r="F272" s="28">
        <v>2</v>
      </c>
      <c r="G272" s="28">
        <v>3</v>
      </c>
      <c r="H272" s="28">
        <v>2</v>
      </c>
      <c r="I272" s="28">
        <v>4</v>
      </c>
      <c r="J272" s="28">
        <v>4</v>
      </c>
      <c r="K272" s="28">
        <v>4</v>
      </c>
      <c r="L272" s="28">
        <v>4</v>
      </c>
      <c r="M272" s="28">
        <v>3</v>
      </c>
      <c r="N272" s="28">
        <v>3</v>
      </c>
      <c r="O272" s="28">
        <v>4</v>
      </c>
      <c r="P272" s="28">
        <v>4</v>
      </c>
      <c r="Q272" s="28">
        <v>4</v>
      </c>
      <c r="R272" s="28">
        <v>4</v>
      </c>
      <c r="S272" s="28">
        <v>3</v>
      </c>
      <c r="T272" s="28">
        <v>4</v>
      </c>
      <c r="U272" s="28">
        <v>4</v>
      </c>
      <c r="V272" s="28">
        <v>3</v>
      </c>
      <c r="W272" s="28">
        <v>4</v>
      </c>
      <c r="X272" s="28">
        <v>4</v>
      </c>
      <c r="Y272" s="28">
        <v>3</v>
      </c>
      <c r="Z272" s="28">
        <v>3</v>
      </c>
      <c r="AA272" s="32">
        <v>88</v>
      </c>
    </row>
    <row r="273" spans="1:27" x14ac:dyDescent="0.2">
      <c r="A273" s="31" t="s">
        <v>1051</v>
      </c>
      <c r="B273" s="28">
        <v>3</v>
      </c>
      <c r="C273" s="28">
        <v>3</v>
      </c>
      <c r="D273" s="28">
        <v>2</v>
      </c>
      <c r="E273" s="28">
        <v>2</v>
      </c>
      <c r="F273" s="28">
        <v>2</v>
      </c>
      <c r="G273" s="28">
        <v>4</v>
      </c>
      <c r="H273" s="28">
        <v>2</v>
      </c>
      <c r="I273" s="28">
        <v>3</v>
      </c>
      <c r="J273" s="28">
        <v>3</v>
      </c>
      <c r="K273" s="28">
        <v>2</v>
      </c>
      <c r="L273" s="28">
        <v>2</v>
      </c>
      <c r="M273" s="28">
        <v>3</v>
      </c>
      <c r="N273" s="28">
        <v>1</v>
      </c>
      <c r="O273" s="28">
        <v>4</v>
      </c>
      <c r="P273" s="28">
        <v>3</v>
      </c>
      <c r="Q273" s="28">
        <v>2</v>
      </c>
      <c r="R273" s="28">
        <v>3</v>
      </c>
      <c r="S273" s="28">
        <v>3</v>
      </c>
      <c r="T273" s="28">
        <v>3</v>
      </c>
      <c r="U273" s="28">
        <v>3</v>
      </c>
      <c r="V273" s="28">
        <v>3</v>
      </c>
      <c r="W273" s="28">
        <v>3</v>
      </c>
      <c r="X273" s="28">
        <v>3</v>
      </c>
      <c r="Y273" s="28">
        <v>2</v>
      </c>
      <c r="Z273" s="28">
        <v>3</v>
      </c>
      <c r="AA273" s="32">
        <v>67</v>
      </c>
    </row>
    <row r="274" spans="1:27" x14ac:dyDescent="0.2">
      <c r="A274" s="31" t="s">
        <v>1052</v>
      </c>
      <c r="B274" s="28">
        <v>4</v>
      </c>
      <c r="C274" s="28">
        <v>4</v>
      </c>
      <c r="D274" s="28">
        <v>2</v>
      </c>
      <c r="E274" s="28">
        <v>2</v>
      </c>
      <c r="F274" s="28">
        <v>2</v>
      </c>
      <c r="G274" s="28">
        <v>4</v>
      </c>
      <c r="H274" s="28">
        <v>3</v>
      </c>
      <c r="I274" s="28">
        <v>3</v>
      </c>
      <c r="J274" s="28">
        <v>3</v>
      </c>
      <c r="K274" s="28">
        <v>3</v>
      </c>
      <c r="L274" s="28">
        <v>4</v>
      </c>
      <c r="M274" s="28">
        <v>2</v>
      </c>
      <c r="N274" s="28">
        <v>2</v>
      </c>
      <c r="O274" s="28">
        <v>4</v>
      </c>
      <c r="P274" s="28">
        <v>3</v>
      </c>
      <c r="Q274" s="28">
        <v>3</v>
      </c>
      <c r="R274" s="28">
        <v>3</v>
      </c>
      <c r="S274" s="28">
        <v>2</v>
      </c>
      <c r="T274" s="28">
        <v>3</v>
      </c>
      <c r="U274" s="28">
        <v>3</v>
      </c>
      <c r="V274" s="28">
        <v>2</v>
      </c>
      <c r="W274" s="28">
        <v>3</v>
      </c>
      <c r="X274" s="28">
        <v>3</v>
      </c>
      <c r="Y274" s="28">
        <v>2</v>
      </c>
      <c r="Z274" s="28">
        <v>3</v>
      </c>
      <c r="AA274" s="32">
        <v>72</v>
      </c>
    </row>
    <row r="275" spans="1:27" x14ac:dyDescent="0.2">
      <c r="A275" s="31" t="s">
        <v>1053</v>
      </c>
      <c r="B275" s="28">
        <v>4</v>
      </c>
      <c r="C275" s="28">
        <v>4</v>
      </c>
      <c r="D275" s="28">
        <v>3</v>
      </c>
      <c r="E275" s="28">
        <v>2</v>
      </c>
      <c r="F275" s="28">
        <v>1</v>
      </c>
      <c r="G275" s="28">
        <v>4</v>
      </c>
      <c r="H275" s="28">
        <v>3</v>
      </c>
      <c r="I275" s="28">
        <v>4</v>
      </c>
      <c r="J275" s="28">
        <v>4</v>
      </c>
      <c r="K275" s="28">
        <v>4</v>
      </c>
      <c r="L275" s="28">
        <v>4</v>
      </c>
      <c r="M275" s="28">
        <v>2</v>
      </c>
      <c r="N275" s="28">
        <v>4</v>
      </c>
      <c r="O275" s="28">
        <v>4</v>
      </c>
      <c r="P275" s="28">
        <v>4</v>
      </c>
      <c r="Q275" s="28">
        <v>4</v>
      </c>
      <c r="R275" s="28">
        <v>4</v>
      </c>
      <c r="S275" s="28">
        <v>2</v>
      </c>
      <c r="T275" s="28">
        <v>4</v>
      </c>
      <c r="U275" s="28">
        <v>4</v>
      </c>
      <c r="V275" s="28">
        <v>3</v>
      </c>
      <c r="W275" s="28">
        <v>3</v>
      </c>
      <c r="X275" s="28">
        <v>3</v>
      </c>
      <c r="Y275" s="28">
        <v>4</v>
      </c>
      <c r="Z275" s="28">
        <v>3</v>
      </c>
      <c r="AA275" s="32">
        <v>85</v>
      </c>
    </row>
    <row r="276" spans="1:27" x14ac:dyDescent="0.2">
      <c r="A276" s="31" t="s">
        <v>1054</v>
      </c>
      <c r="B276" s="28">
        <v>4</v>
      </c>
      <c r="C276" s="28">
        <v>4</v>
      </c>
      <c r="D276" s="28">
        <v>3</v>
      </c>
      <c r="E276" s="28">
        <v>2</v>
      </c>
      <c r="F276" s="28">
        <v>3</v>
      </c>
      <c r="G276" s="28">
        <v>3</v>
      </c>
      <c r="H276" s="28">
        <v>2</v>
      </c>
      <c r="I276" s="28">
        <v>4</v>
      </c>
      <c r="J276" s="28">
        <v>4</v>
      </c>
      <c r="K276" s="28">
        <v>3</v>
      </c>
      <c r="L276" s="28">
        <v>4</v>
      </c>
      <c r="M276" s="28">
        <v>3</v>
      </c>
      <c r="N276" s="28">
        <v>4</v>
      </c>
      <c r="O276" s="28">
        <v>4</v>
      </c>
      <c r="P276" s="28">
        <v>4</v>
      </c>
      <c r="Q276" s="28">
        <v>3</v>
      </c>
      <c r="R276" s="28">
        <v>3</v>
      </c>
      <c r="S276" s="28">
        <v>3</v>
      </c>
      <c r="T276" s="28">
        <v>3</v>
      </c>
      <c r="U276" s="28">
        <v>3</v>
      </c>
      <c r="V276" s="28">
        <v>4</v>
      </c>
      <c r="W276" s="28">
        <v>3</v>
      </c>
      <c r="X276" s="28">
        <v>4</v>
      </c>
      <c r="Y276" s="28">
        <v>4</v>
      </c>
      <c r="Z276" s="28">
        <v>4</v>
      </c>
      <c r="AA276" s="32">
        <v>85</v>
      </c>
    </row>
    <row r="277" spans="1:27" x14ac:dyDescent="0.2">
      <c r="A277" s="31" t="s">
        <v>1055</v>
      </c>
      <c r="B277" s="28">
        <v>4</v>
      </c>
      <c r="C277" s="28">
        <v>4</v>
      </c>
      <c r="D277" s="28">
        <v>3</v>
      </c>
      <c r="E277" s="28">
        <v>3</v>
      </c>
      <c r="F277" s="28">
        <v>2</v>
      </c>
      <c r="G277" s="28">
        <v>2</v>
      </c>
      <c r="H277" s="28">
        <v>2</v>
      </c>
      <c r="I277" s="28">
        <v>4</v>
      </c>
      <c r="J277" s="28">
        <v>3</v>
      </c>
      <c r="K277" s="28">
        <v>3</v>
      </c>
      <c r="L277" s="28">
        <v>3</v>
      </c>
      <c r="M277" s="28">
        <v>4</v>
      </c>
      <c r="N277" s="28">
        <v>2</v>
      </c>
      <c r="O277" s="28">
        <v>4</v>
      </c>
      <c r="P277" s="28">
        <v>3</v>
      </c>
      <c r="Q277" s="28">
        <v>3</v>
      </c>
      <c r="R277" s="28">
        <v>3</v>
      </c>
      <c r="S277" s="28">
        <v>2</v>
      </c>
      <c r="T277" s="28">
        <v>3</v>
      </c>
      <c r="U277" s="28">
        <v>3</v>
      </c>
      <c r="V277" s="28">
        <v>3</v>
      </c>
      <c r="W277" s="28">
        <v>2</v>
      </c>
      <c r="X277" s="28">
        <v>3</v>
      </c>
      <c r="Y277" s="28">
        <v>4</v>
      </c>
      <c r="Z277" s="28">
        <v>4</v>
      </c>
      <c r="AA277" s="32">
        <v>76</v>
      </c>
    </row>
    <row r="278" spans="1:27" x14ac:dyDescent="0.2">
      <c r="A278" s="31" t="s">
        <v>1056</v>
      </c>
      <c r="B278" s="28">
        <v>4</v>
      </c>
      <c r="C278" s="28">
        <v>4</v>
      </c>
      <c r="D278" s="28">
        <v>1</v>
      </c>
      <c r="E278" s="28">
        <v>1</v>
      </c>
      <c r="F278" s="28">
        <v>3</v>
      </c>
      <c r="G278" s="28">
        <v>2</v>
      </c>
      <c r="H278" s="28">
        <v>3</v>
      </c>
      <c r="I278" s="28">
        <v>4</v>
      </c>
      <c r="J278" s="28">
        <v>4</v>
      </c>
      <c r="K278" s="28">
        <v>1</v>
      </c>
      <c r="L278" s="28">
        <v>4</v>
      </c>
      <c r="M278" s="28">
        <v>4</v>
      </c>
      <c r="N278" s="28">
        <v>1</v>
      </c>
      <c r="O278" s="28">
        <v>4</v>
      </c>
      <c r="P278" s="28">
        <v>1</v>
      </c>
      <c r="Q278" s="28">
        <v>4</v>
      </c>
      <c r="R278" s="28">
        <v>4</v>
      </c>
      <c r="S278" s="28">
        <v>2</v>
      </c>
      <c r="T278" s="28">
        <v>4</v>
      </c>
      <c r="U278" s="28">
        <v>4</v>
      </c>
      <c r="V278" s="28">
        <v>3</v>
      </c>
      <c r="W278" s="28">
        <v>4</v>
      </c>
      <c r="X278" s="28">
        <v>4</v>
      </c>
      <c r="Y278" s="28">
        <v>4</v>
      </c>
      <c r="Z278" s="28">
        <v>4</v>
      </c>
      <c r="AA278" s="32">
        <v>78</v>
      </c>
    </row>
    <row r="279" spans="1:27" x14ac:dyDescent="0.2">
      <c r="A279" s="31" t="s">
        <v>1057</v>
      </c>
      <c r="B279" s="28">
        <v>3</v>
      </c>
      <c r="C279" s="28">
        <v>3</v>
      </c>
      <c r="D279" s="28">
        <v>3</v>
      </c>
      <c r="E279" s="28">
        <v>3</v>
      </c>
      <c r="F279" s="28">
        <v>2</v>
      </c>
      <c r="G279" s="28">
        <v>2</v>
      </c>
      <c r="H279" s="28">
        <v>2</v>
      </c>
      <c r="I279" s="28">
        <v>3</v>
      </c>
      <c r="J279" s="28">
        <v>3</v>
      </c>
      <c r="K279" s="28">
        <v>3</v>
      </c>
      <c r="L279" s="28">
        <v>3</v>
      </c>
      <c r="M279" s="28">
        <v>2</v>
      </c>
      <c r="N279" s="28">
        <v>2</v>
      </c>
      <c r="O279" s="28">
        <v>3</v>
      </c>
      <c r="P279" s="28">
        <v>3</v>
      </c>
      <c r="Q279" s="28">
        <v>3</v>
      </c>
      <c r="R279" s="28">
        <v>3</v>
      </c>
      <c r="S279" s="28">
        <v>3</v>
      </c>
      <c r="T279" s="28">
        <v>3</v>
      </c>
      <c r="U279" s="28">
        <v>3</v>
      </c>
      <c r="V279" s="28">
        <v>3</v>
      </c>
      <c r="W279" s="28">
        <v>2</v>
      </c>
      <c r="X279" s="28">
        <v>3</v>
      </c>
      <c r="Y279" s="28">
        <v>3</v>
      </c>
      <c r="Z279" s="28">
        <v>2</v>
      </c>
      <c r="AA279" s="32">
        <v>68</v>
      </c>
    </row>
    <row r="280" spans="1:27" x14ac:dyDescent="0.2">
      <c r="A280" s="31" t="s">
        <v>1058</v>
      </c>
      <c r="B280" s="28">
        <v>2</v>
      </c>
      <c r="C280" s="28">
        <v>3</v>
      </c>
      <c r="D280" s="28">
        <v>1</v>
      </c>
      <c r="E280" s="28">
        <v>2</v>
      </c>
      <c r="F280" s="28">
        <v>1</v>
      </c>
      <c r="G280" s="28">
        <v>4</v>
      </c>
      <c r="H280" s="28">
        <v>2</v>
      </c>
      <c r="I280" s="28">
        <v>4</v>
      </c>
      <c r="J280" s="28">
        <v>3</v>
      </c>
      <c r="K280" s="28">
        <v>3</v>
      </c>
      <c r="L280" s="28">
        <v>4</v>
      </c>
      <c r="M280" s="28">
        <v>3</v>
      </c>
      <c r="N280" s="28">
        <v>2</v>
      </c>
      <c r="O280" s="28">
        <v>4</v>
      </c>
      <c r="P280" s="28">
        <v>3</v>
      </c>
      <c r="Q280" s="28">
        <v>4</v>
      </c>
      <c r="R280" s="28">
        <v>3</v>
      </c>
      <c r="S280" s="28">
        <v>2</v>
      </c>
      <c r="T280" s="28">
        <v>4</v>
      </c>
      <c r="U280" s="28">
        <v>4</v>
      </c>
      <c r="V280" s="28">
        <v>2</v>
      </c>
      <c r="W280" s="28">
        <v>4</v>
      </c>
      <c r="X280" s="28">
        <v>4</v>
      </c>
      <c r="Y280" s="28">
        <v>4</v>
      </c>
      <c r="Z280" s="28">
        <v>3</v>
      </c>
      <c r="AA280" s="32">
        <v>75</v>
      </c>
    </row>
    <row r="281" spans="1:27" x14ac:dyDescent="0.2">
      <c r="A281" s="31" t="s">
        <v>1059</v>
      </c>
      <c r="B281" s="28">
        <v>2</v>
      </c>
      <c r="C281" s="28">
        <v>3</v>
      </c>
      <c r="D281" s="28">
        <v>3</v>
      </c>
      <c r="E281" s="28">
        <v>3</v>
      </c>
      <c r="F281" s="28">
        <v>2</v>
      </c>
      <c r="G281" s="28">
        <v>2</v>
      </c>
      <c r="H281" s="28">
        <v>2</v>
      </c>
      <c r="I281" s="28">
        <v>3</v>
      </c>
      <c r="J281" s="28">
        <v>2</v>
      </c>
      <c r="K281" s="28">
        <v>3</v>
      </c>
      <c r="L281" s="28">
        <v>3</v>
      </c>
      <c r="M281" s="28">
        <v>2</v>
      </c>
      <c r="N281" s="28">
        <v>3</v>
      </c>
      <c r="O281" s="28">
        <v>4</v>
      </c>
      <c r="P281" s="28">
        <v>3</v>
      </c>
      <c r="Q281" s="28">
        <v>2</v>
      </c>
      <c r="R281" s="28">
        <v>2</v>
      </c>
      <c r="S281" s="28">
        <v>3</v>
      </c>
      <c r="T281" s="28">
        <v>3</v>
      </c>
      <c r="U281" s="28">
        <v>3</v>
      </c>
      <c r="V281" s="28">
        <v>1</v>
      </c>
      <c r="W281" s="28">
        <v>2</v>
      </c>
      <c r="X281" s="28">
        <v>2</v>
      </c>
      <c r="Y281" s="28">
        <v>3</v>
      </c>
      <c r="Z281" s="28">
        <v>3</v>
      </c>
      <c r="AA281" s="32">
        <v>64</v>
      </c>
    </row>
    <row r="282" spans="1:27" x14ac:dyDescent="0.2">
      <c r="A282" s="31" t="s">
        <v>1060</v>
      </c>
      <c r="B282" s="28">
        <v>3</v>
      </c>
      <c r="C282" s="28">
        <v>3</v>
      </c>
      <c r="D282" s="28">
        <v>3</v>
      </c>
      <c r="E282" s="28">
        <v>3</v>
      </c>
      <c r="F282" s="28">
        <v>1</v>
      </c>
      <c r="G282" s="28">
        <v>3</v>
      </c>
      <c r="H282" s="28">
        <v>2</v>
      </c>
      <c r="I282" s="28">
        <v>4</v>
      </c>
      <c r="J282" s="28">
        <v>4</v>
      </c>
      <c r="K282" s="28">
        <v>2</v>
      </c>
      <c r="L282" s="28">
        <v>2</v>
      </c>
      <c r="M282" s="28">
        <v>2</v>
      </c>
      <c r="N282" s="28">
        <v>2</v>
      </c>
      <c r="O282" s="28">
        <v>4</v>
      </c>
      <c r="P282" s="28">
        <v>4</v>
      </c>
      <c r="Q282" s="28">
        <v>4</v>
      </c>
      <c r="R282" s="28">
        <v>3</v>
      </c>
      <c r="S282" s="28">
        <v>3</v>
      </c>
      <c r="T282" s="28">
        <v>3</v>
      </c>
      <c r="U282" s="28">
        <v>3</v>
      </c>
      <c r="V282" s="28">
        <v>2</v>
      </c>
      <c r="W282" s="28">
        <v>4</v>
      </c>
      <c r="X282" s="28">
        <v>4</v>
      </c>
      <c r="Y282" s="28">
        <v>3</v>
      </c>
      <c r="Z282" s="28">
        <v>4</v>
      </c>
      <c r="AA282" s="32">
        <v>75</v>
      </c>
    </row>
    <row r="283" spans="1:27" x14ac:dyDescent="0.2">
      <c r="A283" s="31" t="s">
        <v>1061</v>
      </c>
      <c r="B283" s="28">
        <v>2</v>
      </c>
      <c r="C283" s="28">
        <v>2</v>
      </c>
      <c r="D283" s="28">
        <v>2</v>
      </c>
      <c r="E283" s="28">
        <v>3</v>
      </c>
      <c r="F283" s="28">
        <v>2</v>
      </c>
      <c r="G283" s="28">
        <v>3</v>
      </c>
      <c r="H283" s="28">
        <v>3</v>
      </c>
      <c r="I283" s="28">
        <v>3</v>
      </c>
      <c r="J283" s="28">
        <v>3</v>
      </c>
      <c r="K283" s="28">
        <v>2</v>
      </c>
      <c r="L283" s="28">
        <v>3</v>
      </c>
      <c r="M283" s="28">
        <v>2</v>
      </c>
      <c r="N283" s="28">
        <v>3</v>
      </c>
      <c r="O283" s="28">
        <v>4</v>
      </c>
      <c r="P283" s="28">
        <v>3</v>
      </c>
      <c r="Q283" s="28">
        <v>3</v>
      </c>
      <c r="R283" s="28">
        <v>3</v>
      </c>
      <c r="S283" s="28">
        <v>2</v>
      </c>
      <c r="T283" s="28">
        <v>4</v>
      </c>
      <c r="U283" s="28">
        <v>4</v>
      </c>
      <c r="V283" s="28">
        <v>2</v>
      </c>
      <c r="W283" s="28">
        <v>3</v>
      </c>
      <c r="X283" s="28">
        <v>3</v>
      </c>
      <c r="Y283" s="28">
        <v>4</v>
      </c>
      <c r="Z283" s="28">
        <v>2</v>
      </c>
      <c r="AA283" s="32">
        <v>70</v>
      </c>
    </row>
    <row r="284" spans="1:27" x14ac:dyDescent="0.2">
      <c r="A284" s="31" t="s">
        <v>1062</v>
      </c>
      <c r="B284" s="28">
        <v>3</v>
      </c>
      <c r="C284" s="28">
        <v>3</v>
      </c>
      <c r="D284" s="28">
        <v>2</v>
      </c>
      <c r="E284" s="28">
        <v>2</v>
      </c>
      <c r="F284" s="28">
        <v>2</v>
      </c>
      <c r="G284" s="28">
        <v>2</v>
      </c>
      <c r="H284" s="28">
        <v>2</v>
      </c>
      <c r="I284" s="28">
        <v>3</v>
      </c>
      <c r="J284" s="28">
        <v>3</v>
      </c>
      <c r="K284" s="28">
        <v>2</v>
      </c>
      <c r="L284" s="28">
        <v>3</v>
      </c>
      <c r="M284" s="28">
        <v>2</v>
      </c>
      <c r="N284" s="28">
        <v>2</v>
      </c>
      <c r="O284" s="28">
        <v>3</v>
      </c>
      <c r="P284" s="28">
        <v>3</v>
      </c>
      <c r="Q284" s="28">
        <v>2</v>
      </c>
      <c r="R284" s="28">
        <v>3</v>
      </c>
      <c r="S284" s="28">
        <v>2</v>
      </c>
      <c r="T284" s="28">
        <v>2</v>
      </c>
      <c r="U284" s="28">
        <v>2</v>
      </c>
      <c r="V284" s="28">
        <v>2</v>
      </c>
      <c r="W284" s="28">
        <v>2</v>
      </c>
      <c r="X284" s="28">
        <v>2</v>
      </c>
      <c r="Y284" s="28">
        <v>2</v>
      </c>
      <c r="Z284" s="28">
        <v>2</v>
      </c>
      <c r="AA284" s="32">
        <v>58</v>
      </c>
    </row>
    <row r="285" spans="1:27" x14ac:dyDescent="0.2">
      <c r="A285" s="31" t="s">
        <v>1063</v>
      </c>
      <c r="B285" s="28">
        <v>2</v>
      </c>
      <c r="C285" s="28">
        <v>2</v>
      </c>
      <c r="D285" s="28">
        <v>1</v>
      </c>
      <c r="E285" s="28">
        <v>2</v>
      </c>
      <c r="F285" s="28">
        <v>1</v>
      </c>
      <c r="G285" s="28">
        <v>4</v>
      </c>
      <c r="H285" s="28">
        <v>1</v>
      </c>
      <c r="I285" s="28">
        <v>3</v>
      </c>
      <c r="J285" s="28">
        <v>3</v>
      </c>
      <c r="K285" s="28">
        <v>3</v>
      </c>
      <c r="L285" s="28">
        <v>1</v>
      </c>
      <c r="M285" s="28">
        <v>1</v>
      </c>
      <c r="N285" s="28">
        <v>1</v>
      </c>
      <c r="O285" s="28">
        <v>4</v>
      </c>
      <c r="P285" s="28">
        <v>2</v>
      </c>
      <c r="Q285" s="28">
        <v>3</v>
      </c>
      <c r="R285" s="28">
        <v>3</v>
      </c>
      <c r="S285" s="28">
        <v>2</v>
      </c>
      <c r="T285" s="28">
        <v>3</v>
      </c>
      <c r="U285" s="28">
        <v>3</v>
      </c>
      <c r="V285" s="28">
        <v>1</v>
      </c>
      <c r="W285" s="28">
        <v>3</v>
      </c>
      <c r="X285" s="28">
        <v>3</v>
      </c>
      <c r="Y285" s="28">
        <v>3</v>
      </c>
      <c r="Z285" s="28">
        <v>1</v>
      </c>
      <c r="AA285" s="32">
        <v>56</v>
      </c>
    </row>
    <row r="286" spans="1:27" x14ac:dyDescent="0.2">
      <c r="A286" s="31" t="s">
        <v>1064</v>
      </c>
      <c r="B286" s="28">
        <v>4</v>
      </c>
      <c r="C286" s="28">
        <v>4</v>
      </c>
      <c r="D286" s="28">
        <v>3</v>
      </c>
      <c r="E286" s="28">
        <v>2</v>
      </c>
      <c r="F286" s="28">
        <v>3</v>
      </c>
      <c r="G286" s="28">
        <v>3</v>
      </c>
      <c r="H286" s="28">
        <v>4</v>
      </c>
      <c r="I286" s="28">
        <v>3</v>
      </c>
      <c r="J286" s="28">
        <v>4</v>
      </c>
      <c r="K286" s="28">
        <v>3</v>
      </c>
      <c r="L286" s="28">
        <v>4</v>
      </c>
      <c r="M286" s="28">
        <v>4</v>
      </c>
      <c r="N286" s="28">
        <v>3</v>
      </c>
      <c r="O286" s="28">
        <v>3</v>
      </c>
      <c r="P286" s="28">
        <v>4</v>
      </c>
      <c r="Q286" s="28">
        <v>3</v>
      </c>
      <c r="R286" s="28">
        <v>3</v>
      </c>
      <c r="S286" s="28">
        <v>2</v>
      </c>
      <c r="T286" s="28">
        <v>3</v>
      </c>
      <c r="U286" s="28">
        <v>2</v>
      </c>
      <c r="V286" s="28">
        <v>2</v>
      </c>
      <c r="W286" s="28">
        <v>3</v>
      </c>
      <c r="X286" s="28">
        <v>3</v>
      </c>
      <c r="Y286" s="28">
        <v>2</v>
      </c>
      <c r="Z286" s="28">
        <v>2</v>
      </c>
      <c r="AA286" s="32">
        <v>76</v>
      </c>
    </row>
    <row r="287" spans="1:27" x14ac:dyDescent="0.2">
      <c r="A287" s="31" t="s">
        <v>1065</v>
      </c>
      <c r="B287" s="28">
        <v>4</v>
      </c>
      <c r="C287" s="28">
        <v>3</v>
      </c>
      <c r="D287" s="28">
        <v>2</v>
      </c>
      <c r="E287" s="28">
        <v>2</v>
      </c>
      <c r="F287" s="28">
        <v>2</v>
      </c>
      <c r="G287" s="28">
        <v>3</v>
      </c>
      <c r="H287" s="28">
        <v>3</v>
      </c>
      <c r="I287" s="28">
        <v>3</v>
      </c>
      <c r="J287" s="28">
        <v>3</v>
      </c>
      <c r="K287" s="28">
        <v>4</v>
      </c>
      <c r="L287" s="28">
        <v>4</v>
      </c>
      <c r="M287" s="28">
        <v>2</v>
      </c>
      <c r="N287" s="28">
        <v>2</v>
      </c>
      <c r="O287" s="28">
        <v>4</v>
      </c>
      <c r="P287" s="28">
        <v>4</v>
      </c>
      <c r="Q287" s="28">
        <v>4</v>
      </c>
      <c r="R287" s="28">
        <v>4</v>
      </c>
      <c r="S287" s="28">
        <v>2</v>
      </c>
      <c r="T287" s="28">
        <v>4</v>
      </c>
      <c r="U287" s="28">
        <v>4</v>
      </c>
      <c r="V287" s="28">
        <v>2</v>
      </c>
      <c r="W287" s="28">
        <v>2</v>
      </c>
      <c r="X287" s="28">
        <v>2</v>
      </c>
      <c r="Y287" s="28">
        <v>3</v>
      </c>
      <c r="Z287" s="28">
        <v>3</v>
      </c>
      <c r="AA287" s="32">
        <v>75</v>
      </c>
    </row>
    <row r="288" spans="1:27" x14ac:dyDescent="0.2">
      <c r="A288" s="31" t="s">
        <v>1066</v>
      </c>
      <c r="B288" s="28">
        <v>3</v>
      </c>
      <c r="C288" s="28">
        <v>3</v>
      </c>
      <c r="D288" s="28">
        <v>2</v>
      </c>
      <c r="E288" s="28">
        <v>2</v>
      </c>
      <c r="F288" s="28">
        <v>3</v>
      </c>
      <c r="G288" s="28">
        <v>3</v>
      </c>
      <c r="H288" s="28">
        <v>2</v>
      </c>
      <c r="I288" s="28">
        <v>3</v>
      </c>
      <c r="J288" s="28">
        <v>3</v>
      </c>
      <c r="K288" s="28">
        <v>1</v>
      </c>
      <c r="L288" s="28">
        <v>3</v>
      </c>
      <c r="M288" s="28">
        <v>2</v>
      </c>
      <c r="N288" s="28">
        <v>3</v>
      </c>
      <c r="O288" s="28">
        <v>3</v>
      </c>
      <c r="P288" s="28">
        <v>3</v>
      </c>
      <c r="Q288" s="28">
        <v>3</v>
      </c>
      <c r="R288" s="28">
        <v>4</v>
      </c>
      <c r="S288" s="28">
        <v>2</v>
      </c>
      <c r="T288" s="28">
        <v>3</v>
      </c>
      <c r="U288" s="28">
        <v>3</v>
      </c>
      <c r="V288" s="28">
        <v>2</v>
      </c>
      <c r="W288" s="28">
        <v>3</v>
      </c>
      <c r="X288" s="28">
        <v>3</v>
      </c>
      <c r="Y288" s="28">
        <v>2</v>
      </c>
      <c r="Z288" s="28">
        <v>3</v>
      </c>
      <c r="AA288" s="32">
        <v>67</v>
      </c>
    </row>
    <row r="289" spans="1:27" x14ac:dyDescent="0.2">
      <c r="A289" s="31" t="s">
        <v>1067</v>
      </c>
      <c r="B289" s="28">
        <v>3</v>
      </c>
      <c r="C289" s="28">
        <v>3</v>
      </c>
      <c r="D289" s="28">
        <v>2</v>
      </c>
      <c r="E289" s="28">
        <v>3</v>
      </c>
      <c r="F289" s="28">
        <v>1</v>
      </c>
      <c r="G289" s="28">
        <v>3</v>
      </c>
      <c r="H289" s="28">
        <v>2</v>
      </c>
      <c r="I289" s="28">
        <v>3</v>
      </c>
      <c r="J289" s="28">
        <v>2</v>
      </c>
      <c r="K289" s="28">
        <v>2</v>
      </c>
      <c r="L289" s="28">
        <v>3</v>
      </c>
      <c r="M289" s="28">
        <v>3</v>
      </c>
      <c r="N289" s="28">
        <v>2</v>
      </c>
      <c r="O289" s="28">
        <v>3</v>
      </c>
      <c r="P289" s="28">
        <v>3</v>
      </c>
      <c r="Q289" s="28">
        <v>2</v>
      </c>
      <c r="R289" s="28">
        <v>2</v>
      </c>
      <c r="S289" s="28">
        <v>2</v>
      </c>
      <c r="T289" s="28">
        <v>3</v>
      </c>
      <c r="U289" s="28">
        <v>3</v>
      </c>
      <c r="V289" s="28">
        <v>3</v>
      </c>
      <c r="W289" s="28">
        <v>3</v>
      </c>
      <c r="X289" s="28">
        <v>3</v>
      </c>
      <c r="Y289" s="28">
        <v>3</v>
      </c>
      <c r="Z289" s="28">
        <v>2</v>
      </c>
      <c r="AA289" s="32">
        <v>64</v>
      </c>
    </row>
    <row r="290" spans="1:27" x14ac:dyDescent="0.2">
      <c r="A290" s="31" t="s">
        <v>1068</v>
      </c>
      <c r="B290" s="28">
        <v>3</v>
      </c>
      <c r="C290" s="28">
        <v>4</v>
      </c>
      <c r="D290" s="28">
        <v>1</v>
      </c>
      <c r="E290" s="28">
        <v>3</v>
      </c>
      <c r="F290" s="28">
        <v>1</v>
      </c>
      <c r="G290" s="28">
        <v>3</v>
      </c>
      <c r="H290" s="28">
        <v>2</v>
      </c>
      <c r="I290" s="28">
        <v>4</v>
      </c>
      <c r="J290" s="28">
        <v>3</v>
      </c>
      <c r="K290" s="28">
        <v>2</v>
      </c>
      <c r="L290" s="28">
        <v>3</v>
      </c>
      <c r="M290" s="28">
        <v>2</v>
      </c>
      <c r="N290" s="28">
        <v>2</v>
      </c>
      <c r="O290" s="28">
        <v>2</v>
      </c>
      <c r="P290" s="28">
        <v>3</v>
      </c>
      <c r="Q290" s="28">
        <v>3</v>
      </c>
      <c r="R290" s="28">
        <v>3</v>
      </c>
      <c r="S290" s="28">
        <v>2</v>
      </c>
      <c r="T290" s="28">
        <v>2</v>
      </c>
      <c r="U290" s="28">
        <v>2</v>
      </c>
      <c r="V290" s="28">
        <v>2</v>
      </c>
      <c r="W290" s="28">
        <v>1</v>
      </c>
      <c r="X290" s="28">
        <v>1</v>
      </c>
      <c r="Y290" s="28">
        <v>4</v>
      </c>
      <c r="Z290" s="28">
        <v>3</v>
      </c>
      <c r="AA290" s="32">
        <v>61</v>
      </c>
    </row>
    <row r="291" spans="1:27" x14ac:dyDescent="0.2">
      <c r="A291" s="31" t="s">
        <v>1069</v>
      </c>
      <c r="B291" s="28">
        <v>4</v>
      </c>
      <c r="C291" s="28">
        <v>4</v>
      </c>
      <c r="D291" s="28">
        <v>4</v>
      </c>
      <c r="E291" s="28">
        <v>4</v>
      </c>
      <c r="F291" s="28">
        <v>4</v>
      </c>
      <c r="G291" s="28">
        <v>4</v>
      </c>
      <c r="H291" s="28">
        <v>4</v>
      </c>
      <c r="I291" s="28">
        <v>4</v>
      </c>
      <c r="J291" s="28">
        <v>4</v>
      </c>
      <c r="K291" s="28">
        <v>4</v>
      </c>
      <c r="L291" s="28">
        <v>4</v>
      </c>
      <c r="M291" s="28">
        <v>4</v>
      </c>
      <c r="N291" s="28">
        <v>4</v>
      </c>
      <c r="O291" s="28">
        <v>4</v>
      </c>
      <c r="P291" s="28">
        <v>4</v>
      </c>
      <c r="Q291" s="28">
        <v>4</v>
      </c>
      <c r="R291" s="28">
        <v>4</v>
      </c>
      <c r="S291" s="28">
        <v>4</v>
      </c>
      <c r="T291" s="28">
        <v>4</v>
      </c>
      <c r="U291" s="28">
        <v>4</v>
      </c>
      <c r="V291" s="28">
        <v>4</v>
      </c>
      <c r="W291" s="28">
        <v>4</v>
      </c>
      <c r="X291" s="28">
        <v>4</v>
      </c>
      <c r="Y291" s="28">
        <v>4</v>
      </c>
      <c r="Z291" s="28">
        <v>4</v>
      </c>
      <c r="AA291" s="32">
        <v>100</v>
      </c>
    </row>
    <row r="292" spans="1:27" x14ac:dyDescent="0.2">
      <c r="A292" s="31" t="s">
        <v>1070</v>
      </c>
      <c r="B292" s="28">
        <v>1</v>
      </c>
      <c r="C292" s="28">
        <v>1</v>
      </c>
      <c r="D292" s="28">
        <v>1</v>
      </c>
      <c r="E292" s="28">
        <v>1</v>
      </c>
      <c r="F292" s="28">
        <v>1</v>
      </c>
      <c r="G292" s="28">
        <v>1</v>
      </c>
      <c r="H292" s="28">
        <v>1</v>
      </c>
      <c r="I292" s="28">
        <v>1</v>
      </c>
      <c r="J292" s="28">
        <v>1</v>
      </c>
      <c r="K292" s="28">
        <v>1</v>
      </c>
      <c r="L292" s="28">
        <v>1</v>
      </c>
      <c r="M292" s="28">
        <v>1</v>
      </c>
      <c r="N292" s="28">
        <v>1</v>
      </c>
      <c r="O292" s="28">
        <v>1</v>
      </c>
      <c r="P292" s="28">
        <v>1</v>
      </c>
      <c r="Q292" s="28">
        <v>1</v>
      </c>
      <c r="R292" s="28">
        <v>1</v>
      </c>
      <c r="S292" s="28">
        <v>1</v>
      </c>
      <c r="T292" s="28">
        <v>1</v>
      </c>
      <c r="U292" s="28">
        <v>1</v>
      </c>
      <c r="V292" s="28">
        <v>1</v>
      </c>
      <c r="W292" s="28">
        <v>1</v>
      </c>
      <c r="X292" s="28">
        <v>1</v>
      </c>
      <c r="Y292" s="28">
        <v>1</v>
      </c>
      <c r="Z292" s="28">
        <v>1</v>
      </c>
      <c r="AA292" s="32">
        <v>25</v>
      </c>
    </row>
    <row r="293" spans="1:27" x14ac:dyDescent="0.2">
      <c r="A293" s="31" t="s">
        <v>1071</v>
      </c>
      <c r="B293" s="28">
        <v>1</v>
      </c>
      <c r="C293" s="28">
        <v>1</v>
      </c>
      <c r="D293" s="28">
        <v>1</v>
      </c>
      <c r="E293" s="28">
        <v>1</v>
      </c>
      <c r="F293" s="28">
        <v>1</v>
      </c>
      <c r="G293" s="28">
        <v>1</v>
      </c>
      <c r="H293" s="28">
        <v>1</v>
      </c>
      <c r="I293" s="28">
        <v>1</v>
      </c>
      <c r="J293" s="28">
        <v>1</v>
      </c>
      <c r="K293" s="28">
        <v>1</v>
      </c>
      <c r="L293" s="28">
        <v>1</v>
      </c>
      <c r="M293" s="28">
        <v>1</v>
      </c>
      <c r="N293" s="28">
        <v>1</v>
      </c>
      <c r="O293" s="28">
        <v>1</v>
      </c>
      <c r="P293" s="28">
        <v>1</v>
      </c>
      <c r="Q293" s="28">
        <v>1</v>
      </c>
      <c r="R293" s="28">
        <v>1</v>
      </c>
      <c r="S293" s="28">
        <v>1</v>
      </c>
      <c r="T293" s="28">
        <v>1</v>
      </c>
      <c r="U293" s="28">
        <v>1</v>
      </c>
      <c r="V293" s="28">
        <v>1</v>
      </c>
      <c r="W293" s="28">
        <v>1</v>
      </c>
      <c r="X293" s="28">
        <v>1</v>
      </c>
      <c r="Y293" s="28">
        <v>1</v>
      </c>
      <c r="Z293" s="28">
        <v>1</v>
      </c>
      <c r="AA293" s="32">
        <v>25</v>
      </c>
    </row>
    <row r="294" spans="1:27" x14ac:dyDescent="0.2">
      <c r="A294" s="31" t="s">
        <v>1072</v>
      </c>
      <c r="B294" s="28">
        <v>1</v>
      </c>
      <c r="C294" s="28">
        <v>1</v>
      </c>
      <c r="D294" s="28">
        <v>1</v>
      </c>
      <c r="E294" s="28">
        <v>1</v>
      </c>
      <c r="F294" s="28">
        <v>1</v>
      </c>
      <c r="G294" s="28">
        <v>1</v>
      </c>
      <c r="H294" s="28">
        <v>1</v>
      </c>
      <c r="I294" s="28">
        <v>1</v>
      </c>
      <c r="J294" s="28">
        <v>1</v>
      </c>
      <c r="K294" s="28">
        <v>1</v>
      </c>
      <c r="L294" s="28">
        <v>1</v>
      </c>
      <c r="M294" s="28">
        <v>1</v>
      </c>
      <c r="N294" s="28">
        <v>1</v>
      </c>
      <c r="O294" s="28">
        <v>1</v>
      </c>
      <c r="P294" s="28">
        <v>1</v>
      </c>
      <c r="Q294" s="28">
        <v>1</v>
      </c>
      <c r="R294" s="28">
        <v>1</v>
      </c>
      <c r="S294" s="28">
        <v>1</v>
      </c>
      <c r="T294" s="28">
        <v>1</v>
      </c>
      <c r="U294" s="28">
        <v>1</v>
      </c>
      <c r="V294" s="28">
        <v>1</v>
      </c>
      <c r="W294" s="28">
        <v>1</v>
      </c>
      <c r="X294" s="28">
        <v>1</v>
      </c>
      <c r="Y294" s="28">
        <v>1</v>
      </c>
      <c r="Z294" s="28">
        <v>1</v>
      </c>
      <c r="AA294" s="32">
        <v>25</v>
      </c>
    </row>
    <row r="295" spans="1:27" x14ac:dyDescent="0.2">
      <c r="A295" s="31" t="s">
        <v>1073</v>
      </c>
      <c r="B295" s="28">
        <v>1</v>
      </c>
      <c r="C295" s="28">
        <v>1</v>
      </c>
      <c r="D295" s="28">
        <v>1</v>
      </c>
      <c r="E295" s="28">
        <v>1</v>
      </c>
      <c r="F295" s="28">
        <v>1</v>
      </c>
      <c r="G295" s="28">
        <v>1</v>
      </c>
      <c r="H295" s="28">
        <v>1</v>
      </c>
      <c r="I295" s="28">
        <v>1</v>
      </c>
      <c r="J295" s="28">
        <v>1</v>
      </c>
      <c r="K295" s="28">
        <v>1</v>
      </c>
      <c r="L295" s="28">
        <v>1</v>
      </c>
      <c r="M295" s="28">
        <v>1</v>
      </c>
      <c r="N295" s="28">
        <v>1</v>
      </c>
      <c r="O295" s="28">
        <v>1</v>
      </c>
      <c r="P295" s="28">
        <v>1</v>
      </c>
      <c r="Q295" s="28">
        <v>1</v>
      </c>
      <c r="R295" s="28">
        <v>1</v>
      </c>
      <c r="S295" s="28">
        <v>1</v>
      </c>
      <c r="T295" s="28">
        <v>1</v>
      </c>
      <c r="U295" s="28">
        <v>1</v>
      </c>
      <c r="V295" s="28">
        <v>1</v>
      </c>
      <c r="W295" s="28">
        <v>1</v>
      </c>
      <c r="X295" s="28">
        <v>1</v>
      </c>
      <c r="Y295" s="28">
        <v>1</v>
      </c>
      <c r="Z295" s="28">
        <v>1</v>
      </c>
      <c r="AA295" s="32">
        <v>25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248B-AA2B-4C1E-84A1-30C159CE7D7C}">
  <dimension ref="A1:P295"/>
  <sheetViews>
    <sheetView tabSelected="1" topLeftCell="A280" workbookViewId="0">
      <selection activeCell="K299" sqref="K299"/>
    </sheetView>
  </sheetViews>
  <sheetFormatPr defaultRowHeight="12.75" x14ac:dyDescent="0.2"/>
  <sheetData>
    <row r="1" spans="1:16" x14ac:dyDescent="0.2">
      <c r="A1" s="24"/>
      <c r="B1" s="25" t="s">
        <v>1074</v>
      </c>
      <c r="C1" s="26" t="s">
        <v>1075</v>
      </c>
      <c r="D1" s="26" t="s">
        <v>1076</v>
      </c>
      <c r="E1" s="26" t="s">
        <v>1077</v>
      </c>
      <c r="F1" s="25" t="s">
        <v>1078</v>
      </c>
      <c r="G1" s="25" t="s">
        <v>1079</v>
      </c>
      <c r="H1" s="25" t="s">
        <v>1080</v>
      </c>
      <c r="I1" s="26" t="s">
        <v>1081</v>
      </c>
      <c r="J1" s="25" t="s">
        <v>1082</v>
      </c>
      <c r="K1" s="25" t="s">
        <v>1083</v>
      </c>
      <c r="L1" s="25" t="s">
        <v>1084</v>
      </c>
      <c r="M1" s="26" t="s">
        <v>1085</v>
      </c>
      <c r="N1" s="25" t="s">
        <v>769</v>
      </c>
      <c r="O1" s="25" t="s">
        <v>1086</v>
      </c>
      <c r="P1" s="33" t="s">
        <v>1087</v>
      </c>
    </row>
    <row r="2" spans="1:16" x14ac:dyDescent="0.2">
      <c r="A2" s="25" t="s">
        <v>780</v>
      </c>
      <c r="B2" s="28">
        <v>2</v>
      </c>
      <c r="C2" s="29">
        <v>2</v>
      </c>
      <c r="D2" s="29">
        <v>2</v>
      </c>
      <c r="E2" s="29">
        <v>1</v>
      </c>
      <c r="F2" s="28">
        <v>3</v>
      </c>
      <c r="G2" s="28">
        <v>4</v>
      </c>
      <c r="H2" s="28">
        <v>3</v>
      </c>
      <c r="I2" s="29">
        <v>2</v>
      </c>
      <c r="J2" s="28">
        <v>2</v>
      </c>
      <c r="K2" s="28">
        <v>3</v>
      </c>
      <c r="L2" s="28">
        <v>2</v>
      </c>
      <c r="M2" s="29">
        <v>1</v>
      </c>
      <c r="N2" s="28">
        <v>3</v>
      </c>
      <c r="O2" s="28">
        <v>3</v>
      </c>
      <c r="P2" s="33">
        <v>33</v>
      </c>
    </row>
    <row r="3" spans="1:16" x14ac:dyDescent="0.2">
      <c r="A3" s="25" t="s">
        <v>781</v>
      </c>
      <c r="B3" s="28">
        <v>3</v>
      </c>
      <c r="C3" s="29">
        <v>3</v>
      </c>
      <c r="D3" s="29">
        <v>2</v>
      </c>
      <c r="E3" s="29">
        <v>3</v>
      </c>
      <c r="F3" s="28">
        <v>3</v>
      </c>
      <c r="G3" s="28">
        <v>2</v>
      </c>
      <c r="H3" s="28">
        <v>3</v>
      </c>
      <c r="I3" s="29">
        <v>2</v>
      </c>
      <c r="J3" s="28">
        <v>4</v>
      </c>
      <c r="K3" s="28">
        <v>4</v>
      </c>
      <c r="L3" s="28">
        <v>4</v>
      </c>
      <c r="M3" s="29">
        <v>2</v>
      </c>
      <c r="N3" s="28">
        <v>4</v>
      </c>
      <c r="O3" s="28">
        <v>3</v>
      </c>
      <c r="P3" s="33">
        <v>42</v>
      </c>
    </row>
    <row r="4" spans="1:16" x14ac:dyDescent="0.2">
      <c r="A4" s="25" t="s">
        <v>782</v>
      </c>
      <c r="B4" s="28">
        <v>3</v>
      </c>
      <c r="C4" s="29">
        <v>3</v>
      </c>
      <c r="D4" s="29">
        <v>3</v>
      </c>
      <c r="E4" s="29">
        <v>3</v>
      </c>
      <c r="F4" s="28">
        <v>3</v>
      </c>
      <c r="G4" s="28">
        <v>3</v>
      </c>
      <c r="H4" s="28">
        <v>4</v>
      </c>
      <c r="I4" s="29">
        <v>2</v>
      </c>
      <c r="J4" s="28">
        <v>3</v>
      </c>
      <c r="K4" s="28">
        <v>3</v>
      </c>
      <c r="L4" s="28">
        <v>3</v>
      </c>
      <c r="M4" s="29">
        <v>2</v>
      </c>
      <c r="N4" s="28">
        <v>2</v>
      </c>
      <c r="O4" s="28">
        <v>3</v>
      </c>
      <c r="P4" s="33">
        <v>40</v>
      </c>
    </row>
    <row r="5" spans="1:16" x14ac:dyDescent="0.2">
      <c r="A5" s="25" t="s">
        <v>783</v>
      </c>
      <c r="B5" s="28">
        <v>3</v>
      </c>
      <c r="C5" s="29">
        <v>3</v>
      </c>
      <c r="D5" s="29">
        <v>3</v>
      </c>
      <c r="E5" s="29">
        <v>3</v>
      </c>
      <c r="F5" s="28">
        <v>4</v>
      </c>
      <c r="G5" s="28">
        <v>4</v>
      </c>
      <c r="H5" s="28">
        <v>4</v>
      </c>
      <c r="I5" s="29">
        <v>2</v>
      </c>
      <c r="J5" s="28">
        <v>4</v>
      </c>
      <c r="K5" s="28">
        <v>4</v>
      </c>
      <c r="L5" s="28">
        <v>4</v>
      </c>
      <c r="M5" s="29">
        <v>3</v>
      </c>
      <c r="N5" s="28">
        <v>2</v>
      </c>
      <c r="O5" s="28">
        <v>4</v>
      </c>
      <c r="P5" s="33">
        <v>47</v>
      </c>
    </row>
    <row r="6" spans="1:16" x14ac:dyDescent="0.2">
      <c r="A6" s="25" t="s">
        <v>784</v>
      </c>
      <c r="B6" s="28">
        <v>2</v>
      </c>
      <c r="C6" s="29">
        <v>3</v>
      </c>
      <c r="D6" s="29">
        <v>4</v>
      </c>
      <c r="E6" s="29">
        <v>4</v>
      </c>
      <c r="F6" s="28">
        <v>3</v>
      </c>
      <c r="G6" s="28">
        <v>3</v>
      </c>
      <c r="H6" s="28">
        <v>3</v>
      </c>
      <c r="I6" s="29">
        <v>2</v>
      </c>
      <c r="J6" s="28">
        <v>3</v>
      </c>
      <c r="K6" s="28">
        <v>3</v>
      </c>
      <c r="L6" s="28">
        <v>3</v>
      </c>
      <c r="M6" s="29">
        <v>2</v>
      </c>
      <c r="N6" s="28">
        <v>3</v>
      </c>
      <c r="O6" s="28">
        <v>3</v>
      </c>
      <c r="P6" s="33">
        <v>41</v>
      </c>
    </row>
    <row r="7" spans="1:16" x14ac:dyDescent="0.2">
      <c r="A7" s="25" t="s">
        <v>785</v>
      </c>
      <c r="B7" s="28">
        <v>4</v>
      </c>
      <c r="C7" s="29">
        <v>4</v>
      </c>
      <c r="D7" s="29">
        <v>4</v>
      </c>
      <c r="E7" s="29">
        <v>3</v>
      </c>
      <c r="F7" s="28">
        <v>4</v>
      </c>
      <c r="G7" s="28">
        <v>4</v>
      </c>
      <c r="H7" s="28">
        <v>4</v>
      </c>
      <c r="I7" s="29">
        <v>2</v>
      </c>
      <c r="J7" s="28">
        <v>4</v>
      </c>
      <c r="K7" s="28">
        <v>4</v>
      </c>
      <c r="L7" s="28">
        <v>4</v>
      </c>
      <c r="M7" s="29">
        <v>1</v>
      </c>
      <c r="N7" s="28">
        <v>4</v>
      </c>
      <c r="O7" s="28">
        <v>4</v>
      </c>
      <c r="P7" s="33">
        <v>50</v>
      </c>
    </row>
    <row r="8" spans="1:16" x14ac:dyDescent="0.2">
      <c r="A8" s="25" t="s">
        <v>786</v>
      </c>
      <c r="B8" s="28">
        <v>4</v>
      </c>
      <c r="C8" s="29">
        <v>4</v>
      </c>
      <c r="D8" s="29">
        <v>1</v>
      </c>
      <c r="E8" s="29">
        <v>1</v>
      </c>
      <c r="F8" s="28">
        <v>3</v>
      </c>
      <c r="G8" s="28">
        <v>3</v>
      </c>
      <c r="H8" s="28">
        <v>4</v>
      </c>
      <c r="I8" s="29">
        <v>2</v>
      </c>
      <c r="J8" s="28">
        <v>4</v>
      </c>
      <c r="K8" s="28">
        <v>2</v>
      </c>
      <c r="L8" s="28">
        <v>3</v>
      </c>
      <c r="M8" s="29">
        <v>1</v>
      </c>
      <c r="N8" s="28">
        <v>2</v>
      </c>
      <c r="O8" s="28">
        <v>4</v>
      </c>
      <c r="P8" s="33">
        <v>38</v>
      </c>
    </row>
    <row r="9" spans="1:16" x14ac:dyDescent="0.2">
      <c r="A9" s="25" t="s">
        <v>787</v>
      </c>
      <c r="B9" s="28">
        <v>4</v>
      </c>
      <c r="C9" s="29">
        <v>3</v>
      </c>
      <c r="D9" s="29">
        <v>2</v>
      </c>
      <c r="E9" s="29">
        <v>3</v>
      </c>
      <c r="F9" s="28">
        <v>3</v>
      </c>
      <c r="G9" s="28">
        <v>3</v>
      </c>
      <c r="H9" s="28">
        <v>4</v>
      </c>
      <c r="I9" s="29">
        <v>2</v>
      </c>
      <c r="J9" s="28">
        <v>3</v>
      </c>
      <c r="K9" s="28">
        <v>2</v>
      </c>
      <c r="L9" s="28">
        <v>2</v>
      </c>
      <c r="M9" s="29">
        <v>2</v>
      </c>
      <c r="N9" s="28">
        <v>2</v>
      </c>
      <c r="O9" s="28">
        <v>3</v>
      </c>
      <c r="P9" s="33">
        <v>38</v>
      </c>
    </row>
    <row r="10" spans="1:16" x14ac:dyDescent="0.2">
      <c r="A10" s="25" t="s">
        <v>788</v>
      </c>
      <c r="B10" s="28">
        <v>3</v>
      </c>
      <c r="C10" s="29">
        <v>2</v>
      </c>
      <c r="D10" s="29">
        <v>2</v>
      </c>
      <c r="E10" s="29">
        <v>3</v>
      </c>
      <c r="F10" s="28">
        <v>2</v>
      </c>
      <c r="G10" s="28">
        <v>3</v>
      </c>
      <c r="H10" s="28">
        <v>2</v>
      </c>
      <c r="I10" s="29">
        <v>2</v>
      </c>
      <c r="J10" s="28">
        <v>2</v>
      </c>
      <c r="K10" s="28">
        <v>2</v>
      </c>
      <c r="L10" s="28">
        <v>3</v>
      </c>
      <c r="M10" s="29">
        <v>2</v>
      </c>
      <c r="N10" s="28">
        <v>3</v>
      </c>
      <c r="O10" s="28">
        <v>2</v>
      </c>
      <c r="P10" s="33">
        <v>33</v>
      </c>
    </row>
    <row r="11" spans="1:16" x14ac:dyDescent="0.2">
      <c r="A11" s="25" t="s">
        <v>789</v>
      </c>
      <c r="B11" s="28">
        <v>3</v>
      </c>
      <c r="C11" s="29">
        <v>2</v>
      </c>
      <c r="D11" s="29">
        <v>2</v>
      </c>
      <c r="E11" s="29">
        <v>2</v>
      </c>
      <c r="F11" s="28">
        <v>2</v>
      </c>
      <c r="G11" s="28">
        <v>3</v>
      </c>
      <c r="H11" s="28">
        <v>3</v>
      </c>
      <c r="I11" s="29">
        <v>2</v>
      </c>
      <c r="J11" s="28">
        <v>2</v>
      </c>
      <c r="K11" s="28">
        <v>2</v>
      </c>
      <c r="L11" s="28">
        <v>2</v>
      </c>
      <c r="M11" s="29">
        <v>3</v>
      </c>
      <c r="N11" s="28">
        <v>3</v>
      </c>
      <c r="O11" s="28">
        <v>3</v>
      </c>
      <c r="P11" s="33">
        <v>34</v>
      </c>
    </row>
    <row r="12" spans="1:16" x14ac:dyDescent="0.2">
      <c r="A12" s="25" t="s">
        <v>790</v>
      </c>
      <c r="B12" s="28">
        <v>3</v>
      </c>
      <c r="C12" s="29">
        <v>2</v>
      </c>
      <c r="D12" s="29">
        <v>2</v>
      </c>
      <c r="E12" s="29">
        <v>3</v>
      </c>
      <c r="F12" s="28">
        <v>2</v>
      </c>
      <c r="G12" s="28">
        <v>3</v>
      </c>
      <c r="H12" s="28">
        <v>3</v>
      </c>
      <c r="I12" s="29">
        <v>2</v>
      </c>
      <c r="J12" s="28">
        <v>2</v>
      </c>
      <c r="K12" s="28">
        <v>2</v>
      </c>
      <c r="L12" s="28">
        <v>3</v>
      </c>
      <c r="M12" s="29">
        <v>2</v>
      </c>
      <c r="N12" s="28">
        <v>3</v>
      </c>
      <c r="O12" s="28">
        <v>3</v>
      </c>
      <c r="P12" s="33">
        <v>35</v>
      </c>
    </row>
    <row r="13" spans="1:16" x14ac:dyDescent="0.2">
      <c r="A13" s="25" t="s">
        <v>791</v>
      </c>
      <c r="B13" s="28">
        <v>4</v>
      </c>
      <c r="C13" s="29">
        <v>4</v>
      </c>
      <c r="D13" s="29">
        <v>2</v>
      </c>
      <c r="E13" s="29">
        <v>2</v>
      </c>
      <c r="F13" s="28">
        <v>3</v>
      </c>
      <c r="G13" s="28">
        <v>3</v>
      </c>
      <c r="H13" s="28">
        <v>4</v>
      </c>
      <c r="I13" s="29">
        <v>2</v>
      </c>
      <c r="J13" s="28">
        <v>3</v>
      </c>
      <c r="K13" s="28">
        <v>3</v>
      </c>
      <c r="L13" s="28">
        <v>3</v>
      </c>
      <c r="M13" s="29">
        <v>3</v>
      </c>
      <c r="N13" s="28">
        <v>3</v>
      </c>
      <c r="O13" s="28">
        <v>4</v>
      </c>
      <c r="P13" s="33">
        <v>43</v>
      </c>
    </row>
    <row r="14" spans="1:16" x14ac:dyDescent="0.2">
      <c r="A14" s="25" t="s">
        <v>792</v>
      </c>
      <c r="B14" s="28">
        <v>3</v>
      </c>
      <c r="C14" s="29">
        <v>3</v>
      </c>
      <c r="D14" s="29">
        <v>3</v>
      </c>
      <c r="E14" s="29">
        <v>3</v>
      </c>
      <c r="F14" s="28">
        <v>3</v>
      </c>
      <c r="G14" s="28">
        <v>3</v>
      </c>
      <c r="H14" s="28">
        <v>3</v>
      </c>
      <c r="I14" s="29">
        <v>2</v>
      </c>
      <c r="J14" s="28">
        <v>3</v>
      </c>
      <c r="K14" s="28">
        <v>2</v>
      </c>
      <c r="L14" s="28">
        <v>3</v>
      </c>
      <c r="M14" s="29">
        <v>2</v>
      </c>
      <c r="N14" s="28">
        <v>2</v>
      </c>
      <c r="O14" s="28">
        <v>3</v>
      </c>
      <c r="P14" s="33">
        <v>38</v>
      </c>
    </row>
    <row r="15" spans="1:16" x14ac:dyDescent="0.2">
      <c r="A15" s="25" t="s">
        <v>793</v>
      </c>
      <c r="B15" s="28">
        <v>3</v>
      </c>
      <c r="C15" s="29">
        <v>3</v>
      </c>
      <c r="D15" s="29">
        <v>3</v>
      </c>
      <c r="E15" s="29">
        <v>2</v>
      </c>
      <c r="F15" s="28">
        <v>3</v>
      </c>
      <c r="G15" s="28">
        <v>3</v>
      </c>
      <c r="H15" s="28">
        <v>4</v>
      </c>
      <c r="I15" s="29">
        <v>2</v>
      </c>
      <c r="J15" s="28">
        <v>2</v>
      </c>
      <c r="K15" s="28">
        <v>2</v>
      </c>
      <c r="L15" s="28">
        <v>3</v>
      </c>
      <c r="M15" s="29">
        <v>2</v>
      </c>
      <c r="N15" s="28">
        <v>2</v>
      </c>
      <c r="O15" s="28">
        <v>3</v>
      </c>
      <c r="P15" s="33">
        <v>37</v>
      </c>
    </row>
    <row r="16" spans="1:16" x14ac:dyDescent="0.2">
      <c r="A16" s="25" t="s">
        <v>794</v>
      </c>
      <c r="B16" s="28">
        <v>3</v>
      </c>
      <c r="C16" s="29">
        <v>1</v>
      </c>
      <c r="D16" s="29">
        <v>1</v>
      </c>
      <c r="E16" s="29">
        <v>2</v>
      </c>
      <c r="F16" s="28">
        <v>2</v>
      </c>
      <c r="G16" s="28">
        <v>2</v>
      </c>
      <c r="H16" s="28">
        <v>2</v>
      </c>
      <c r="I16" s="29">
        <v>2</v>
      </c>
      <c r="J16" s="28">
        <v>2</v>
      </c>
      <c r="K16" s="28">
        <v>2</v>
      </c>
      <c r="L16" s="28">
        <v>2</v>
      </c>
      <c r="M16" s="29">
        <v>1</v>
      </c>
      <c r="N16" s="28">
        <v>2</v>
      </c>
      <c r="O16" s="28">
        <v>2</v>
      </c>
      <c r="P16" s="33">
        <v>26</v>
      </c>
    </row>
    <row r="17" spans="1:16" x14ac:dyDescent="0.2">
      <c r="A17" s="25" t="s">
        <v>795</v>
      </c>
      <c r="B17" s="28">
        <v>3</v>
      </c>
      <c r="C17" s="29">
        <v>3</v>
      </c>
      <c r="D17" s="29">
        <v>2</v>
      </c>
      <c r="E17" s="29">
        <v>2</v>
      </c>
      <c r="F17" s="28">
        <v>3</v>
      </c>
      <c r="G17" s="28">
        <v>4</v>
      </c>
      <c r="H17" s="28">
        <v>4</v>
      </c>
      <c r="I17" s="29">
        <v>2</v>
      </c>
      <c r="J17" s="28">
        <v>3</v>
      </c>
      <c r="K17" s="28">
        <v>3</v>
      </c>
      <c r="L17" s="28">
        <v>3</v>
      </c>
      <c r="M17" s="29">
        <v>2</v>
      </c>
      <c r="N17" s="28">
        <v>3</v>
      </c>
      <c r="O17" s="28">
        <v>4</v>
      </c>
      <c r="P17" s="33">
        <v>41</v>
      </c>
    </row>
    <row r="18" spans="1:16" x14ac:dyDescent="0.2">
      <c r="A18" s="25" t="s">
        <v>796</v>
      </c>
      <c r="B18" s="28">
        <v>2</v>
      </c>
      <c r="C18" s="29">
        <v>2</v>
      </c>
      <c r="D18" s="29">
        <v>4</v>
      </c>
      <c r="E18" s="29">
        <v>3</v>
      </c>
      <c r="F18" s="28">
        <v>4</v>
      </c>
      <c r="G18" s="28">
        <v>3</v>
      </c>
      <c r="H18" s="28">
        <v>3</v>
      </c>
      <c r="I18" s="29">
        <v>2</v>
      </c>
      <c r="J18" s="28">
        <v>3</v>
      </c>
      <c r="K18" s="28">
        <v>4</v>
      </c>
      <c r="L18" s="28">
        <v>4</v>
      </c>
      <c r="M18" s="29">
        <v>1</v>
      </c>
      <c r="N18" s="28">
        <v>4</v>
      </c>
      <c r="O18" s="28">
        <v>4</v>
      </c>
      <c r="P18" s="33">
        <v>43</v>
      </c>
    </row>
    <row r="19" spans="1:16" x14ac:dyDescent="0.2">
      <c r="A19" s="25" t="s">
        <v>797</v>
      </c>
      <c r="B19" s="28">
        <v>3</v>
      </c>
      <c r="C19" s="29">
        <v>3</v>
      </c>
      <c r="D19" s="29">
        <v>2</v>
      </c>
      <c r="E19" s="29">
        <v>3</v>
      </c>
      <c r="F19" s="28">
        <v>3</v>
      </c>
      <c r="G19" s="28">
        <v>2</v>
      </c>
      <c r="H19" s="28">
        <v>3</v>
      </c>
      <c r="I19" s="29">
        <v>2</v>
      </c>
      <c r="J19" s="28">
        <v>4</v>
      </c>
      <c r="K19" s="28">
        <v>4</v>
      </c>
      <c r="L19" s="28">
        <v>4</v>
      </c>
      <c r="M19" s="29">
        <v>2</v>
      </c>
      <c r="N19" s="28">
        <v>3</v>
      </c>
      <c r="O19" s="28">
        <v>3</v>
      </c>
      <c r="P19" s="33">
        <v>41</v>
      </c>
    </row>
    <row r="20" spans="1:16" x14ac:dyDescent="0.2">
      <c r="A20" s="25" t="s">
        <v>798</v>
      </c>
      <c r="B20" s="28">
        <v>4</v>
      </c>
      <c r="C20" s="29">
        <v>4</v>
      </c>
      <c r="D20" s="29">
        <v>4</v>
      </c>
      <c r="E20" s="29">
        <v>4</v>
      </c>
      <c r="F20" s="28">
        <v>4</v>
      </c>
      <c r="G20" s="28">
        <v>4</v>
      </c>
      <c r="H20" s="28">
        <v>4</v>
      </c>
      <c r="I20" s="29">
        <v>2</v>
      </c>
      <c r="J20" s="28">
        <v>4</v>
      </c>
      <c r="K20" s="28">
        <v>4</v>
      </c>
      <c r="L20" s="28">
        <v>4</v>
      </c>
      <c r="M20" s="29">
        <v>4</v>
      </c>
      <c r="N20" s="28">
        <v>4</v>
      </c>
      <c r="O20" s="28">
        <v>4</v>
      </c>
      <c r="P20" s="33">
        <v>54</v>
      </c>
    </row>
    <row r="21" spans="1:16" x14ac:dyDescent="0.2">
      <c r="A21" s="25" t="s">
        <v>799</v>
      </c>
      <c r="B21" s="28">
        <v>4</v>
      </c>
      <c r="C21" s="29">
        <v>4</v>
      </c>
      <c r="D21" s="29">
        <v>4</v>
      </c>
      <c r="E21" s="29">
        <v>2</v>
      </c>
      <c r="F21" s="28">
        <v>4</v>
      </c>
      <c r="G21" s="28">
        <v>2</v>
      </c>
      <c r="H21" s="28">
        <v>4</v>
      </c>
      <c r="I21" s="29">
        <v>2</v>
      </c>
      <c r="J21" s="28">
        <v>4</v>
      </c>
      <c r="K21" s="28">
        <v>3</v>
      </c>
      <c r="L21" s="28">
        <v>4</v>
      </c>
      <c r="M21" s="29">
        <v>4</v>
      </c>
      <c r="N21" s="28">
        <v>3</v>
      </c>
      <c r="O21" s="28">
        <v>4</v>
      </c>
      <c r="P21" s="33">
        <v>48</v>
      </c>
    </row>
    <row r="22" spans="1:16" x14ac:dyDescent="0.2">
      <c r="A22" s="25" t="s">
        <v>800</v>
      </c>
      <c r="B22" s="28">
        <v>3</v>
      </c>
      <c r="C22" s="29">
        <v>3</v>
      </c>
      <c r="D22" s="29">
        <v>4</v>
      </c>
      <c r="E22" s="29">
        <v>3</v>
      </c>
      <c r="F22" s="28">
        <v>3</v>
      </c>
      <c r="G22" s="28">
        <v>4</v>
      </c>
      <c r="H22" s="28">
        <v>4</v>
      </c>
      <c r="I22" s="29">
        <v>2</v>
      </c>
      <c r="J22" s="28">
        <v>3</v>
      </c>
      <c r="K22" s="28">
        <v>2</v>
      </c>
      <c r="L22" s="28">
        <v>2</v>
      </c>
      <c r="M22" s="29">
        <v>3</v>
      </c>
      <c r="N22" s="28">
        <v>3</v>
      </c>
      <c r="O22" s="28">
        <v>3</v>
      </c>
      <c r="P22" s="33">
        <v>42</v>
      </c>
    </row>
    <row r="23" spans="1:16" x14ac:dyDescent="0.2">
      <c r="A23" s="25" t="s">
        <v>801</v>
      </c>
      <c r="B23" s="28">
        <v>4</v>
      </c>
      <c r="C23" s="29">
        <v>2</v>
      </c>
      <c r="D23" s="29">
        <v>2</v>
      </c>
      <c r="E23" s="29">
        <v>1</v>
      </c>
      <c r="F23" s="28">
        <v>2</v>
      </c>
      <c r="G23" s="28">
        <v>2</v>
      </c>
      <c r="H23" s="28">
        <v>2</v>
      </c>
      <c r="I23" s="29">
        <v>2</v>
      </c>
      <c r="J23" s="28">
        <v>2</v>
      </c>
      <c r="K23" s="28">
        <v>1</v>
      </c>
      <c r="L23" s="28">
        <v>2</v>
      </c>
      <c r="M23" s="29">
        <v>2</v>
      </c>
      <c r="N23" s="28">
        <v>3</v>
      </c>
      <c r="O23" s="28">
        <v>4</v>
      </c>
      <c r="P23" s="33">
        <v>31</v>
      </c>
    </row>
    <row r="24" spans="1:16" x14ac:dyDescent="0.2">
      <c r="A24" s="25" t="s">
        <v>802</v>
      </c>
      <c r="B24" s="28">
        <v>3</v>
      </c>
      <c r="C24" s="29">
        <v>3</v>
      </c>
      <c r="D24" s="29">
        <v>2</v>
      </c>
      <c r="E24" s="29">
        <v>1</v>
      </c>
      <c r="F24" s="28">
        <v>3</v>
      </c>
      <c r="G24" s="28">
        <v>2</v>
      </c>
      <c r="H24" s="28">
        <v>3</v>
      </c>
      <c r="I24" s="29">
        <v>2</v>
      </c>
      <c r="J24" s="28">
        <v>3</v>
      </c>
      <c r="K24" s="28">
        <v>1</v>
      </c>
      <c r="L24" s="28">
        <v>3</v>
      </c>
      <c r="M24" s="29">
        <v>3</v>
      </c>
      <c r="N24" s="28">
        <v>3</v>
      </c>
      <c r="O24" s="28">
        <v>3</v>
      </c>
      <c r="P24" s="33">
        <v>35</v>
      </c>
    </row>
    <row r="25" spans="1:16" x14ac:dyDescent="0.2">
      <c r="A25" s="25" t="s">
        <v>803</v>
      </c>
      <c r="B25" s="28">
        <v>3</v>
      </c>
      <c r="C25" s="29">
        <v>3</v>
      </c>
      <c r="D25" s="29">
        <v>2</v>
      </c>
      <c r="E25" s="29">
        <v>2</v>
      </c>
      <c r="F25" s="28">
        <v>3</v>
      </c>
      <c r="G25" s="28">
        <v>3</v>
      </c>
      <c r="H25" s="28">
        <v>3</v>
      </c>
      <c r="I25" s="29">
        <v>2</v>
      </c>
      <c r="J25" s="28">
        <v>3</v>
      </c>
      <c r="K25" s="28">
        <v>3</v>
      </c>
      <c r="L25" s="28">
        <v>3</v>
      </c>
      <c r="M25" s="29">
        <v>2</v>
      </c>
      <c r="N25" s="28">
        <v>3</v>
      </c>
      <c r="O25" s="28">
        <v>3</v>
      </c>
      <c r="P25" s="33">
        <v>38</v>
      </c>
    </row>
    <row r="26" spans="1:16" x14ac:dyDescent="0.2">
      <c r="A26" s="25" t="s">
        <v>804</v>
      </c>
      <c r="B26" s="28">
        <v>3</v>
      </c>
      <c r="C26" s="29">
        <v>3</v>
      </c>
      <c r="D26" s="29">
        <v>3</v>
      </c>
      <c r="E26" s="29">
        <v>3</v>
      </c>
      <c r="F26" s="28">
        <v>3</v>
      </c>
      <c r="G26" s="28">
        <v>3</v>
      </c>
      <c r="H26" s="28">
        <v>3</v>
      </c>
      <c r="I26" s="29">
        <v>2</v>
      </c>
      <c r="J26" s="28">
        <v>3</v>
      </c>
      <c r="K26" s="28">
        <v>3</v>
      </c>
      <c r="L26" s="28">
        <v>3</v>
      </c>
      <c r="M26" s="29">
        <v>3</v>
      </c>
      <c r="N26" s="28">
        <v>3</v>
      </c>
      <c r="O26" s="28">
        <v>3</v>
      </c>
      <c r="P26" s="33">
        <v>41</v>
      </c>
    </row>
    <row r="27" spans="1:16" x14ac:dyDescent="0.2">
      <c r="A27" s="25" t="s">
        <v>805</v>
      </c>
      <c r="B27" s="28">
        <v>3</v>
      </c>
      <c r="C27" s="29">
        <v>3</v>
      </c>
      <c r="D27" s="29">
        <v>2</v>
      </c>
      <c r="E27" s="29">
        <v>2</v>
      </c>
      <c r="F27" s="28">
        <v>3</v>
      </c>
      <c r="G27" s="28">
        <v>2</v>
      </c>
      <c r="H27" s="28">
        <v>3</v>
      </c>
      <c r="I27" s="29">
        <v>2</v>
      </c>
      <c r="J27" s="28">
        <v>3</v>
      </c>
      <c r="K27" s="28">
        <v>2</v>
      </c>
      <c r="L27" s="28">
        <v>3</v>
      </c>
      <c r="M27" s="29">
        <v>3</v>
      </c>
      <c r="N27" s="28">
        <v>3</v>
      </c>
      <c r="O27" s="28">
        <v>3</v>
      </c>
      <c r="P27" s="33">
        <v>37</v>
      </c>
    </row>
    <row r="28" spans="1:16" x14ac:dyDescent="0.2">
      <c r="A28" s="25" t="s">
        <v>806</v>
      </c>
      <c r="B28" s="28">
        <v>4</v>
      </c>
      <c r="C28" s="29">
        <v>2</v>
      </c>
      <c r="D28" s="29">
        <v>3</v>
      </c>
      <c r="E28" s="29">
        <v>3</v>
      </c>
      <c r="F28" s="28">
        <v>4</v>
      </c>
      <c r="G28" s="28">
        <v>4</v>
      </c>
      <c r="H28" s="28">
        <v>4</v>
      </c>
      <c r="I28" s="29">
        <v>2</v>
      </c>
      <c r="J28" s="28">
        <v>4</v>
      </c>
      <c r="K28" s="28">
        <v>4</v>
      </c>
      <c r="L28" s="28">
        <v>4</v>
      </c>
      <c r="M28" s="29">
        <v>1</v>
      </c>
      <c r="N28" s="28">
        <v>4</v>
      </c>
      <c r="O28" s="28">
        <v>4</v>
      </c>
      <c r="P28" s="33">
        <v>47</v>
      </c>
    </row>
    <row r="29" spans="1:16" x14ac:dyDescent="0.2">
      <c r="A29" s="25" t="s">
        <v>807</v>
      </c>
      <c r="B29" s="28">
        <v>3</v>
      </c>
      <c r="C29" s="29">
        <v>3</v>
      </c>
      <c r="D29" s="29">
        <v>4</v>
      </c>
      <c r="E29" s="29">
        <v>3</v>
      </c>
      <c r="F29" s="28">
        <v>4</v>
      </c>
      <c r="G29" s="28">
        <v>4</v>
      </c>
      <c r="H29" s="28">
        <v>4</v>
      </c>
      <c r="I29" s="29">
        <v>2</v>
      </c>
      <c r="J29" s="28">
        <v>4</v>
      </c>
      <c r="K29" s="28">
        <v>3</v>
      </c>
      <c r="L29" s="28">
        <v>3</v>
      </c>
      <c r="M29" s="29">
        <v>1</v>
      </c>
      <c r="N29" s="28">
        <v>2</v>
      </c>
      <c r="O29" s="28">
        <v>3</v>
      </c>
      <c r="P29" s="33">
        <v>43</v>
      </c>
    </row>
    <row r="30" spans="1:16" x14ac:dyDescent="0.2">
      <c r="A30" s="25" t="s">
        <v>808</v>
      </c>
      <c r="B30" s="28">
        <v>3</v>
      </c>
      <c r="C30" s="29">
        <v>4</v>
      </c>
      <c r="D30" s="29">
        <v>2</v>
      </c>
      <c r="E30" s="29">
        <v>2</v>
      </c>
      <c r="F30" s="28">
        <v>4</v>
      </c>
      <c r="G30" s="28">
        <v>2</v>
      </c>
      <c r="H30" s="28">
        <v>3</v>
      </c>
      <c r="I30" s="29">
        <v>2</v>
      </c>
      <c r="J30" s="28">
        <v>3</v>
      </c>
      <c r="K30" s="28">
        <v>2</v>
      </c>
      <c r="L30" s="28">
        <v>3</v>
      </c>
      <c r="M30" s="29">
        <v>3</v>
      </c>
      <c r="N30" s="28">
        <v>4</v>
      </c>
      <c r="O30" s="28">
        <v>3</v>
      </c>
      <c r="P30" s="33">
        <v>40</v>
      </c>
    </row>
    <row r="31" spans="1:16" x14ac:dyDescent="0.2">
      <c r="A31" s="25" t="s">
        <v>809</v>
      </c>
      <c r="B31" s="28">
        <v>3</v>
      </c>
      <c r="C31" s="29">
        <v>2</v>
      </c>
      <c r="D31" s="29">
        <v>3</v>
      </c>
      <c r="E31" s="29">
        <v>2</v>
      </c>
      <c r="F31" s="28">
        <v>1</v>
      </c>
      <c r="G31" s="28">
        <v>2</v>
      </c>
      <c r="H31" s="28">
        <v>2</v>
      </c>
      <c r="I31" s="29">
        <v>2</v>
      </c>
      <c r="J31" s="28">
        <v>3</v>
      </c>
      <c r="K31" s="28">
        <v>3</v>
      </c>
      <c r="L31" s="28">
        <v>3</v>
      </c>
      <c r="M31" s="29">
        <v>3</v>
      </c>
      <c r="N31" s="28">
        <v>2</v>
      </c>
      <c r="O31" s="28">
        <v>3</v>
      </c>
      <c r="P31" s="33">
        <v>34</v>
      </c>
    </row>
    <row r="32" spans="1:16" x14ac:dyDescent="0.2">
      <c r="A32" s="25" t="s">
        <v>810</v>
      </c>
      <c r="B32" s="28">
        <v>2</v>
      </c>
      <c r="C32" s="29">
        <v>3</v>
      </c>
      <c r="D32" s="29">
        <v>3</v>
      </c>
      <c r="E32" s="29">
        <v>3</v>
      </c>
      <c r="F32" s="28">
        <v>3</v>
      </c>
      <c r="G32" s="28">
        <v>4</v>
      </c>
      <c r="H32" s="28">
        <v>3</v>
      </c>
      <c r="I32" s="29">
        <v>2</v>
      </c>
      <c r="J32" s="28">
        <v>4</v>
      </c>
      <c r="K32" s="28">
        <v>3</v>
      </c>
      <c r="L32" s="28">
        <v>4</v>
      </c>
      <c r="M32" s="29">
        <v>4</v>
      </c>
      <c r="N32" s="28">
        <v>3</v>
      </c>
      <c r="O32" s="28">
        <v>3</v>
      </c>
      <c r="P32" s="33">
        <v>44</v>
      </c>
    </row>
    <row r="33" spans="1:16" x14ac:dyDescent="0.2">
      <c r="A33" s="25" t="s">
        <v>811</v>
      </c>
      <c r="B33" s="28">
        <v>3</v>
      </c>
      <c r="C33" s="29">
        <v>2</v>
      </c>
      <c r="D33" s="29">
        <v>2</v>
      </c>
      <c r="E33" s="29">
        <v>2</v>
      </c>
      <c r="F33" s="28">
        <v>2</v>
      </c>
      <c r="G33" s="28">
        <v>3</v>
      </c>
      <c r="H33" s="28">
        <v>2</v>
      </c>
      <c r="I33" s="29">
        <v>2</v>
      </c>
      <c r="J33" s="28">
        <v>2</v>
      </c>
      <c r="K33" s="28">
        <v>4</v>
      </c>
      <c r="L33" s="28">
        <v>4</v>
      </c>
      <c r="M33" s="29">
        <v>2</v>
      </c>
      <c r="N33" s="28">
        <v>3</v>
      </c>
      <c r="O33" s="28">
        <v>3</v>
      </c>
      <c r="P33" s="33">
        <v>36</v>
      </c>
    </row>
    <row r="34" spans="1:16" x14ac:dyDescent="0.2">
      <c r="A34" s="25" t="s">
        <v>812</v>
      </c>
      <c r="B34" s="28">
        <v>4</v>
      </c>
      <c r="C34" s="29">
        <v>3</v>
      </c>
      <c r="D34" s="29">
        <v>2</v>
      </c>
      <c r="E34" s="29">
        <v>3</v>
      </c>
      <c r="F34" s="28">
        <v>4</v>
      </c>
      <c r="G34" s="28">
        <v>4</v>
      </c>
      <c r="H34" s="28">
        <v>4</v>
      </c>
      <c r="I34" s="29">
        <v>2</v>
      </c>
      <c r="J34" s="28">
        <v>4</v>
      </c>
      <c r="K34" s="28">
        <v>4</v>
      </c>
      <c r="L34" s="28">
        <v>4</v>
      </c>
      <c r="M34" s="29">
        <v>1</v>
      </c>
      <c r="N34" s="28">
        <v>3</v>
      </c>
      <c r="O34" s="28">
        <v>3</v>
      </c>
      <c r="P34" s="33">
        <v>45</v>
      </c>
    </row>
    <row r="35" spans="1:16" x14ac:dyDescent="0.2">
      <c r="A35" s="25" t="s">
        <v>813</v>
      </c>
      <c r="B35" s="28">
        <v>1</v>
      </c>
      <c r="C35" s="29">
        <v>1</v>
      </c>
      <c r="D35" s="29">
        <v>1</v>
      </c>
      <c r="E35" s="29">
        <v>4</v>
      </c>
      <c r="F35" s="28">
        <v>1</v>
      </c>
      <c r="G35" s="28">
        <v>4</v>
      </c>
      <c r="H35" s="28">
        <v>1</v>
      </c>
      <c r="I35" s="29">
        <v>2</v>
      </c>
      <c r="J35" s="28">
        <v>1</v>
      </c>
      <c r="K35" s="28">
        <v>1</v>
      </c>
      <c r="L35" s="28">
        <v>1</v>
      </c>
      <c r="M35" s="29">
        <v>3</v>
      </c>
      <c r="N35" s="28">
        <v>3</v>
      </c>
      <c r="O35" s="28">
        <v>1</v>
      </c>
      <c r="P35" s="33">
        <v>25</v>
      </c>
    </row>
    <row r="36" spans="1:16" x14ac:dyDescent="0.2">
      <c r="A36" s="25" t="s">
        <v>814</v>
      </c>
      <c r="B36" s="28">
        <v>3</v>
      </c>
      <c r="C36" s="29">
        <v>2</v>
      </c>
      <c r="D36" s="29">
        <v>2</v>
      </c>
      <c r="E36" s="29">
        <v>2</v>
      </c>
      <c r="F36" s="28">
        <v>2</v>
      </c>
      <c r="G36" s="28">
        <v>3</v>
      </c>
      <c r="H36" s="28">
        <v>2</v>
      </c>
      <c r="I36" s="29">
        <v>2</v>
      </c>
      <c r="J36" s="28">
        <v>2</v>
      </c>
      <c r="K36" s="28">
        <v>3</v>
      </c>
      <c r="L36" s="28">
        <v>3</v>
      </c>
      <c r="M36" s="29">
        <v>2</v>
      </c>
      <c r="N36" s="28">
        <v>3</v>
      </c>
      <c r="O36" s="28">
        <v>2</v>
      </c>
      <c r="P36" s="33">
        <v>33</v>
      </c>
    </row>
    <row r="37" spans="1:16" x14ac:dyDescent="0.2">
      <c r="A37" s="25" t="s">
        <v>815</v>
      </c>
      <c r="B37" s="28">
        <v>2</v>
      </c>
      <c r="C37" s="29">
        <v>2</v>
      </c>
      <c r="D37" s="29">
        <v>1</v>
      </c>
      <c r="E37" s="29">
        <v>1</v>
      </c>
      <c r="F37" s="28">
        <v>2</v>
      </c>
      <c r="G37" s="28">
        <v>2</v>
      </c>
      <c r="H37" s="28">
        <v>2</v>
      </c>
      <c r="I37" s="29">
        <v>2</v>
      </c>
      <c r="J37" s="28">
        <v>2</v>
      </c>
      <c r="K37" s="28">
        <v>2</v>
      </c>
      <c r="L37" s="28">
        <v>3</v>
      </c>
      <c r="M37" s="29">
        <v>3</v>
      </c>
      <c r="N37" s="28">
        <v>3</v>
      </c>
      <c r="O37" s="28">
        <v>3</v>
      </c>
      <c r="P37" s="33">
        <v>30</v>
      </c>
    </row>
    <row r="38" spans="1:16" x14ac:dyDescent="0.2">
      <c r="A38" s="25" t="s">
        <v>816</v>
      </c>
      <c r="B38" s="28">
        <v>2</v>
      </c>
      <c r="C38" s="29">
        <v>3</v>
      </c>
      <c r="D38" s="29">
        <v>3</v>
      </c>
      <c r="E38" s="29">
        <v>2</v>
      </c>
      <c r="F38" s="28">
        <v>3</v>
      </c>
      <c r="G38" s="28">
        <v>3</v>
      </c>
      <c r="H38" s="28">
        <v>2</v>
      </c>
      <c r="I38" s="29">
        <v>2</v>
      </c>
      <c r="J38" s="28">
        <v>3</v>
      </c>
      <c r="K38" s="28">
        <v>3</v>
      </c>
      <c r="L38" s="28">
        <v>3</v>
      </c>
      <c r="M38" s="29">
        <v>2</v>
      </c>
      <c r="N38" s="28">
        <v>3</v>
      </c>
      <c r="O38" s="28">
        <v>3</v>
      </c>
      <c r="P38" s="33">
        <v>37</v>
      </c>
    </row>
    <row r="39" spans="1:16" x14ac:dyDescent="0.2">
      <c r="A39" s="25" t="s">
        <v>817</v>
      </c>
      <c r="B39" s="28">
        <v>3</v>
      </c>
      <c r="C39" s="29">
        <v>2</v>
      </c>
      <c r="D39" s="29">
        <v>2</v>
      </c>
      <c r="E39" s="29">
        <v>3</v>
      </c>
      <c r="F39" s="28">
        <v>3</v>
      </c>
      <c r="G39" s="28">
        <v>3</v>
      </c>
      <c r="H39" s="28">
        <v>3</v>
      </c>
      <c r="I39" s="29">
        <v>2</v>
      </c>
      <c r="J39" s="28">
        <v>3</v>
      </c>
      <c r="K39" s="28">
        <v>4</v>
      </c>
      <c r="L39" s="28">
        <v>4</v>
      </c>
      <c r="M39" s="29">
        <v>2</v>
      </c>
      <c r="N39" s="28">
        <v>3</v>
      </c>
      <c r="O39" s="28">
        <v>3</v>
      </c>
      <c r="P39" s="33">
        <v>40</v>
      </c>
    </row>
    <row r="40" spans="1:16" x14ac:dyDescent="0.2">
      <c r="A40" s="25" t="s">
        <v>818</v>
      </c>
      <c r="B40" s="28">
        <v>4</v>
      </c>
      <c r="C40" s="29">
        <v>3</v>
      </c>
      <c r="D40" s="29">
        <v>3</v>
      </c>
      <c r="E40" s="29">
        <v>3</v>
      </c>
      <c r="F40" s="28">
        <v>3</v>
      </c>
      <c r="G40" s="28">
        <v>3</v>
      </c>
      <c r="H40" s="28">
        <v>3</v>
      </c>
      <c r="I40" s="29">
        <v>2</v>
      </c>
      <c r="J40" s="28">
        <v>3</v>
      </c>
      <c r="K40" s="28">
        <v>4</v>
      </c>
      <c r="L40" s="28">
        <v>4</v>
      </c>
      <c r="M40" s="29">
        <v>3</v>
      </c>
      <c r="N40" s="28">
        <v>3</v>
      </c>
      <c r="O40" s="28">
        <v>3</v>
      </c>
      <c r="P40" s="33">
        <v>44</v>
      </c>
    </row>
    <row r="41" spans="1:16" x14ac:dyDescent="0.2">
      <c r="A41" s="25" t="s">
        <v>819</v>
      </c>
      <c r="B41" s="28">
        <v>3</v>
      </c>
      <c r="C41" s="29">
        <v>3</v>
      </c>
      <c r="D41" s="29">
        <v>3</v>
      </c>
      <c r="E41" s="29">
        <v>3</v>
      </c>
      <c r="F41" s="28">
        <v>4</v>
      </c>
      <c r="G41" s="28">
        <v>4</v>
      </c>
      <c r="H41" s="28">
        <v>4</v>
      </c>
      <c r="I41" s="29">
        <v>2</v>
      </c>
      <c r="J41" s="28">
        <v>3</v>
      </c>
      <c r="K41" s="28">
        <v>3</v>
      </c>
      <c r="L41" s="28">
        <v>3</v>
      </c>
      <c r="M41" s="29">
        <v>3</v>
      </c>
      <c r="N41" s="28">
        <v>2</v>
      </c>
      <c r="O41" s="28">
        <v>3</v>
      </c>
      <c r="P41" s="33">
        <v>43</v>
      </c>
    </row>
    <row r="42" spans="1:16" x14ac:dyDescent="0.2">
      <c r="A42" s="25" t="s">
        <v>820</v>
      </c>
      <c r="B42" s="28">
        <v>4</v>
      </c>
      <c r="C42" s="29">
        <v>2</v>
      </c>
      <c r="D42" s="29">
        <v>1</v>
      </c>
      <c r="E42" s="29">
        <v>1</v>
      </c>
      <c r="F42" s="28">
        <v>2</v>
      </c>
      <c r="G42" s="28">
        <v>2</v>
      </c>
      <c r="H42" s="28">
        <v>2</v>
      </c>
      <c r="I42" s="29">
        <v>2</v>
      </c>
      <c r="J42" s="28">
        <v>2</v>
      </c>
      <c r="K42" s="28">
        <v>2</v>
      </c>
      <c r="L42" s="28">
        <v>2</v>
      </c>
      <c r="M42" s="29">
        <v>3</v>
      </c>
      <c r="N42" s="28">
        <v>3</v>
      </c>
      <c r="O42" s="28">
        <v>3</v>
      </c>
      <c r="P42" s="33">
        <v>31</v>
      </c>
    </row>
    <row r="43" spans="1:16" x14ac:dyDescent="0.2">
      <c r="A43" s="25" t="s">
        <v>821</v>
      </c>
      <c r="B43" s="28">
        <v>3</v>
      </c>
      <c r="C43" s="29">
        <v>2</v>
      </c>
      <c r="D43" s="29">
        <v>2</v>
      </c>
      <c r="E43" s="29">
        <v>3</v>
      </c>
      <c r="F43" s="28">
        <v>3</v>
      </c>
      <c r="G43" s="28">
        <v>3</v>
      </c>
      <c r="H43" s="28">
        <v>2</v>
      </c>
      <c r="I43" s="29">
        <v>2</v>
      </c>
      <c r="J43" s="28">
        <v>2</v>
      </c>
      <c r="K43" s="28">
        <v>2</v>
      </c>
      <c r="L43" s="28">
        <v>4</v>
      </c>
      <c r="M43" s="29">
        <v>2</v>
      </c>
      <c r="N43" s="28">
        <v>1</v>
      </c>
      <c r="O43" s="28">
        <v>3</v>
      </c>
      <c r="P43" s="33">
        <v>34</v>
      </c>
    </row>
    <row r="44" spans="1:16" x14ac:dyDescent="0.2">
      <c r="A44" s="25" t="s">
        <v>822</v>
      </c>
      <c r="B44" s="28">
        <v>3</v>
      </c>
      <c r="C44" s="29">
        <v>3</v>
      </c>
      <c r="D44" s="29">
        <v>2</v>
      </c>
      <c r="E44" s="29">
        <v>3</v>
      </c>
      <c r="F44" s="28">
        <v>3</v>
      </c>
      <c r="G44" s="28">
        <v>3</v>
      </c>
      <c r="H44" s="28">
        <v>3</v>
      </c>
      <c r="I44" s="29">
        <v>2</v>
      </c>
      <c r="J44" s="28">
        <v>4</v>
      </c>
      <c r="K44" s="28">
        <v>4</v>
      </c>
      <c r="L44" s="28">
        <v>3</v>
      </c>
      <c r="M44" s="29">
        <v>2</v>
      </c>
      <c r="N44" s="28">
        <v>3</v>
      </c>
      <c r="O44" s="28">
        <v>3</v>
      </c>
      <c r="P44" s="33">
        <v>41</v>
      </c>
    </row>
    <row r="45" spans="1:16" x14ac:dyDescent="0.2">
      <c r="A45" s="25" t="s">
        <v>823</v>
      </c>
      <c r="B45" s="28">
        <v>3</v>
      </c>
      <c r="C45" s="29">
        <v>3</v>
      </c>
      <c r="D45" s="29">
        <v>3</v>
      </c>
      <c r="E45" s="29">
        <v>3</v>
      </c>
      <c r="F45" s="28">
        <v>3</v>
      </c>
      <c r="G45" s="28">
        <v>4</v>
      </c>
      <c r="H45" s="28">
        <v>3</v>
      </c>
      <c r="I45" s="29">
        <v>2</v>
      </c>
      <c r="J45" s="28">
        <v>4</v>
      </c>
      <c r="K45" s="28">
        <v>3</v>
      </c>
      <c r="L45" s="28">
        <v>3</v>
      </c>
      <c r="M45" s="29">
        <v>3</v>
      </c>
      <c r="N45" s="28">
        <v>3</v>
      </c>
      <c r="O45" s="28">
        <v>3</v>
      </c>
      <c r="P45" s="33">
        <v>43</v>
      </c>
    </row>
    <row r="46" spans="1:16" x14ac:dyDescent="0.2">
      <c r="A46" s="25" t="s">
        <v>824</v>
      </c>
      <c r="B46" s="28">
        <v>4</v>
      </c>
      <c r="C46" s="29">
        <v>1</v>
      </c>
      <c r="D46" s="29">
        <v>2</v>
      </c>
      <c r="E46" s="29">
        <v>1</v>
      </c>
      <c r="F46" s="28">
        <v>2</v>
      </c>
      <c r="G46" s="28">
        <v>1</v>
      </c>
      <c r="H46" s="28">
        <v>2</v>
      </c>
      <c r="I46" s="29">
        <v>2</v>
      </c>
      <c r="J46" s="28">
        <v>3</v>
      </c>
      <c r="K46" s="28">
        <v>4</v>
      </c>
      <c r="L46" s="28">
        <v>4</v>
      </c>
      <c r="M46" s="29">
        <v>1</v>
      </c>
      <c r="N46" s="28">
        <v>3</v>
      </c>
      <c r="O46" s="28">
        <v>2</v>
      </c>
      <c r="P46" s="33">
        <v>32</v>
      </c>
    </row>
    <row r="47" spans="1:16" x14ac:dyDescent="0.2">
      <c r="A47" s="25" t="s">
        <v>825</v>
      </c>
      <c r="B47" s="28">
        <v>2</v>
      </c>
      <c r="C47" s="29">
        <v>2</v>
      </c>
      <c r="D47" s="29">
        <v>2</v>
      </c>
      <c r="E47" s="29">
        <v>2</v>
      </c>
      <c r="F47" s="28">
        <v>3</v>
      </c>
      <c r="G47" s="28">
        <v>4</v>
      </c>
      <c r="H47" s="28">
        <v>3</v>
      </c>
      <c r="I47" s="29">
        <v>2</v>
      </c>
      <c r="J47" s="28">
        <v>3</v>
      </c>
      <c r="K47" s="28">
        <v>3</v>
      </c>
      <c r="L47" s="28">
        <v>2</v>
      </c>
      <c r="M47" s="29">
        <v>2</v>
      </c>
      <c r="N47" s="28">
        <v>2</v>
      </c>
      <c r="O47" s="28">
        <v>3</v>
      </c>
      <c r="P47" s="33">
        <v>35</v>
      </c>
    </row>
    <row r="48" spans="1:16" x14ac:dyDescent="0.2">
      <c r="A48" s="25" t="s">
        <v>826</v>
      </c>
      <c r="B48" s="28">
        <v>2</v>
      </c>
      <c r="C48" s="29">
        <v>3</v>
      </c>
      <c r="D48" s="29">
        <v>3</v>
      </c>
      <c r="E48" s="29">
        <v>3</v>
      </c>
      <c r="F48" s="28">
        <v>3</v>
      </c>
      <c r="G48" s="28">
        <v>3</v>
      </c>
      <c r="H48" s="28">
        <v>3</v>
      </c>
      <c r="I48" s="29">
        <v>2</v>
      </c>
      <c r="J48" s="28">
        <v>3</v>
      </c>
      <c r="K48" s="28">
        <v>3</v>
      </c>
      <c r="L48" s="28">
        <v>3</v>
      </c>
      <c r="M48" s="29">
        <v>3</v>
      </c>
      <c r="N48" s="28">
        <v>3</v>
      </c>
      <c r="O48" s="28">
        <v>3</v>
      </c>
      <c r="P48" s="33">
        <v>40</v>
      </c>
    </row>
    <row r="49" spans="1:16" x14ac:dyDescent="0.2">
      <c r="A49" s="25" t="s">
        <v>827</v>
      </c>
      <c r="B49" s="28">
        <v>3</v>
      </c>
      <c r="C49" s="29">
        <v>2</v>
      </c>
      <c r="D49" s="29">
        <v>1</v>
      </c>
      <c r="E49" s="29">
        <v>2</v>
      </c>
      <c r="F49" s="28">
        <v>2</v>
      </c>
      <c r="G49" s="28">
        <v>3</v>
      </c>
      <c r="H49" s="28">
        <v>2</v>
      </c>
      <c r="I49" s="29">
        <v>2</v>
      </c>
      <c r="J49" s="28">
        <v>2</v>
      </c>
      <c r="K49" s="28">
        <v>3</v>
      </c>
      <c r="L49" s="28">
        <v>3</v>
      </c>
      <c r="M49" s="29">
        <v>2</v>
      </c>
      <c r="N49" s="28">
        <v>2</v>
      </c>
      <c r="O49" s="28">
        <v>3</v>
      </c>
      <c r="P49" s="33">
        <v>32</v>
      </c>
    </row>
    <row r="50" spans="1:16" x14ac:dyDescent="0.2">
      <c r="A50" s="25" t="s">
        <v>828</v>
      </c>
      <c r="B50" s="28">
        <v>3</v>
      </c>
      <c r="C50" s="29">
        <v>3</v>
      </c>
      <c r="D50" s="29">
        <v>2</v>
      </c>
      <c r="E50" s="29">
        <v>3</v>
      </c>
      <c r="F50" s="28">
        <v>3</v>
      </c>
      <c r="G50" s="28">
        <v>3</v>
      </c>
      <c r="H50" s="28">
        <v>3</v>
      </c>
      <c r="I50" s="29">
        <v>2</v>
      </c>
      <c r="J50" s="28">
        <v>3</v>
      </c>
      <c r="K50" s="28">
        <v>3</v>
      </c>
      <c r="L50" s="28">
        <v>3</v>
      </c>
      <c r="M50" s="29">
        <v>2</v>
      </c>
      <c r="N50" s="28">
        <v>2</v>
      </c>
      <c r="O50" s="28">
        <v>3</v>
      </c>
      <c r="P50" s="33">
        <v>38</v>
      </c>
    </row>
    <row r="51" spans="1:16" x14ac:dyDescent="0.2">
      <c r="A51" s="25" t="s">
        <v>829</v>
      </c>
      <c r="B51" s="28">
        <v>4</v>
      </c>
      <c r="C51" s="29">
        <v>4</v>
      </c>
      <c r="D51" s="29">
        <v>3</v>
      </c>
      <c r="E51" s="29">
        <v>4</v>
      </c>
      <c r="F51" s="28">
        <v>4</v>
      </c>
      <c r="G51" s="28">
        <v>4</v>
      </c>
      <c r="H51" s="28">
        <v>4</v>
      </c>
      <c r="I51" s="29">
        <v>2</v>
      </c>
      <c r="J51" s="28">
        <v>4</v>
      </c>
      <c r="K51" s="28">
        <v>4</v>
      </c>
      <c r="L51" s="28">
        <v>4</v>
      </c>
      <c r="M51" s="29">
        <v>2</v>
      </c>
      <c r="N51" s="28">
        <v>4</v>
      </c>
      <c r="O51" s="28">
        <v>4</v>
      </c>
      <c r="P51" s="33">
        <v>51</v>
      </c>
    </row>
    <row r="52" spans="1:16" x14ac:dyDescent="0.2">
      <c r="A52" s="25" t="s">
        <v>830</v>
      </c>
      <c r="B52" s="28">
        <v>3</v>
      </c>
      <c r="C52" s="29">
        <v>2</v>
      </c>
      <c r="D52" s="29">
        <v>3</v>
      </c>
      <c r="E52" s="29">
        <v>2</v>
      </c>
      <c r="F52" s="28">
        <v>3</v>
      </c>
      <c r="G52" s="28">
        <v>3</v>
      </c>
      <c r="H52" s="28">
        <v>3</v>
      </c>
      <c r="I52" s="29">
        <v>2</v>
      </c>
      <c r="J52" s="28">
        <v>2</v>
      </c>
      <c r="K52" s="28">
        <v>2</v>
      </c>
      <c r="L52" s="28">
        <v>3</v>
      </c>
      <c r="M52" s="29">
        <v>3</v>
      </c>
      <c r="N52" s="28">
        <v>3</v>
      </c>
      <c r="O52" s="28">
        <v>4</v>
      </c>
      <c r="P52" s="33">
        <v>38</v>
      </c>
    </row>
    <row r="53" spans="1:16" x14ac:dyDescent="0.2">
      <c r="A53" s="25" t="s">
        <v>831</v>
      </c>
      <c r="B53" s="28">
        <v>3</v>
      </c>
      <c r="C53" s="29">
        <v>3</v>
      </c>
      <c r="D53" s="29">
        <v>2</v>
      </c>
      <c r="E53" s="29">
        <v>3</v>
      </c>
      <c r="F53" s="28">
        <v>3</v>
      </c>
      <c r="G53" s="28">
        <v>3</v>
      </c>
      <c r="H53" s="28">
        <v>2</v>
      </c>
      <c r="I53" s="29">
        <v>2</v>
      </c>
      <c r="J53" s="28">
        <v>3</v>
      </c>
      <c r="K53" s="28">
        <v>3</v>
      </c>
      <c r="L53" s="28">
        <v>3</v>
      </c>
      <c r="M53" s="29">
        <v>2</v>
      </c>
      <c r="N53" s="28">
        <v>3</v>
      </c>
      <c r="O53" s="28">
        <v>3</v>
      </c>
      <c r="P53" s="33">
        <v>38</v>
      </c>
    </row>
    <row r="54" spans="1:16" x14ac:dyDescent="0.2">
      <c r="A54" s="25" t="s">
        <v>832</v>
      </c>
      <c r="B54" s="28">
        <v>4</v>
      </c>
      <c r="C54" s="29">
        <v>4</v>
      </c>
      <c r="D54" s="29">
        <v>2</v>
      </c>
      <c r="E54" s="29">
        <v>3</v>
      </c>
      <c r="F54" s="28">
        <v>3</v>
      </c>
      <c r="G54" s="28">
        <v>3</v>
      </c>
      <c r="H54" s="28">
        <v>3</v>
      </c>
      <c r="I54" s="29">
        <v>2</v>
      </c>
      <c r="J54" s="28">
        <v>3</v>
      </c>
      <c r="K54" s="28">
        <v>3</v>
      </c>
      <c r="L54" s="28">
        <v>3</v>
      </c>
      <c r="M54" s="29">
        <v>2</v>
      </c>
      <c r="N54" s="28">
        <v>3</v>
      </c>
      <c r="O54" s="28">
        <v>3</v>
      </c>
      <c r="P54" s="33">
        <v>41</v>
      </c>
    </row>
    <row r="55" spans="1:16" x14ac:dyDescent="0.2">
      <c r="A55" s="25" t="s">
        <v>833</v>
      </c>
      <c r="B55" s="28">
        <v>2</v>
      </c>
      <c r="C55" s="29">
        <v>2</v>
      </c>
      <c r="D55" s="29">
        <v>2</v>
      </c>
      <c r="E55" s="29">
        <v>1</v>
      </c>
      <c r="F55" s="28">
        <v>3</v>
      </c>
      <c r="G55" s="28">
        <v>3</v>
      </c>
      <c r="H55" s="28">
        <v>3</v>
      </c>
      <c r="I55" s="29">
        <v>2</v>
      </c>
      <c r="J55" s="28">
        <v>3</v>
      </c>
      <c r="K55" s="28">
        <v>3</v>
      </c>
      <c r="L55" s="28">
        <v>3</v>
      </c>
      <c r="M55" s="29">
        <v>2</v>
      </c>
      <c r="N55" s="28">
        <v>3</v>
      </c>
      <c r="O55" s="28">
        <v>3</v>
      </c>
      <c r="P55" s="33">
        <v>35</v>
      </c>
    </row>
    <row r="56" spans="1:16" x14ac:dyDescent="0.2">
      <c r="A56" s="25" t="s">
        <v>834</v>
      </c>
      <c r="B56" s="28">
        <v>2</v>
      </c>
      <c r="C56" s="29">
        <v>1</v>
      </c>
      <c r="D56" s="29">
        <v>1</v>
      </c>
      <c r="E56" s="29">
        <v>1</v>
      </c>
      <c r="F56" s="28">
        <v>2</v>
      </c>
      <c r="G56" s="28">
        <v>2</v>
      </c>
      <c r="H56" s="28">
        <v>2</v>
      </c>
      <c r="I56" s="29">
        <v>2</v>
      </c>
      <c r="J56" s="28">
        <v>2</v>
      </c>
      <c r="K56" s="28">
        <v>2</v>
      </c>
      <c r="L56" s="28">
        <v>2</v>
      </c>
      <c r="M56" s="29">
        <v>1</v>
      </c>
      <c r="N56" s="28">
        <v>3</v>
      </c>
      <c r="O56" s="28">
        <v>3</v>
      </c>
      <c r="P56" s="33">
        <v>26</v>
      </c>
    </row>
    <row r="57" spans="1:16" x14ac:dyDescent="0.2">
      <c r="A57" s="25" t="s">
        <v>835</v>
      </c>
      <c r="B57" s="28">
        <v>3</v>
      </c>
      <c r="C57" s="29">
        <v>2</v>
      </c>
      <c r="D57" s="29">
        <v>1</v>
      </c>
      <c r="E57" s="29">
        <v>2</v>
      </c>
      <c r="F57" s="28">
        <v>2</v>
      </c>
      <c r="G57" s="28">
        <v>3</v>
      </c>
      <c r="H57" s="28">
        <v>4</v>
      </c>
      <c r="I57" s="29">
        <v>2</v>
      </c>
      <c r="J57" s="28">
        <v>2</v>
      </c>
      <c r="K57" s="28">
        <v>2</v>
      </c>
      <c r="L57" s="28">
        <v>3</v>
      </c>
      <c r="M57" s="29">
        <v>1</v>
      </c>
      <c r="N57" s="28">
        <v>2</v>
      </c>
      <c r="O57" s="28">
        <v>3</v>
      </c>
      <c r="P57" s="33">
        <v>32</v>
      </c>
    </row>
    <row r="58" spans="1:16" x14ac:dyDescent="0.2">
      <c r="A58" s="25" t="s">
        <v>836</v>
      </c>
      <c r="B58" s="28">
        <v>3</v>
      </c>
      <c r="C58" s="29">
        <v>3</v>
      </c>
      <c r="D58" s="29">
        <v>3</v>
      </c>
      <c r="E58" s="29">
        <v>3</v>
      </c>
      <c r="F58" s="28">
        <v>3</v>
      </c>
      <c r="G58" s="28">
        <v>3</v>
      </c>
      <c r="H58" s="28">
        <v>3</v>
      </c>
      <c r="I58" s="29">
        <v>2</v>
      </c>
      <c r="J58" s="28">
        <v>3</v>
      </c>
      <c r="K58" s="28">
        <v>3</v>
      </c>
      <c r="L58" s="28">
        <v>3</v>
      </c>
      <c r="M58" s="29">
        <v>2</v>
      </c>
      <c r="N58" s="28">
        <v>3</v>
      </c>
      <c r="O58" s="28">
        <v>3</v>
      </c>
      <c r="P58" s="33">
        <v>40</v>
      </c>
    </row>
    <row r="59" spans="1:16" x14ac:dyDescent="0.2">
      <c r="A59" s="25" t="s">
        <v>837</v>
      </c>
      <c r="B59" s="28">
        <v>3</v>
      </c>
      <c r="C59" s="29">
        <v>3</v>
      </c>
      <c r="D59" s="29">
        <v>3</v>
      </c>
      <c r="E59" s="29">
        <v>3</v>
      </c>
      <c r="F59" s="28">
        <v>3</v>
      </c>
      <c r="G59" s="28">
        <v>3</v>
      </c>
      <c r="H59" s="28">
        <v>3</v>
      </c>
      <c r="I59" s="29">
        <v>2</v>
      </c>
      <c r="J59" s="28">
        <v>3</v>
      </c>
      <c r="K59" s="28">
        <v>3</v>
      </c>
      <c r="L59" s="28">
        <v>3</v>
      </c>
      <c r="M59" s="29">
        <v>2</v>
      </c>
      <c r="N59" s="28">
        <v>3</v>
      </c>
      <c r="O59" s="28">
        <v>3</v>
      </c>
      <c r="P59" s="33">
        <v>40</v>
      </c>
    </row>
    <row r="60" spans="1:16" x14ac:dyDescent="0.2">
      <c r="A60" s="25" t="s">
        <v>838</v>
      </c>
      <c r="B60" s="28">
        <v>2</v>
      </c>
      <c r="C60" s="29">
        <v>2</v>
      </c>
      <c r="D60" s="29">
        <v>1</v>
      </c>
      <c r="E60" s="29">
        <v>2</v>
      </c>
      <c r="F60" s="28">
        <v>3</v>
      </c>
      <c r="G60" s="28">
        <v>3</v>
      </c>
      <c r="H60" s="28">
        <v>3</v>
      </c>
      <c r="I60" s="29">
        <v>2</v>
      </c>
      <c r="J60" s="28">
        <v>3</v>
      </c>
      <c r="K60" s="28">
        <v>2</v>
      </c>
      <c r="L60" s="28">
        <v>3</v>
      </c>
      <c r="M60" s="29">
        <v>2</v>
      </c>
      <c r="N60" s="28">
        <v>3</v>
      </c>
      <c r="O60" s="28">
        <v>3</v>
      </c>
      <c r="P60" s="33">
        <v>34</v>
      </c>
    </row>
    <row r="61" spans="1:16" x14ac:dyDescent="0.2">
      <c r="A61" s="25" t="s">
        <v>839</v>
      </c>
      <c r="B61" s="28">
        <v>3</v>
      </c>
      <c r="C61" s="29">
        <v>3</v>
      </c>
      <c r="D61" s="29">
        <v>3</v>
      </c>
      <c r="E61" s="29">
        <v>2</v>
      </c>
      <c r="F61" s="28">
        <v>2</v>
      </c>
      <c r="G61" s="28">
        <v>2</v>
      </c>
      <c r="H61" s="28">
        <v>3</v>
      </c>
      <c r="I61" s="29">
        <v>2</v>
      </c>
      <c r="J61" s="28">
        <v>2</v>
      </c>
      <c r="K61" s="28">
        <v>2</v>
      </c>
      <c r="L61" s="28">
        <v>2</v>
      </c>
      <c r="M61" s="29">
        <v>2</v>
      </c>
      <c r="N61" s="28">
        <v>2</v>
      </c>
      <c r="O61" s="28">
        <v>3</v>
      </c>
      <c r="P61" s="33">
        <v>33</v>
      </c>
    </row>
    <row r="62" spans="1:16" x14ac:dyDescent="0.2">
      <c r="A62" s="25" t="s">
        <v>840</v>
      </c>
      <c r="B62" s="28">
        <v>4</v>
      </c>
      <c r="C62" s="29">
        <v>3</v>
      </c>
      <c r="D62" s="29">
        <v>3</v>
      </c>
      <c r="E62" s="29">
        <v>3</v>
      </c>
      <c r="F62" s="28">
        <v>3</v>
      </c>
      <c r="G62" s="28">
        <v>3</v>
      </c>
      <c r="H62" s="28">
        <v>3</v>
      </c>
      <c r="I62" s="29">
        <v>2</v>
      </c>
      <c r="J62" s="28">
        <v>4</v>
      </c>
      <c r="K62" s="28">
        <v>3</v>
      </c>
      <c r="L62" s="28">
        <v>3</v>
      </c>
      <c r="M62" s="29">
        <v>3</v>
      </c>
      <c r="N62" s="28">
        <v>3</v>
      </c>
      <c r="O62" s="28">
        <v>3</v>
      </c>
      <c r="P62" s="33">
        <v>43</v>
      </c>
    </row>
    <row r="63" spans="1:16" x14ac:dyDescent="0.2">
      <c r="A63" s="25" t="s">
        <v>841</v>
      </c>
      <c r="B63" s="28">
        <v>4</v>
      </c>
      <c r="C63" s="29">
        <v>4</v>
      </c>
      <c r="D63" s="29">
        <v>3</v>
      </c>
      <c r="E63" s="29">
        <v>4</v>
      </c>
      <c r="F63" s="28">
        <v>4</v>
      </c>
      <c r="G63" s="28">
        <v>3</v>
      </c>
      <c r="H63" s="28">
        <v>4</v>
      </c>
      <c r="I63" s="29">
        <v>2</v>
      </c>
      <c r="J63" s="28">
        <v>4</v>
      </c>
      <c r="K63" s="28">
        <v>4</v>
      </c>
      <c r="L63" s="28">
        <v>4</v>
      </c>
      <c r="M63" s="29">
        <v>3</v>
      </c>
      <c r="N63" s="28">
        <v>2</v>
      </c>
      <c r="O63" s="28">
        <v>3</v>
      </c>
      <c r="P63" s="33">
        <v>48</v>
      </c>
    </row>
    <row r="64" spans="1:16" x14ac:dyDescent="0.2">
      <c r="A64" s="25" t="s">
        <v>842</v>
      </c>
      <c r="B64" s="28">
        <v>3</v>
      </c>
      <c r="C64" s="29">
        <v>3</v>
      </c>
      <c r="D64" s="29">
        <v>2</v>
      </c>
      <c r="E64" s="29">
        <v>3</v>
      </c>
      <c r="F64" s="28">
        <v>3</v>
      </c>
      <c r="G64" s="28">
        <v>2</v>
      </c>
      <c r="H64" s="28">
        <v>3</v>
      </c>
      <c r="I64" s="29">
        <v>2</v>
      </c>
      <c r="J64" s="28">
        <v>3</v>
      </c>
      <c r="K64" s="28">
        <v>3</v>
      </c>
      <c r="L64" s="28">
        <v>3</v>
      </c>
      <c r="M64" s="29">
        <v>3</v>
      </c>
      <c r="N64" s="28">
        <v>3</v>
      </c>
      <c r="O64" s="28">
        <v>3</v>
      </c>
      <c r="P64" s="33">
        <v>39</v>
      </c>
    </row>
    <row r="65" spans="1:16" x14ac:dyDescent="0.2">
      <c r="A65" s="25" t="s">
        <v>843</v>
      </c>
      <c r="B65" s="28">
        <v>2</v>
      </c>
      <c r="C65" s="29">
        <v>4</v>
      </c>
      <c r="D65" s="29">
        <v>3</v>
      </c>
      <c r="E65" s="29">
        <v>1</v>
      </c>
      <c r="F65" s="28">
        <v>4</v>
      </c>
      <c r="G65" s="28">
        <v>4</v>
      </c>
      <c r="H65" s="28">
        <v>4</v>
      </c>
      <c r="I65" s="29">
        <v>2</v>
      </c>
      <c r="J65" s="28">
        <v>3</v>
      </c>
      <c r="K65" s="28">
        <v>3</v>
      </c>
      <c r="L65" s="28">
        <v>3</v>
      </c>
      <c r="M65" s="29">
        <v>3</v>
      </c>
      <c r="N65" s="28">
        <v>3</v>
      </c>
      <c r="O65" s="28">
        <v>2</v>
      </c>
      <c r="P65" s="33">
        <v>41</v>
      </c>
    </row>
    <row r="66" spans="1:16" x14ac:dyDescent="0.2">
      <c r="A66" s="25" t="s">
        <v>844</v>
      </c>
      <c r="B66" s="28">
        <v>2</v>
      </c>
      <c r="C66" s="29">
        <v>4</v>
      </c>
      <c r="D66" s="29">
        <v>3</v>
      </c>
      <c r="E66" s="29">
        <v>4</v>
      </c>
      <c r="F66" s="28">
        <v>4</v>
      </c>
      <c r="G66" s="28">
        <v>4</v>
      </c>
      <c r="H66" s="28">
        <v>4</v>
      </c>
      <c r="I66" s="29">
        <v>2</v>
      </c>
      <c r="J66" s="28">
        <v>4</v>
      </c>
      <c r="K66" s="28">
        <v>4</v>
      </c>
      <c r="L66" s="28">
        <v>4</v>
      </c>
      <c r="M66" s="29">
        <v>3</v>
      </c>
      <c r="N66" s="28">
        <v>4</v>
      </c>
      <c r="O66" s="28">
        <v>4</v>
      </c>
      <c r="P66" s="33">
        <v>50</v>
      </c>
    </row>
    <row r="67" spans="1:16" x14ac:dyDescent="0.2">
      <c r="A67" s="25" t="s">
        <v>845</v>
      </c>
      <c r="B67" s="28">
        <v>2</v>
      </c>
      <c r="C67" s="29">
        <v>2</v>
      </c>
      <c r="D67" s="29">
        <v>2</v>
      </c>
      <c r="E67" s="29">
        <v>2</v>
      </c>
      <c r="F67" s="28">
        <v>2</v>
      </c>
      <c r="G67" s="28">
        <v>2</v>
      </c>
      <c r="H67" s="28">
        <v>2</v>
      </c>
      <c r="I67" s="29">
        <v>2</v>
      </c>
      <c r="J67" s="28">
        <v>2</v>
      </c>
      <c r="K67" s="28">
        <v>2</v>
      </c>
      <c r="L67" s="28">
        <v>2</v>
      </c>
      <c r="M67" s="29">
        <v>1</v>
      </c>
      <c r="N67" s="28">
        <v>3</v>
      </c>
      <c r="O67" s="28">
        <v>2</v>
      </c>
      <c r="P67" s="33">
        <v>28</v>
      </c>
    </row>
    <row r="68" spans="1:16" x14ac:dyDescent="0.2">
      <c r="A68" s="25" t="s">
        <v>846</v>
      </c>
      <c r="B68" s="28">
        <v>3</v>
      </c>
      <c r="C68" s="29">
        <v>3</v>
      </c>
      <c r="D68" s="29">
        <v>2</v>
      </c>
      <c r="E68" s="29">
        <v>3</v>
      </c>
      <c r="F68" s="28">
        <v>3</v>
      </c>
      <c r="G68" s="28">
        <v>3</v>
      </c>
      <c r="H68" s="28">
        <v>4</v>
      </c>
      <c r="I68" s="29">
        <v>2</v>
      </c>
      <c r="J68" s="28">
        <v>3</v>
      </c>
      <c r="K68" s="28">
        <v>3</v>
      </c>
      <c r="L68" s="28">
        <v>3</v>
      </c>
      <c r="M68" s="29">
        <v>2</v>
      </c>
      <c r="N68" s="28">
        <v>3</v>
      </c>
      <c r="O68" s="28">
        <v>3</v>
      </c>
      <c r="P68" s="33">
        <v>40</v>
      </c>
    </row>
    <row r="69" spans="1:16" x14ac:dyDescent="0.2">
      <c r="A69" s="25" t="s">
        <v>847</v>
      </c>
      <c r="B69" s="28">
        <v>1</v>
      </c>
      <c r="C69" s="29">
        <v>1</v>
      </c>
      <c r="D69" s="29">
        <v>4</v>
      </c>
      <c r="E69" s="29">
        <v>1</v>
      </c>
      <c r="F69" s="28">
        <v>1</v>
      </c>
      <c r="G69" s="28">
        <v>4</v>
      </c>
      <c r="H69" s="28">
        <v>1</v>
      </c>
      <c r="I69" s="29">
        <v>2</v>
      </c>
      <c r="J69" s="28">
        <v>1</v>
      </c>
      <c r="K69" s="28">
        <v>4</v>
      </c>
      <c r="L69" s="28">
        <v>1</v>
      </c>
      <c r="M69" s="29">
        <v>1</v>
      </c>
      <c r="N69" s="28">
        <v>1</v>
      </c>
      <c r="O69" s="28">
        <v>4</v>
      </c>
      <c r="P69" s="33">
        <v>27</v>
      </c>
    </row>
    <row r="70" spans="1:16" x14ac:dyDescent="0.2">
      <c r="A70" s="25" t="s">
        <v>848</v>
      </c>
      <c r="B70" s="28">
        <v>4</v>
      </c>
      <c r="C70" s="29">
        <v>3</v>
      </c>
      <c r="D70" s="29">
        <v>2</v>
      </c>
      <c r="E70" s="29">
        <v>2</v>
      </c>
      <c r="F70" s="28">
        <v>3</v>
      </c>
      <c r="G70" s="28">
        <v>3</v>
      </c>
      <c r="H70" s="28">
        <v>3</v>
      </c>
      <c r="I70" s="29">
        <v>2</v>
      </c>
      <c r="J70" s="28">
        <v>3</v>
      </c>
      <c r="K70" s="28">
        <v>3</v>
      </c>
      <c r="L70" s="28">
        <v>3</v>
      </c>
      <c r="M70" s="29">
        <v>2</v>
      </c>
      <c r="N70" s="28">
        <v>3</v>
      </c>
      <c r="O70" s="28">
        <v>3</v>
      </c>
      <c r="P70" s="33">
        <v>39</v>
      </c>
    </row>
    <row r="71" spans="1:16" x14ac:dyDescent="0.2">
      <c r="A71" s="25" t="s">
        <v>849</v>
      </c>
      <c r="B71" s="28">
        <v>4</v>
      </c>
      <c r="C71" s="29">
        <v>3</v>
      </c>
      <c r="D71" s="29">
        <v>3</v>
      </c>
      <c r="E71" s="29">
        <v>3</v>
      </c>
      <c r="F71" s="28">
        <v>4</v>
      </c>
      <c r="G71" s="28">
        <v>4</v>
      </c>
      <c r="H71" s="28">
        <v>4</v>
      </c>
      <c r="I71" s="29">
        <v>2</v>
      </c>
      <c r="J71" s="28">
        <v>4</v>
      </c>
      <c r="K71" s="28">
        <v>4</v>
      </c>
      <c r="L71" s="28">
        <v>4</v>
      </c>
      <c r="M71" s="29">
        <v>2</v>
      </c>
      <c r="N71" s="28">
        <v>4</v>
      </c>
      <c r="O71" s="28">
        <v>3</v>
      </c>
      <c r="P71" s="33">
        <v>48</v>
      </c>
    </row>
    <row r="72" spans="1:16" x14ac:dyDescent="0.2">
      <c r="A72" s="25" t="s">
        <v>850</v>
      </c>
      <c r="B72" s="28">
        <v>2</v>
      </c>
      <c r="C72" s="29">
        <v>3</v>
      </c>
      <c r="D72" s="29">
        <v>3</v>
      </c>
      <c r="E72" s="29">
        <v>3</v>
      </c>
      <c r="F72" s="28">
        <v>3</v>
      </c>
      <c r="G72" s="28">
        <v>3</v>
      </c>
      <c r="H72" s="28">
        <v>3</v>
      </c>
      <c r="I72" s="29">
        <v>2</v>
      </c>
      <c r="J72" s="28">
        <v>3</v>
      </c>
      <c r="K72" s="28">
        <v>3</v>
      </c>
      <c r="L72" s="28">
        <v>3</v>
      </c>
      <c r="M72" s="29">
        <v>3</v>
      </c>
      <c r="N72" s="28">
        <v>3</v>
      </c>
      <c r="O72" s="28">
        <v>3</v>
      </c>
      <c r="P72" s="33">
        <v>40</v>
      </c>
    </row>
    <row r="73" spans="1:16" x14ac:dyDescent="0.2">
      <c r="A73" s="25" t="s">
        <v>851</v>
      </c>
      <c r="B73" s="28">
        <v>4</v>
      </c>
      <c r="C73" s="29">
        <v>3</v>
      </c>
      <c r="D73" s="29">
        <v>3</v>
      </c>
      <c r="E73" s="29">
        <v>3</v>
      </c>
      <c r="F73" s="28">
        <v>3</v>
      </c>
      <c r="G73" s="28">
        <v>4</v>
      </c>
      <c r="H73" s="28">
        <v>4</v>
      </c>
      <c r="I73" s="29">
        <v>2</v>
      </c>
      <c r="J73" s="28">
        <v>4</v>
      </c>
      <c r="K73" s="28">
        <v>4</v>
      </c>
      <c r="L73" s="28">
        <v>3</v>
      </c>
      <c r="M73" s="29">
        <v>3</v>
      </c>
      <c r="N73" s="28">
        <v>3</v>
      </c>
      <c r="O73" s="28">
        <v>3</v>
      </c>
      <c r="P73" s="33">
        <v>46</v>
      </c>
    </row>
    <row r="74" spans="1:16" x14ac:dyDescent="0.2">
      <c r="A74" s="25" t="s">
        <v>852</v>
      </c>
      <c r="B74" s="28">
        <v>3</v>
      </c>
      <c r="C74" s="29">
        <v>3</v>
      </c>
      <c r="D74" s="29">
        <v>2</v>
      </c>
      <c r="E74" s="29">
        <v>2</v>
      </c>
      <c r="F74" s="28">
        <v>3</v>
      </c>
      <c r="G74" s="28">
        <v>3</v>
      </c>
      <c r="H74" s="28">
        <v>3</v>
      </c>
      <c r="I74" s="29">
        <v>2</v>
      </c>
      <c r="J74" s="28">
        <v>3</v>
      </c>
      <c r="K74" s="28">
        <v>3</v>
      </c>
      <c r="L74" s="28">
        <v>2</v>
      </c>
      <c r="M74" s="29">
        <v>3</v>
      </c>
      <c r="N74" s="28">
        <v>2</v>
      </c>
      <c r="O74" s="28">
        <v>3</v>
      </c>
      <c r="P74" s="33">
        <v>37</v>
      </c>
    </row>
    <row r="75" spans="1:16" x14ac:dyDescent="0.2">
      <c r="A75" s="25" t="s">
        <v>853</v>
      </c>
      <c r="B75" s="28">
        <v>3</v>
      </c>
      <c r="C75" s="29">
        <v>4</v>
      </c>
      <c r="D75" s="29">
        <v>3</v>
      </c>
      <c r="E75" s="29">
        <v>3</v>
      </c>
      <c r="F75" s="28">
        <v>3</v>
      </c>
      <c r="G75" s="28">
        <v>2</v>
      </c>
      <c r="H75" s="28">
        <v>3</v>
      </c>
      <c r="I75" s="29">
        <v>2</v>
      </c>
      <c r="J75" s="28">
        <v>3</v>
      </c>
      <c r="K75" s="28">
        <v>4</v>
      </c>
      <c r="L75" s="28">
        <v>3</v>
      </c>
      <c r="M75" s="29">
        <v>2</v>
      </c>
      <c r="N75" s="28">
        <v>3</v>
      </c>
      <c r="O75" s="28">
        <v>3</v>
      </c>
      <c r="P75" s="33">
        <v>41</v>
      </c>
    </row>
    <row r="76" spans="1:16" x14ac:dyDescent="0.2">
      <c r="A76" s="25" t="s">
        <v>854</v>
      </c>
      <c r="B76" s="28">
        <v>3</v>
      </c>
      <c r="C76" s="29">
        <v>3</v>
      </c>
      <c r="D76" s="29">
        <v>2</v>
      </c>
      <c r="E76" s="29">
        <v>3</v>
      </c>
      <c r="F76" s="28">
        <v>2</v>
      </c>
      <c r="G76" s="28">
        <v>3</v>
      </c>
      <c r="H76" s="28">
        <v>3</v>
      </c>
      <c r="I76" s="29">
        <v>2</v>
      </c>
      <c r="J76" s="28">
        <v>2</v>
      </c>
      <c r="K76" s="28">
        <v>2</v>
      </c>
      <c r="L76" s="28">
        <v>2</v>
      </c>
      <c r="M76" s="29">
        <v>1</v>
      </c>
      <c r="N76" s="28">
        <v>2</v>
      </c>
      <c r="O76" s="28">
        <v>3</v>
      </c>
      <c r="P76" s="33">
        <v>33</v>
      </c>
    </row>
    <row r="77" spans="1:16" x14ac:dyDescent="0.2">
      <c r="A77" s="25" t="s">
        <v>855</v>
      </c>
      <c r="B77" s="28">
        <v>3</v>
      </c>
      <c r="C77" s="29">
        <v>3</v>
      </c>
      <c r="D77" s="29">
        <v>3</v>
      </c>
      <c r="E77" s="29">
        <v>2</v>
      </c>
      <c r="F77" s="28">
        <v>3</v>
      </c>
      <c r="G77" s="28">
        <v>3</v>
      </c>
      <c r="H77" s="28">
        <v>3</v>
      </c>
      <c r="I77" s="29">
        <v>2</v>
      </c>
      <c r="J77" s="28">
        <v>3</v>
      </c>
      <c r="K77" s="28">
        <v>3</v>
      </c>
      <c r="L77" s="28">
        <v>3</v>
      </c>
      <c r="M77" s="29">
        <v>2</v>
      </c>
      <c r="N77" s="28">
        <v>3</v>
      </c>
      <c r="O77" s="28">
        <v>3</v>
      </c>
      <c r="P77" s="33">
        <v>39</v>
      </c>
    </row>
    <row r="78" spans="1:16" x14ac:dyDescent="0.2">
      <c r="A78" s="25" t="s">
        <v>856</v>
      </c>
      <c r="B78" s="28">
        <v>4</v>
      </c>
      <c r="C78" s="29">
        <v>4</v>
      </c>
      <c r="D78" s="29">
        <v>4</v>
      </c>
      <c r="E78" s="29">
        <v>4</v>
      </c>
      <c r="F78" s="28">
        <v>4</v>
      </c>
      <c r="G78" s="28">
        <v>3</v>
      </c>
      <c r="H78" s="28">
        <v>4</v>
      </c>
      <c r="I78" s="29">
        <v>2</v>
      </c>
      <c r="J78" s="28">
        <v>4</v>
      </c>
      <c r="K78" s="28">
        <v>4</v>
      </c>
      <c r="L78" s="28">
        <v>4</v>
      </c>
      <c r="M78" s="29">
        <v>4</v>
      </c>
      <c r="N78" s="28">
        <v>3</v>
      </c>
      <c r="O78" s="28">
        <v>4</v>
      </c>
      <c r="P78" s="33">
        <v>52</v>
      </c>
    </row>
    <row r="79" spans="1:16" x14ac:dyDescent="0.2">
      <c r="A79" s="25" t="s">
        <v>857</v>
      </c>
      <c r="B79" s="28">
        <v>3</v>
      </c>
      <c r="C79" s="29">
        <v>1</v>
      </c>
      <c r="D79" s="29">
        <v>1</v>
      </c>
      <c r="E79" s="29">
        <v>2</v>
      </c>
      <c r="F79" s="28">
        <v>3</v>
      </c>
      <c r="G79" s="28">
        <v>3</v>
      </c>
      <c r="H79" s="28">
        <v>4</v>
      </c>
      <c r="I79" s="29">
        <v>2</v>
      </c>
      <c r="J79" s="28">
        <v>3</v>
      </c>
      <c r="K79" s="28">
        <v>1</v>
      </c>
      <c r="L79" s="28">
        <v>3</v>
      </c>
      <c r="M79" s="29">
        <v>1</v>
      </c>
      <c r="N79" s="28">
        <v>2</v>
      </c>
      <c r="O79" s="28">
        <v>3</v>
      </c>
      <c r="P79" s="33">
        <v>32</v>
      </c>
    </row>
    <row r="80" spans="1:16" x14ac:dyDescent="0.2">
      <c r="A80" s="25" t="s">
        <v>858</v>
      </c>
      <c r="B80" s="28">
        <v>2</v>
      </c>
      <c r="C80" s="29">
        <v>2</v>
      </c>
      <c r="D80" s="29">
        <v>2</v>
      </c>
      <c r="E80" s="29">
        <v>3</v>
      </c>
      <c r="F80" s="28">
        <v>2</v>
      </c>
      <c r="G80" s="28">
        <v>3</v>
      </c>
      <c r="H80" s="28">
        <v>2</v>
      </c>
      <c r="I80" s="29">
        <v>2</v>
      </c>
      <c r="J80" s="28">
        <v>2</v>
      </c>
      <c r="K80" s="28">
        <v>3</v>
      </c>
      <c r="L80" s="28">
        <v>2</v>
      </c>
      <c r="M80" s="29">
        <v>1</v>
      </c>
      <c r="N80" s="28">
        <v>2</v>
      </c>
      <c r="O80" s="28">
        <v>2</v>
      </c>
      <c r="P80" s="33">
        <v>30</v>
      </c>
    </row>
    <row r="81" spans="1:16" x14ac:dyDescent="0.2">
      <c r="A81" s="25" t="s">
        <v>859</v>
      </c>
      <c r="B81" s="28">
        <v>3</v>
      </c>
      <c r="C81" s="29">
        <v>3</v>
      </c>
      <c r="D81" s="29">
        <v>3</v>
      </c>
      <c r="E81" s="29">
        <v>3</v>
      </c>
      <c r="F81" s="28">
        <v>3</v>
      </c>
      <c r="G81" s="28">
        <v>2</v>
      </c>
      <c r="H81" s="28">
        <v>3</v>
      </c>
      <c r="I81" s="29">
        <v>2</v>
      </c>
      <c r="J81" s="28">
        <v>2</v>
      </c>
      <c r="K81" s="28">
        <v>2</v>
      </c>
      <c r="L81" s="28">
        <v>2</v>
      </c>
      <c r="M81" s="29">
        <v>2</v>
      </c>
      <c r="N81" s="28">
        <v>2</v>
      </c>
      <c r="O81" s="28">
        <v>3</v>
      </c>
      <c r="P81" s="33">
        <v>35</v>
      </c>
    </row>
    <row r="82" spans="1:16" x14ac:dyDescent="0.2">
      <c r="A82" s="25" t="s">
        <v>860</v>
      </c>
      <c r="B82" s="28">
        <v>4</v>
      </c>
      <c r="C82" s="29">
        <v>3</v>
      </c>
      <c r="D82" s="29">
        <v>3</v>
      </c>
      <c r="E82" s="29">
        <v>3</v>
      </c>
      <c r="F82" s="28">
        <v>4</v>
      </c>
      <c r="G82" s="28">
        <v>3</v>
      </c>
      <c r="H82" s="28">
        <v>4</v>
      </c>
      <c r="I82" s="29">
        <v>2</v>
      </c>
      <c r="J82" s="28">
        <v>4</v>
      </c>
      <c r="K82" s="28">
        <v>4</v>
      </c>
      <c r="L82" s="28">
        <v>4</v>
      </c>
      <c r="M82" s="29">
        <v>3</v>
      </c>
      <c r="N82" s="28">
        <v>4</v>
      </c>
      <c r="O82" s="28">
        <v>3</v>
      </c>
      <c r="P82" s="33">
        <v>48</v>
      </c>
    </row>
    <row r="83" spans="1:16" x14ac:dyDescent="0.2">
      <c r="A83" s="25" t="s">
        <v>861</v>
      </c>
      <c r="B83" s="28">
        <v>3</v>
      </c>
      <c r="C83" s="29">
        <v>3</v>
      </c>
      <c r="D83" s="29">
        <v>3</v>
      </c>
      <c r="E83" s="29">
        <v>3</v>
      </c>
      <c r="F83" s="28">
        <v>4</v>
      </c>
      <c r="G83" s="28">
        <v>3</v>
      </c>
      <c r="H83" s="28">
        <v>4</v>
      </c>
      <c r="I83" s="29">
        <v>2</v>
      </c>
      <c r="J83" s="28">
        <v>4</v>
      </c>
      <c r="K83" s="28">
        <v>4</v>
      </c>
      <c r="L83" s="28">
        <v>4</v>
      </c>
      <c r="M83" s="29">
        <v>2</v>
      </c>
      <c r="N83" s="28">
        <v>4</v>
      </c>
      <c r="O83" s="28">
        <v>4</v>
      </c>
      <c r="P83" s="33">
        <v>47</v>
      </c>
    </row>
    <row r="84" spans="1:16" x14ac:dyDescent="0.2">
      <c r="A84" s="25" t="s">
        <v>862</v>
      </c>
      <c r="B84" s="28">
        <v>4</v>
      </c>
      <c r="C84" s="29">
        <v>3</v>
      </c>
      <c r="D84" s="29">
        <v>3</v>
      </c>
      <c r="E84" s="29">
        <v>3</v>
      </c>
      <c r="F84" s="28">
        <v>3</v>
      </c>
      <c r="G84" s="28">
        <v>3</v>
      </c>
      <c r="H84" s="28">
        <v>4</v>
      </c>
      <c r="I84" s="29">
        <v>2</v>
      </c>
      <c r="J84" s="28">
        <v>4</v>
      </c>
      <c r="K84" s="28">
        <v>3</v>
      </c>
      <c r="L84" s="28">
        <v>3</v>
      </c>
      <c r="M84" s="29">
        <v>3</v>
      </c>
      <c r="N84" s="28">
        <v>3</v>
      </c>
      <c r="O84" s="28">
        <v>3</v>
      </c>
      <c r="P84" s="33">
        <v>44</v>
      </c>
    </row>
    <row r="85" spans="1:16" x14ac:dyDescent="0.2">
      <c r="A85" s="25" t="s">
        <v>863</v>
      </c>
      <c r="B85" s="28">
        <v>1</v>
      </c>
      <c r="C85" s="29">
        <v>2</v>
      </c>
      <c r="D85" s="29">
        <v>3</v>
      </c>
      <c r="E85" s="29">
        <v>3</v>
      </c>
      <c r="F85" s="28">
        <v>3</v>
      </c>
      <c r="G85" s="28">
        <v>3</v>
      </c>
      <c r="H85" s="28">
        <v>3</v>
      </c>
      <c r="I85" s="29">
        <v>2</v>
      </c>
      <c r="J85" s="28">
        <v>3</v>
      </c>
      <c r="K85" s="28">
        <v>2</v>
      </c>
      <c r="L85" s="28">
        <v>3</v>
      </c>
      <c r="M85" s="29">
        <v>1</v>
      </c>
      <c r="N85" s="28">
        <v>3</v>
      </c>
      <c r="O85" s="28">
        <v>3</v>
      </c>
      <c r="P85" s="33">
        <v>35</v>
      </c>
    </row>
    <row r="86" spans="1:16" x14ac:dyDescent="0.2">
      <c r="A86" s="25" t="s">
        <v>864</v>
      </c>
      <c r="B86" s="28">
        <v>2</v>
      </c>
      <c r="C86" s="29">
        <v>3</v>
      </c>
      <c r="D86" s="29">
        <v>1</v>
      </c>
      <c r="E86" s="29">
        <v>2</v>
      </c>
      <c r="F86" s="28">
        <v>3</v>
      </c>
      <c r="G86" s="28">
        <v>3</v>
      </c>
      <c r="H86" s="28">
        <v>3</v>
      </c>
      <c r="I86" s="29">
        <v>2</v>
      </c>
      <c r="J86" s="28">
        <v>3</v>
      </c>
      <c r="K86" s="28">
        <v>3</v>
      </c>
      <c r="L86" s="28">
        <v>3</v>
      </c>
      <c r="M86" s="29">
        <v>1</v>
      </c>
      <c r="N86" s="28">
        <v>3</v>
      </c>
      <c r="O86" s="28">
        <v>3</v>
      </c>
      <c r="P86" s="33">
        <v>35</v>
      </c>
    </row>
    <row r="87" spans="1:16" x14ac:dyDescent="0.2">
      <c r="A87" s="25" t="s">
        <v>865</v>
      </c>
      <c r="B87" s="28">
        <v>2</v>
      </c>
      <c r="C87" s="29">
        <v>3</v>
      </c>
      <c r="D87" s="29">
        <v>3</v>
      </c>
      <c r="E87" s="29">
        <v>3</v>
      </c>
      <c r="F87" s="28">
        <v>4</v>
      </c>
      <c r="G87" s="28">
        <v>4</v>
      </c>
      <c r="H87" s="28">
        <v>4</v>
      </c>
      <c r="I87" s="29">
        <v>2</v>
      </c>
      <c r="J87" s="28">
        <v>4</v>
      </c>
      <c r="K87" s="28">
        <v>4</v>
      </c>
      <c r="L87" s="28">
        <v>4</v>
      </c>
      <c r="M87" s="29">
        <v>2</v>
      </c>
      <c r="N87" s="28">
        <v>4</v>
      </c>
      <c r="O87" s="28">
        <v>4</v>
      </c>
      <c r="P87" s="33">
        <v>47</v>
      </c>
    </row>
    <row r="88" spans="1:16" x14ac:dyDescent="0.2">
      <c r="A88" s="25" t="s">
        <v>866</v>
      </c>
      <c r="B88" s="28">
        <v>3</v>
      </c>
      <c r="C88" s="29">
        <v>2</v>
      </c>
      <c r="D88" s="29">
        <v>2</v>
      </c>
      <c r="E88" s="29">
        <v>2</v>
      </c>
      <c r="F88" s="28">
        <v>3</v>
      </c>
      <c r="G88" s="28">
        <v>3</v>
      </c>
      <c r="H88" s="28">
        <v>4</v>
      </c>
      <c r="I88" s="29">
        <v>2</v>
      </c>
      <c r="J88" s="28">
        <v>3</v>
      </c>
      <c r="K88" s="28">
        <v>3</v>
      </c>
      <c r="L88" s="28">
        <v>3</v>
      </c>
      <c r="M88" s="29">
        <v>2</v>
      </c>
      <c r="N88" s="28">
        <v>3</v>
      </c>
      <c r="O88" s="28">
        <v>3</v>
      </c>
      <c r="P88" s="33">
        <v>38</v>
      </c>
    </row>
    <row r="89" spans="1:16" x14ac:dyDescent="0.2">
      <c r="A89" s="25" t="s">
        <v>867</v>
      </c>
      <c r="B89" s="28">
        <v>2</v>
      </c>
      <c r="C89" s="29">
        <v>3</v>
      </c>
      <c r="D89" s="29">
        <v>3</v>
      </c>
      <c r="E89" s="29">
        <v>3</v>
      </c>
      <c r="F89" s="28">
        <v>3</v>
      </c>
      <c r="G89" s="28">
        <v>3</v>
      </c>
      <c r="H89" s="28">
        <v>3</v>
      </c>
      <c r="I89" s="29">
        <v>2</v>
      </c>
      <c r="J89" s="28">
        <v>3</v>
      </c>
      <c r="K89" s="28">
        <v>3</v>
      </c>
      <c r="L89" s="28">
        <v>3</v>
      </c>
      <c r="M89" s="29">
        <v>2</v>
      </c>
      <c r="N89" s="28">
        <v>3</v>
      </c>
      <c r="O89" s="28">
        <v>3</v>
      </c>
      <c r="P89" s="33">
        <v>39</v>
      </c>
    </row>
    <row r="90" spans="1:16" x14ac:dyDescent="0.2">
      <c r="A90" s="25" t="s">
        <v>868</v>
      </c>
      <c r="B90" s="28">
        <v>2</v>
      </c>
      <c r="C90" s="29">
        <v>1</v>
      </c>
      <c r="D90" s="29">
        <v>2</v>
      </c>
      <c r="E90" s="29">
        <v>2</v>
      </c>
      <c r="F90" s="28">
        <v>1</v>
      </c>
      <c r="G90" s="28">
        <v>4</v>
      </c>
      <c r="H90" s="28">
        <v>2</v>
      </c>
      <c r="I90" s="29">
        <v>2</v>
      </c>
      <c r="J90" s="28">
        <v>4</v>
      </c>
      <c r="K90" s="28">
        <v>2</v>
      </c>
      <c r="L90" s="28">
        <v>4</v>
      </c>
      <c r="M90" s="29">
        <v>2</v>
      </c>
      <c r="N90" s="28">
        <v>2</v>
      </c>
      <c r="O90" s="28">
        <v>2</v>
      </c>
      <c r="P90" s="33">
        <v>32</v>
      </c>
    </row>
    <row r="91" spans="1:16" x14ac:dyDescent="0.2">
      <c r="A91" s="25" t="s">
        <v>869</v>
      </c>
      <c r="B91" s="28">
        <v>3</v>
      </c>
      <c r="C91" s="29">
        <v>3</v>
      </c>
      <c r="D91" s="29">
        <v>2</v>
      </c>
      <c r="E91" s="29">
        <v>2</v>
      </c>
      <c r="F91" s="28">
        <v>3</v>
      </c>
      <c r="G91" s="28">
        <v>2</v>
      </c>
      <c r="H91" s="28">
        <v>3</v>
      </c>
      <c r="I91" s="29">
        <v>2</v>
      </c>
      <c r="J91" s="28">
        <v>3</v>
      </c>
      <c r="K91" s="28">
        <v>3</v>
      </c>
      <c r="L91" s="28">
        <v>2</v>
      </c>
      <c r="M91" s="29">
        <v>2</v>
      </c>
      <c r="N91" s="28">
        <v>3</v>
      </c>
      <c r="O91" s="28">
        <v>3</v>
      </c>
      <c r="P91" s="33">
        <v>36</v>
      </c>
    </row>
    <row r="92" spans="1:16" x14ac:dyDescent="0.2">
      <c r="A92" s="25" t="s">
        <v>870</v>
      </c>
      <c r="B92" s="28">
        <v>3</v>
      </c>
      <c r="C92" s="29">
        <v>3</v>
      </c>
      <c r="D92" s="29">
        <v>3</v>
      </c>
      <c r="E92" s="29">
        <v>3</v>
      </c>
      <c r="F92" s="28">
        <v>3</v>
      </c>
      <c r="G92" s="28">
        <v>3</v>
      </c>
      <c r="H92" s="28">
        <v>2</v>
      </c>
      <c r="I92" s="29">
        <v>2</v>
      </c>
      <c r="J92" s="28">
        <v>3</v>
      </c>
      <c r="K92" s="28">
        <v>2</v>
      </c>
      <c r="L92" s="28">
        <v>4</v>
      </c>
      <c r="M92" s="29">
        <v>1</v>
      </c>
      <c r="N92" s="28">
        <v>4</v>
      </c>
      <c r="O92" s="28">
        <v>3</v>
      </c>
      <c r="P92" s="33">
        <v>39</v>
      </c>
    </row>
    <row r="93" spans="1:16" x14ac:dyDescent="0.2">
      <c r="A93" s="25" t="s">
        <v>871</v>
      </c>
      <c r="B93" s="28">
        <v>3</v>
      </c>
      <c r="C93" s="29">
        <v>3</v>
      </c>
      <c r="D93" s="29">
        <v>1</v>
      </c>
      <c r="E93" s="29">
        <v>3</v>
      </c>
      <c r="F93" s="28">
        <v>3</v>
      </c>
      <c r="G93" s="28">
        <v>4</v>
      </c>
      <c r="H93" s="28">
        <v>3</v>
      </c>
      <c r="I93" s="29">
        <v>2</v>
      </c>
      <c r="J93" s="28">
        <v>3</v>
      </c>
      <c r="K93" s="28">
        <v>2</v>
      </c>
      <c r="L93" s="28">
        <v>3</v>
      </c>
      <c r="M93" s="29">
        <v>3</v>
      </c>
      <c r="N93" s="28">
        <v>3</v>
      </c>
      <c r="O93" s="28">
        <v>4</v>
      </c>
      <c r="P93" s="33">
        <v>40</v>
      </c>
    </row>
    <row r="94" spans="1:16" x14ac:dyDescent="0.2">
      <c r="A94" s="25" t="s">
        <v>872</v>
      </c>
      <c r="B94" s="28">
        <v>4</v>
      </c>
      <c r="C94" s="29">
        <v>4</v>
      </c>
      <c r="D94" s="29">
        <v>2</v>
      </c>
      <c r="E94" s="29">
        <v>2</v>
      </c>
      <c r="F94" s="28">
        <v>4</v>
      </c>
      <c r="G94" s="28">
        <v>4</v>
      </c>
      <c r="H94" s="28">
        <v>4</v>
      </c>
      <c r="I94" s="29">
        <v>2</v>
      </c>
      <c r="J94" s="28">
        <v>4</v>
      </c>
      <c r="K94" s="28">
        <v>4</v>
      </c>
      <c r="L94" s="28">
        <v>4</v>
      </c>
      <c r="M94" s="29">
        <v>2</v>
      </c>
      <c r="N94" s="28">
        <v>4</v>
      </c>
      <c r="O94" s="28">
        <v>4</v>
      </c>
      <c r="P94" s="33">
        <v>48</v>
      </c>
    </row>
    <row r="95" spans="1:16" x14ac:dyDescent="0.2">
      <c r="A95" s="25" t="s">
        <v>873</v>
      </c>
      <c r="B95" s="28">
        <v>3</v>
      </c>
      <c r="C95" s="29">
        <v>2</v>
      </c>
      <c r="D95" s="29">
        <v>2</v>
      </c>
      <c r="E95" s="29">
        <v>2</v>
      </c>
      <c r="F95" s="28">
        <v>2</v>
      </c>
      <c r="G95" s="28">
        <v>4</v>
      </c>
      <c r="H95" s="28">
        <v>3</v>
      </c>
      <c r="I95" s="29">
        <v>2</v>
      </c>
      <c r="J95" s="28">
        <v>3</v>
      </c>
      <c r="K95" s="28">
        <v>4</v>
      </c>
      <c r="L95" s="28">
        <v>4</v>
      </c>
      <c r="M95" s="29">
        <v>1</v>
      </c>
      <c r="N95" s="28">
        <v>4</v>
      </c>
      <c r="O95" s="28">
        <v>3</v>
      </c>
      <c r="P95" s="33">
        <v>39</v>
      </c>
    </row>
    <row r="96" spans="1:16" x14ac:dyDescent="0.2">
      <c r="A96" s="25" t="s">
        <v>874</v>
      </c>
      <c r="B96" s="28">
        <v>4</v>
      </c>
      <c r="C96" s="29">
        <v>4</v>
      </c>
      <c r="D96" s="29">
        <v>4</v>
      </c>
      <c r="E96" s="29">
        <v>3</v>
      </c>
      <c r="F96" s="28">
        <v>4</v>
      </c>
      <c r="G96" s="28">
        <v>4</v>
      </c>
      <c r="H96" s="28">
        <v>4</v>
      </c>
      <c r="I96" s="29">
        <v>2</v>
      </c>
      <c r="J96" s="28">
        <v>4</v>
      </c>
      <c r="K96" s="28">
        <v>1</v>
      </c>
      <c r="L96" s="28">
        <v>2</v>
      </c>
      <c r="M96" s="29">
        <v>1</v>
      </c>
      <c r="N96" s="28">
        <v>4</v>
      </c>
      <c r="O96" s="28">
        <v>4</v>
      </c>
      <c r="P96" s="33">
        <v>45</v>
      </c>
    </row>
    <row r="97" spans="1:16" x14ac:dyDescent="0.2">
      <c r="A97" s="25" t="s">
        <v>875</v>
      </c>
      <c r="B97" s="28">
        <v>3</v>
      </c>
      <c r="C97" s="29">
        <v>1</v>
      </c>
      <c r="D97" s="29">
        <v>2</v>
      </c>
      <c r="E97" s="29">
        <v>2</v>
      </c>
      <c r="F97" s="28">
        <v>3</v>
      </c>
      <c r="G97" s="28">
        <v>3</v>
      </c>
      <c r="H97" s="28">
        <v>4</v>
      </c>
      <c r="I97" s="29">
        <v>2</v>
      </c>
      <c r="J97" s="28">
        <v>3</v>
      </c>
      <c r="K97" s="28">
        <v>4</v>
      </c>
      <c r="L97" s="28">
        <v>3</v>
      </c>
      <c r="M97" s="29">
        <v>2</v>
      </c>
      <c r="N97" s="28">
        <v>4</v>
      </c>
      <c r="O97" s="28">
        <v>4</v>
      </c>
      <c r="P97" s="33">
        <v>40</v>
      </c>
    </row>
    <row r="98" spans="1:16" x14ac:dyDescent="0.2">
      <c r="A98" s="25" t="s">
        <v>876</v>
      </c>
      <c r="B98" s="28">
        <v>3</v>
      </c>
      <c r="C98" s="29">
        <v>2</v>
      </c>
      <c r="D98" s="29">
        <v>2</v>
      </c>
      <c r="E98" s="29">
        <v>1</v>
      </c>
      <c r="F98" s="28">
        <v>4</v>
      </c>
      <c r="G98" s="28">
        <v>3</v>
      </c>
      <c r="H98" s="28">
        <v>4</v>
      </c>
      <c r="I98" s="29">
        <v>2</v>
      </c>
      <c r="J98" s="28">
        <v>3</v>
      </c>
      <c r="K98" s="28">
        <v>4</v>
      </c>
      <c r="L98" s="28">
        <v>3</v>
      </c>
      <c r="M98" s="29">
        <v>1</v>
      </c>
      <c r="N98" s="28">
        <v>4</v>
      </c>
      <c r="O98" s="28">
        <v>4</v>
      </c>
      <c r="P98" s="33">
        <v>40</v>
      </c>
    </row>
    <row r="99" spans="1:16" x14ac:dyDescent="0.2">
      <c r="A99" s="25" t="s">
        <v>877</v>
      </c>
      <c r="B99" s="28">
        <v>4</v>
      </c>
      <c r="C99" s="29">
        <v>4</v>
      </c>
      <c r="D99" s="29">
        <v>4</v>
      </c>
      <c r="E99" s="29">
        <v>4</v>
      </c>
      <c r="F99" s="28">
        <v>4</v>
      </c>
      <c r="G99" s="28">
        <v>4</v>
      </c>
      <c r="H99" s="28">
        <v>4</v>
      </c>
      <c r="I99" s="29">
        <v>2</v>
      </c>
      <c r="J99" s="28">
        <v>3</v>
      </c>
      <c r="K99" s="28">
        <v>4</v>
      </c>
      <c r="L99" s="28">
        <v>4</v>
      </c>
      <c r="M99" s="29">
        <v>1</v>
      </c>
      <c r="N99" s="28">
        <v>4</v>
      </c>
      <c r="O99" s="28">
        <v>4</v>
      </c>
      <c r="P99" s="33">
        <v>50</v>
      </c>
    </row>
    <row r="100" spans="1:16" x14ac:dyDescent="0.2">
      <c r="A100" s="25" t="s">
        <v>878</v>
      </c>
      <c r="B100" s="28">
        <v>3</v>
      </c>
      <c r="C100" s="29">
        <v>3</v>
      </c>
      <c r="D100" s="29">
        <v>3</v>
      </c>
      <c r="E100" s="29">
        <v>2</v>
      </c>
      <c r="F100" s="28">
        <v>3</v>
      </c>
      <c r="G100" s="28">
        <v>3</v>
      </c>
      <c r="H100" s="28">
        <v>3</v>
      </c>
      <c r="I100" s="29">
        <v>2</v>
      </c>
      <c r="J100" s="28">
        <v>3</v>
      </c>
      <c r="K100" s="28">
        <v>3</v>
      </c>
      <c r="L100" s="28">
        <v>3</v>
      </c>
      <c r="M100" s="29">
        <v>2</v>
      </c>
      <c r="N100" s="28">
        <v>3</v>
      </c>
      <c r="O100" s="28">
        <v>3</v>
      </c>
      <c r="P100" s="33">
        <v>39</v>
      </c>
    </row>
    <row r="101" spans="1:16" x14ac:dyDescent="0.2">
      <c r="A101" s="25" t="s">
        <v>879</v>
      </c>
      <c r="B101" s="28">
        <v>4</v>
      </c>
      <c r="C101" s="29">
        <v>3</v>
      </c>
      <c r="D101" s="29">
        <v>4</v>
      </c>
      <c r="E101" s="29">
        <v>4</v>
      </c>
      <c r="F101" s="28">
        <v>4</v>
      </c>
      <c r="G101" s="28">
        <v>4</v>
      </c>
      <c r="H101" s="28">
        <v>4</v>
      </c>
      <c r="I101" s="29">
        <v>2</v>
      </c>
      <c r="J101" s="28">
        <v>4</v>
      </c>
      <c r="K101" s="28">
        <v>4</v>
      </c>
      <c r="L101" s="28">
        <v>4</v>
      </c>
      <c r="M101" s="29">
        <v>1</v>
      </c>
      <c r="N101" s="28">
        <v>4</v>
      </c>
      <c r="O101" s="28">
        <v>4</v>
      </c>
      <c r="P101" s="33">
        <v>50</v>
      </c>
    </row>
    <row r="102" spans="1:16" x14ac:dyDescent="0.2">
      <c r="A102" s="25" t="s">
        <v>880</v>
      </c>
      <c r="B102" s="28">
        <v>4</v>
      </c>
      <c r="C102" s="29">
        <v>2</v>
      </c>
      <c r="D102" s="29">
        <v>3</v>
      </c>
      <c r="E102" s="29">
        <v>4</v>
      </c>
      <c r="F102" s="28">
        <v>4</v>
      </c>
      <c r="G102" s="28">
        <v>4</v>
      </c>
      <c r="H102" s="28">
        <v>4</v>
      </c>
      <c r="I102" s="29">
        <v>2</v>
      </c>
      <c r="J102" s="28">
        <v>4</v>
      </c>
      <c r="K102" s="28">
        <v>4</v>
      </c>
      <c r="L102" s="28">
        <v>3</v>
      </c>
      <c r="M102" s="29">
        <v>2</v>
      </c>
      <c r="N102" s="28">
        <v>4</v>
      </c>
      <c r="O102" s="28">
        <v>4</v>
      </c>
      <c r="P102" s="33">
        <v>48</v>
      </c>
    </row>
    <row r="103" spans="1:16" x14ac:dyDescent="0.2">
      <c r="A103" s="25" t="s">
        <v>881</v>
      </c>
      <c r="B103" s="28">
        <v>3</v>
      </c>
      <c r="C103" s="29">
        <v>2</v>
      </c>
      <c r="D103" s="29">
        <v>1</v>
      </c>
      <c r="E103" s="29">
        <v>1</v>
      </c>
      <c r="F103" s="28">
        <v>2</v>
      </c>
      <c r="G103" s="28">
        <v>3</v>
      </c>
      <c r="H103" s="28">
        <v>3</v>
      </c>
      <c r="I103" s="29">
        <v>2</v>
      </c>
      <c r="J103" s="28">
        <v>2</v>
      </c>
      <c r="K103" s="28">
        <v>1</v>
      </c>
      <c r="L103" s="28">
        <v>3</v>
      </c>
      <c r="M103" s="29">
        <v>2</v>
      </c>
      <c r="N103" s="28">
        <v>3</v>
      </c>
      <c r="O103" s="28">
        <v>3</v>
      </c>
      <c r="P103" s="33">
        <v>31</v>
      </c>
    </row>
    <row r="104" spans="1:16" x14ac:dyDescent="0.2">
      <c r="A104" s="25" t="s">
        <v>882</v>
      </c>
      <c r="B104" s="28">
        <v>3</v>
      </c>
      <c r="C104" s="29">
        <v>2</v>
      </c>
      <c r="D104" s="29">
        <v>2</v>
      </c>
      <c r="E104" s="29">
        <v>3</v>
      </c>
      <c r="F104" s="28">
        <v>3</v>
      </c>
      <c r="G104" s="28">
        <v>3</v>
      </c>
      <c r="H104" s="28">
        <v>2</v>
      </c>
      <c r="I104" s="29">
        <v>2</v>
      </c>
      <c r="J104" s="28">
        <v>3</v>
      </c>
      <c r="K104" s="28">
        <v>1</v>
      </c>
      <c r="L104" s="28">
        <v>2</v>
      </c>
      <c r="M104" s="29">
        <v>2</v>
      </c>
      <c r="N104" s="28">
        <v>2</v>
      </c>
      <c r="O104" s="28">
        <v>3</v>
      </c>
      <c r="P104" s="33">
        <v>33</v>
      </c>
    </row>
    <row r="105" spans="1:16" x14ac:dyDescent="0.2">
      <c r="A105" s="25" t="s">
        <v>883</v>
      </c>
      <c r="B105" s="28">
        <v>3</v>
      </c>
      <c r="C105" s="29">
        <v>2</v>
      </c>
      <c r="D105" s="29">
        <v>3</v>
      </c>
      <c r="E105" s="29">
        <v>3</v>
      </c>
      <c r="F105" s="28">
        <v>4</v>
      </c>
      <c r="G105" s="28">
        <v>4</v>
      </c>
      <c r="H105" s="28">
        <v>3</v>
      </c>
      <c r="I105" s="29">
        <v>2</v>
      </c>
      <c r="J105" s="28">
        <v>2</v>
      </c>
      <c r="K105" s="28">
        <v>3</v>
      </c>
      <c r="L105" s="28">
        <v>3</v>
      </c>
      <c r="M105" s="29">
        <v>2</v>
      </c>
      <c r="N105" s="28">
        <v>3</v>
      </c>
      <c r="O105" s="28">
        <v>3</v>
      </c>
      <c r="P105" s="33">
        <v>40</v>
      </c>
    </row>
    <row r="106" spans="1:16" x14ac:dyDescent="0.2">
      <c r="A106" s="25" t="s">
        <v>884</v>
      </c>
      <c r="B106" s="28">
        <v>2</v>
      </c>
      <c r="C106" s="29">
        <v>2</v>
      </c>
      <c r="D106" s="29">
        <v>3</v>
      </c>
      <c r="E106" s="29">
        <v>2</v>
      </c>
      <c r="F106" s="28">
        <v>2</v>
      </c>
      <c r="G106" s="28">
        <v>3</v>
      </c>
      <c r="H106" s="28">
        <v>2</v>
      </c>
      <c r="I106" s="29">
        <v>2</v>
      </c>
      <c r="J106" s="28">
        <v>2</v>
      </c>
      <c r="K106" s="28">
        <v>2</v>
      </c>
      <c r="L106" s="28">
        <v>2</v>
      </c>
      <c r="M106" s="29">
        <v>3</v>
      </c>
      <c r="N106" s="28">
        <v>3</v>
      </c>
      <c r="O106" s="28">
        <v>2</v>
      </c>
      <c r="P106" s="33">
        <v>32</v>
      </c>
    </row>
    <row r="107" spans="1:16" x14ac:dyDescent="0.2">
      <c r="A107" s="25" t="s">
        <v>885</v>
      </c>
      <c r="B107" s="28">
        <v>3</v>
      </c>
      <c r="C107" s="29">
        <v>2</v>
      </c>
      <c r="D107" s="29">
        <v>3</v>
      </c>
      <c r="E107" s="29">
        <v>2</v>
      </c>
      <c r="F107" s="28">
        <v>3</v>
      </c>
      <c r="G107" s="28">
        <v>3</v>
      </c>
      <c r="H107" s="28">
        <v>2</v>
      </c>
      <c r="I107" s="29">
        <v>2</v>
      </c>
      <c r="J107" s="28">
        <v>2</v>
      </c>
      <c r="K107" s="28">
        <v>3</v>
      </c>
      <c r="L107" s="28">
        <v>3</v>
      </c>
      <c r="M107" s="29">
        <v>1</v>
      </c>
      <c r="N107" s="28">
        <v>2</v>
      </c>
      <c r="O107" s="28">
        <v>2</v>
      </c>
      <c r="P107" s="33">
        <v>33</v>
      </c>
    </row>
    <row r="108" spans="1:16" x14ac:dyDescent="0.2">
      <c r="A108" s="25" t="s">
        <v>886</v>
      </c>
      <c r="B108" s="28">
        <v>3</v>
      </c>
      <c r="C108" s="29">
        <v>3</v>
      </c>
      <c r="D108" s="29">
        <v>4</v>
      </c>
      <c r="E108" s="29">
        <v>3</v>
      </c>
      <c r="F108" s="28">
        <v>2</v>
      </c>
      <c r="G108" s="28">
        <v>4</v>
      </c>
      <c r="H108" s="28">
        <v>4</v>
      </c>
      <c r="I108" s="29">
        <v>2</v>
      </c>
      <c r="J108" s="28">
        <v>2</v>
      </c>
      <c r="K108" s="28">
        <v>2</v>
      </c>
      <c r="L108" s="28">
        <v>2</v>
      </c>
      <c r="M108" s="29">
        <v>2</v>
      </c>
      <c r="N108" s="28">
        <v>2</v>
      </c>
      <c r="O108" s="28">
        <v>2</v>
      </c>
      <c r="P108" s="33">
        <v>37</v>
      </c>
    </row>
    <row r="109" spans="1:16" x14ac:dyDescent="0.2">
      <c r="A109" s="25" t="s">
        <v>887</v>
      </c>
      <c r="B109" s="28">
        <v>2</v>
      </c>
      <c r="C109" s="29">
        <v>3</v>
      </c>
      <c r="D109" s="29">
        <v>2</v>
      </c>
      <c r="E109" s="29">
        <v>2</v>
      </c>
      <c r="F109" s="28">
        <v>1</v>
      </c>
      <c r="G109" s="28">
        <v>2</v>
      </c>
      <c r="H109" s="28">
        <v>2</v>
      </c>
      <c r="I109" s="29">
        <v>2</v>
      </c>
      <c r="J109" s="28">
        <v>2</v>
      </c>
      <c r="K109" s="28">
        <v>2</v>
      </c>
      <c r="L109" s="28">
        <v>2</v>
      </c>
      <c r="M109" s="29">
        <v>1</v>
      </c>
      <c r="N109" s="28">
        <v>1</v>
      </c>
      <c r="O109" s="28">
        <v>2</v>
      </c>
      <c r="P109" s="33">
        <v>26</v>
      </c>
    </row>
    <row r="110" spans="1:16" x14ac:dyDescent="0.2">
      <c r="A110" s="25" t="s">
        <v>888</v>
      </c>
      <c r="B110" s="28">
        <v>3</v>
      </c>
      <c r="C110" s="29">
        <v>3</v>
      </c>
      <c r="D110" s="29">
        <v>3</v>
      </c>
      <c r="E110" s="29">
        <v>3</v>
      </c>
      <c r="F110" s="28">
        <v>3</v>
      </c>
      <c r="G110" s="28">
        <v>3</v>
      </c>
      <c r="H110" s="28">
        <v>3</v>
      </c>
      <c r="I110" s="29">
        <v>2</v>
      </c>
      <c r="J110" s="28">
        <v>3</v>
      </c>
      <c r="K110" s="28">
        <v>3</v>
      </c>
      <c r="L110" s="28">
        <v>3</v>
      </c>
      <c r="M110" s="29">
        <v>2</v>
      </c>
      <c r="N110" s="28">
        <v>3</v>
      </c>
      <c r="O110" s="28">
        <v>3</v>
      </c>
      <c r="P110" s="33">
        <v>40</v>
      </c>
    </row>
    <row r="111" spans="1:16" x14ac:dyDescent="0.2">
      <c r="A111" s="25" t="s">
        <v>889</v>
      </c>
      <c r="B111" s="28">
        <v>3</v>
      </c>
      <c r="C111" s="29">
        <v>2</v>
      </c>
      <c r="D111" s="29">
        <v>2</v>
      </c>
      <c r="E111" s="29">
        <v>2</v>
      </c>
      <c r="F111" s="28">
        <v>2</v>
      </c>
      <c r="G111" s="28">
        <v>3</v>
      </c>
      <c r="H111" s="28">
        <v>3</v>
      </c>
      <c r="I111" s="29">
        <v>2</v>
      </c>
      <c r="J111" s="28">
        <v>2</v>
      </c>
      <c r="K111" s="28">
        <v>3</v>
      </c>
      <c r="L111" s="28">
        <v>3</v>
      </c>
      <c r="M111" s="29">
        <v>2</v>
      </c>
      <c r="N111" s="28">
        <v>3</v>
      </c>
      <c r="O111" s="28">
        <v>3</v>
      </c>
      <c r="P111" s="33">
        <v>35</v>
      </c>
    </row>
    <row r="112" spans="1:16" x14ac:dyDescent="0.2">
      <c r="A112" s="25" t="s">
        <v>890</v>
      </c>
      <c r="B112" s="28">
        <v>2</v>
      </c>
      <c r="C112" s="29">
        <v>3</v>
      </c>
      <c r="D112" s="29">
        <v>3</v>
      </c>
      <c r="E112" s="29">
        <v>2</v>
      </c>
      <c r="F112" s="28">
        <v>3</v>
      </c>
      <c r="G112" s="28">
        <v>3</v>
      </c>
      <c r="H112" s="28">
        <v>3</v>
      </c>
      <c r="I112" s="29">
        <v>2</v>
      </c>
      <c r="J112" s="28">
        <v>3</v>
      </c>
      <c r="K112" s="28">
        <v>4</v>
      </c>
      <c r="L112" s="28">
        <v>4</v>
      </c>
      <c r="M112" s="29">
        <v>3</v>
      </c>
      <c r="N112" s="28">
        <v>3</v>
      </c>
      <c r="O112" s="28">
        <v>3</v>
      </c>
      <c r="P112" s="33">
        <v>41</v>
      </c>
    </row>
    <row r="113" spans="1:16" x14ac:dyDescent="0.2">
      <c r="A113" s="25" t="s">
        <v>891</v>
      </c>
      <c r="B113" s="28">
        <v>4</v>
      </c>
      <c r="C113" s="29">
        <v>3</v>
      </c>
      <c r="D113" s="29">
        <v>3</v>
      </c>
      <c r="E113" s="29">
        <v>3</v>
      </c>
      <c r="F113" s="28">
        <v>4</v>
      </c>
      <c r="G113" s="28">
        <v>4</v>
      </c>
      <c r="H113" s="28">
        <v>4</v>
      </c>
      <c r="I113" s="29">
        <v>2</v>
      </c>
      <c r="J113" s="28">
        <v>4</v>
      </c>
      <c r="K113" s="28">
        <v>2</v>
      </c>
      <c r="L113" s="28">
        <v>2</v>
      </c>
      <c r="M113" s="29">
        <v>2</v>
      </c>
      <c r="N113" s="28">
        <v>4</v>
      </c>
      <c r="O113" s="28">
        <v>3</v>
      </c>
      <c r="P113" s="33">
        <v>44</v>
      </c>
    </row>
    <row r="114" spans="1:16" x14ac:dyDescent="0.2">
      <c r="A114" s="25" t="s">
        <v>892</v>
      </c>
      <c r="B114" s="28">
        <v>1</v>
      </c>
      <c r="C114" s="29">
        <v>2</v>
      </c>
      <c r="D114" s="29">
        <v>2</v>
      </c>
      <c r="E114" s="29">
        <v>2</v>
      </c>
      <c r="F114" s="28">
        <v>3</v>
      </c>
      <c r="G114" s="28">
        <v>2</v>
      </c>
      <c r="H114" s="28">
        <v>3</v>
      </c>
      <c r="I114" s="29">
        <v>2</v>
      </c>
      <c r="J114" s="28">
        <v>3</v>
      </c>
      <c r="K114" s="28">
        <v>4</v>
      </c>
      <c r="L114" s="28">
        <v>4</v>
      </c>
      <c r="M114" s="29">
        <v>2</v>
      </c>
      <c r="N114" s="28">
        <v>1</v>
      </c>
      <c r="O114" s="28">
        <v>3</v>
      </c>
      <c r="P114" s="33">
        <v>34</v>
      </c>
    </row>
    <row r="115" spans="1:16" x14ac:dyDescent="0.2">
      <c r="A115" s="25" t="s">
        <v>893</v>
      </c>
      <c r="B115" s="28">
        <v>4</v>
      </c>
      <c r="C115" s="29">
        <v>4</v>
      </c>
      <c r="D115" s="29">
        <v>2</v>
      </c>
      <c r="E115" s="29">
        <v>3</v>
      </c>
      <c r="F115" s="28">
        <v>4</v>
      </c>
      <c r="G115" s="28">
        <v>3</v>
      </c>
      <c r="H115" s="28">
        <v>3</v>
      </c>
      <c r="I115" s="29">
        <v>2</v>
      </c>
      <c r="J115" s="28">
        <v>4</v>
      </c>
      <c r="K115" s="28">
        <v>3</v>
      </c>
      <c r="L115" s="28">
        <v>3</v>
      </c>
      <c r="M115" s="29">
        <v>2</v>
      </c>
      <c r="N115" s="28">
        <v>4</v>
      </c>
      <c r="O115" s="28">
        <v>4</v>
      </c>
      <c r="P115" s="33">
        <v>45</v>
      </c>
    </row>
    <row r="116" spans="1:16" x14ac:dyDescent="0.2">
      <c r="A116" s="25" t="s">
        <v>894</v>
      </c>
      <c r="B116" s="28">
        <v>2</v>
      </c>
      <c r="C116" s="29">
        <v>1</v>
      </c>
      <c r="D116" s="29">
        <v>3</v>
      </c>
      <c r="E116" s="29">
        <v>3</v>
      </c>
      <c r="F116" s="28">
        <v>2</v>
      </c>
      <c r="G116" s="28">
        <v>3</v>
      </c>
      <c r="H116" s="28">
        <v>3</v>
      </c>
      <c r="I116" s="29">
        <v>2</v>
      </c>
      <c r="J116" s="28">
        <v>3</v>
      </c>
      <c r="K116" s="28">
        <v>4</v>
      </c>
      <c r="L116" s="28">
        <v>3</v>
      </c>
      <c r="M116" s="29">
        <v>2</v>
      </c>
      <c r="N116" s="28">
        <v>3</v>
      </c>
      <c r="O116" s="28">
        <v>3</v>
      </c>
      <c r="P116" s="33">
        <v>37</v>
      </c>
    </row>
    <row r="117" spans="1:16" x14ac:dyDescent="0.2">
      <c r="A117" s="25" t="s">
        <v>895</v>
      </c>
      <c r="B117" s="28">
        <v>3</v>
      </c>
      <c r="C117" s="29">
        <v>1</v>
      </c>
      <c r="D117" s="29">
        <v>1</v>
      </c>
      <c r="E117" s="29">
        <v>2</v>
      </c>
      <c r="F117" s="28">
        <v>2</v>
      </c>
      <c r="G117" s="28">
        <v>2</v>
      </c>
      <c r="H117" s="28">
        <v>2</v>
      </c>
      <c r="I117" s="29">
        <v>2</v>
      </c>
      <c r="J117" s="28">
        <v>2</v>
      </c>
      <c r="K117" s="28">
        <v>2</v>
      </c>
      <c r="L117" s="28">
        <v>2</v>
      </c>
      <c r="M117" s="29">
        <v>1</v>
      </c>
      <c r="N117" s="28">
        <v>3</v>
      </c>
      <c r="O117" s="28">
        <v>2</v>
      </c>
      <c r="P117" s="33">
        <v>27</v>
      </c>
    </row>
    <row r="118" spans="1:16" x14ac:dyDescent="0.2">
      <c r="A118" s="25" t="s">
        <v>896</v>
      </c>
      <c r="B118" s="28">
        <v>3</v>
      </c>
      <c r="C118" s="29">
        <v>2</v>
      </c>
      <c r="D118" s="29">
        <v>2</v>
      </c>
      <c r="E118" s="29">
        <v>3</v>
      </c>
      <c r="F118" s="28">
        <v>3</v>
      </c>
      <c r="G118" s="28">
        <v>3</v>
      </c>
      <c r="H118" s="28">
        <v>3</v>
      </c>
      <c r="I118" s="29">
        <v>2</v>
      </c>
      <c r="J118" s="28">
        <v>3</v>
      </c>
      <c r="K118" s="28">
        <v>2</v>
      </c>
      <c r="L118" s="28">
        <v>3</v>
      </c>
      <c r="M118" s="29">
        <v>3</v>
      </c>
      <c r="N118" s="28">
        <v>3</v>
      </c>
      <c r="O118" s="28">
        <v>3</v>
      </c>
      <c r="P118" s="33">
        <v>38</v>
      </c>
    </row>
    <row r="119" spans="1:16" x14ac:dyDescent="0.2">
      <c r="A119" s="25" t="s">
        <v>897</v>
      </c>
      <c r="B119" s="28">
        <v>3</v>
      </c>
      <c r="C119" s="29">
        <v>2</v>
      </c>
      <c r="D119" s="29">
        <v>1</v>
      </c>
      <c r="E119" s="29">
        <v>2</v>
      </c>
      <c r="F119" s="28">
        <v>3</v>
      </c>
      <c r="G119" s="28">
        <v>4</v>
      </c>
      <c r="H119" s="28">
        <v>2</v>
      </c>
      <c r="I119" s="29">
        <v>2</v>
      </c>
      <c r="J119" s="28">
        <v>2</v>
      </c>
      <c r="K119" s="28">
        <v>4</v>
      </c>
      <c r="L119" s="28">
        <v>3</v>
      </c>
      <c r="M119" s="29">
        <v>2</v>
      </c>
      <c r="N119" s="28">
        <v>3</v>
      </c>
      <c r="O119" s="28">
        <v>3</v>
      </c>
      <c r="P119" s="33">
        <v>36</v>
      </c>
    </row>
    <row r="120" spans="1:16" x14ac:dyDescent="0.2">
      <c r="A120" s="25" t="s">
        <v>898</v>
      </c>
      <c r="B120" s="28">
        <v>4</v>
      </c>
      <c r="C120" s="29">
        <v>3</v>
      </c>
      <c r="D120" s="29">
        <v>2</v>
      </c>
      <c r="E120" s="29">
        <v>1</v>
      </c>
      <c r="F120" s="28">
        <v>4</v>
      </c>
      <c r="G120" s="28">
        <v>3</v>
      </c>
      <c r="H120" s="28">
        <v>1</v>
      </c>
      <c r="I120" s="29">
        <v>2</v>
      </c>
      <c r="J120" s="28">
        <v>1</v>
      </c>
      <c r="K120" s="28">
        <v>1</v>
      </c>
      <c r="L120" s="28">
        <v>2</v>
      </c>
      <c r="M120" s="29">
        <v>1</v>
      </c>
      <c r="N120" s="28">
        <v>4</v>
      </c>
      <c r="O120" s="28">
        <v>1</v>
      </c>
      <c r="P120" s="33">
        <v>30</v>
      </c>
    </row>
    <row r="121" spans="1:16" x14ac:dyDescent="0.2">
      <c r="A121" s="25" t="s">
        <v>899</v>
      </c>
      <c r="B121" s="28">
        <v>3</v>
      </c>
      <c r="C121" s="29">
        <v>3</v>
      </c>
      <c r="D121" s="29">
        <v>2</v>
      </c>
      <c r="E121" s="29">
        <v>2</v>
      </c>
      <c r="F121" s="28">
        <v>2</v>
      </c>
      <c r="G121" s="28">
        <v>4</v>
      </c>
      <c r="H121" s="28">
        <v>2</v>
      </c>
      <c r="I121" s="29">
        <v>2</v>
      </c>
      <c r="J121" s="28">
        <v>2</v>
      </c>
      <c r="K121" s="28">
        <v>2</v>
      </c>
      <c r="L121" s="28">
        <v>3</v>
      </c>
      <c r="M121" s="29">
        <v>2</v>
      </c>
      <c r="N121" s="28">
        <v>2</v>
      </c>
      <c r="O121" s="28">
        <v>3</v>
      </c>
      <c r="P121" s="33">
        <v>34</v>
      </c>
    </row>
    <row r="122" spans="1:16" x14ac:dyDescent="0.2">
      <c r="A122" s="25" t="s">
        <v>900</v>
      </c>
      <c r="B122" s="28">
        <v>3</v>
      </c>
      <c r="C122" s="29">
        <v>3</v>
      </c>
      <c r="D122" s="29">
        <v>2</v>
      </c>
      <c r="E122" s="29">
        <v>3</v>
      </c>
      <c r="F122" s="28">
        <v>2</v>
      </c>
      <c r="G122" s="28">
        <v>3</v>
      </c>
      <c r="H122" s="28">
        <v>3</v>
      </c>
      <c r="I122" s="29">
        <v>2</v>
      </c>
      <c r="J122" s="28">
        <v>3</v>
      </c>
      <c r="K122" s="28">
        <v>3</v>
      </c>
      <c r="L122" s="28">
        <v>3</v>
      </c>
      <c r="M122" s="29">
        <v>3</v>
      </c>
      <c r="N122" s="28">
        <v>3</v>
      </c>
      <c r="O122" s="28">
        <v>3</v>
      </c>
      <c r="P122" s="33">
        <v>39</v>
      </c>
    </row>
    <row r="123" spans="1:16" x14ac:dyDescent="0.2">
      <c r="A123" s="25" t="s">
        <v>901</v>
      </c>
      <c r="B123" s="28">
        <v>3</v>
      </c>
      <c r="C123" s="29">
        <v>2</v>
      </c>
      <c r="D123" s="29">
        <v>2</v>
      </c>
      <c r="E123" s="29">
        <v>2</v>
      </c>
      <c r="F123" s="28">
        <v>3</v>
      </c>
      <c r="G123" s="28">
        <v>3</v>
      </c>
      <c r="H123" s="28">
        <v>3</v>
      </c>
      <c r="I123" s="29">
        <v>2</v>
      </c>
      <c r="J123" s="28">
        <v>3</v>
      </c>
      <c r="K123" s="28">
        <v>3</v>
      </c>
      <c r="L123" s="28">
        <v>3</v>
      </c>
      <c r="M123" s="29">
        <v>2</v>
      </c>
      <c r="N123" s="28">
        <v>3</v>
      </c>
      <c r="O123" s="28">
        <v>3</v>
      </c>
      <c r="P123" s="33">
        <v>37</v>
      </c>
    </row>
    <row r="124" spans="1:16" x14ac:dyDescent="0.2">
      <c r="A124" s="25" t="s">
        <v>902</v>
      </c>
      <c r="B124" s="28">
        <v>3</v>
      </c>
      <c r="C124" s="29">
        <v>3</v>
      </c>
      <c r="D124" s="29">
        <v>1</v>
      </c>
      <c r="E124" s="29">
        <v>3</v>
      </c>
      <c r="F124" s="28">
        <v>4</v>
      </c>
      <c r="G124" s="28">
        <v>4</v>
      </c>
      <c r="H124" s="28">
        <v>3</v>
      </c>
      <c r="I124" s="29">
        <v>2</v>
      </c>
      <c r="J124" s="28">
        <v>3</v>
      </c>
      <c r="K124" s="28">
        <v>3</v>
      </c>
      <c r="L124" s="28">
        <v>3</v>
      </c>
      <c r="M124" s="29">
        <v>3</v>
      </c>
      <c r="N124" s="28">
        <v>3</v>
      </c>
      <c r="O124" s="28">
        <v>3</v>
      </c>
      <c r="P124" s="33">
        <v>41</v>
      </c>
    </row>
    <row r="125" spans="1:16" x14ac:dyDescent="0.2">
      <c r="A125" s="25" t="s">
        <v>903</v>
      </c>
      <c r="B125" s="28">
        <v>4</v>
      </c>
      <c r="C125" s="29">
        <v>3</v>
      </c>
      <c r="D125" s="29">
        <v>3</v>
      </c>
      <c r="E125" s="29">
        <v>3</v>
      </c>
      <c r="F125" s="28">
        <v>4</v>
      </c>
      <c r="G125" s="28">
        <v>4</v>
      </c>
      <c r="H125" s="28">
        <v>4</v>
      </c>
      <c r="I125" s="29">
        <v>2</v>
      </c>
      <c r="J125" s="28">
        <v>4</v>
      </c>
      <c r="K125" s="28">
        <v>4</v>
      </c>
      <c r="L125" s="28">
        <v>4</v>
      </c>
      <c r="M125" s="29">
        <v>3</v>
      </c>
      <c r="N125" s="28">
        <v>4</v>
      </c>
      <c r="O125" s="28">
        <v>3</v>
      </c>
      <c r="P125" s="33">
        <v>49</v>
      </c>
    </row>
    <row r="126" spans="1:16" x14ac:dyDescent="0.2">
      <c r="A126" s="25" t="s">
        <v>904</v>
      </c>
      <c r="B126" s="28">
        <v>4</v>
      </c>
      <c r="C126" s="29">
        <v>3</v>
      </c>
      <c r="D126" s="29">
        <v>3</v>
      </c>
      <c r="E126" s="29">
        <v>2</v>
      </c>
      <c r="F126" s="28">
        <v>3</v>
      </c>
      <c r="G126" s="28">
        <v>3</v>
      </c>
      <c r="H126" s="28">
        <v>2</v>
      </c>
      <c r="I126" s="29">
        <v>2</v>
      </c>
      <c r="J126" s="28">
        <v>3</v>
      </c>
      <c r="K126" s="28">
        <v>4</v>
      </c>
      <c r="L126" s="28">
        <v>3</v>
      </c>
      <c r="M126" s="29">
        <v>3</v>
      </c>
      <c r="N126" s="28">
        <v>3</v>
      </c>
      <c r="O126" s="28">
        <v>3</v>
      </c>
      <c r="P126" s="33">
        <v>41</v>
      </c>
    </row>
    <row r="127" spans="1:16" x14ac:dyDescent="0.2">
      <c r="A127" s="25" t="s">
        <v>905</v>
      </c>
      <c r="B127" s="28">
        <v>3</v>
      </c>
      <c r="C127" s="29">
        <v>3</v>
      </c>
      <c r="D127" s="29">
        <v>3</v>
      </c>
      <c r="E127" s="29">
        <v>3</v>
      </c>
      <c r="F127" s="28">
        <v>4</v>
      </c>
      <c r="G127" s="28">
        <v>4</v>
      </c>
      <c r="H127" s="28">
        <v>4</v>
      </c>
      <c r="I127" s="29">
        <v>2</v>
      </c>
      <c r="J127" s="28">
        <v>4</v>
      </c>
      <c r="K127" s="28">
        <v>4</v>
      </c>
      <c r="L127" s="28">
        <v>4</v>
      </c>
      <c r="M127" s="29">
        <v>2</v>
      </c>
      <c r="N127" s="28">
        <v>4</v>
      </c>
      <c r="O127" s="28">
        <v>4</v>
      </c>
      <c r="P127" s="33">
        <v>48</v>
      </c>
    </row>
    <row r="128" spans="1:16" x14ac:dyDescent="0.2">
      <c r="A128" s="25" t="s">
        <v>906</v>
      </c>
      <c r="B128" s="28">
        <v>4</v>
      </c>
      <c r="C128" s="29">
        <v>4</v>
      </c>
      <c r="D128" s="29">
        <v>4</v>
      </c>
      <c r="E128" s="29">
        <v>4</v>
      </c>
      <c r="F128" s="28">
        <v>4</v>
      </c>
      <c r="G128" s="28">
        <v>4</v>
      </c>
      <c r="H128" s="28">
        <v>4</v>
      </c>
      <c r="I128" s="29">
        <v>2</v>
      </c>
      <c r="J128" s="28">
        <v>4</v>
      </c>
      <c r="K128" s="28">
        <v>4</v>
      </c>
      <c r="L128" s="28">
        <v>4</v>
      </c>
      <c r="M128" s="29">
        <v>2</v>
      </c>
      <c r="N128" s="28">
        <v>4</v>
      </c>
      <c r="O128" s="28">
        <v>4</v>
      </c>
      <c r="P128" s="33">
        <v>52</v>
      </c>
    </row>
    <row r="129" spans="1:16" x14ac:dyDescent="0.2">
      <c r="A129" s="25" t="s">
        <v>907</v>
      </c>
      <c r="B129" s="28">
        <v>4</v>
      </c>
      <c r="C129" s="29">
        <v>2</v>
      </c>
      <c r="D129" s="29">
        <v>1</v>
      </c>
      <c r="E129" s="29">
        <v>1</v>
      </c>
      <c r="F129" s="28">
        <v>1</v>
      </c>
      <c r="G129" s="28">
        <v>4</v>
      </c>
      <c r="H129" s="28">
        <v>1</v>
      </c>
      <c r="I129" s="29">
        <v>2</v>
      </c>
      <c r="J129" s="28">
        <v>2</v>
      </c>
      <c r="K129" s="28">
        <v>1</v>
      </c>
      <c r="L129" s="28">
        <v>1</v>
      </c>
      <c r="M129" s="29">
        <v>1</v>
      </c>
      <c r="N129" s="28">
        <v>1</v>
      </c>
      <c r="O129" s="28">
        <v>2</v>
      </c>
      <c r="P129" s="33">
        <v>24</v>
      </c>
    </row>
    <row r="130" spans="1:16" x14ac:dyDescent="0.2">
      <c r="A130" s="25" t="s">
        <v>908</v>
      </c>
      <c r="B130" s="28">
        <v>1</v>
      </c>
      <c r="C130" s="29">
        <v>4</v>
      </c>
      <c r="D130" s="29">
        <v>4</v>
      </c>
      <c r="E130" s="29">
        <v>4</v>
      </c>
      <c r="F130" s="28">
        <v>4</v>
      </c>
      <c r="G130" s="28">
        <v>4</v>
      </c>
      <c r="H130" s="28">
        <v>4</v>
      </c>
      <c r="I130" s="29">
        <v>2</v>
      </c>
      <c r="J130" s="28">
        <v>2</v>
      </c>
      <c r="K130" s="28">
        <v>4</v>
      </c>
      <c r="L130" s="28">
        <v>4</v>
      </c>
      <c r="M130" s="29">
        <v>4</v>
      </c>
      <c r="N130" s="28">
        <v>1</v>
      </c>
      <c r="O130" s="28">
        <v>1</v>
      </c>
      <c r="P130" s="33">
        <v>43</v>
      </c>
    </row>
    <row r="131" spans="1:16" x14ac:dyDescent="0.2">
      <c r="A131" s="25" t="s">
        <v>909</v>
      </c>
      <c r="B131" s="28">
        <v>3</v>
      </c>
      <c r="C131" s="29">
        <v>3</v>
      </c>
      <c r="D131" s="29">
        <v>2</v>
      </c>
      <c r="E131" s="29">
        <v>2</v>
      </c>
      <c r="F131" s="28">
        <v>3</v>
      </c>
      <c r="G131" s="28">
        <v>3</v>
      </c>
      <c r="H131" s="28">
        <v>2</v>
      </c>
      <c r="I131" s="29">
        <v>2</v>
      </c>
      <c r="J131" s="28">
        <v>2</v>
      </c>
      <c r="K131" s="28">
        <v>2</v>
      </c>
      <c r="L131" s="28">
        <v>3</v>
      </c>
      <c r="M131" s="29">
        <v>2</v>
      </c>
      <c r="N131" s="28">
        <v>3</v>
      </c>
      <c r="O131" s="28">
        <v>3</v>
      </c>
      <c r="P131" s="33">
        <v>35</v>
      </c>
    </row>
    <row r="132" spans="1:16" x14ac:dyDescent="0.2">
      <c r="A132" s="25" t="s">
        <v>910</v>
      </c>
      <c r="B132" s="28">
        <v>4</v>
      </c>
      <c r="C132" s="29">
        <v>4</v>
      </c>
      <c r="D132" s="29">
        <v>2</v>
      </c>
      <c r="E132" s="29">
        <v>3</v>
      </c>
      <c r="F132" s="28">
        <v>3</v>
      </c>
      <c r="G132" s="28">
        <v>3</v>
      </c>
      <c r="H132" s="28">
        <v>4</v>
      </c>
      <c r="I132" s="29">
        <v>2</v>
      </c>
      <c r="J132" s="28">
        <v>3</v>
      </c>
      <c r="K132" s="28">
        <v>3</v>
      </c>
      <c r="L132" s="28">
        <v>3</v>
      </c>
      <c r="M132" s="29">
        <v>2</v>
      </c>
      <c r="N132" s="28">
        <v>3</v>
      </c>
      <c r="O132" s="28">
        <v>3</v>
      </c>
      <c r="P132" s="33">
        <v>42</v>
      </c>
    </row>
    <row r="133" spans="1:16" x14ac:dyDescent="0.2">
      <c r="A133" s="25" t="s">
        <v>911</v>
      </c>
      <c r="B133" s="28">
        <v>2</v>
      </c>
      <c r="C133" s="29">
        <v>3</v>
      </c>
      <c r="D133" s="29">
        <v>2</v>
      </c>
      <c r="E133" s="29">
        <v>3</v>
      </c>
      <c r="F133" s="28">
        <v>3</v>
      </c>
      <c r="G133" s="28">
        <v>3</v>
      </c>
      <c r="H133" s="28">
        <v>3</v>
      </c>
      <c r="I133" s="29">
        <v>2</v>
      </c>
      <c r="J133" s="28">
        <v>3</v>
      </c>
      <c r="K133" s="28">
        <v>2</v>
      </c>
      <c r="L133" s="28">
        <v>2</v>
      </c>
      <c r="M133" s="29">
        <v>2</v>
      </c>
      <c r="N133" s="28">
        <v>3</v>
      </c>
      <c r="O133" s="28">
        <v>3</v>
      </c>
      <c r="P133" s="33">
        <v>36</v>
      </c>
    </row>
    <row r="134" spans="1:16" x14ac:dyDescent="0.2">
      <c r="A134" s="25" t="s">
        <v>912</v>
      </c>
      <c r="B134" s="28">
        <v>3</v>
      </c>
      <c r="C134" s="29">
        <v>2</v>
      </c>
      <c r="D134" s="29">
        <v>2</v>
      </c>
      <c r="E134" s="29">
        <v>2</v>
      </c>
      <c r="F134" s="28">
        <v>3</v>
      </c>
      <c r="G134" s="28">
        <v>3</v>
      </c>
      <c r="H134" s="28">
        <v>2</v>
      </c>
      <c r="I134" s="29">
        <v>2</v>
      </c>
      <c r="J134" s="28">
        <v>3</v>
      </c>
      <c r="K134" s="28">
        <v>2</v>
      </c>
      <c r="L134" s="28">
        <v>3</v>
      </c>
      <c r="M134" s="29">
        <v>2</v>
      </c>
      <c r="N134" s="28">
        <v>3</v>
      </c>
      <c r="O134" s="28">
        <v>3</v>
      </c>
      <c r="P134" s="33">
        <v>35</v>
      </c>
    </row>
    <row r="135" spans="1:16" x14ac:dyDescent="0.2">
      <c r="A135" s="25" t="s">
        <v>913</v>
      </c>
      <c r="B135" s="28">
        <v>2</v>
      </c>
      <c r="C135" s="29">
        <v>3</v>
      </c>
      <c r="D135" s="29">
        <v>2</v>
      </c>
      <c r="E135" s="29">
        <v>2</v>
      </c>
      <c r="F135" s="28">
        <v>3</v>
      </c>
      <c r="G135" s="28">
        <v>2</v>
      </c>
      <c r="H135" s="28">
        <v>1</v>
      </c>
      <c r="I135" s="29">
        <v>2</v>
      </c>
      <c r="J135" s="28">
        <v>2</v>
      </c>
      <c r="K135" s="28">
        <v>2</v>
      </c>
      <c r="L135" s="28">
        <v>2</v>
      </c>
      <c r="M135" s="29">
        <v>2</v>
      </c>
      <c r="N135" s="28">
        <v>3</v>
      </c>
      <c r="O135" s="28">
        <v>2</v>
      </c>
      <c r="P135" s="33">
        <v>30</v>
      </c>
    </row>
    <row r="136" spans="1:16" x14ac:dyDescent="0.2">
      <c r="A136" s="25" t="s">
        <v>914</v>
      </c>
      <c r="B136" s="28">
        <v>3</v>
      </c>
      <c r="C136" s="29">
        <v>1</v>
      </c>
      <c r="D136" s="29">
        <v>1</v>
      </c>
      <c r="E136" s="29">
        <v>1</v>
      </c>
      <c r="F136" s="28">
        <v>1</v>
      </c>
      <c r="G136" s="28">
        <v>1</v>
      </c>
      <c r="H136" s="28">
        <v>2</v>
      </c>
      <c r="I136" s="29">
        <v>2</v>
      </c>
      <c r="J136" s="28">
        <v>1</v>
      </c>
      <c r="K136" s="28">
        <v>1</v>
      </c>
      <c r="L136" s="28">
        <v>1</v>
      </c>
      <c r="M136" s="29">
        <v>2</v>
      </c>
      <c r="N136" s="28">
        <v>1</v>
      </c>
      <c r="O136" s="28">
        <v>1</v>
      </c>
      <c r="P136" s="33">
        <v>19</v>
      </c>
    </row>
    <row r="137" spans="1:16" x14ac:dyDescent="0.2">
      <c r="A137" s="25" t="s">
        <v>915</v>
      </c>
      <c r="B137" s="28">
        <v>1</v>
      </c>
      <c r="C137" s="29">
        <v>3</v>
      </c>
      <c r="D137" s="29">
        <v>2</v>
      </c>
      <c r="E137" s="29">
        <v>3</v>
      </c>
      <c r="F137" s="28">
        <v>3</v>
      </c>
      <c r="G137" s="28">
        <v>3</v>
      </c>
      <c r="H137" s="28">
        <v>2</v>
      </c>
      <c r="I137" s="29">
        <v>2</v>
      </c>
      <c r="J137" s="28">
        <v>2</v>
      </c>
      <c r="K137" s="28">
        <v>3</v>
      </c>
      <c r="L137" s="28">
        <v>1</v>
      </c>
      <c r="M137" s="29">
        <v>4</v>
      </c>
      <c r="N137" s="28">
        <v>3</v>
      </c>
      <c r="O137" s="28">
        <v>2</v>
      </c>
      <c r="P137" s="33">
        <v>34</v>
      </c>
    </row>
    <row r="138" spans="1:16" x14ac:dyDescent="0.2">
      <c r="A138" s="25" t="s">
        <v>916</v>
      </c>
      <c r="B138" s="28">
        <v>3</v>
      </c>
      <c r="C138" s="29">
        <v>3</v>
      </c>
      <c r="D138" s="29">
        <v>2</v>
      </c>
      <c r="E138" s="29">
        <v>2</v>
      </c>
      <c r="F138" s="28">
        <v>3</v>
      </c>
      <c r="G138" s="28">
        <v>2</v>
      </c>
      <c r="H138" s="28">
        <v>2</v>
      </c>
      <c r="I138" s="29">
        <v>2</v>
      </c>
      <c r="J138" s="28">
        <v>3</v>
      </c>
      <c r="K138" s="28">
        <v>2</v>
      </c>
      <c r="L138" s="28">
        <v>3</v>
      </c>
      <c r="M138" s="29">
        <v>3</v>
      </c>
      <c r="N138" s="28">
        <v>3</v>
      </c>
      <c r="O138" s="28">
        <v>3</v>
      </c>
      <c r="P138" s="33">
        <v>36</v>
      </c>
    </row>
    <row r="139" spans="1:16" x14ac:dyDescent="0.2">
      <c r="A139" s="25" t="s">
        <v>917</v>
      </c>
      <c r="B139" s="28">
        <v>4</v>
      </c>
      <c r="C139" s="29">
        <v>3</v>
      </c>
      <c r="D139" s="29">
        <v>1</v>
      </c>
      <c r="E139" s="29">
        <v>2</v>
      </c>
      <c r="F139" s="28">
        <v>4</v>
      </c>
      <c r="G139" s="28">
        <v>4</v>
      </c>
      <c r="H139" s="28">
        <v>4</v>
      </c>
      <c r="I139" s="29">
        <v>2</v>
      </c>
      <c r="J139" s="28">
        <v>4</v>
      </c>
      <c r="K139" s="28">
        <v>4</v>
      </c>
      <c r="L139" s="28">
        <v>4</v>
      </c>
      <c r="M139" s="29">
        <v>1</v>
      </c>
      <c r="N139" s="28">
        <v>4</v>
      </c>
      <c r="O139" s="28">
        <v>4</v>
      </c>
      <c r="P139" s="33">
        <v>45</v>
      </c>
    </row>
    <row r="140" spans="1:16" x14ac:dyDescent="0.2">
      <c r="A140" s="25" t="s">
        <v>918</v>
      </c>
      <c r="B140" s="28">
        <v>3</v>
      </c>
      <c r="C140" s="29">
        <v>2</v>
      </c>
      <c r="D140" s="29">
        <v>2</v>
      </c>
      <c r="E140" s="29">
        <v>2</v>
      </c>
      <c r="F140" s="28">
        <v>3</v>
      </c>
      <c r="G140" s="28">
        <v>3</v>
      </c>
      <c r="H140" s="28">
        <v>3</v>
      </c>
      <c r="I140" s="29">
        <v>2</v>
      </c>
      <c r="J140" s="28">
        <v>3</v>
      </c>
      <c r="K140" s="28">
        <v>3</v>
      </c>
      <c r="L140" s="28">
        <v>3</v>
      </c>
      <c r="M140" s="29">
        <v>2</v>
      </c>
      <c r="N140" s="28">
        <v>3</v>
      </c>
      <c r="O140" s="28">
        <v>3</v>
      </c>
      <c r="P140" s="33">
        <v>37</v>
      </c>
    </row>
    <row r="141" spans="1:16" x14ac:dyDescent="0.2">
      <c r="A141" s="25" t="s">
        <v>919</v>
      </c>
      <c r="B141" s="28">
        <v>3</v>
      </c>
      <c r="C141" s="29">
        <v>2</v>
      </c>
      <c r="D141" s="29">
        <v>1</v>
      </c>
      <c r="E141" s="29">
        <v>1</v>
      </c>
      <c r="F141" s="28">
        <v>3</v>
      </c>
      <c r="G141" s="28">
        <v>2</v>
      </c>
      <c r="H141" s="28">
        <v>2</v>
      </c>
      <c r="I141" s="29">
        <v>2</v>
      </c>
      <c r="J141" s="28">
        <v>2</v>
      </c>
      <c r="K141" s="28">
        <v>3</v>
      </c>
      <c r="L141" s="28">
        <v>3</v>
      </c>
      <c r="M141" s="29">
        <v>1</v>
      </c>
      <c r="N141" s="28">
        <v>4</v>
      </c>
      <c r="O141" s="28">
        <v>3</v>
      </c>
      <c r="P141" s="33">
        <v>32</v>
      </c>
    </row>
    <row r="142" spans="1:16" x14ac:dyDescent="0.2">
      <c r="A142" s="25" t="s">
        <v>920</v>
      </c>
      <c r="B142" s="28">
        <v>3</v>
      </c>
      <c r="C142" s="29">
        <v>3</v>
      </c>
      <c r="D142" s="29">
        <v>3</v>
      </c>
      <c r="E142" s="29">
        <v>3</v>
      </c>
      <c r="F142" s="28">
        <v>3</v>
      </c>
      <c r="G142" s="28">
        <v>3</v>
      </c>
      <c r="H142" s="28">
        <v>3</v>
      </c>
      <c r="I142" s="29">
        <v>2</v>
      </c>
      <c r="J142" s="28">
        <v>3</v>
      </c>
      <c r="K142" s="28">
        <v>2</v>
      </c>
      <c r="L142" s="28">
        <v>2</v>
      </c>
      <c r="M142" s="29">
        <v>3</v>
      </c>
      <c r="N142" s="28">
        <v>3</v>
      </c>
      <c r="O142" s="28">
        <v>3</v>
      </c>
      <c r="P142" s="33">
        <v>39</v>
      </c>
    </row>
    <row r="143" spans="1:16" x14ac:dyDescent="0.2">
      <c r="A143" s="25" t="s">
        <v>921</v>
      </c>
      <c r="B143" s="28">
        <v>4</v>
      </c>
      <c r="C143" s="29">
        <v>1</v>
      </c>
      <c r="D143" s="29">
        <v>1</v>
      </c>
      <c r="E143" s="29">
        <v>3</v>
      </c>
      <c r="F143" s="28">
        <v>2</v>
      </c>
      <c r="G143" s="28">
        <v>4</v>
      </c>
      <c r="H143" s="28">
        <v>4</v>
      </c>
      <c r="I143" s="29">
        <v>2</v>
      </c>
      <c r="J143" s="28">
        <v>4</v>
      </c>
      <c r="K143" s="28">
        <v>4</v>
      </c>
      <c r="L143" s="28">
        <v>4</v>
      </c>
      <c r="M143" s="29">
        <v>1</v>
      </c>
      <c r="N143" s="28">
        <v>2</v>
      </c>
      <c r="O143" s="28">
        <v>4</v>
      </c>
      <c r="P143" s="33">
        <v>40</v>
      </c>
    </row>
    <row r="144" spans="1:16" x14ac:dyDescent="0.2">
      <c r="A144" s="25" t="s">
        <v>922</v>
      </c>
      <c r="B144" s="28">
        <v>3</v>
      </c>
      <c r="C144" s="29">
        <v>3</v>
      </c>
      <c r="D144" s="29">
        <v>3</v>
      </c>
      <c r="E144" s="29">
        <v>3</v>
      </c>
      <c r="F144" s="28">
        <v>3</v>
      </c>
      <c r="G144" s="28">
        <v>3</v>
      </c>
      <c r="H144" s="28">
        <v>3</v>
      </c>
      <c r="I144" s="29">
        <v>2</v>
      </c>
      <c r="J144" s="28">
        <v>3</v>
      </c>
      <c r="K144" s="28">
        <v>3</v>
      </c>
      <c r="L144" s="28">
        <v>3</v>
      </c>
      <c r="M144" s="29">
        <v>2</v>
      </c>
      <c r="N144" s="28">
        <v>3</v>
      </c>
      <c r="O144" s="28">
        <v>3</v>
      </c>
      <c r="P144" s="33">
        <v>40</v>
      </c>
    </row>
    <row r="145" spans="1:16" x14ac:dyDescent="0.2">
      <c r="A145" s="25" t="s">
        <v>923</v>
      </c>
      <c r="B145" s="28">
        <v>3</v>
      </c>
      <c r="C145" s="29">
        <v>3</v>
      </c>
      <c r="D145" s="29">
        <v>2</v>
      </c>
      <c r="E145" s="29">
        <v>2</v>
      </c>
      <c r="F145" s="28">
        <v>3</v>
      </c>
      <c r="G145" s="28">
        <v>3</v>
      </c>
      <c r="H145" s="28">
        <v>3</v>
      </c>
      <c r="I145" s="29">
        <v>2</v>
      </c>
      <c r="J145" s="28">
        <v>3</v>
      </c>
      <c r="K145" s="28">
        <v>4</v>
      </c>
      <c r="L145" s="28">
        <v>4</v>
      </c>
      <c r="M145" s="29">
        <v>2</v>
      </c>
      <c r="N145" s="28">
        <v>4</v>
      </c>
      <c r="O145" s="28">
        <v>3</v>
      </c>
      <c r="P145" s="33">
        <v>41</v>
      </c>
    </row>
    <row r="146" spans="1:16" x14ac:dyDescent="0.2">
      <c r="A146" s="25" t="s">
        <v>924</v>
      </c>
      <c r="B146" s="28">
        <v>3</v>
      </c>
      <c r="C146" s="29">
        <v>3</v>
      </c>
      <c r="D146" s="29">
        <v>3</v>
      </c>
      <c r="E146" s="29">
        <v>3</v>
      </c>
      <c r="F146" s="28">
        <v>3</v>
      </c>
      <c r="G146" s="28">
        <v>3</v>
      </c>
      <c r="H146" s="28">
        <v>3</v>
      </c>
      <c r="I146" s="29">
        <v>2</v>
      </c>
      <c r="J146" s="28">
        <v>3</v>
      </c>
      <c r="K146" s="28">
        <v>3</v>
      </c>
      <c r="L146" s="28">
        <v>3</v>
      </c>
      <c r="M146" s="29">
        <v>3</v>
      </c>
      <c r="N146" s="28">
        <v>3</v>
      </c>
      <c r="O146" s="28">
        <v>3</v>
      </c>
      <c r="P146" s="33">
        <v>41</v>
      </c>
    </row>
    <row r="147" spans="1:16" x14ac:dyDescent="0.2">
      <c r="A147" s="25" t="s">
        <v>925</v>
      </c>
      <c r="B147" s="28">
        <v>4</v>
      </c>
      <c r="C147" s="29">
        <v>4</v>
      </c>
      <c r="D147" s="29">
        <v>4</v>
      </c>
      <c r="E147" s="29">
        <v>4</v>
      </c>
      <c r="F147" s="28">
        <v>4</v>
      </c>
      <c r="G147" s="28">
        <v>1</v>
      </c>
      <c r="H147" s="28">
        <v>4</v>
      </c>
      <c r="I147" s="29">
        <v>2</v>
      </c>
      <c r="J147" s="28">
        <v>4</v>
      </c>
      <c r="K147" s="28">
        <v>4</v>
      </c>
      <c r="L147" s="28">
        <v>4</v>
      </c>
      <c r="M147" s="29">
        <v>1</v>
      </c>
      <c r="N147" s="28">
        <v>4</v>
      </c>
      <c r="O147" s="28">
        <v>4</v>
      </c>
      <c r="P147" s="33">
        <v>48</v>
      </c>
    </row>
    <row r="148" spans="1:16" x14ac:dyDescent="0.2">
      <c r="A148" s="25" t="s">
        <v>926</v>
      </c>
      <c r="B148" s="28">
        <v>4</v>
      </c>
      <c r="C148" s="29">
        <v>3</v>
      </c>
      <c r="D148" s="29">
        <v>3</v>
      </c>
      <c r="E148" s="29">
        <v>4</v>
      </c>
      <c r="F148" s="28">
        <v>1</v>
      </c>
      <c r="G148" s="28">
        <v>1</v>
      </c>
      <c r="H148" s="28">
        <v>3</v>
      </c>
      <c r="I148" s="29">
        <v>2</v>
      </c>
      <c r="J148" s="28">
        <v>3</v>
      </c>
      <c r="K148" s="28">
        <v>3</v>
      </c>
      <c r="L148" s="28">
        <v>3</v>
      </c>
      <c r="M148" s="29">
        <v>3</v>
      </c>
      <c r="N148" s="28">
        <v>4</v>
      </c>
      <c r="O148" s="28">
        <v>4</v>
      </c>
      <c r="P148" s="33">
        <v>41</v>
      </c>
    </row>
    <row r="149" spans="1:16" x14ac:dyDescent="0.2">
      <c r="A149" s="25" t="s">
        <v>927</v>
      </c>
      <c r="B149" s="28">
        <v>3</v>
      </c>
      <c r="C149" s="29">
        <v>2</v>
      </c>
      <c r="D149" s="29">
        <v>2</v>
      </c>
      <c r="E149" s="29">
        <v>2</v>
      </c>
      <c r="F149" s="28">
        <v>3</v>
      </c>
      <c r="G149" s="28">
        <v>4</v>
      </c>
      <c r="H149" s="28">
        <v>3</v>
      </c>
      <c r="I149" s="29">
        <v>2</v>
      </c>
      <c r="J149" s="28">
        <v>3</v>
      </c>
      <c r="K149" s="28">
        <v>3</v>
      </c>
      <c r="L149" s="28">
        <v>3</v>
      </c>
      <c r="M149" s="29">
        <v>2</v>
      </c>
      <c r="N149" s="28">
        <v>2</v>
      </c>
      <c r="O149" s="28">
        <v>3</v>
      </c>
      <c r="P149" s="33">
        <v>37</v>
      </c>
    </row>
    <row r="150" spans="1:16" x14ac:dyDescent="0.2">
      <c r="A150" s="25" t="s">
        <v>928</v>
      </c>
      <c r="B150" s="28">
        <v>2</v>
      </c>
      <c r="C150" s="29">
        <v>3</v>
      </c>
      <c r="D150" s="29">
        <v>2</v>
      </c>
      <c r="E150" s="29">
        <v>3</v>
      </c>
      <c r="F150" s="28">
        <v>3</v>
      </c>
      <c r="G150" s="28">
        <v>3</v>
      </c>
      <c r="H150" s="28">
        <v>3</v>
      </c>
      <c r="I150" s="29">
        <v>2</v>
      </c>
      <c r="J150" s="28">
        <v>3</v>
      </c>
      <c r="K150" s="28">
        <v>3</v>
      </c>
      <c r="L150" s="28">
        <v>3</v>
      </c>
      <c r="M150" s="29">
        <v>2</v>
      </c>
      <c r="N150" s="28">
        <v>3</v>
      </c>
      <c r="O150" s="28">
        <v>3</v>
      </c>
      <c r="P150" s="33">
        <v>38</v>
      </c>
    </row>
    <row r="151" spans="1:16" x14ac:dyDescent="0.2">
      <c r="A151" s="25" t="s">
        <v>929</v>
      </c>
      <c r="B151" s="28">
        <v>4</v>
      </c>
      <c r="C151" s="29">
        <v>3</v>
      </c>
      <c r="D151" s="29">
        <v>1</v>
      </c>
      <c r="E151" s="29">
        <v>2</v>
      </c>
      <c r="F151" s="28">
        <v>2</v>
      </c>
      <c r="G151" s="28">
        <v>4</v>
      </c>
      <c r="H151" s="28">
        <v>2</v>
      </c>
      <c r="I151" s="29">
        <v>2</v>
      </c>
      <c r="J151" s="28">
        <v>2</v>
      </c>
      <c r="K151" s="28">
        <v>3</v>
      </c>
      <c r="L151" s="28">
        <v>3</v>
      </c>
      <c r="M151" s="29">
        <v>3</v>
      </c>
      <c r="N151" s="28">
        <v>3</v>
      </c>
      <c r="O151" s="28">
        <v>3</v>
      </c>
      <c r="P151" s="33">
        <v>37</v>
      </c>
    </row>
    <row r="152" spans="1:16" x14ac:dyDescent="0.2">
      <c r="A152" s="25" t="s">
        <v>930</v>
      </c>
      <c r="B152" s="28">
        <v>4</v>
      </c>
      <c r="C152" s="29">
        <v>2</v>
      </c>
      <c r="D152" s="29">
        <v>2</v>
      </c>
      <c r="E152" s="29">
        <v>3</v>
      </c>
      <c r="F152" s="28">
        <v>2</v>
      </c>
      <c r="G152" s="28">
        <v>4</v>
      </c>
      <c r="H152" s="28">
        <v>2</v>
      </c>
      <c r="I152" s="29">
        <v>2</v>
      </c>
      <c r="J152" s="28">
        <v>2</v>
      </c>
      <c r="K152" s="28">
        <v>3</v>
      </c>
      <c r="L152" s="28">
        <v>3</v>
      </c>
      <c r="M152" s="29">
        <v>2</v>
      </c>
      <c r="N152" s="28">
        <v>4</v>
      </c>
      <c r="O152" s="28">
        <v>2</v>
      </c>
      <c r="P152" s="33">
        <v>37</v>
      </c>
    </row>
    <row r="153" spans="1:16" x14ac:dyDescent="0.2">
      <c r="A153" s="25" t="s">
        <v>931</v>
      </c>
      <c r="B153" s="28">
        <v>3</v>
      </c>
      <c r="C153" s="29">
        <v>2</v>
      </c>
      <c r="D153" s="29">
        <v>2</v>
      </c>
      <c r="E153" s="29">
        <v>3</v>
      </c>
      <c r="F153" s="28">
        <v>3</v>
      </c>
      <c r="G153" s="28">
        <v>4</v>
      </c>
      <c r="H153" s="28">
        <v>2</v>
      </c>
      <c r="I153" s="29">
        <v>2</v>
      </c>
      <c r="J153" s="28">
        <v>3</v>
      </c>
      <c r="K153" s="28">
        <v>3</v>
      </c>
      <c r="L153" s="28">
        <v>2</v>
      </c>
      <c r="M153" s="29">
        <v>2</v>
      </c>
      <c r="N153" s="28">
        <v>2</v>
      </c>
      <c r="O153" s="28">
        <v>2</v>
      </c>
      <c r="P153" s="33">
        <v>35</v>
      </c>
    </row>
    <row r="154" spans="1:16" x14ac:dyDescent="0.2">
      <c r="A154" s="25" t="s">
        <v>932</v>
      </c>
      <c r="B154" s="28">
        <v>3</v>
      </c>
      <c r="C154" s="29">
        <v>3</v>
      </c>
      <c r="D154" s="29">
        <v>3</v>
      </c>
      <c r="E154" s="29">
        <v>3</v>
      </c>
      <c r="F154" s="28">
        <v>3</v>
      </c>
      <c r="G154" s="28">
        <v>2</v>
      </c>
      <c r="H154" s="28">
        <v>4</v>
      </c>
      <c r="I154" s="29">
        <v>2</v>
      </c>
      <c r="J154" s="28">
        <v>3</v>
      </c>
      <c r="K154" s="28">
        <v>3</v>
      </c>
      <c r="L154" s="28">
        <v>3</v>
      </c>
      <c r="M154" s="29">
        <v>3</v>
      </c>
      <c r="N154" s="28">
        <v>2</v>
      </c>
      <c r="O154" s="28">
        <v>3</v>
      </c>
      <c r="P154" s="33">
        <v>40</v>
      </c>
    </row>
    <row r="155" spans="1:16" x14ac:dyDescent="0.2">
      <c r="A155" s="25" t="s">
        <v>933</v>
      </c>
      <c r="B155" s="28">
        <v>3</v>
      </c>
      <c r="C155" s="29">
        <v>3</v>
      </c>
      <c r="D155" s="29">
        <v>3</v>
      </c>
      <c r="E155" s="29">
        <v>3</v>
      </c>
      <c r="F155" s="28">
        <v>3</v>
      </c>
      <c r="G155" s="28">
        <v>3</v>
      </c>
      <c r="H155" s="28">
        <v>3</v>
      </c>
      <c r="I155" s="29">
        <v>2</v>
      </c>
      <c r="J155" s="28">
        <v>3</v>
      </c>
      <c r="K155" s="28">
        <v>4</v>
      </c>
      <c r="L155" s="28">
        <v>4</v>
      </c>
      <c r="M155" s="29">
        <v>2</v>
      </c>
      <c r="N155" s="28">
        <v>3</v>
      </c>
      <c r="O155" s="28">
        <v>3</v>
      </c>
      <c r="P155" s="33">
        <v>42</v>
      </c>
    </row>
    <row r="156" spans="1:16" x14ac:dyDescent="0.2">
      <c r="A156" s="25" t="s">
        <v>934</v>
      </c>
      <c r="B156" s="28">
        <v>1</v>
      </c>
      <c r="C156" s="29">
        <v>4</v>
      </c>
      <c r="D156" s="29">
        <v>3</v>
      </c>
      <c r="E156" s="29">
        <v>4</v>
      </c>
      <c r="F156" s="28">
        <v>4</v>
      </c>
      <c r="G156" s="28">
        <v>4</v>
      </c>
      <c r="H156" s="28">
        <v>4</v>
      </c>
      <c r="I156" s="29">
        <v>2</v>
      </c>
      <c r="J156" s="28">
        <v>4</v>
      </c>
      <c r="K156" s="28">
        <v>4</v>
      </c>
      <c r="L156" s="28">
        <v>4</v>
      </c>
      <c r="M156" s="29">
        <v>4</v>
      </c>
      <c r="N156" s="28">
        <v>4</v>
      </c>
      <c r="O156" s="28">
        <v>4</v>
      </c>
      <c r="P156" s="33">
        <v>50</v>
      </c>
    </row>
    <row r="157" spans="1:16" x14ac:dyDescent="0.2">
      <c r="A157" s="25" t="s">
        <v>935</v>
      </c>
      <c r="B157" s="28">
        <v>3</v>
      </c>
      <c r="C157" s="29">
        <v>2</v>
      </c>
      <c r="D157" s="29">
        <v>2</v>
      </c>
      <c r="E157" s="29">
        <v>2</v>
      </c>
      <c r="F157" s="28">
        <v>2</v>
      </c>
      <c r="G157" s="28">
        <v>2</v>
      </c>
      <c r="H157" s="28">
        <v>2</v>
      </c>
      <c r="I157" s="29">
        <v>2</v>
      </c>
      <c r="J157" s="28">
        <v>2</v>
      </c>
      <c r="K157" s="28">
        <v>3</v>
      </c>
      <c r="L157" s="28">
        <v>3</v>
      </c>
      <c r="M157" s="29">
        <v>1</v>
      </c>
      <c r="N157" s="28">
        <v>4</v>
      </c>
      <c r="O157" s="28">
        <v>3</v>
      </c>
      <c r="P157" s="33">
        <v>33</v>
      </c>
    </row>
    <row r="158" spans="1:16" x14ac:dyDescent="0.2">
      <c r="A158" s="25" t="s">
        <v>936</v>
      </c>
      <c r="B158" s="28">
        <v>3</v>
      </c>
      <c r="C158" s="29">
        <v>3</v>
      </c>
      <c r="D158" s="29">
        <v>3</v>
      </c>
      <c r="E158" s="29">
        <v>3</v>
      </c>
      <c r="F158" s="28">
        <v>3</v>
      </c>
      <c r="G158" s="28">
        <v>3</v>
      </c>
      <c r="H158" s="28">
        <v>3</v>
      </c>
      <c r="I158" s="29">
        <v>2</v>
      </c>
      <c r="J158" s="28">
        <v>3</v>
      </c>
      <c r="K158" s="28">
        <v>2</v>
      </c>
      <c r="L158" s="28">
        <v>3</v>
      </c>
      <c r="M158" s="29">
        <v>3</v>
      </c>
      <c r="N158" s="28">
        <v>3</v>
      </c>
      <c r="O158" s="28">
        <v>3</v>
      </c>
      <c r="P158" s="33">
        <v>40</v>
      </c>
    </row>
    <row r="159" spans="1:16" x14ac:dyDescent="0.2">
      <c r="A159" s="25" t="s">
        <v>937</v>
      </c>
      <c r="B159" s="28">
        <v>3</v>
      </c>
      <c r="C159" s="29">
        <v>2</v>
      </c>
      <c r="D159" s="29">
        <v>2</v>
      </c>
      <c r="E159" s="29">
        <v>3</v>
      </c>
      <c r="F159" s="28">
        <v>3</v>
      </c>
      <c r="G159" s="28">
        <v>3</v>
      </c>
      <c r="H159" s="28">
        <v>3</v>
      </c>
      <c r="I159" s="29">
        <v>2</v>
      </c>
      <c r="J159" s="28">
        <v>3</v>
      </c>
      <c r="K159" s="28">
        <v>2</v>
      </c>
      <c r="L159" s="28">
        <v>3</v>
      </c>
      <c r="M159" s="29">
        <v>3</v>
      </c>
      <c r="N159" s="28">
        <v>3</v>
      </c>
      <c r="O159" s="28">
        <v>3</v>
      </c>
      <c r="P159" s="33">
        <v>38</v>
      </c>
    </row>
    <row r="160" spans="1:16" x14ac:dyDescent="0.2">
      <c r="A160" s="25" t="s">
        <v>938</v>
      </c>
      <c r="B160" s="28">
        <v>3</v>
      </c>
      <c r="C160" s="29">
        <v>3</v>
      </c>
      <c r="D160" s="29">
        <v>2</v>
      </c>
      <c r="E160" s="29">
        <v>3</v>
      </c>
      <c r="F160" s="28">
        <v>3</v>
      </c>
      <c r="G160" s="28">
        <v>3</v>
      </c>
      <c r="H160" s="28">
        <v>2</v>
      </c>
      <c r="I160" s="29">
        <v>2</v>
      </c>
      <c r="J160" s="28">
        <v>2</v>
      </c>
      <c r="K160" s="28">
        <v>4</v>
      </c>
      <c r="L160" s="28">
        <v>3</v>
      </c>
      <c r="M160" s="29">
        <v>2</v>
      </c>
      <c r="N160" s="28">
        <v>3</v>
      </c>
      <c r="O160" s="28">
        <v>2</v>
      </c>
      <c r="P160" s="33">
        <v>37</v>
      </c>
    </row>
    <row r="161" spans="1:16" x14ac:dyDescent="0.2">
      <c r="A161" s="25" t="s">
        <v>939</v>
      </c>
      <c r="B161" s="28">
        <v>2</v>
      </c>
      <c r="C161" s="29">
        <v>3</v>
      </c>
      <c r="D161" s="29">
        <v>2</v>
      </c>
      <c r="E161" s="29">
        <v>3</v>
      </c>
      <c r="F161" s="28">
        <v>3</v>
      </c>
      <c r="G161" s="28">
        <v>3</v>
      </c>
      <c r="H161" s="28">
        <v>3</v>
      </c>
      <c r="I161" s="29">
        <v>2</v>
      </c>
      <c r="J161" s="28">
        <v>2</v>
      </c>
      <c r="K161" s="28">
        <v>3</v>
      </c>
      <c r="L161" s="28">
        <v>3</v>
      </c>
      <c r="M161" s="29">
        <v>2</v>
      </c>
      <c r="N161" s="28">
        <v>3</v>
      </c>
      <c r="O161" s="28">
        <v>3</v>
      </c>
      <c r="P161" s="33">
        <v>37</v>
      </c>
    </row>
    <row r="162" spans="1:16" x14ac:dyDescent="0.2">
      <c r="A162" s="25" t="s">
        <v>940</v>
      </c>
      <c r="B162" s="28">
        <v>3</v>
      </c>
      <c r="C162" s="29">
        <v>3</v>
      </c>
      <c r="D162" s="29">
        <v>2</v>
      </c>
      <c r="E162" s="29">
        <v>3</v>
      </c>
      <c r="F162" s="28">
        <v>2</v>
      </c>
      <c r="G162" s="28">
        <v>3</v>
      </c>
      <c r="H162" s="28">
        <v>2</v>
      </c>
      <c r="I162" s="29">
        <v>2</v>
      </c>
      <c r="J162" s="28">
        <v>3</v>
      </c>
      <c r="K162" s="28">
        <v>3</v>
      </c>
      <c r="L162" s="28">
        <v>3</v>
      </c>
      <c r="M162" s="29">
        <v>3</v>
      </c>
      <c r="N162" s="28">
        <v>3</v>
      </c>
      <c r="O162" s="28">
        <v>3</v>
      </c>
      <c r="P162" s="33">
        <v>38</v>
      </c>
    </row>
    <row r="163" spans="1:16" x14ac:dyDescent="0.2">
      <c r="A163" s="25" t="s">
        <v>941</v>
      </c>
      <c r="B163" s="28">
        <v>3</v>
      </c>
      <c r="C163" s="29">
        <v>2</v>
      </c>
      <c r="D163" s="29">
        <v>2</v>
      </c>
      <c r="E163" s="29">
        <v>2</v>
      </c>
      <c r="F163" s="28">
        <v>3</v>
      </c>
      <c r="G163" s="28">
        <v>3</v>
      </c>
      <c r="H163" s="28">
        <v>2</v>
      </c>
      <c r="I163" s="29">
        <v>2</v>
      </c>
      <c r="J163" s="28">
        <v>2</v>
      </c>
      <c r="K163" s="28">
        <v>2</v>
      </c>
      <c r="L163" s="28">
        <v>3</v>
      </c>
      <c r="M163" s="29">
        <v>2</v>
      </c>
      <c r="N163" s="28">
        <v>3</v>
      </c>
      <c r="O163" s="28">
        <v>3</v>
      </c>
      <c r="P163" s="33">
        <v>34</v>
      </c>
    </row>
    <row r="164" spans="1:16" x14ac:dyDescent="0.2">
      <c r="A164" s="25" t="s">
        <v>942</v>
      </c>
      <c r="B164" s="28">
        <v>2</v>
      </c>
      <c r="C164" s="29">
        <v>3</v>
      </c>
      <c r="D164" s="29">
        <v>4</v>
      </c>
      <c r="E164" s="29">
        <v>4</v>
      </c>
      <c r="F164" s="28">
        <v>4</v>
      </c>
      <c r="G164" s="28">
        <v>4</v>
      </c>
      <c r="H164" s="28">
        <v>4</v>
      </c>
      <c r="I164" s="29">
        <v>2</v>
      </c>
      <c r="J164" s="28">
        <v>3</v>
      </c>
      <c r="K164" s="28">
        <v>4</v>
      </c>
      <c r="L164" s="28">
        <v>4</v>
      </c>
      <c r="M164" s="29">
        <v>2</v>
      </c>
      <c r="N164" s="28">
        <v>3</v>
      </c>
      <c r="O164" s="28">
        <v>3</v>
      </c>
      <c r="P164" s="33">
        <v>46</v>
      </c>
    </row>
    <row r="165" spans="1:16" x14ac:dyDescent="0.2">
      <c r="A165" s="25" t="s">
        <v>943</v>
      </c>
      <c r="B165" s="28">
        <v>3</v>
      </c>
      <c r="C165" s="29">
        <v>1</v>
      </c>
      <c r="D165" s="29">
        <v>1</v>
      </c>
      <c r="E165" s="29">
        <v>2</v>
      </c>
      <c r="F165" s="28">
        <v>2</v>
      </c>
      <c r="G165" s="28">
        <v>2</v>
      </c>
      <c r="H165" s="28">
        <v>2</v>
      </c>
      <c r="I165" s="29">
        <v>2</v>
      </c>
      <c r="J165" s="28">
        <v>2</v>
      </c>
      <c r="K165" s="28">
        <v>3</v>
      </c>
      <c r="L165" s="28">
        <v>3</v>
      </c>
      <c r="M165" s="29">
        <v>2</v>
      </c>
      <c r="N165" s="28">
        <v>2</v>
      </c>
      <c r="O165" s="28">
        <v>2</v>
      </c>
      <c r="P165" s="33">
        <v>29</v>
      </c>
    </row>
    <row r="166" spans="1:16" x14ac:dyDescent="0.2">
      <c r="A166" s="25" t="s">
        <v>944</v>
      </c>
      <c r="B166" s="28">
        <v>4</v>
      </c>
      <c r="C166" s="29">
        <v>4</v>
      </c>
      <c r="D166" s="29">
        <v>2</v>
      </c>
      <c r="E166" s="29">
        <v>4</v>
      </c>
      <c r="F166" s="28">
        <v>3</v>
      </c>
      <c r="G166" s="28">
        <v>4</v>
      </c>
      <c r="H166" s="28">
        <v>4</v>
      </c>
      <c r="I166" s="29">
        <v>2</v>
      </c>
      <c r="J166" s="28">
        <v>4</v>
      </c>
      <c r="K166" s="28">
        <v>4</v>
      </c>
      <c r="L166" s="28">
        <v>4</v>
      </c>
      <c r="M166" s="29">
        <v>1</v>
      </c>
      <c r="N166" s="28">
        <v>4</v>
      </c>
      <c r="O166" s="28">
        <v>4</v>
      </c>
      <c r="P166" s="33">
        <v>48</v>
      </c>
    </row>
    <row r="167" spans="1:16" x14ac:dyDescent="0.2">
      <c r="A167" s="25" t="s">
        <v>945</v>
      </c>
      <c r="B167" s="28">
        <v>4</v>
      </c>
      <c r="C167" s="29">
        <v>4</v>
      </c>
      <c r="D167" s="29">
        <v>1</v>
      </c>
      <c r="E167" s="29">
        <v>3</v>
      </c>
      <c r="F167" s="28">
        <v>4</v>
      </c>
      <c r="G167" s="28">
        <v>2</v>
      </c>
      <c r="H167" s="28">
        <v>3</v>
      </c>
      <c r="I167" s="29">
        <v>2</v>
      </c>
      <c r="J167" s="28">
        <v>4</v>
      </c>
      <c r="K167" s="28">
        <v>4</v>
      </c>
      <c r="L167" s="28">
        <v>4</v>
      </c>
      <c r="M167" s="29">
        <v>4</v>
      </c>
      <c r="N167" s="28">
        <v>4</v>
      </c>
      <c r="O167" s="28">
        <v>3</v>
      </c>
      <c r="P167" s="33">
        <v>46</v>
      </c>
    </row>
    <row r="168" spans="1:16" x14ac:dyDescent="0.2">
      <c r="A168" s="25" t="s">
        <v>946</v>
      </c>
      <c r="B168" s="28">
        <v>2</v>
      </c>
      <c r="C168" s="29">
        <v>3</v>
      </c>
      <c r="D168" s="29">
        <v>2</v>
      </c>
      <c r="E168" s="29">
        <v>2</v>
      </c>
      <c r="F168" s="28">
        <v>3</v>
      </c>
      <c r="G168" s="28">
        <v>3</v>
      </c>
      <c r="H168" s="28">
        <v>3</v>
      </c>
      <c r="I168" s="29">
        <v>2</v>
      </c>
      <c r="J168" s="28">
        <v>3</v>
      </c>
      <c r="K168" s="28">
        <v>3</v>
      </c>
      <c r="L168" s="28">
        <v>3</v>
      </c>
      <c r="M168" s="29">
        <v>2</v>
      </c>
      <c r="N168" s="28">
        <v>2</v>
      </c>
      <c r="O168" s="28">
        <v>3</v>
      </c>
      <c r="P168" s="33">
        <v>36</v>
      </c>
    </row>
    <row r="169" spans="1:16" x14ac:dyDescent="0.2">
      <c r="A169" s="25" t="s">
        <v>947</v>
      </c>
      <c r="B169" s="28">
        <v>4</v>
      </c>
      <c r="C169" s="29">
        <v>4</v>
      </c>
      <c r="D169" s="29">
        <v>3</v>
      </c>
      <c r="E169" s="29">
        <v>3</v>
      </c>
      <c r="F169" s="28">
        <v>2</v>
      </c>
      <c r="G169" s="28">
        <v>2</v>
      </c>
      <c r="H169" s="28">
        <v>4</v>
      </c>
      <c r="I169" s="29">
        <v>2</v>
      </c>
      <c r="J169" s="28">
        <v>4</v>
      </c>
      <c r="K169" s="28">
        <v>4</v>
      </c>
      <c r="L169" s="28">
        <v>4</v>
      </c>
      <c r="M169" s="29">
        <v>2</v>
      </c>
      <c r="N169" s="28">
        <v>4</v>
      </c>
      <c r="O169" s="28">
        <v>4</v>
      </c>
      <c r="P169" s="33">
        <v>46</v>
      </c>
    </row>
    <row r="170" spans="1:16" x14ac:dyDescent="0.2">
      <c r="A170" s="25" t="s">
        <v>948</v>
      </c>
      <c r="B170" s="28">
        <v>3</v>
      </c>
      <c r="C170" s="29">
        <v>3</v>
      </c>
      <c r="D170" s="29">
        <v>2</v>
      </c>
      <c r="E170" s="29">
        <v>2</v>
      </c>
      <c r="F170" s="28">
        <v>3</v>
      </c>
      <c r="G170" s="28">
        <v>4</v>
      </c>
      <c r="H170" s="28">
        <v>3</v>
      </c>
      <c r="I170" s="29">
        <v>2</v>
      </c>
      <c r="J170" s="28">
        <v>4</v>
      </c>
      <c r="K170" s="28">
        <v>3</v>
      </c>
      <c r="L170" s="28">
        <v>3</v>
      </c>
      <c r="M170" s="29">
        <v>1</v>
      </c>
      <c r="N170" s="28">
        <v>2</v>
      </c>
      <c r="O170" s="28">
        <v>3</v>
      </c>
      <c r="P170" s="33">
        <v>38</v>
      </c>
    </row>
    <row r="171" spans="1:16" x14ac:dyDescent="0.2">
      <c r="A171" s="25" t="s">
        <v>949</v>
      </c>
      <c r="B171" s="28">
        <v>3</v>
      </c>
      <c r="C171" s="29">
        <v>2</v>
      </c>
      <c r="D171" s="29">
        <v>2</v>
      </c>
      <c r="E171" s="29">
        <v>3</v>
      </c>
      <c r="F171" s="28">
        <v>2</v>
      </c>
      <c r="G171" s="28">
        <v>2</v>
      </c>
      <c r="H171" s="28">
        <v>3</v>
      </c>
      <c r="I171" s="29">
        <v>2</v>
      </c>
      <c r="J171" s="28">
        <v>3</v>
      </c>
      <c r="K171" s="28">
        <v>3</v>
      </c>
      <c r="L171" s="28">
        <v>3</v>
      </c>
      <c r="M171" s="29">
        <v>2</v>
      </c>
      <c r="N171" s="28">
        <v>2</v>
      </c>
      <c r="O171" s="28">
        <v>3</v>
      </c>
      <c r="P171" s="33">
        <v>35</v>
      </c>
    </row>
    <row r="172" spans="1:16" x14ac:dyDescent="0.2">
      <c r="A172" s="25" t="s">
        <v>950</v>
      </c>
      <c r="B172" s="28">
        <v>3</v>
      </c>
      <c r="C172" s="29">
        <v>3</v>
      </c>
      <c r="D172" s="29">
        <v>2</v>
      </c>
      <c r="E172" s="29">
        <v>3</v>
      </c>
      <c r="F172" s="28">
        <v>3</v>
      </c>
      <c r="G172" s="28">
        <v>3</v>
      </c>
      <c r="H172" s="28">
        <v>3</v>
      </c>
      <c r="I172" s="29">
        <v>2</v>
      </c>
      <c r="J172" s="28">
        <v>2</v>
      </c>
      <c r="K172" s="28">
        <v>3</v>
      </c>
      <c r="L172" s="28">
        <v>3</v>
      </c>
      <c r="M172" s="29">
        <v>2</v>
      </c>
      <c r="N172" s="28">
        <v>3</v>
      </c>
      <c r="O172" s="28">
        <v>3</v>
      </c>
      <c r="P172" s="33">
        <v>38</v>
      </c>
    </row>
    <row r="173" spans="1:16" x14ac:dyDescent="0.2">
      <c r="A173" s="25" t="s">
        <v>951</v>
      </c>
      <c r="B173" s="28">
        <v>3</v>
      </c>
      <c r="C173" s="29">
        <v>3</v>
      </c>
      <c r="D173" s="29">
        <v>3</v>
      </c>
      <c r="E173" s="29">
        <v>3</v>
      </c>
      <c r="F173" s="28">
        <v>3</v>
      </c>
      <c r="G173" s="28">
        <v>3</v>
      </c>
      <c r="H173" s="28">
        <v>3</v>
      </c>
      <c r="I173" s="29">
        <v>2</v>
      </c>
      <c r="J173" s="28">
        <v>3</v>
      </c>
      <c r="K173" s="28">
        <v>4</v>
      </c>
      <c r="L173" s="28">
        <v>4</v>
      </c>
      <c r="M173" s="29">
        <v>2</v>
      </c>
      <c r="N173" s="28">
        <v>3</v>
      </c>
      <c r="O173" s="28">
        <v>3</v>
      </c>
      <c r="P173" s="33">
        <v>42</v>
      </c>
    </row>
    <row r="174" spans="1:16" x14ac:dyDescent="0.2">
      <c r="A174" s="25" t="s">
        <v>952</v>
      </c>
      <c r="B174" s="28">
        <v>2</v>
      </c>
      <c r="C174" s="29">
        <v>2</v>
      </c>
      <c r="D174" s="29">
        <v>2</v>
      </c>
      <c r="E174" s="29">
        <v>3</v>
      </c>
      <c r="F174" s="28">
        <v>3</v>
      </c>
      <c r="G174" s="28">
        <v>3</v>
      </c>
      <c r="H174" s="28">
        <v>4</v>
      </c>
      <c r="I174" s="29">
        <v>2</v>
      </c>
      <c r="J174" s="28">
        <v>3</v>
      </c>
      <c r="K174" s="28">
        <v>2</v>
      </c>
      <c r="L174" s="28">
        <v>3</v>
      </c>
      <c r="M174" s="29">
        <v>1</v>
      </c>
      <c r="N174" s="28">
        <v>3</v>
      </c>
      <c r="O174" s="28">
        <v>4</v>
      </c>
      <c r="P174" s="33">
        <v>37</v>
      </c>
    </row>
    <row r="175" spans="1:16" x14ac:dyDescent="0.2">
      <c r="A175" s="25" t="s">
        <v>953</v>
      </c>
      <c r="B175" s="28">
        <v>3</v>
      </c>
      <c r="C175" s="29">
        <v>3</v>
      </c>
      <c r="D175" s="29">
        <v>2</v>
      </c>
      <c r="E175" s="29">
        <v>2</v>
      </c>
      <c r="F175" s="28">
        <v>3</v>
      </c>
      <c r="G175" s="28">
        <v>3</v>
      </c>
      <c r="H175" s="28">
        <v>3</v>
      </c>
      <c r="I175" s="29">
        <v>2</v>
      </c>
      <c r="J175" s="28">
        <v>3</v>
      </c>
      <c r="K175" s="28">
        <v>3</v>
      </c>
      <c r="L175" s="28">
        <v>3</v>
      </c>
      <c r="M175" s="29">
        <v>2</v>
      </c>
      <c r="N175" s="28">
        <v>3</v>
      </c>
      <c r="O175" s="28">
        <v>3</v>
      </c>
      <c r="P175" s="33">
        <v>38</v>
      </c>
    </row>
    <row r="176" spans="1:16" x14ac:dyDescent="0.2">
      <c r="A176" s="25" t="s">
        <v>954</v>
      </c>
      <c r="B176" s="28">
        <v>4</v>
      </c>
      <c r="C176" s="29">
        <v>3</v>
      </c>
      <c r="D176" s="29">
        <v>2</v>
      </c>
      <c r="E176" s="29">
        <v>3</v>
      </c>
      <c r="F176" s="28">
        <v>3</v>
      </c>
      <c r="G176" s="28">
        <v>3</v>
      </c>
      <c r="H176" s="28">
        <v>4</v>
      </c>
      <c r="I176" s="29">
        <v>2</v>
      </c>
      <c r="J176" s="28">
        <v>2</v>
      </c>
      <c r="K176" s="28">
        <v>2</v>
      </c>
      <c r="L176" s="28">
        <v>3</v>
      </c>
      <c r="M176" s="29">
        <v>3</v>
      </c>
      <c r="N176" s="28">
        <v>3</v>
      </c>
      <c r="O176" s="28">
        <v>3</v>
      </c>
      <c r="P176" s="33">
        <v>40</v>
      </c>
    </row>
    <row r="177" spans="1:16" x14ac:dyDescent="0.2">
      <c r="A177" s="25" t="s">
        <v>955</v>
      </c>
      <c r="B177" s="28">
        <v>1</v>
      </c>
      <c r="C177" s="29">
        <v>2</v>
      </c>
      <c r="D177" s="29">
        <v>2</v>
      </c>
      <c r="E177" s="29">
        <v>2</v>
      </c>
      <c r="F177" s="28">
        <v>2</v>
      </c>
      <c r="G177" s="28">
        <v>2</v>
      </c>
      <c r="H177" s="28">
        <v>2</v>
      </c>
      <c r="I177" s="29">
        <v>2</v>
      </c>
      <c r="J177" s="28">
        <v>2</v>
      </c>
      <c r="K177" s="28">
        <v>1</v>
      </c>
      <c r="L177" s="28">
        <v>1</v>
      </c>
      <c r="M177" s="29">
        <v>2</v>
      </c>
      <c r="N177" s="28">
        <v>3</v>
      </c>
      <c r="O177" s="28">
        <v>2</v>
      </c>
      <c r="P177" s="33">
        <v>26</v>
      </c>
    </row>
    <row r="178" spans="1:16" x14ac:dyDescent="0.2">
      <c r="A178" s="25" t="s">
        <v>956</v>
      </c>
      <c r="B178" s="28">
        <v>2</v>
      </c>
      <c r="C178" s="29">
        <v>2</v>
      </c>
      <c r="D178" s="29">
        <v>3</v>
      </c>
      <c r="E178" s="29">
        <v>2</v>
      </c>
      <c r="F178" s="28">
        <v>3</v>
      </c>
      <c r="G178" s="28">
        <v>4</v>
      </c>
      <c r="H178" s="28">
        <v>3</v>
      </c>
      <c r="I178" s="29">
        <v>2</v>
      </c>
      <c r="J178" s="28">
        <v>2</v>
      </c>
      <c r="K178" s="28">
        <v>4</v>
      </c>
      <c r="L178" s="28">
        <v>3</v>
      </c>
      <c r="M178" s="29">
        <v>1</v>
      </c>
      <c r="N178" s="28">
        <v>3</v>
      </c>
      <c r="O178" s="28">
        <v>3</v>
      </c>
      <c r="P178" s="33">
        <v>37</v>
      </c>
    </row>
    <row r="179" spans="1:16" x14ac:dyDescent="0.2">
      <c r="A179" s="25" t="s">
        <v>957</v>
      </c>
      <c r="B179" s="28">
        <v>3</v>
      </c>
      <c r="C179" s="29">
        <v>3</v>
      </c>
      <c r="D179" s="29">
        <v>2</v>
      </c>
      <c r="E179" s="29">
        <v>3</v>
      </c>
      <c r="F179" s="28">
        <v>3</v>
      </c>
      <c r="G179" s="28">
        <v>3</v>
      </c>
      <c r="H179" s="28">
        <v>3</v>
      </c>
      <c r="I179" s="29">
        <v>2</v>
      </c>
      <c r="J179" s="28">
        <v>3</v>
      </c>
      <c r="K179" s="28">
        <v>3</v>
      </c>
      <c r="L179" s="28">
        <v>4</v>
      </c>
      <c r="M179" s="29">
        <v>3</v>
      </c>
      <c r="N179" s="28">
        <v>3</v>
      </c>
      <c r="O179" s="28">
        <v>3</v>
      </c>
      <c r="P179" s="33">
        <v>41</v>
      </c>
    </row>
    <row r="180" spans="1:16" x14ac:dyDescent="0.2">
      <c r="A180" s="25" t="s">
        <v>958</v>
      </c>
      <c r="B180" s="28">
        <v>2</v>
      </c>
      <c r="C180" s="29">
        <v>3</v>
      </c>
      <c r="D180" s="29">
        <v>2</v>
      </c>
      <c r="E180" s="29">
        <v>2</v>
      </c>
      <c r="F180" s="28">
        <v>2</v>
      </c>
      <c r="G180" s="28">
        <v>3</v>
      </c>
      <c r="H180" s="28">
        <v>3</v>
      </c>
      <c r="I180" s="29">
        <v>2</v>
      </c>
      <c r="J180" s="28">
        <v>3</v>
      </c>
      <c r="K180" s="28">
        <v>1</v>
      </c>
      <c r="L180" s="28">
        <v>1</v>
      </c>
      <c r="M180" s="29">
        <v>2</v>
      </c>
      <c r="N180" s="28">
        <v>2</v>
      </c>
      <c r="O180" s="28">
        <v>3</v>
      </c>
      <c r="P180" s="33">
        <v>31</v>
      </c>
    </row>
    <row r="181" spans="1:16" x14ac:dyDescent="0.2">
      <c r="A181" s="25" t="s">
        <v>959</v>
      </c>
      <c r="B181" s="28">
        <v>3</v>
      </c>
      <c r="C181" s="29">
        <v>3</v>
      </c>
      <c r="D181" s="29">
        <v>2</v>
      </c>
      <c r="E181" s="29">
        <v>2</v>
      </c>
      <c r="F181" s="28">
        <v>2</v>
      </c>
      <c r="G181" s="28">
        <v>3</v>
      </c>
      <c r="H181" s="28">
        <v>2</v>
      </c>
      <c r="I181" s="29">
        <v>2</v>
      </c>
      <c r="J181" s="28">
        <v>2</v>
      </c>
      <c r="K181" s="28">
        <v>2</v>
      </c>
      <c r="L181" s="28">
        <v>3</v>
      </c>
      <c r="M181" s="29">
        <v>1</v>
      </c>
      <c r="N181" s="28">
        <v>3</v>
      </c>
      <c r="O181" s="28">
        <v>4</v>
      </c>
      <c r="P181" s="33">
        <v>34</v>
      </c>
    </row>
    <row r="182" spans="1:16" x14ac:dyDescent="0.2">
      <c r="A182" s="25" t="s">
        <v>960</v>
      </c>
      <c r="B182" s="28">
        <v>4</v>
      </c>
      <c r="C182" s="29">
        <v>3</v>
      </c>
      <c r="D182" s="29">
        <v>2</v>
      </c>
      <c r="E182" s="29">
        <v>3</v>
      </c>
      <c r="F182" s="28">
        <v>3</v>
      </c>
      <c r="G182" s="28">
        <v>2</v>
      </c>
      <c r="H182" s="28">
        <v>3</v>
      </c>
      <c r="I182" s="29">
        <v>2</v>
      </c>
      <c r="J182" s="28">
        <v>3</v>
      </c>
      <c r="K182" s="28">
        <v>3</v>
      </c>
      <c r="L182" s="28">
        <v>3</v>
      </c>
      <c r="M182" s="29">
        <v>1</v>
      </c>
      <c r="N182" s="28">
        <v>4</v>
      </c>
      <c r="O182" s="28">
        <v>4</v>
      </c>
      <c r="P182" s="33">
        <v>40</v>
      </c>
    </row>
    <row r="183" spans="1:16" x14ac:dyDescent="0.2">
      <c r="A183" s="25" t="s">
        <v>961</v>
      </c>
      <c r="B183" s="28">
        <v>3</v>
      </c>
      <c r="C183" s="29">
        <v>2</v>
      </c>
      <c r="D183" s="29">
        <v>2</v>
      </c>
      <c r="E183" s="29">
        <v>2</v>
      </c>
      <c r="F183" s="28">
        <v>3</v>
      </c>
      <c r="G183" s="28">
        <v>2</v>
      </c>
      <c r="H183" s="28">
        <v>2</v>
      </c>
      <c r="I183" s="29">
        <v>2</v>
      </c>
      <c r="J183" s="28">
        <v>2</v>
      </c>
      <c r="K183" s="28">
        <v>2</v>
      </c>
      <c r="L183" s="28">
        <v>3</v>
      </c>
      <c r="M183" s="29">
        <v>3</v>
      </c>
      <c r="N183" s="28">
        <v>3</v>
      </c>
      <c r="O183" s="28">
        <v>2</v>
      </c>
      <c r="P183" s="33">
        <v>33</v>
      </c>
    </row>
    <row r="184" spans="1:16" x14ac:dyDescent="0.2">
      <c r="A184" s="25" t="s">
        <v>962</v>
      </c>
      <c r="B184" s="28">
        <v>4</v>
      </c>
      <c r="C184" s="29">
        <v>1</v>
      </c>
      <c r="D184" s="29">
        <v>2</v>
      </c>
      <c r="E184" s="29">
        <v>3</v>
      </c>
      <c r="F184" s="28">
        <v>3</v>
      </c>
      <c r="G184" s="28">
        <v>2</v>
      </c>
      <c r="H184" s="28">
        <v>3</v>
      </c>
      <c r="I184" s="29">
        <v>2</v>
      </c>
      <c r="J184" s="28">
        <v>3</v>
      </c>
      <c r="K184" s="28">
        <v>3</v>
      </c>
      <c r="L184" s="28">
        <v>3</v>
      </c>
      <c r="M184" s="29">
        <v>1</v>
      </c>
      <c r="N184" s="28">
        <v>3</v>
      </c>
      <c r="O184" s="28">
        <v>3</v>
      </c>
      <c r="P184" s="33">
        <v>36</v>
      </c>
    </row>
    <row r="185" spans="1:16" x14ac:dyDescent="0.2">
      <c r="A185" s="25" t="s">
        <v>963</v>
      </c>
      <c r="B185" s="28">
        <v>3</v>
      </c>
      <c r="C185" s="29">
        <v>2</v>
      </c>
      <c r="D185" s="29">
        <v>2</v>
      </c>
      <c r="E185" s="29">
        <v>2</v>
      </c>
      <c r="F185" s="28">
        <v>2</v>
      </c>
      <c r="G185" s="28">
        <v>2</v>
      </c>
      <c r="H185" s="28">
        <v>2</v>
      </c>
      <c r="I185" s="29">
        <v>2</v>
      </c>
      <c r="J185" s="28">
        <v>2</v>
      </c>
      <c r="K185" s="28">
        <v>3</v>
      </c>
      <c r="L185" s="28">
        <v>3</v>
      </c>
      <c r="M185" s="29">
        <v>2</v>
      </c>
      <c r="N185" s="28">
        <v>3</v>
      </c>
      <c r="O185" s="28">
        <v>2</v>
      </c>
      <c r="P185" s="33">
        <v>32</v>
      </c>
    </row>
    <row r="186" spans="1:16" x14ac:dyDescent="0.2">
      <c r="A186" s="25" t="s">
        <v>964</v>
      </c>
      <c r="B186" s="28">
        <v>3</v>
      </c>
      <c r="C186" s="29">
        <v>3</v>
      </c>
      <c r="D186" s="29">
        <v>3</v>
      </c>
      <c r="E186" s="29">
        <v>3</v>
      </c>
      <c r="F186" s="28">
        <v>3</v>
      </c>
      <c r="G186" s="28">
        <v>3</v>
      </c>
      <c r="H186" s="28">
        <v>4</v>
      </c>
      <c r="I186" s="29">
        <v>2</v>
      </c>
      <c r="J186" s="28">
        <v>3</v>
      </c>
      <c r="K186" s="28">
        <v>4</v>
      </c>
      <c r="L186" s="28">
        <v>4</v>
      </c>
      <c r="M186" s="29">
        <v>3</v>
      </c>
      <c r="N186" s="28">
        <v>3</v>
      </c>
      <c r="O186" s="28">
        <v>3</v>
      </c>
      <c r="P186" s="33">
        <v>44</v>
      </c>
    </row>
    <row r="187" spans="1:16" x14ac:dyDescent="0.2">
      <c r="A187" s="25" t="s">
        <v>965</v>
      </c>
      <c r="B187" s="28">
        <v>3</v>
      </c>
      <c r="C187" s="29">
        <v>3</v>
      </c>
      <c r="D187" s="29">
        <v>2</v>
      </c>
      <c r="E187" s="29">
        <v>2</v>
      </c>
      <c r="F187" s="28">
        <v>3</v>
      </c>
      <c r="G187" s="28">
        <v>3</v>
      </c>
      <c r="H187" s="28">
        <v>3</v>
      </c>
      <c r="I187" s="29">
        <v>2</v>
      </c>
      <c r="J187" s="28">
        <v>3</v>
      </c>
      <c r="K187" s="28">
        <v>3</v>
      </c>
      <c r="L187" s="28">
        <v>3</v>
      </c>
      <c r="M187" s="29">
        <v>3</v>
      </c>
      <c r="N187" s="28">
        <v>3</v>
      </c>
      <c r="O187" s="28">
        <v>3</v>
      </c>
      <c r="P187" s="33">
        <v>39</v>
      </c>
    </row>
    <row r="188" spans="1:16" x14ac:dyDescent="0.2">
      <c r="A188" s="25" t="s">
        <v>966</v>
      </c>
      <c r="B188" s="28">
        <v>4</v>
      </c>
      <c r="C188" s="29">
        <v>1</v>
      </c>
      <c r="D188" s="29">
        <v>1</v>
      </c>
      <c r="E188" s="29">
        <v>4</v>
      </c>
      <c r="F188" s="28">
        <v>4</v>
      </c>
      <c r="G188" s="28">
        <v>4</v>
      </c>
      <c r="H188" s="28">
        <v>3</v>
      </c>
      <c r="I188" s="29">
        <v>2</v>
      </c>
      <c r="J188" s="28">
        <v>4</v>
      </c>
      <c r="K188" s="28">
        <v>4</v>
      </c>
      <c r="L188" s="28">
        <v>4</v>
      </c>
      <c r="M188" s="29">
        <v>1</v>
      </c>
      <c r="N188" s="28">
        <v>1</v>
      </c>
      <c r="O188" s="28">
        <v>4</v>
      </c>
      <c r="P188" s="33">
        <v>41</v>
      </c>
    </row>
    <row r="189" spans="1:16" x14ac:dyDescent="0.2">
      <c r="A189" s="25" t="s">
        <v>967</v>
      </c>
      <c r="B189" s="28">
        <v>3</v>
      </c>
      <c r="C189" s="29">
        <v>2</v>
      </c>
      <c r="D189" s="29">
        <v>2</v>
      </c>
      <c r="E189" s="29">
        <v>3</v>
      </c>
      <c r="F189" s="28">
        <v>2</v>
      </c>
      <c r="G189" s="28">
        <v>4</v>
      </c>
      <c r="H189" s="28">
        <v>3</v>
      </c>
      <c r="I189" s="29">
        <v>2</v>
      </c>
      <c r="J189" s="28">
        <v>3</v>
      </c>
      <c r="K189" s="28">
        <v>3</v>
      </c>
      <c r="L189" s="28">
        <v>4</v>
      </c>
      <c r="M189" s="29">
        <v>2</v>
      </c>
      <c r="N189" s="28">
        <v>3</v>
      </c>
      <c r="O189" s="28">
        <v>3</v>
      </c>
      <c r="P189" s="33">
        <v>39</v>
      </c>
    </row>
    <row r="190" spans="1:16" x14ac:dyDescent="0.2">
      <c r="A190" s="25" t="s">
        <v>968</v>
      </c>
      <c r="B190" s="28">
        <v>3</v>
      </c>
      <c r="C190" s="29">
        <v>3</v>
      </c>
      <c r="D190" s="29">
        <v>2</v>
      </c>
      <c r="E190" s="29">
        <v>3</v>
      </c>
      <c r="F190" s="28">
        <v>3</v>
      </c>
      <c r="G190" s="28">
        <v>3</v>
      </c>
      <c r="H190" s="28">
        <v>3</v>
      </c>
      <c r="I190" s="29">
        <v>2</v>
      </c>
      <c r="J190" s="28">
        <v>3</v>
      </c>
      <c r="K190" s="28">
        <v>3</v>
      </c>
      <c r="L190" s="28">
        <v>3</v>
      </c>
      <c r="M190" s="29">
        <v>2</v>
      </c>
      <c r="N190" s="28">
        <v>3</v>
      </c>
      <c r="O190" s="28">
        <v>3</v>
      </c>
      <c r="P190" s="33">
        <v>39</v>
      </c>
    </row>
    <row r="191" spans="1:16" x14ac:dyDescent="0.2">
      <c r="A191" s="25" t="s">
        <v>969</v>
      </c>
      <c r="B191" s="28">
        <v>2</v>
      </c>
      <c r="C191" s="29">
        <v>1</v>
      </c>
      <c r="D191" s="29">
        <v>1</v>
      </c>
      <c r="E191" s="29">
        <v>1</v>
      </c>
      <c r="F191" s="28">
        <v>3</v>
      </c>
      <c r="G191" s="28">
        <v>2</v>
      </c>
      <c r="H191" s="28">
        <v>2</v>
      </c>
      <c r="I191" s="29">
        <v>2</v>
      </c>
      <c r="J191" s="28">
        <v>2</v>
      </c>
      <c r="K191" s="28">
        <v>2</v>
      </c>
      <c r="L191" s="28">
        <v>2</v>
      </c>
      <c r="M191" s="29">
        <v>1</v>
      </c>
      <c r="N191" s="28">
        <v>4</v>
      </c>
      <c r="O191" s="28">
        <v>4</v>
      </c>
      <c r="P191" s="33">
        <v>29</v>
      </c>
    </row>
    <row r="192" spans="1:16" x14ac:dyDescent="0.2">
      <c r="A192" s="25" t="s">
        <v>970</v>
      </c>
      <c r="B192" s="28">
        <v>3</v>
      </c>
      <c r="C192" s="29">
        <v>3</v>
      </c>
      <c r="D192" s="29">
        <v>3</v>
      </c>
      <c r="E192" s="29">
        <v>3</v>
      </c>
      <c r="F192" s="28">
        <v>3</v>
      </c>
      <c r="G192" s="28">
        <v>2</v>
      </c>
      <c r="H192" s="28">
        <v>3</v>
      </c>
      <c r="I192" s="29">
        <v>2</v>
      </c>
      <c r="J192" s="28">
        <v>3</v>
      </c>
      <c r="K192" s="28">
        <v>3</v>
      </c>
      <c r="L192" s="28">
        <v>3</v>
      </c>
      <c r="M192" s="29">
        <v>2</v>
      </c>
      <c r="N192" s="28">
        <v>3</v>
      </c>
      <c r="O192" s="28">
        <v>3</v>
      </c>
      <c r="P192" s="33">
        <v>39</v>
      </c>
    </row>
    <row r="193" spans="1:16" x14ac:dyDescent="0.2">
      <c r="A193" s="25" t="s">
        <v>971</v>
      </c>
      <c r="B193" s="28">
        <v>3</v>
      </c>
      <c r="C193" s="29">
        <v>3</v>
      </c>
      <c r="D193" s="29">
        <v>1</v>
      </c>
      <c r="E193" s="29">
        <v>4</v>
      </c>
      <c r="F193" s="28">
        <v>3</v>
      </c>
      <c r="G193" s="28">
        <v>3</v>
      </c>
      <c r="H193" s="28">
        <v>4</v>
      </c>
      <c r="I193" s="29">
        <v>2</v>
      </c>
      <c r="J193" s="28">
        <v>3</v>
      </c>
      <c r="K193" s="28">
        <v>4</v>
      </c>
      <c r="L193" s="28">
        <v>4</v>
      </c>
      <c r="M193" s="29">
        <v>2</v>
      </c>
      <c r="N193" s="28">
        <v>3</v>
      </c>
      <c r="O193" s="28">
        <v>3</v>
      </c>
      <c r="P193" s="33">
        <v>42</v>
      </c>
    </row>
    <row r="194" spans="1:16" x14ac:dyDescent="0.2">
      <c r="A194" s="25" t="s">
        <v>972</v>
      </c>
      <c r="B194" s="28">
        <v>4</v>
      </c>
      <c r="C194" s="29">
        <v>3</v>
      </c>
      <c r="D194" s="29">
        <v>3</v>
      </c>
      <c r="E194" s="29">
        <v>3</v>
      </c>
      <c r="F194" s="28">
        <v>3</v>
      </c>
      <c r="G194" s="28">
        <v>3</v>
      </c>
      <c r="H194" s="28">
        <v>4</v>
      </c>
      <c r="I194" s="29">
        <v>2</v>
      </c>
      <c r="J194" s="28">
        <v>3</v>
      </c>
      <c r="K194" s="28">
        <v>4</v>
      </c>
      <c r="L194" s="28">
        <v>3</v>
      </c>
      <c r="M194" s="29">
        <v>2</v>
      </c>
      <c r="N194" s="28">
        <v>4</v>
      </c>
      <c r="O194" s="28">
        <v>4</v>
      </c>
      <c r="P194" s="33">
        <v>45</v>
      </c>
    </row>
    <row r="195" spans="1:16" x14ac:dyDescent="0.2">
      <c r="A195" s="25" t="s">
        <v>973</v>
      </c>
      <c r="B195" s="28">
        <v>3</v>
      </c>
      <c r="C195" s="29">
        <v>2</v>
      </c>
      <c r="D195" s="29">
        <v>3</v>
      </c>
      <c r="E195" s="29">
        <v>3</v>
      </c>
      <c r="F195" s="28">
        <v>3</v>
      </c>
      <c r="G195" s="28">
        <v>3</v>
      </c>
      <c r="H195" s="28">
        <v>3</v>
      </c>
      <c r="I195" s="29">
        <v>2</v>
      </c>
      <c r="J195" s="28">
        <v>3</v>
      </c>
      <c r="K195" s="28">
        <v>3</v>
      </c>
      <c r="L195" s="28">
        <v>3</v>
      </c>
      <c r="M195" s="29">
        <v>2</v>
      </c>
      <c r="N195" s="28">
        <v>3</v>
      </c>
      <c r="O195" s="28">
        <v>3</v>
      </c>
      <c r="P195" s="33">
        <v>39</v>
      </c>
    </row>
    <row r="196" spans="1:16" x14ac:dyDescent="0.2">
      <c r="A196" s="25" t="s">
        <v>974</v>
      </c>
      <c r="B196" s="28">
        <v>4</v>
      </c>
      <c r="C196" s="29">
        <v>3</v>
      </c>
      <c r="D196" s="29">
        <v>3</v>
      </c>
      <c r="E196" s="29">
        <v>3</v>
      </c>
      <c r="F196" s="28">
        <v>4</v>
      </c>
      <c r="G196" s="28">
        <v>4</v>
      </c>
      <c r="H196" s="28">
        <v>4</v>
      </c>
      <c r="I196" s="29">
        <v>2</v>
      </c>
      <c r="J196" s="28">
        <v>3</v>
      </c>
      <c r="K196" s="28">
        <v>4</v>
      </c>
      <c r="L196" s="28">
        <v>4</v>
      </c>
      <c r="M196" s="29">
        <v>2</v>
      </c>
      <c r="N196" s="28">
        <v>4</v>
      </c>
      <c r="O196" s="28">
        <v>4</v>
      </c>
      <c r="P196" s="33">
        <v>48</v>
      </c>
    </row>
    <row r="197" spans="1:16" x14ac:dyDescent="0.2">
      <c r="A197" s="25" t="s">
        <v>975</v>
      </c>
      <c r="B197" s="28">
        <v>3</v>
      </c>
      <c r="C197" s="29">
        <v>2</v>
      </c>
      <c r="D197" s="29">
        <v>2</v>
      </c>
      <c r="E197" s="29">
        <v>2</v>
      </c>
      <c r="F197" s="28">
        <v>3</v>
      </c>
      <c r="G197" s="28">
        <v>3</v>
      </c>
      <c r="H197" s="28">
        <v>2</v>
      </c>
      <c r="I197" s="29">
        <v>2</v>
      </c>
      <c r="J197" s="28">
        <v>2</v>
      </c>
      <c r="K197" s="28">
        <v>3</v>
      </c>
      <c r="L197" s="28">
        <v>3</v>
      </c>
      <c r="M197" s="29">
        <v>3</v>
      </c>
      <c r="N197" s="28">
        <v>3</v>
      </c>
      <c r="O197" s="28">
        <v>3</v>
      </c>
      <c r="P197" s="33">
        <v>36</v>
      </c>
    </row>
    <row r="198" spans="1:16" x14ac:dyDescent="0.2">
      <c r="A198" s="25" t="s">
        <v>976</v>
      </c>
      <c r="B198" s="28">
        <v>3</v>
      </c>
      <c r="C198" s="29">
        <v>3</v>
      </c>
      <c r="D198" s="29">
        <v>3</v>
      </c>
      <c r="E198" s="29">
        <v>2</v>
      </c>
      <c r="F198" s="28">
        <v>4</v>
      </c>
      <c r="G198" s="28">
        <v>4</v>
      </c>
      <c r="H198" s="28">
        <v>4</v>
      </c>
      <c r="I198" s="29">
        <v>2</v>
      </c>
      <c r="J198" s="28">
        <v>3</v>
      </c>
      <c r="K198" s="28">
        <v>4</v>
      </c>
      <c r="L198" s="28">
        <v>3</v>
      </c>
      <c r="M198" s="29">
        <v>1</v>
      </c>
      <c r="N198" s="28">
        <v>4</v>
      </c>
      <c r="O198" s="28">
        <v>4</v>
      </c>
      <c r="P198" s="33">
        <v>44</v>
      </c>
    </row>
    <row r="199" spans="1:16" x14ac:dyDescent="0.2">
      <c r="A199" s="25" t="s">
        <v>977</v>
      </c>
      <c r="B199" s="28">
        <v>3</v>
      </c>
      <c r="C199" s="29">
        <v>4</v>
      </c>
      <c r="D199" s="29">
        <v>4</v>
      </c>
      <c r="E199" s="29">
        <v>3</v>
      </c>
      <c r="F199" s="28">
        <v>3</v>
      </c>
      <c r="G199" s="28">
        <v>3</v>
      </c>
      <c r="H199" s="28">
        <v>4</v>
      </c>
      <c r="I199" s="29">
        <v>2</v>
      </c>
      <c r="J199" s="28">
        <v>4</v>
      </c>
      <c r="K199" s="28">
        <v>3</v>
      </c>
      <c r="L199" s="28">
        <v>3</v>
      </c>
      <c r="M199" s="29">
        <v>4</v>
      </c>
      <c r="N199" s="28">
        <v>4</v>
      </c>
      <c r="O199" s="28">
        <v>4</v>
      </c>
      <c r="P199" s="33">
        <v>48</v>
      </c>
    </row>
    <row r="200" spans="1:16" x14ac:dyDescent="0.2">
      <c r="A200" s="25" t="s">
        <v>978</v>
      </c>
      <c r="B200" s="28">
        <v>3</v>
      </c>
      <c r="C200" s="29">
        <v>2</v>
      </c>
      <c r="D200" s="29">
        <v>1</v>
      </c>
      <c r="E200" s="29">
        <v>3</v>
      </c>
      <c r="F200" s="28">
        <v>2</v>
      </c>
      <c r="G200" s="28">
        <v>3</v>
      </c>
      <c r="H200" s="28">
        <v>3</v>
      </c>
      <c r="I200" s="29">
        <v>2</v>
      </c>
      <c r="J200" s="28">
        <v>4</v>
      </c>
      <c r="K200" s="28">
        <v>3</v>
      </c>
      <c r="L200" s="28">
        <v>3</v>
      </c>
      <c r="M200" s="29">
        <v>2</v>
      </c>
      <c r="N200" s="28">
        <v>3</v>
      </c>
      <c r="O200" s="28">
        <v>4</v>
      </c>
      <c r="P200" s="33">
        <v>38</v>
      </c>
    </row>
    <row r="201" spans="1:16" x14ac:dyDescent="0.2">
      <c r="A201" s="25" t="s">
        <v>979</v>
      </c>
      <c r="B201" s="28">
        <v>3</v>
      </c>
      <c r="C201" s="29">
        <v>4</v>
      </c>
      <c r="D201" s="29">
        <v>3</v>
      </c>
      <c r="E201" s="29">
        <v>3</v>
      </c>
      <c r="F201" s="28">
        <v>3</v>
      </c>
      <c r="G201" s="28">
        <v>3</v>
      </c>
      <c r="H201" s="28">
        <v>4</v>
      </c>
      <c r="I201" s="29">
        <v>2</v>
      </c>
      <c r="J201" s="28">
        <v>3</v>
      </c>
      <c r="K201" s="28">
        <v>3</v>
      </c>
      <c r="L201" s="28">
        <v>3</v>
      </c>
      <c r="M201" s="29">
        <v>3</v>
      </c>
      <c r="N201" s="28">
        <v>3</v>
      </c>
      <c r="O201" s="28">
        <v>3</v>
      </c>
      <c r="P201" s="33">
        <v>43</v>
      </c>
    </row>
    <row r="202" spans="1:16" x14ac:dyDescent="0.2">
      <c r="A202" s="25" t="s">
        <v>980</v>
      </c>
      <c r="B202" s="28">
        <v>1</v>
      </c>
      <c r="C202" s="29">
        <v>1</v>
      </c>
      <c r="D202" s="29">
        <v>3</v>
      </c>
      <c r="E202" s="29">
        <v>4</v>
      </c>
      <c r="F202" s="28">
        <v>1</v>
      </c>
      <c r="G202" s="28">
        <v>2</v>
      </c>
      <c r="H202" s="28">
        <v>1</v>
      </c>
      <c r="I202" s="29">
        <v>2</v>
      </c>
      <c r="J202" s="28">
        <v>1</v>
      </c>
      <c r="K202" s="28">
        <v>1</v>
      </c>
      <c r="L202" s="28">
        <v>1</v>
      </c>
      <c r="M202" s="29">
        <v>2</v>
      </c>
      <c r="N202" s="28">
        <v>3</v>
      </c>
      <c r="O202" s="28">
        <v>1</v>
      </c>
      <c r="P202" s="33">
        <v>24</v>
      </c>
    </row>
    <row r="203" spans="1:16" x14ac:dyDescent="0.2">
      <c r="A203" s="25" t="s">
        <v>981</v>
      </c>
      <c r="B203" s="28">
        <v>2</v>
      </c>
      <c r="C203" s="29">
        <v>2</v>
      </c>
      <c r="D203" s="29">
        <v>2</v>
      </c>
      <c r="E203" s="29">
        <v>3</v>
      </c>
      <c r="F203" s="28">
        <v>2</v>
      </c>
      <c r="G203" s="28">
        <v>3</v>
      </c>
      <c r="H203" s="28">
        <v>3</v>
      </c>
      <c r="I203" s="29">
        <v>2</v>
      </c>
      <c r="J203" s="28">
        <v>3</v>
      </c>
      <c r="K203" s="28">
        <v>3</v>
      </c>
      <c r="L203" s="28">
        <v>3</v>
      </c>
      <c r="M203" s="29">
        <v>2</v>
      </c>
      <c r="N203" s="28">
        <v>3</v>
      </c>
      <c r="O203" s="28">
        <v>3</v>
      </c>
      <c r="P203" s="33">
        <v>36</v>
      </c>
    </row>
    <row r="204" spans="1:16" x14ac:dyDescent="0.2">
      <c r="A204" s="25" t="s">
        <v>982</v>
      </c>
      <c r="B204" s="28">
        <v>4</v>
      </c>
      <c r="C204" s="29">
        <v>3</v>
      </c>
      <c r="D204" s="29">
        <v>2</v>
      </c>
      <c r="E204" s="29">
        <v>2</v>
      </c>
      <c r="F204" s="28">
        <v>3</v>
      </c>
      <c r="G204" s="28">
        <v>3</v>
      </c>
      <c r="H204" s="28">
        <v>3</v>
      </c>
      <c r="I204" s="29">
        <v>2</v>
      </c>
      <c r="J204" s="28">
        <v>3</v>
      </c>
      <c r="K204" s="28">
        <v>3</v>
      </c>
      <c r="L204" s="28">
        <v>3</v>
      </c>
      <c r="M204" s="29">
        <v>2</v>
      </c>
      <c r="N204" s="28">
        <v>2</v>
      </c>
      <c r="O204" s="28">
        <v>3</v>
      </c>
      <c r="P204" s="33">
        <v>38</v>
      </c>
    </row>
    <row r="205" spans="1:16" x14ac:dyDescent="0.2">
      <c r="A205" s="25" t="s">
        <v>983</v>
      </c>
      <c r="B205" s="28">
        <v>3</v>
      </c>
      <c r="C205" s="29">
        <v>2</v>
      </c>
      <c r="D205" s="29">
        <v>2</v>
      </c>
      <c r="E205" s="29">
        <v>2</v>
      </c>
      <c r="F205" s="28">
        <v>2</v>
      </c>
      <c r="G205" s="28">
        <v>2</v>
      </c>
      <c r="H205" s="28">
        <v>2</v>
      </c>
      <c r="I205" s="29">
        <v>2</v>
      </c>
      <c r="J205" s="28">
        <v>2</v>
      </c>
      <c r="K205" s="28">
        <v>2</v>
      </c>
      <c r="L205" s="28">
        <v>2</v>
      </c>
      <c r="M205" s="29">
        <v>2</v>
      </c>
      <c r="N205" s="28">
        <v>3</v>
      </c>
      <c r="O205" s="28">
        <v>2</v>
      </c>
      <c r="P205" s="33">
        <v>30</v>
      </c>
    </row>
    <row r="206" spans="1:16" x14ac:dyDescent="0.2">
      <c r="A206" s="25" t="s">
        <v>984</v>
      </c>
      <c r="B206" s="28">
        <v>1</v>
      </c>
      <c r="C206" s="29">
        <v>3</v>
      </c>
      <c r="D206" s="29">
        <v>3</v>
      </c>
      <c r="E206" s="29">
        <v>3</v>
      </c>
      <c r="F206" s="28">
        <v>3</v>
      </c>
      <c r="G206" s="28">
        <v>3</v>
      </c>
      <c r="H206" s="28">
        <v>3</v>
      </c>
      <c r="I206" s="29">
        <v>2</v>
      </c>
      <c r="J206" s="28">
        <v>3</v>
      </c>
      <c r="K206" s="28">
        <v>3</v>
      </c>
      <c r="L206" s="28">
        <v>3</v>
      </c>
      <c r="M206" s="29">
        <v>2</v>
      </c>
      <c r="N206" s="28">
        <v>3</v>
      </c>
      <c r="O206" s="28">
        <v>4</v>
      </c>
      <c r="P206" s="33">
        <v>39</v>
      </c>
    </row>
    <row r="207" spans="1:16" x14ac:dyDescent="0.2">
      <c r="A207" s="25" t="s">
        <v>985</v>
      </c>
      <c r="B207" s="28">
        <v>4</v>
      </c>
      <c r="C207" s="29">
        <v>3</v>
      </c>
      <c r="D207" s="29">
        <v>2</v>
      </c>
      <c r="E207" s="29">
        <v>1</v>
      </c>
      <c r="F207" s="28">
        <v>3</v>
      </c>
      <c r="G207" s="28">
        <v>4</v>
      </c>
      <c r="H207" s="28">
        <v>4</v>
      </c>
      <c r="I207" s="29">
        <v>2</v>
      </c>
      <c r="J207" s="28">
        <v>1</v>
      </c>
      <c r="K207" s="28">
        <v>2</v>
      </c>
      <c r="L207" s="28">
        <v>2</v>
      </c>
      <c r="M207" s="29">
        <v>1</v>
      </c>
      <c r="N207" s="28">
        <v>1</v>
      </c>
      <c r="O207" s="28">
        <v>2</v>
      </c>
      <c r="P207" s="33">
        <v>32</v>
      </c>
    </row>
    <row r="208" spans="1:16" x14ac:dyDescent="0.2">
      <c r="A208" s="25" t="s">
        <v>986</v>
      </c>
      <c r="B208" s="28">
        <v>4</v>
      </c>
      <c r="C208" s="29">
        <v>1</v>
      </c>
      <c r="D208" s="29">
        <v>1</v>
      </c>
      <c r="E208" s="29">
        <v>1</v>
      </c>
      <c r="F208" s="28">
        <v>4</v>
      </c>
      <c r="G208" s="28">
        <v>4</v>
      </c>
      <c r="H208" s="28">
        <v>4</v>
      </c>
      <c r="I208" s="29">
        <v>2</v>
      </c>
      <c r="J208" s="28">
        <v>4</v>
      </c>
      <c r="K208" s="28">
        <v>4</v>
      </c>
      <c r="L208" s="28">
        <v>4</v>
      </c>
      <c r="M208" s="29">
        <v>3</v>
      </c>
      <c r="N208" s="28">
        <v>4</v>
      </c>
      <c r="O208" s="28">
        <v>4</v>
      </c>
      <c r="P208" s="33">
        <v>44</v>
      </c>
    </row>
    <row r="209" spans="1:16" x14ac:dyDescent="0.2">
      <c r="A209" s="25" t="s">
        <v>987</v>
      </c>
      <c r="B209" s="28">
        <v>4</v>
      </c>
      <c r="C209" s="29">
        <v>3</v>
      </c>
      <c r="D209" s="29">
        <v>2</v>
      </c>
      <c r="E209" s="29">
        <v>2</v>
      </c>
      <c r="F209" s="28">
        <v>3</v>
      </c>
      <c r="G209" s="28">
        <v>2</v>
      </c>
      <c r="H209" s="28">
        <v>3</v>
      </c>
      <c r="I209" s="29">
        <v>2</v>
      </c>
      <c r="J209" s="28">
        <v>3</v>
      </c>
      <c r="K209" s="28">
        <v>3</v>
      </c>
      <c r="L209" s="28">
        <v>3</v>
      </c>
      <c r="M209" s="29">
        <v>1</v>
      </c>
      <c r="N209" s="28">
        <v>3</v>
      </c>
      <c r="O209" s="28">
        <v>3</v>
      </c>
      <c r="P209" s="33">
        <v>37</v>
      </c>
    </row>
    <row r="210" spans="1:16" x14ac:dyDescent="0.2">
      <c r="A210" s="25" t="s">
        <v>988</v>
      </c>
      <c r="B210" s="28">
        <v>2</v>
      </c>
      <c r="C210" s="29">
        <v>1</v>
      </c>
      <c r="D210" s="29">
        <v>2</v>
      </c>
      <c r="E210" s="29">
        <v>2</v>
      </c>
      <c r="F210" s="28">
        <v>3</v>
      </c>
      <c r="G210" s="28">
        <v>3</v>
      </c>
      <c r="H210" s="28">
        <v>2</v>
      </c>
      <c r="I210" s="29">
        <v>2</v>
      </c>
      <c r="J210" s="28">
        <v>3</v>
      </c>
      <c r="K210" s="28">
        <v>2</v>
      </c>
      <c r="L210" s="28">
        <v>3</v>
      </c>
      <c r="M210" s="29">
        <v>1</v>
      </c>
      <c r="N210" s="28">
        <v>3</v>
      </c>
      <c r="O210" s="28">
        <v>2</v>
      </c>
      <c r="P210" s="33">
        <v>31</v>
      </c>
    </row>
    <row r="211" spans="1:16" x14ac:dyDescent="0.2">
      <c r="A211" s="25" t="s">
        <v>989</v>
      </c>
      <c r="B211" s="28">
        <v>4</v>
      </c>
      <c r="C211" s="29">
        <v>4</v>
      </c>
      <c r="D211" s="29">
        <v>3</v>
      </c>
      <c r="E211" s="29">
        <v>3</v>
      </c>
      <c r="F211" s="28">
        <v>4</v>
      </c>
      <c r="G211" s="28">
        <v>4</v>
      </c>
      <c r="H211" s="28">
        <v>4</v>
      </c>
      <c r="I211" s="29">
        <v>2</v>
      </c>
      <c r="J211" s="28">
        <v>4</v>
      </c>
      <c r="K211" s="28">
        <v>4</v>
      </c>
      <c r="L211" s="28">
        <v>4</v>
      </c>
      <c r="M211" s="29">
        <v>2</v>
      </c>
      <c r="N211" s="28">
        <v>4</v>
      </c>
      <c r="O211" s="28">
        <v>4</v>
      </c>
      <c r="P211" s="33">
        <v>50</v>
      </c>
    </row>
    <row r="212" spans="1:16" x14ac:dyDescent="0.2">
      <c r="A212" s="25" t="s">
        <v>990</v>
      </c>
      <c r="B212" s="28">
        <v>2</v>
      </c>
      <c r="C212" s="29">
        <v>3</v>
      </c>
      <c r="D212" s="29">
        <v>3</v>
      </c>
      <c r="E212" s="29">
        <v>4</v>
      </c>
      <c r="F212" s="28">
        <v>3</v>
      </c>
      <c r="G212" s="28">
        <v>3</v>
      </c>
      <c r="H212" s="28">
        <v>4</v>
      </c>
      <c r="I212" s="29">
        <v>2</v>
      </c>
      <c r="J212" s="28">
        <v>3</v>
      </c>
      <c r="K212" s="28">
        <v>3</v>
      </c>
      <c r="L212" s="28">
        <v>3</v>
      </c>
      <c r="M212" s="29">
        <v>2</v>
      </c>
      <c r="N212" s="28">
        <v>3</v>
      </c>
      <c r="O212" s="28">
        <v>3</v>
      </c>
      <c r="P212" s="33">
        <v>41</v>
      </c>
    </row>
    <row r="213" spans="1:16" x14ac:dyDescent="0.2">
      <c r="A213" s="25" t="s">
        <v>991</v>
      </c>
      <c r="B213" s="28">
        <v>4</v>
      </c>
      <c r="C213" s="29">
        <v>3</v>
      </c>
      <c r="D213" s="29">
        <v>3</v>
      </c>
      <c r="E213" s="29">
        <v>2</v>
      </c>
      <c r="F213" s="28">
        <v>3</v>
      </c>
      <c r="G213" s="28">
        <v>2</v>
      </c>
      <c r="H213" s="28">
        <v>2</v>
      </c>
      <c r="I213" s="29">
        <v>2</v>
      </c>
      <c r="J213" s="28">
        <v>3</v>
      </c>
      <c r="K213" s="28">
        <v>3</v>
      </c>
      <c r="L213" s="28">
        <v>1</v>
      </c>
      <c r="M213" s="29">
        <v>1</v>
      </c>
      <c r="N213" s="28">
        <v>3</v>
      </c>
      <c r="O213" s="28">
        <v>3</v>
      </c>
      <c r="P213" s="33">
        <v>35</v>
      </c>
    </row>
    <row r="214" spans="1:16" x14ac:dyDescent="0.2">
      <c r="A214" s="25" t="s">
        <v>992</v>
      </c>
      <c r="B214" s="28">
        <v>4</v>
      </c>
      <c r="C214" s="29">
        <v>3</v>
      </c>
      <c r="D214" s="29">
        <v>2</v>
      </c>
      <c r="E214" s="29">
        <v>2</v>
      </c>
      <c r="F214" s="28">
        <v>3</v>
      </c>
      <c r="G214" s="28">
        <v>3</v>
      </c>
      <c r="H214" s="28">
        <v>3</v>
      </c>
      <c r="I214" s="29">
        <v>2</v>
      </c>
      <c r="J214" s="28">
        <v>3</v>
      </c>
      <c r="K214" s="28">
        <v>3</v>
      </c>
      <c r="L214" s="28">
        <v>3</v>
      </c>
      <c r="M214" s="29">
        <v>2</v>
      </c>
      <c r="N214" s="28">
        <v>3</v>
      </c>
      <c r="O214" s="28">
        <v>3</v>
      </c>
      <c r="P214" s="33">
        <v>39</v>
      </c>
    </row>
    <row r="215" spans="1:16" x14ac:dyDescent="0.2">
      <c r="A215" s="25" t="s">
        <v>993</v>
      </c>
      <c r="B215" s="28">
        <v>2</v>
      </c>
      <c r="C215" s="29">
        <v>3</v>
      </c>
      <c r="D215" s="29">
        <v>3</v>
      </c>
      <c r="E215" s="29">
        <v>2</v>
      </c>
      <c r="F215" s="28">
        <v>3</v>
      </c>
      <c r="G215" s="28">
        <v>2</v>
      </c>
      <c r="H215" s="28">
        <v>2</v>
      </c>
      <c r="I215" s="29">
        <v>2</v>
      </c>
      <c r="J215" s="28">
        <v>2</v>
      </c>
      <c r="K215" s="28">
        <v>3</v>
      </c>
      <c r="L215" s="28">
        <v>3</v>
      </c>
      <c r="M215" s="29">
        <v>2</v>
      </c>
      <c r="N215" s="28">
        <v>3</v>
      </c>
      <c r="O215" s="28">
        <v>3</v>
      </c>
      <c r="P215" s="33">
        <v>35</v>
      </c>
    </row>
    <row r="216" spans="1:16" x14ac:dyDescent="0.2">
      <c r="A216" s="25" t="s">
        <v>994</v>
      </c>
      <c r="B216" s="28">
        <v>2</v>
      </c>
      <c r="C216" s="29">
        <v>3</v>
      </c>
      <c r="D216" s="29">
        <v>3</v>
      </c>
      <c r="E216" s="29">
        <v>2</v>
      </c>
      <c r="F216" s="28">
        <v>2</v>
      </c>
      <c r="G216" s="28">
        <v>2</v>
      </c>
      <c r="H216" s="28">
        <v>3</v>
      </c>
      <c r="I216" s="29">
        <v>2</v>
      </c>
      <c r="J216" s="28">
        <v>3</v>
      </c>
      <c r="K216" s="28">
        <v>3</v>
      </c>
      <c r="L216" s="28">
        <v>3</v>
      </c>
      <c r="M216" s="29">
        <v>3</v>
      </c>
      <c r="N216" s="28">
        <v>3</v>
      </c>
      <c r="O216" s="28">
        <v>3</v>
      </c>
      <c r="P216" s="33">
        <v>37</v>
      </c>
    </row>
    <row r="217" spans="1:16" x14ac:dyDescent="0.2">
      <c r="A217" s="25" t="s">
        <v>995</v>
      </c>
      <c r="B217" s="28">
        <v>4</v>
      </c>
      <c r="C217" s="29">
        <v>3</v>
      </c>
      <c r="D217" s="29">
        <v>4</v>
      </c>
      <c r="E217" s="29">
        <v>2</v>
      </c>
      <c r="F217" s="28">
        <v>4</v>
      </c>
      <c r="G217" s="28">
        <v>3</v>
      </c>
      <c r="H217" s="28">
        <v>4</v>
      </c>
      <c r="I217" s="29">
        <v>2</v>
      </c>
      <c r="J217" s="28">
        <v>4</v>
      </c>
      <c r="K217" s="28">
        <v>2</v>
      </c>
      <c r="L217" s="28">
        <v>2</v>
      </c>
      <c r="M217" s="29">
        <v>1</v>
      </c>
      <c r="N217" s="28">
        <v>1</v>
      </c>
      <c r="O217" s="28">
        <v>3</v>
      </c>
      <c r="P217" s="33">
        <v>39</v>
      </c>
    </row>
    <row r="218" spans="1:16" x14ac:dyDescent="0.2">
      <c r="A218" s="25" t="s">
        <v>996</v>
      </c>
      <c r="B218" s="28">
        <v>1</v>
      </c>
      <c r="C218" s="29">
        <v>3</v>
      </c>
      <c r="D218" s="29">
        <v>2</v>
      </c>
      <c r="E218" s="29">
        <v>3</v>
      </c>
      <c r="F218" s="28">
        <v>2</v>
      </c>
      <c r="G218" s="28">
        <v>2</v>
      </c>
      <c r="H218" s="28">
        <v>2</v>
      </c>
      <c r="I218" s="29">
        <v>2</v>
      </c>
      <c r="J218" s="28">
        <v>3</v>
      </c>
      <c r="K218" s="28">
        <v>2</v>
      </c>
      <c r="L218" s="28">
        <v>3</v>
      </c>
      <c r="M218" s="29">
        <v>1</v>
      </c>
      <c r="N218" s="28">
        <v>3</v>
      </c>
      <c r="O218" s="28">
        <v>3</v>
      </c>
      <c r="P218" s="33">
        <v>32</v>
      </c>
    </row>
    <row r="219" spans="1:16" x14ac:dyDescent="0.2">
      <c r="A219" s="25" t="s">
        <v>997</v>
      </c>
      <c r="B219" s="28">
        <v>3</v>
      </c>
      <c r="C219" s="29">
        <v>2</v>
      </c>
      <c r="D219" s="29">
        <v>2</v>
      </c>
      <c r="E219" s="29">
        <v>2</v>
      </c>
      <c r="F219" s="28">
        <v>2</v>
      </c>
      <c r="G219" s="28">
        <v>3</v>
      </c>
      <c r="H219" s="28">
        <v>3</v>
      </c>
      <c r="I219" s="29">
        <v>2</v>
      </c>
      <c r="J219" s="28">
        <v>3</v>
      </c>
      <c r="K219" s="28">
        <v>2</v>
      </c>
      <c r="L219" s="28">
        <v>2</v>
      </c>
      <c r="M219" s="29">
        <v>2</v>
      </c>
      <c r="N219" s="28">
        <v>3</v>
      </c>
      <c r="O219" s="28">
        <v>3</v>
      </c>
      <c r="P219" s="33">
        <v>34</v>
      </c>
    </row>
    <row r="220" spans="1:16" x14ac:dyDescent="0.2">
      <c r="A220" s="25" t="s">
        <v>998</v>
      </c>
      <c r="B220" s="28">
        <v>1</v>
      </c>
      <c r="C220" s="29">
        <v>2</v>
      </c>
      <c r="D220" s="29">
        <v>4</v>
      </c>
      <c r="E220" s="29">
        <v>3</v>
      </c>
      <c r="F220" s="28">
        <v>4</v>
      </c>
      <c r="G220" s="28">
        <v>4</v>
      </c>
      <c r="H220" s="28">
        <v>3</v>
      </c>
      <c r="I220" s="29">
        <v>2</v>
      </c>
      <c r="J220" s="28">
        <v>3</v>
      </c>
      <c r="K220" s="28">
        <v>3</v>
      </c>
      <c r="L220" s="28">
        <v>3</v>
      </c>
      <c r="M220" s="29">
        <v>1</v>
      </c>
      <c r="N220" s="28">
        <v>3</v>
      </c>
      <c r="O220" s="28">
        <v>3</v>
      </c>
      <c r="P220" s="33">
        <v>39</v>
      </c>
    </row>
    <row r="221" spans="1:16" x14ac:dyDescent="0.2">
      <c r="A221" s="25" t="s">
        <v>999</v>
      </c>
      <c r="B221" s="28">
        <v>3</v>
      </c>
      <c r="C221" s="29">
        <v>2</v>
      </c>
      <c r="D221" s="29">
        <v>3</v>
      </c>
      <c r="E221" s="29">
        <v>3</v>
      </c>
      <c r="F221" s="28">
        <v>3</v>
      </c>
      <c r="G221" s="28">
        <v>2</v>
      </c>
      <c r="H221" s="28">
        <v>2</v>
      </c>
      <c r="I221" s="29">
        <v>2</v>
      </c>
      <c r="J221" s="28">
        <v>2</v>
      </c>
      <c r="K221" s="28">
        <v>2</v>
      </c>
      <c r="L221" s="28">
        <v>2</v>
      </c>
      <c r="M221" s="29">
        <v>1</v>
      </c>
      <c r="N221" s="28">
        <v>2</v>
      </c>
      <c r="O221" s="28">
        <v>2</v>
      </c>
      <c r="P221" s="33">
        <v>31</v>
      </c>
    </row>
    <row r="222" spans="1:16" x14ac:dyDescent="0.2">
      <c r="A222" s="25" t="s">
        <v>1000</v>
      </c>
      <c r="B222" s="28">
        <v>2</v>
      </c>
      <c r="C222" s="29">
        <v>2</v>
      </c>
      <c r="D222" s="29">
        <v>2</v>
      </c>
      <c r="E222" s="29">
        <v>2</v>
      </c>
      <c r="F222" s="28">
        <v>2</v>
      </c>
      <c r="G222" s="28">
        <v>2</v>
      </c>
      <c r="H222" s="28">
        <v>2</v>
      </c>
      <c r="I222" s="29">
        <v>2</v>
      </c>
      <c r="J222" s="28">
        <v>2</v>
      </c>
      <c r="K222" s="28">
        <v>2</v>
      </c>
      <c r="L222" s="28">
        <v>2</v>
      </c>
      <c r="M222" s="29">
        <v>2</v>
      </c>
      <c r="N222" s="28">
        <v>3</v>
      </c>
      <c r="O222" s="28">
        <v>2</v>
      </c>
      <c r="P222" s="33">
        <v>29</v>
      </c>
    </row>
    <row r="223" spans="1:16" x14ac:dyDescent="0.2">
      <c r="A223" s="25" t="s">
        <v>1001</v>
      </c>
      <c r="B223" s="28">
        <v>4</v>
      </c>
      <c r="C223" s="29">
        <v>2</v>
      </c>
      <c r="D223" s="29">
        <v>2</v>
      </c>
      <c r="E223" s="29">
        <v>3</v>
      </c>
      <c r="F223" s="28">
        <v>3</v>
      </c>
      <c r="G223" s="28">
        <v>3</v>
      </c>
      <c r="H223" s="28">
        <v>3</v>
      </c>
      <c r="I223" s="29">
        <v>2</v>
      </c>
      <c r="J223" s="28">
        <v>3</v>
      </c>
      <c r="K223" s="28">
        <v>4</v>
      </c>
      <c r="L223" s="28">
        <v>4</v>
      </c>
      <c r="M223" s="29">
        <v>1</v>
      </c>
      <c r="N223" s="28">
        <v>4</v>
      </c>
      <c r="O223" s="28">
        <v>4</v>
      </c>
      <c r="P223" s="33">
        <v>42</v>
      </c>
    </row>
    <row r="224" spans="1:16" x14ac:dyDescent="0.2">
      <c r="A224" s="25" t="s">
        <v>1002</v>
      </c>
      <c r="B224" s="28">
        <v>3</v>
      </c>
      <c r="C224" s="29">
        <v>2</v>
      </c>
      <c r="D224" s="29">
        <v>2</v>
      </c>
      <c r="E224" s="29">
        <v>3</v>
      </c>
      <c r="F224" s="28">
        <v>3</v>
      </c>
      <c r="G224" s="28">
        <v>2</v>
      </c>
      <c r="H224" s="28">
        <v>3</v>
      </c>
      <c r="I224" s="29">
        <v>2</v>
      </c>
      <c r="J224" s="28">
        <v>3</v>
      </c>
      <c r="K224" s="28">
        <v>3</v>
      </c>
      <c r="L224" s="28">
        <v>3</v>
      </c>
      <c r="M224" s="29">
        <v>2</v>
      </c>
      <c r="N224" s="28">
        <v>3</v>
      </c>
      <c r="O224" s="28">
        <v>3</v>
      </c>
      <c r="P224" s="33">
        <v>37</v>
      </c>
    </row>
    <row r="225" spans="1:16" x14ac:dyDescent="0.2">
      <c r="A225" s="25" t="s">
        <v>1003</v>
      </c>
      <c r="B225" s="28">
        <v>3</v>
      </c>
      <c r="C225" s="29">
        <v>2</v>
      </c>
      <c r="D225" s="29">
        <v>2</v>
      </c>
      <c r="E225" s="29">
        <v>3</v>
      </c>
      <c r="F225" s="28">
        <v>3</v>
      </c>
      <c r="G225" s="28">
        <v>3</v>
      </c>
      <c r="H225" s="28">
        <v>3</v>
      </c>
      <c r="I225" s="29">
        <v>2</v>
      </c>
      <c r="J225" s="28">
        <v>3</v>
      </c>
      <c r="K225" s="28">
        <v>3</v>
      </c>
      <c r="L225" s="28">
        <v>3</v>
      </c>
      <c r="M225" s="29">
        <v>2</v>
      </c>
      <c r="N225" s="28">
        <v>3</v>
      </c>
      <c r="O225" s="28">
        <v>3</v>
      </c>
      <c r="P225" s="33">
        <v>38</v>
      </c>
    </row>
    <row r="226" spans="1:16" x14ac:dyDescent="0.2">
      <c r="A226" s="25" t="s">
        <v>1004</v>
      </c>
      <c r="B226" s="28">
        <v>2</v>
      </c>
      <c r="C226" s="29">
        <v>2</v>
      </c>
      <c r="D226" s="29">
        <v>2</v>
      </c>
      <c r="E226" s="29">
        <v>2</v>
      </c>
      <c r="F226" s="28">
        <v>3</v>
      </c>
      <c r="G226" s="28">
        <v>2</v>
      </c>
      <c r="H226" s="28">
        <v>3</v>
      </c>
      <c r="I226" s="29">
        <v>2</v>
      </c>
      <c r="J226" s="28">
        <v>3</v>
      </c>
      <c r="K226" s="28">
        <v>2</v>
      </c>
      <c r="L226" s="28">
        <v>2</v>
      </c>
      <c r="M226" s="29">
        <v>2</v>
      </c>
      <c r="N226" s="28">
        <v>2</v>
      </c>
      <c r="O226" s="28">
        <v>3</v>
      </c>
      <c r="P226" s="33">
        <v>32</v>
      </c>
    </row>
    <row r="227" spans="1:16" x14ac:dyDescent="0.2">
      <c r="A227" s="25" t="s">
        <v>1005</v>
      </c>
      <c r="B227" s="28">
        <v>3</v>
      </c>
      <c r="C227" s="29">
        <v>2</v>
      </c>
      <c r="D227" s="29">
        <v>1</v>
      </c>
      <c r="E227" s="29">
        <v>1</v>
      </c>
      <c r="F227" s="28">
        <v>3</v>
      </c>
      <c r="G227" s="28">
        <v>2</v>
      </c>
      <c r="H227" s="28">
        <v>3</v>
      </c>
      <c r="I227" s="29">
        <v>2</v>
      </c>
      <c r="J227" s="28">
        <v>3</v>
      </c>
      <c r="K227" s="28">
        <v>2</v>
      </c>
      <c r="L227" s="28">
        <v>3</v>
      </c>
      <c r="M227" s="29">
        <v>2</v>
      </c>
      <c r="N227" s="28">
        <v>4</v>
      </c>
      <c r="O227" s="28">
        <v>4</v>
      </c>
      <c r="P227" s="33">
        <v>35</v>
      </c>
    </row>
    <row r="228" spans="1:16" x14ac:dyDescent="0.2">
      <c r="A228" s="25" t="s">
        <v>1006</v>
      </c>
      <c r="B228" s="28">
        <v>3</v>
      </c>
      <c r="C228" s="29">
        <v>2</v>
      </c>
      <c r="D228" s="29">
        <v>2</v>
      </c>
      <c r="E228" s="29">
        <v>2</v>
      </c>
      <c r="F228" s="28">
        <v>3</v>
      </c>
      <c r="G228" s="28">
        <v>3</v>
      </c>
      <c r="H228" s="28">
        <v>2</v>
      </c>
      <c r="I228" s="29">
        <v>2</v>
      </c>
      <c r="J228" s="28">
        <v>3</v>
      </c>
      <c r="K228" s="28">
        <v>3</v>
      </c>
      <c r="L228" s="28">
        <v>3</v>
      </c>
      <c r="M228" s="29">
        <v>2</v>
      </c>
      <c r="N228" s="28">
        <v>3</v>
      </c>
      <c r="O228" s="28">
        <v>3</v>
      </c>
      <c r="P228" s="33">
        <v>36</v>
      </c>
    </row>
    <row r="229" spans="1:16" x14ac:dyDescent="0.2">
      <c r="A229" s="25" t="s">
        <v>1007</v>
      </c>
      <c r="B229" s="28">
        <v>2</v>
      </c>
      <c r="C229" s="29">
        <v>3</v>
      </c>
      <c r="D229" s="29">
        <v>2</v>
      </c>
      <c r="E229" s="29">
        <v>2</v>
      </c>
      <c r="F229" s="28">
        <v>2</v>
      </c>
      <c r="G229" s="28">
        <v>3</v>
      </c>
      <c r="H229" s="28">
        <v>3</v>
      </c>
      <c r="I229" s="29">
        <v>2</v>
      </c>
      <c r="J229" s="28">
        <v>2</v>
      </c>
      <c r="K229" s="28">
        <v>2</v>
      </c>
      <c r="L229" s="28">
        <v>3</v>
      </c>
      <c r="M229" s="29">
        <v>2</v>
      </c>
      <c r="N229" s="28">
        <v>2</v>
      </c>
      <c r="O229" s="28">
        <v>2</v>
      </c>
      <c r="P229" s="33">
        <v>32</v>
      </c>
    </row>
    <row r="230" spans="1:16" x14ac:dyDescent="0.2">
      <c r="A230" s="25" t="s">
        <v>1008</v>
      </c>
      <c r="B230" s="28">
        <v>4</v>
      </c>
      <c r="C230" s="29">
        <v>1</v>
      </c>
      <c r="D230" s="29">
        <v>2</v>
      </c>
      <c r="E230" s="29">
        <v>3</v>
      </c>
      <c r="F230" s="28">
        <v>1</v>
      </c>
      <c r="G230" s="28">
        <v>3</v>
      </c>
      <c r="H230" s="28">
        <v>2</v>
      </c>
      <c r="I230" s="29">
        <v>2</v>
      </c>
      <c r="J230" s="28">
        <v>1</v>
      </c>
      <c r="K230" s="28">
        <v>2</v>
      </c>
      <c r="L230" s="28">
        <v>3</v>
      </c>
      <c r="M230" s="29">
        <v>2</v>
      </c>
      <c r="N230" s="28">
        <v>2</v>
      </c>
      <c r="O230" s="28">
        <v>1</v>
      </c>
      <c r="P230" s="33">
        <v>29</v>
      </c>
    </row>
    <row r="231" spans="1:16" x14ac:dyDescent="0.2">
      <c r="A231" s="25" t="s">
        <v>1009</v>
      </c>
      <c r="B231" s="28">
        <v>3</v>
      </c>
      <c r="C231" s="29">
        <v>3</v>
      </c>
      <c r="D231" s="29">
        <v>3</v>
      </c>
      <c r="E231" s="29">
        <v>2</v>
      </c>
      <c r="F231" s="28">
        <v>4</v>
      </c>
      <c r="G231" s="28">
        <v>4</v>
      </c>
      <c r="H231" s="28">
        <v>4</v>
      </c>
      <c r="I231" s="29">
        <v>2</v>
      </c>
      <c r="J231" s="28">
        <v>3</v>
      </c>
      <c r="K231" s="28">
        <v>4</v>
      </c>
      <c r="L231" s="28">
        <v>4</v>
      </c>
      <c r="M231" s="29">
        <v>2</v>
      </c>
      <c r="N231" s="28">
        <v>4</v>
      </c>
      <c r="O231" s="28">
        <v>4</v>
      </c>
      <c r="P231" s="33">
        <v>46</v>
      </c>
    </row>
    <row r="232" spans="1:16" x14ac:dyDescent="0.2">
      <c r="A232" s="25" t="s">
        <v>1010</v>
      </c>
      <c r="B232" s="28">
        <v>3</v>
      </c>
      <c r="C232" s="29">
        <v>2</v>
      </c>
      <c r="D232" s="29">
        <v>1</v>
      </c>
      <c r="E232" s="29">
        <v>3</v>
      </c>
      <c r="F232" s="28">
        <v>3</v>
      </c>
      <c r="G232" s="28">
        <v>2</v>
      </c>
      <c r="H232" s="28">
        <v>3</v>
      </c>
      <c r="I232" s="29">
        <v>2</v>
      </c>
      <c r="J232" s="28">
        <v>2</v>
      </c>
      <c r="K232" s="28">
        <v>2</v>
      </c>
      <c r="L232" s="28">
        <v>3</v>
      </c>
      <c r="M232" s="29">
        <v>1</v>
      </c>
      <c r="N232" s="28">
        <v>2</v>
      </c>
      <c r="O232" s="28">
        <v>3</v>
      </c>
      <c r="P232" s="33">
        <v>32</v>
      </c>
    </row>
    <row r="233" spans="1:16" x14ac:dyDescent="0.2">
      <c r="A233" s="25" t="s">
        <v>1011</v>
      </c>
      <c r="B233" s="28">
        <v>3</v>
      </c>
      <c r="C233" s="29">
        <v>3</v>
      </c>
      <c r="D233" s="29">
        <v>3</v>
      </c>
      <c r="E233" s="29">
        <v>3</v>
      </c>
      <c r="F233" s="28">
        <v>3</v>
      </c>
      <c r="G233" s="28">
        <v>3</v>
      </c>
      <c r="H233" s="28">
        <v>3</v>
      </c>
      <c r="I233" s="29">
        <v>2</v>
      </c>
      <c r="J233" s="28">
        <v>3</v>
      </c>
      <c r="K233" s="28">
        <v>2</v>
      </c>
      <c r="L233" s="28">
        <v>2</v>
      </c>
      <c r="M233" s="29">
        <v>2</v>
      </c>
      <c r="N233" s="28">
        <v>3</v>
      </c>
      <c r="O233" s="28">
        <v>3</v>
      </c>
      <c r="P233" s="33">
        <v>38</v>
      </c>
    </row>
    <row r="234" spans="1:16" x14ac:dyDescent="0.2">
      <c r="A234" s="25" t="s">
        <v>1012</v>
      </c>
      <c r="B234" s="28">
        <v>4</v>
      </c>
      <c r="C234" s="29">
        <v>2</v>
      </c>
      <c r="D234" s="29">
        <v>2</v>
      </c>
      <c r="E234" s="29">
        <v>1</v>
      </c>
      <c r="F234" s="28">
        <v>4</v>
      </c>
      <c r="G234" s="28">
        <v>3</v>
      </c>
      <c r="H234" s="28">
        <v>4</v>
      </c>
      <c r="I234" s="29">
        <v>2</v>
      </c>
      <c r="J234" s="28">
        <v>4</v>
      </c>
      <c r="K234" s="28">
        <v>4</v>
      </c>
      <c r="L234" s="28">
        <v>4</v>
      </c>
      <c r="M234" s="29">
        <v>1</v>
      </c>
      <c r="N234" s="28">
        <v>4</v>
      </c>
      <c r="O234" s="28">
        <v>4</v>
      </c>
      <c r="P234" s="33">
        <v>43</v>
      </c>
    </row>
    <row r="235" spans="1:16" x14ac:dyDescent="0.2">
      <c r="A235" s="25" t="s">
        <v>1013</v>
      </c>
      <c r="B235" s="28">
        <v>3</v>
      </c>
      <c r="C235" s="29">
        <v>3</v>
      </c>
      <c r="D235" s="29">
        <v>3</v>
      </c>
      <c r="E235" s="29">
        <v>2</v>
      </c>
      <c r="F235" s="28">
        <v>3</v>
      </c>
      <c r="G235" s="28">
        <v>3</v>
      </c>
      <c r="H235" s="28">
        <v>4</v>
      </c>
      <c r="I235" s="29">
        <v>2</v>
      </c>
      <c r="J235" s="28">
        <v>4</v>
      </c>
      <c r="K235" s="28">
        <v>4</v>
      </c>
      <c r="L235" s="28">
        <v>4</v>
      </c>
      <c r="M235" s="29">
        <v>3</v>
      </c>
      <c r="N235" s="28">
        <v>3</v>
      </c>
      <c r="O235" s="28">
        <v>3</v>
      </c>
      <c r="P235" s="33">
        <v>44</v>
      </c>
    </row>
    <row r="236" spans="1:16" x14ac:dyDescent="0.2">
      <c r="A236" s="25" t="s">
        <v>1014</v>
      </c>
      <c r="B236" s="28">
        <v>2</v>
      </c>
      <c r="C236" s="29">
        <v>2</v>
      </c>
      <c r="D236" s="29">
        <v>3</v>
      </c>
      <c r="E236" s="29">
        <v>2</v>
      </c>
      <c r="F236" s="28">
        <v>2</v>
      </c>
      <c r="G236" s="28">
        <v>3</v>
      </c>
      <c r="H236" s="28">
        <v>3</v>
      </c>
      <c r="I236" s="29">
        <v>2</v>
      </c>
      <c r="J236" s="28">
        <v>2</v>
      </c>
      <c r="K236" s="28">
        <v>2</v>
      </c>
      <c r="L236" s="28">
        <v>3</v>
      </c>
      <c r="M236" s="29">
        <v>3</v>
      </c>
      <c r="N236" s="28">
        <v>3</v>
      </c>
      <c r="O236" s="28">
        <v>3</v>
      </c>
      <c r="P236" s="33">
        <v>35</v>
      </c>
    </row>
    <row r="237" spans="1:16" x14ac:dyDescent="0.2">
      <c r="A237" s="25" t="s">
        <v>1015</v>
      </c>
      <c r="B237" s="28">
        <v>3</v>
      </c>
      <c r="C237" s="29">
        <v>3</v>
      </c>
      <c r="D237" s="29">
        <v>2</v>
      </c>
      <c r="E237" s="29">
        <v>3</v>
      </c>
      <c r="F237" s="28">
        <v>3</v>
      </c>
      <c r="G237" s="28">
        <v>3</v>
      </c>
      <c r="H237" s="28">
        <v>3</v>
      </c>
      <c r="I237" s="29">
        <v>2</v>
      </c>
      <c r="J237" s="28">
        <v>3</v>
      </c>
      <c r="K237" s="28">
        <v>3</v>
      </c>
      <c r="L237" s="28">
        <v>3</v>
      </c>
      <c r="M237" s="29">
        <v>2</v>
      </c>
      <c r="N237" s="28">
        <v>3</v>
      </c>
      <c r="O237" s="28">
        <v>3</v>
      </c>
      <c r="P237" s="33">
        <v>39</v>
      </c>
    </row>
    <row r="238" spans="1:16" x14ac:dyDescent="0.2">
      <c r="A238" s="25" t="s">
        <v>1016</v>
      </c>
      <c r="B238" s="28">
        <v>3</v>
      </c>
      <c r="C238" s="29">
        <v>2</v>
      </c>
      <c r="D238" s="29">
        <v>3</v>
      </c>
      <c r="E238" s="29">
        <v>2</v>
      </c>
      <c r="F238" s="28">
        <v>3</v>
      </c>
      <c r="G238" s="28">
        <v>3</v>
      </c>
      <c r="H238" s="28">
        <v>3</v>
      </c>
      <c r="I238" s="29">
        <v>2</v>
      </c>
      <c r="J238" s="28">
        <v>3</v>
      </c>
      <c r="K238" s="28">
        <v>2</v>
      </c>
      <c r="L238" s="28">
        <v>3</v>
      </c>
      <c r="M238" s="29">
        <v>2</v>
      </c>
      <c r="N238" s="28">
        <v>3</v>
      </c>
      <c r="O238" s="28">
        <v>3</v>
      </c>
      <c r="P238" s="33">
        <v>37</v>
      </c>
    </row>
    <row r="239" spans="1:16" x14ac:dyDescent="0.2">
      <c r="A239" s="25" t="s">
        <v>1017</v>
      </c>
      <c r="B239" s="28">
        <v>3</v>
      </c>
      <c r="C239" s="29">
        <v>1</v>
      </c>
      <c r="D239" s="29">
        <v>1</v>
      </c>
      <c r="E239" s="29">
        <v>1</v>
      </c>
      <c r="F239" s="28">
        <v>2</v>
      </c>
      <c r="G239" s="28">
        <v>2</v>
      </c>
      <c r="H239" s="28">
        <v>3</v>
      </c>
      <c r="I239" s="29">
        <v>2</v>
      </c>
      <c r="J239" s="28">
        <v>3</v>
      </c>
      <c r="K239" s="28">
        <v>2</v>
      </c>
      <c r="L239" s="28">
        <v>2</v>
      </c>
      <c r="M239" s="29">
        <v>2</v>
      </c>
      <c r="N239" s="28">
        <v>3</v>
      </c>
      <c r="O239" s="28">
        <v>2</v>
      </c>
      <c r="P239" s="33">
        <v>29</v>
      </c>
    </row>
    <row r="240" spans="1:16" x14ac:dyDescent="0.2">
      <c r="A240" s="25" t="s">
        <v>1018</v>
      </c>
      <c r="B240" s="28">
        <v>3</v>
      </c>
      <c r="C240" s="29">
        <v>2</v>
      </c>
      <c r="D240" s="29">
        <v>2</v>
      </c>
      <c r="E240" s="29">
        <v>2</v>
      </c>
      <c r="F240" s="28">
        <v>3</v>
      </c>
      <c r="G240" s="28">
        <v>3</v>
      </c>
      <c r="H240" s="28">
        <v>3</v>
      </c>
      <c r="I240" s="29">
        <v>2</v>
      </c>
      <c r="J240" s="28">
        <v>3</v>
      </c>
      <c r="K240" s="28">
        <v>3</v>
      </c>
      <c r="L240" s="28">
        <v>3</v>
      </c>
      <c r="M240" s="29">
        <v>2</v>
      </c>
      <c r="N240" s="28">
        <v>3</v>
      </c>
      <c r="O240" s="28">
        <v>3</v>
      </c>
      <c r="P240" s="33">
        <v>37</v>
      </c>
    </row>
    <row r="241" spans="1:16" x14ac:dyDescent="0.2">
      <c r="A241" s="25" t="s">
        <v>1019</v>
      </c>
      <c r="B241" s="28">
        <v>3</v>
      </c>
      <c r="C241" s="29">
        <v>4</v>
      </c>
      <c r="D241" s="29">
        <v>3</v>
      </c>
      <c r="E241" s="29">
        <v>3</v>
      </c>
      <c r="F241" s="28">
        <v>4</v>
      </c>
      <c r="G241" s="28">
        <v>4</v>
      </c>
      <c r="H241" s="28">
        <v>4</v>
      </c>
      <c r="I241" s="29">
        <v>2</v>
      </c>
      <c r="J241" s="28">
        <v>4</v>
      </c>
      <c r="K241" s="28">
        <v>4</v>
      </c>
      <c r="L241" s="28">
        <v>4</v>
      </c>
      <c r="M241" s="29">
        <v>3</v>
      </c>
      <c r="N241" s="28">
        <v>4</v>
      </c>
      <c r="O241" s="28">
        <v>4</v>
      </c>
      <c r="P241" s="33">
        <v>50</v>
      </c>
    </row>
    <row r="242" spans="1:16" x14ac:dyDescent="0.2">
      <c r="A242" s="25" t="s">
        <v>1020</v>
      </c>
      <c r="B242" s="28">
        <v>3</v>
      </c>
      <c r="C242" s="29">
        <v>2</v>
      </c>
      <c r="D242" s="29">
        <v>2</v>
      </c>
      <c r="E242" s="29">
        <v>2</v>
      </c>
      <c r="F242" s="28">
        <v>3</v>
      </c>
      <c r="G242" s="28">
        <v>3</v>
      </c>
      <c r="H242" s="28">
        <v>3</v>
      </c>
      <c r="I242" s="29">
        <v>2</v>
      </c>
      <c r="J242" s="28">
        <v>4</v>
      </c>
      <c r="K242" s="28">
        <v>4</v>
      </c>
      <c r="L242" s="28">
        <v>4</v>
      </c>
      <c r="M242" s="29">
        <v>1</v>
      </c>
      <c r="N242" s="28">
        <v>4</v>
      </c>
      <c r="O242" s="28">
        <v>4</v>
      </c>
      <c r="P242" s="33">
        <v>41</v>
      </c>
    </row>
    <row r="243" spans="1:16" x14ac:dyDescent="0.2">
      <c r="A243" s="25" t="s">
        <v>1021</v>
      </c>
      <c r="B243" s="28">
        <v>3</v>
      </c>
      <c r="C243" s="29">
        <v>2</v>
      </c>
      <c r="D243" s="29">
        <v>2</v>
      </c>
      <c r="E243" s="29">
        <v>2</v>
      </c>
      <c r="F243" s="28">
        <v>2</v>
      </c>
      <c r="G243" s="28">
        <v>2</v>
      </c>
      <c r="H243" s="28">
        <v>2</v>
      </c>
      <c r="I243" s="29">
        <v>2</v>
      </c>
      <c r="J243" s="28">
        <v>2</v>
      </c>
      <c r="K243" s="28">
        <v>2</v>
      </c>
      <c r="L243" s="28">
        <v>3</v>
      </c>
      <c r="M243" s="29">
        <v>1</v>
      </c>
      <c r="N243" s="28">
        <v>3</v>
      </c>
      <c r="O243" s="28">
        <v>3</v>
      </c>
      <c r="P243" s="33">
        <v>31</v>
      </c>
    </row>
    <row r="244" spans="1:16" x14ac:dyDescent="0.2">
      <c r="A244" s="25" t="s">
        <v>1022</v>
      </c>
      <c r="B244" s="28">
        <v>3</v>
      </c>
      <c r="C244" s="29">
        <v>3</v>
      </c>
      <c r="D244" s="29">
        <v>3</v>
      </c>
      <c r="E244" s="29">
        <v>3</v>
      </c>
      <c r="F244" s="28">
        <v>3</v>
      </c>
      <c r="G244" s="28">
        <v>2</v>
      </c>
      <c r="H244" s="28">
        <v>3</v>
      </c>
      <c r="I244" s="29">
        <v>2</v>
      </c>
      <c r="J244" s="28">
        <v>2</v>
      </c>
      <c r="K244" s="28">
        <v>3</v>
      </c>
      <c r="L244" s="28">
        <v>3</v>
      </c>
      <c r="M244" s="29">
        <v>2</v>
      </c>
      <c r="N244" s="28">
        <v>3</v>
      </c>
      <c r="O244" s="28">
        <v>3</v>
      </c>
      <c r="P244" s="33">
        <v>38</v>
      </c>
    </row>
    <row r="245" spans="1:16" x14ac:dyDescent="0.2">
      <c r="A245" s="25" t="s">
        <v>1023</v>
      </c>
      <c r="B245" s="28">
        <v>3</v>
      </c>
      <c r="C245" s="29">
        <v>2</v>
      </c>
      <c r="D245" s="29">
        <v>2</v>
      </c>
      <c r="E245" s="29">
        <v>3</v>
      </c>
      <c r="F245" s="28">
        <v>3</v>
      </c>
      <c r="G245" s="28">
        <v>3</v>
      </c>
      <c r="H245" s="28">
        <v>3</v>
      </c>
      <c r="I245" s="29">
        <v>2</v>
      </c>
      <c r="J245" s="28">
        <v>3</v>
      </c>
      <c r="K245" s="28">
        <v>3</v>
      </c>
      <c r="L245" s="28">
        <v>3</v>
      </c>
      <c r="M245" s="29">
        <v>2</v>
      </c>
      <c r="N245" s="28">
        <v>3</v>
      </c>
      <c r="O245" s="28">
        <v>3</v>
      </c>
      <c r="P245" s="33">
        <v>38</v>
      </c>
    </row>
    <row r="246" spans="1:16" x14ac:dyDescent="0.2">
      <c r="A246" s="25" t="s">
        <v>1024</v>
      </c>
      <c r="B246" s="28">
        <v>3</v>
      </c>
      <c r="C246" s="29">
        <v>3</v>
      </c>
      <c r="D246" s="29">
        <v>3</v>
      </c>
      <c r="E246" s="29">
        <v>3</v>
      </c>
      <c r="F246" s="28">
        <v>3</v>
      </c>
      <c r="G246" s="28">
        <v>3</v>
      </c>
      <c r="H246" s="28">
        <v>3</v>
      </c>
      <c r="I246" s="29">
        <v>2</v>
      </c>
      <c r="J246" s="28">
        <v>3</v>
      </c>
      <c r="K246" s="28">
        <v>3</v>
      </c>
      <c r="L246" s="28">
        <v>3</v>
      </c>
      <c r="M246" s="29">
        <v>3</v>
      </c>
      <c r="N246" s="28">
        <v>3</v>
      </c>
      <c r="O246" s="28">
        <v>3</v>
      </c>
      <c r="P246" s="33">
        <v>41</v>
      </c>
    </row>
    <row r="247" spans="1:16" x14ac:dyDescent="0.2">
      <c r="A247" s="25" t="s">
        <v>1025</v>
      </c>
      <c r="B247" s="28">
        <v>2</v>
      </c>
      <c r="C247" s="29">
        <v>1</v>
      </c>
      <c r="D247" s="29">
        <v>2</v>
      </c>
      <c r="E247" s="29">
        <v>3</v>
      </c>
      <c r="F247" s="28">
        <v>2</v>
      </c>
      <c r="G247" s="28">
        <v>4</v>
      </c>
      <c r="H247" s="28">
        <v>3</v>
      </c>
      <c r="I247" s="29">
        <v>2</v>
      </c>
      <c r="J247" s="28">
        <v>2</v>
      </c>
      <c r="K247" s="28">
        <v>3</v>
      </c>
      <c r="L247" s="28">
        <v>4</v>
      </c>
      <c r="M247" s="29">
        <v>1</v>
      </c>
      <c r="N247" s="28">
        <v>4</v>
      </c>
      <c r="O247" s="28">
        <v>2</v>
      </c>
      <c r="P247" s="33">
        <v>35</v>
      </c>
    </row>
    <row r="248" spans="1:16" x14ac:dyDescent="0.2">
      <c r="A248" s="25" t="s">
        <v>1026</v>
      </c>
      <c r="B248" s="28">
        <v>2</v>
      </c>
      <c r="C248" s="29">
        <v>2</v>
      </c>
      <c r="D248" s="29">
        <v>1</v>
      </c>
      <c r="E248" s="29">
        <v>1</v>
      </c>
      <c r="F248" s="28">
        <v>4</v>
      </c>
      <c r="G248" s="28">
        <v>4</v>
      </c>
      <c r="H248" s="28">
        <v>4</v>
      </c>
      <c r="I248" s="29">
        <v>2</v>
      </c>
      <c r="J248" s="28">
        <v>4</v>
      </c>
      <c r="K248" s="28">
        <v>4</v>
      </c>
      <c r="L248" s="28">
        <v>3</v>
      </c>
      <c r="M248" s="29">
        <v>1</v>
      </c>
      <c r="N248" s="28">
        <v>3</v>
      </c>
      <c r="O248" s="28">
        <v>4</v>
      </c>
      <c r="P248" s="33">
        <v>39</v>
      </c>
    </row>
    <row r="249" spans="1:16" x14ac:dyDescent="0.2">
      <c r="A249" s="25" t="s">
        <v>1027</v>
      </c>
      <c r="B249" s="28">
        <v>3</v>
      </c>
      <c r="C249" s="29">
        <v>3</v>
      </c>
      <c r="D249" s="29">
        <v>3</v>
      </c>
      <c r="E249" s="29">
        <v>3</v>
      </c>
      <c r="F249" s="28">
        <v>3</v>
      </c>
      <c r="G249" s="28">
        <v>3</v>
      </c>
      <c r="H249" s="28">
        <v>3</v>
      </c>
      <c r="I249" s="29">
        <v>2</v>
      </c>
      <c r="J249" s="28">
        <v>3</v>
      </c>
      <c r="K249" s="28">
        <v>3</v>
      </c>
      <c r="L249" s="28">
        <v>3</v>
      </c>
      <c r="M249" s="29">
        <v>2</v>
      </c>
      <c r="N249" s="28">
        <v>2</v>
      </c>
      <c r="O249" s="28">
        <v>3</v>
      </c>
      <c r="P249" s="33">
        <v>39</v>
      </c>
    </row>
    <row r="250" spans="1:16" x14ac:dyDescent="0.2">
      <c r="A250" s="25" t="s">
        <v>1028</v>
      </c>
      <c r="B250" s="28">
        <v>3</v>
      </c>
      <c r="C250" s="29">
        <v>3</v>
      </c>
      <c r="D250" s="29">
        <v>3</v>
      </c>
      <c r="E250" s="29">
        <v>2</v>
      </c>
      <c r="F250" s="28">
        <v>3</v>
      </c>
      <c r="G250" s="28">
        <v>2</v>
      </c>
      <c r="H250" s="28">
        <v>3</v>
      </c>
      <c r="I250" s="29">
        <v>2</v>
      </c>
      <c r="J250" s="28">
        <v>2</v>
      </c>
      <c r="K250" s="28">
        <v>3</v>
      </c>
      <c r="L250" s="28">
        <v>3</v>
      </c>
      <c r="M250" s="29">
        <v>3</v>
      </c>
      <c r="N250" s="28">
        <v>2</v>
      </c>
      <c r="O250" s="28">
        <v>3</v>
      </c>
      <c r="P250" s="33">
        <v>37</v>
      </c>
    </row>
    <row r="251" spans="1:16" x14ac:dyDescent="0.2">
      <c r="A251" s="25" t="s">
        <v>1029</v>
      </c>
      <c r="B251" s="28">
        <v>3</v>
      </c>
      <c r="C251" s="29">
        <v>2</v>
      </c>
      <c r="D251" s="29">
        <v>3</v>
      </c>
      <c r="E251" s="29">
        <v>3</v>
      </c>
      <c r="F251" s="28">
        <v>2</v>
      </c>
      <c r="G251" s="28">
        <v>2</v>
      </c>
      <c r="H251" s="28">
        <v>3</v>
      </c>
      <c r="I251" s="29">
        <v>2</v>
      </c>
      <c r="J251" s="28">
        <v>3</v>
      </c>
      <c r="K251" s="28">
        <v>3</v>
      </c>
      <c r="L251" s="28">
        <v>3</v>
      </c>
      <c r="M251" s="29">
        <v>3</v>
      </c>
      <c r="N251" s="28">
        <v>3</v>
      </c>
      <c r="O251" s="28">
        <v>3</v>
      </c>
      <c r="P251" s="33">
        <v>38</v>
      </c>
    </row>
    <row r="252" spans="1:16" x14ac:dyDescent="0.2">
      <c r="A252" s="25" t="s">
        <v>1030</v>
      </c>
      <c r="B252" s="28">
        <v>3</v>
      </c>
      <c r="C252" s="29">
        <v>3</v>
      </c>
      <c r="D252" s="29">
        <v>3</v>
      </c>
      <c r="E252" s="29">
        <v>3</v>
      </c>
      <c r="F252" s="28">
        <v>3</v>
      </c>
      <c r="G252" s="28">
        <v>3</v>
      </c>
      <c r="H252" s="28">
        <v>4</v>
      </c>
      <c r="I252" s="29">
        <v>2</v>
      </c>
      <c r="J252" s="28">
        <v>4</v>
      </c>
      <c r="K252" s="28">
        <v>4</v>
      </c>
      <c r="L252" s="28">
        <v>4</v>
      </c>
      <c r="M252" s="29">
        <v>2</v>
      </c>
      <c r="N252" s="28">
        <v>4</v>
      </c>
      <c r="O252" s="28">
        <v>4</v>
      </c>
      <c r="P252" s="33">
        <v>46</v>
      </c>
    </row>
    <row r="253" spans="1:16" x14ac:dyDescent="0.2">
      <c r="A253" s="25" t="s">
        <v>1031</v>
      </c>
      <c r="B253" s="28">
        <v>3</v>
      </c>
      <c r="C253" s="29">
        <v>2</v>
      </c>
      <c r="D253" s="29">
        <v>3</v>
      </c>
      <c r="E253" s="29">
        <v>3</v>
      </c>
      <c r="F253" s="28">
        <v>3</v>
      </c>
      <c r="G253" s="28">
        <v>3</v>
      </c>
      <c r="H253" s="28">
        <v>2</v>
      </c>
      <c r="I253" s="29">
        <v>2</v>
      </c>
      <c r="J253" s="28">
        <v>2</v>
      </c>
      <c r="K253" s="28">
        <v>3</v>
      </c>
      <c r="L253" s="28">
        <v>3</v>
      </c>
      <c r="M253" s="29">
        <v>3</v>
      </c>
      <c r="N253" s="28">
        <v>4</v>
      </c>
      <c r="O253" s="28">
        <v>3</v>
      </c>
      <c r="P253" s="33">
        <v>39</v>
      </c>
    </row>
    <row r="254" spans="1:16" x14ac:dyDescent="0.2">
      <c r="A254" s="25" t="s">
        <v>1032</v>
      </c>
      <c r="B254" s="28">
        <v>3</v>
      </c>
      <c r="C254" s="29">
        <v>3</v>
      </c>
      <c r="D254" s="29">
        <v>2</v>
      </c>
      <c r="E254" s="29">
        <v>3</v>
      </c>
      <c r="F254" s="28">
        <v>3</v>
      </c>
      <c r="G254" s="28">
        <v>3</v>
      </c>
      <c r="H254" s="28">
        <v>3</v>
      </c>
      <c r="I254" s="29">
        <v>2</v>
      </c>
      <c r="J254" s="28">
        <v>2</v>
      </c>
      <c r="K254" s="28">
        <v>3</v>
      </c>
      <c r="L254" s="28">
        <v>3</v>
      </c>
      <c r="M254" s="29">
        <v>2</v>
      </c>
      <c r="N254" s="28">
        <v>3</v>
      </c>
      <c r="O254" s="28">
        <v>3</v>
      </c>
      <c r="P254" s="33">
        <v>38</v>
      </c>
    </row>
    <row r="255" spans="1:16" x14ac:dyDescent="0.2">
      <c r="A255" s="25" t="s">
        <v>1033</v>
      </c>
      <c r="B255" s="28">
        <v>4</v>
      </c>
      <c r="C255" s="29">
        <v>3</v>
      </c>
      <c r="D255" s="29">
        <v>1</v>
      </c>
      <c r="E255" s="29">
        <v>1</v>
      </c>
      <c r="F255" s="28">
        <v>4</v>
      </c>
      <c r="G255" s="28">
        <v>4</v>
      </c>
      <c r="H255" s="28">
        <v>4</v>
      </c>
      <c r="I255" s="29">
        <v>2</v>
      </c>
      <c r="J255" s="28">
        <v>4</v>
      </c>
      <c r="K255" s="28">
        <v>4</v>
      </c>
      <c r="L255" s="28">
        <v>4</v>
      </c>
      <c r="M255" s="29">
        <v>1</v>
      </c>
      <c r="N255" s="28">
        <v>4</v>
      </c>
      <c r="O255" s="28">
        <v>4</v>
      </c>
      <c r="P255" s="33">
        <v>44</v>
      </c>
    </row>
    <row r="256" spans="1:16" x14ac:dyDescent="0.2">
      <c r="A256" s="25" t="s">
        <v>1034</v>
      </c>
      <c r="B256" s="28">
        <v>3</v>
      </c>
      <c r="C256" s="29">
        <v>2</v>
      </c>
      <c r="D256" s="29">
        <v>2</v>
      </c>
      <c r="E256" s="29">
        <v>3</v>
      </c>
      <c r="F256" s="28">
        <v>3</v>
      </c>
      <c r="G256" s="28">
        <v>3</v>
      </c>
      <c r="H256" s="28">
        <v>2</v>
      </c>
      <c r="I256" s="29">
        <v>2</v>
      </c>
      <c r="J256" s="28">
        <v>3</v>
      </c>
      <c r="K256" s="28">
        <v>2</v>
      </c>
      <c r="L256" s="28">
        <v>2</v>
      </c>
      <c r="M256" s="29">
        <v>2</v>
      </c>
      <c r="N256" s="28">
        <v>3</v>
      </c>
      <c r="O256" s="28">
        <v>3</v>
      </c>
      <c r="P256" s="33">
        <v>35</v>
      </c>
    </row>
    <row r="257" spans="1:16" x14ac:dyDescent="0.2">
      <c r="A257" s="25" t="s">
        <v>1035</v>
      </c>
      <c r="B257" s="28">
        <v>3</v>
      </c>
      <c r="C257" s="29">
        <v>3</v>
      </c>
      <c r="D257" s="29">
        <v>3</v>
      </c>
      <c r="E257" s="29">
        <v>3</v>
      </c>
      <c r="F257" s="28">
        <v>3</v>
      </c>
      <c r="G257" s="28">
        <v>3</v>
      </c>
      <c r="H257" s="28">
        <v>3</v>
      </c>
      <c r="I257" s="29">
        <v>2</v>
      </c>
      <c r="J257" s="28">
        <v>3</v>
      </c>
      <c r="K257" s="28">
        <v>3</v>
      </c>
      <c r="L257" s="28">
        <v>3</v>
      </c>
      <c r="M257" s="29">
        <v>3</v>
      </c>
      <c r="N257" s="28">
        <v>3</v>
      </c>
      <c r="O257" s="28">
        <v>3</v>
      </c>
      <c r="P257" s="33">
        <v>41</v>
      </c>
    </row>
    <row r="258" spans="1:16" x14ac:dyDescent="0.2">
      <c r="A258" s="25" t="s">
        <v>1036</v>
      </c>
      <c r="B258" s="28">
        <v>2</v>
      </c>
      <c r="C258" s="29">
        <v>2</v>
      </c>
      <c r="D258" s="29">
        <v>2</v>
      </c>
      <c r="E258" s="29">
        <v>2</v>
      </c>
      <c r="F258" s="28">
        <v>2</v>
      </c>
      <c r="G258" s="28">
        <v>3</v>
      </c>
      <c r="H258" s="28">
        <v>2</v>
      </c>
      <c r="I258" s="29">
        <v>2</v>
      </c>
      <c r="J258" s="28">
        <v>2</v>
      </c>
      <c r="K258" s="28">
        <v>2</v>
      </c>
      <c r="L258" s="28">
        <v>2</v>
      </c>
      <c r="M258" s="29">
        <v>2</v>
      </c>
      <c r="N258" s="28">
        <v>2</v>
      </c>
      <c r="O258" s="28">
        <v>2</v>
      </c>
      <c r="P258" s="33">
        <v>29</v>
      </c>
    </row>
    <row r="259" spans="1:16" x14ac:dyDescent="0.2">
      <c r="A259" s="25" t="s">
        <v>1037</v>
      </c>
      <c r="B259" s="28">
        <v>3</v>
      </c>
      <c r="C259" s="29">
        <v>3</v>
      </c>
      <c r="D259" s="29">
        <v>3</v>
      </c>
      <c r="E259" s="29">
        <v>3</v>
      </c>
      <c r="F259" s="28">
        <v>3</v>
      </c>
      <c r="G259" s="28">
        <v>3</v>
      </c>
      <c r="H259" s="28">
        <v>3</v>
      </c>
      <c r="I259" s="29">
        <v>2</v>
      </c>
      <c r="J259" s="28">
        <v>3</v>
      </c>
      <c r="K259" s="28">
        <v>3</v>
      </c>
      <c r="L259" s="28">
        <v>3</v>
      </c>
      <c r="M259" s="29">
        <v>2</v>
      </c>
      <c r="N259" s="28">
        <v>3</v>
      </c>
      <c r="O259" s="28">
        <v>3</v>
      </c>
      <c r="P259" s="33">
        <v>40</v>
      </c>
    </row>
    <row r="260" spans="1:16" x14ac:dyDescent="0.2">
      <c r="A260" s="25" t="s">
        <v>1038</v>
      </c>
      <c r="B260" s="28">
        <v>4</v>
      </c>
      <c r="C260" s="29">
        <v>4</v>
      </c>
      <c r="D260" s="29">
        <v>4</v>
      </c>
      <c r="E260" s="29">
        <v>1</v>
      </c>
      <c r="F260" s="28">
        <v>4</v>
      </c>
      <c r="G260" s="28">
        <v>1</v>
      </c>
      <c r="H260" s="28">
        <v>4</v>
      </c>
      <c r="I260" s="29">
        <v>2</v>
      </c>
      <c r="J260" s="28">
        <v>4</v>
      </c>
      <c r="K260" s="28">
        <v>4</v>
      </c>
      <c r="L260" s="28">
        <v>4</v>
      </c>
      <c r="M260" s="29">
        <v>4</v>
      </c>
      <c r="N260" s="28">
        <v>1</v>
      </c>
      <c r="O260" s="28">
        <v>1</v>
      </c>
      <c r="P260" s="33">
        <v>42</v>
      </c>
    </row>
    <row r="261" spans="1:16" x14ac:dyDescent="0.2">
      <c r="A261" s="25" t="s">
        <v>1039</v>
      </c>
      <c r="B261" s="28">
        <v>3</v>
      </c>
      <c r="C261" s="29">
        <v>2</v>
      </c>
      <c r="D261" s="29">
        <v>2</v>
      </c>
      <c r="E261" s="29">
        <v>2</v>
      </c>
      <c r="F261" s="28">
        <v>4</v>
      </c>
      <c r="G261" s="28">
        <v>4</v>
      </c>
      <c r="H261" s="28">
        <v>4</v>
      </c>
      <c r="I261" s="29">
        <v>2</v>
      </c>
      <c r="J261" s="28">
        <v>3</v>
      </c>
      <c r="K261" s="28">
        <v>3</v>
      </c>
      <c r="L261" s="28">
        <v>3</v>
      </c>
      <c r="M261" s="29">
        <v>2</v>
      </c>
      <c r="N261" s="28">
        <v>3</v>
      </c>
      <c r="O261" s="28">
        <v>3</v>
      </c>
      <c r="P261" s="33">
        <v>40</v>
      </c>
    </row>
    <row r="262" spans="1:16" x14ac:dyDescent="0.2">
      <c r="A262" s="25" t="s">
        <v>1040</v>
      </c>
      <c r="B262" s="28">
        <v>3</v>
      </c>
      <c r="C262" s="29">
        <v>3</v>
      </c>
      <c r="D262" s="29">
        <v>2</v>
      </c>
      <c r="E262" s="29">
        <v>3</v>
      </c>
      <c r="F262" s="28">
        <v>3</v>
      </c>
      <c r="G262" s="28">
        <v>3</v>
      </c>
      <c r="H262" s="28">
        <v>2</v>
      </c>
      <c r="I262" s="29">
        <v>2</v>
      </c>
      <c r="J262" s="28">
        <v>3</v>
      </c>
      <c r="K262" s="28">
        <v>3</v>
      </c>
      <c r="L262" s="28">
        <v>3</v>
      </c>
      <c r="M262" s="29">
        <v>2</v>
      </c>
      <c r="N262" s="28">
        <v>3</v>
      </c>
      <c r="O262" s="28">
        <v>3</v>
      </c>
      <c r="P262" s="33">
        <v>38</v>
      </c>
    </row>
    <row r="263" spans="1:16" x14ac:dyDescent="0.2">
      <c r="A263" s="25" t="s">
        <v>1041</v>
      </c>
      <c r="B263" s="28">
        <v>3</v>
      </c>
      <c r="C263" s="29">
        <v>3</v>
      </c>
      <c r="D263" s="29">
        <v>2</v>
      </c>
      <c r="E263" s="29">
        <v>2</v>
      </c>
      <c r="F263" s="28">
        <v>3</v>
      </c>
      <c r="G263" s="28">
        <v>2</v>
      </c>
      <c r="H263" s="28">
        <v>3</v>
      </c>
      <c r="I263" s="29">
        <v>2</v>
      </c>
      <c r="J263" s="28">
        <v>3</v>
      </c>
      <c r="K263" s="28">
        <v>3</v>
      </c>
      <c r="L263" s="28">
        <v>3</v>
      </c>
      <c r="M263" s="29">
        <v>3</v>
      </c>
      <c r="N263" s="28">
        <v>3</v>
      </c>
      <c r="O263" s="28">
        <v>3</v>
      </c>
      <c r="P263" s="33">
        <v>38</v>
      </c>
    </row>
    <row r="264" spans="1:16" x14ac:dyDescent="0.2">
      <c r="A264" s="25" t="s">
        <v>1042</v>
      </c>
      <c r="B264" s="28">
        <v>3</v>
      </c>
      <c r="C264" s="29">
        <v>1</v>
      </c>
      <c r="D264" s="29">
        <v>1</v>
      </c>
      <c r="E264" s="29">
        <v>3</v>
      </c>
      <c r="F264" s="28">
        <v>2</v>
      </c>
      <c r="G264" s="28">
        <v>3</v>
      </c>
      <c r="H264" s="28">
        <v>1</v>
      </c>
      <c r="I264" s="29">
        <v>2</v>
      </c>
      <c r="J264" s="28">
        <v>2</v>
      </c>
      <c r="K264" s="28">
        <v>2</v>
      </c>
      <c r="L264" s="28">
        <v>3</v>
      </c>
      <c r="M264" s="29">
        <v>2</v>
      </c>
      <c r="N264" s="28">
        <v>3</v>
      </c>
      <c r="O264" s="28">
        <v>2</v>
      </c>
      <c r="P264" s="33">
        <v>30</v>
      </c>
    </row>
    <row r="265" spans="1:16" x14ac:dyDescent="0.2">
      <c r="A265" s="25" t="s">
        <v>1043</v>
      </c>
      <c r="B265" s="28">
        <v>2</v>
      </c>
      <c r="C265" s="29">
        <v>2</v>
      </c>
      <c r="D265" s="29">
        <v>2</v>
      </c>
      <c r="E265" s="29">
        <v>2</v>
      </c>
      <c r="F265" s="28">
        <v>3</v>
      </c>
      <c r="G265" s="28">
        <v>1</v>
      </c>
      <c r="H265" s="28">
        <v>4</v>
      </c>
      <c r="I265" s="29">
        <v>2</v>
      </c>
      <c r="J265" s="28">
        <v>4</v>
      </c>
      <c r="K265" s="28">
        <v>2</v>
      </c>
      <c r="L265" s="28">
        <v>2</v>
      </c>
      <c r="M265" s="29">
        <v>1</v>
      </c>
      <c r="N265" s="28">
        <v>4</v>
      </c>
      <c r="O265" s="28">
        <v>4</v>
      </c>
      <c r="P265" s="33">
        <v>35</v>
      </c>
    </row>
    <row r="266" spans="1:16" x14ac:dyDescent="0.2">
      <c r="A266" s="25" t="s">
        <v>1044</v>
      </c>
      <c r="B266" s="28">
        <v>2</v>
      </c>
      <c r="C266" s="29">
        <v>1</v>
      </c>
      <c r="D266" s="29">
        <v>1</v>
      </c>
      <c r="E266" s="29">
        <v>2</v>
      </c>
      <c r="F266" s="28">
        <v>2</v>
      </c>
      <c r="G266" s="28">
        <v>2</v>
      </c>
      <c r="H266" s="28">
        <v>1</v>
      </c>
      <c r="I266" s="29">
        <v>2</v>
      </c>
      <c r="J266" s="28">
        <v>1</v>
      </c>
      <c r="K266" s="28">
        <v>1</v>
      </c>
      <c r="L266" s="28">
        <v>2</v>
      </c>
      <c r="M266" s="29">
        <v>2</v>
      </c>
      <c r="N266" s="28">
        <v>1</v>
      </c>
      <c r="O266" s="28">
        <v>1</v>
      </c>
      <c r="P266" s="33">
        <v>21</v>
      </c>
    </row>
    <row r="267" spans="1:16" x14ac:dyDescent="0.2">
      <c r="A267" s="25" t="s">
        <v>1045</v>
      </c>
      <c r="B267" s="28">
        <v>3</v>
      </c>
      <c r="C267" s="29">
        <v>3</v>
      </c>
      <c r="D267" s="29">
        <v>3</v>
      </c>
      <c r="E267" s="29">
        <v>4</v>
      </c>
      <c r="F267" s="28">
        <v>4</v>
      </c>
      <c r="G267" s="28">
        <v>4</v>
      </c>
      <c r="H267" s="28">
        <v>3</v>
      </c>
      <c r="I267" s="29">
        <v>2</v>
      </c>
      <c r="J267" s="28">
        <v>3</v>
      </c>
      <c r="K267" s="28">
        <v>4</v>
      </c>
      <c r="L267" s="28">
        <v>4</v>
      </c>
      <c r="M267" s="29">
        <v>4</v>
      </c>
      <c r="N267" s="28">
        <v>4</v>
      </c>
      <c r="O267" s="28">
        <v>4</v>
      </c>
      <c r="P267" s="33">
        <v>49</v>
      </c>
    </row>
    <row r="268" spans="1:16" x14ac:dyDescent="0.2">
      <c r="A268" s="25" t="s">
        <v>1046</v>
      </c>
      <c r="B268" s="28">
        <v>3</v>
      </c>
      <c r="C268" s="29">
        <v>2</v>
      </c>
      <c r="D268" s="29">
        <v>3</v>
      </c>
      <c r="E268" s="29">
        <v>3</v>
      </c>
      <c r="F268" s="28">
        <v>3</v>
      </c>
      <c r="G268" s="28">
        <v>3</v>
      </c>
      <c r="H268" s="28">
        <v>4</v>
      </c>
      <c r="I268" s="29">
        <v>2</v>
      </c>
      <c r="J268" s="28">
        <v>4</v>
      </c>
      <c r="K268" s="28">
        <v>3</v>
      </c>
      <c r="L268" s="28">
        <v>3</v>
      </c>
      <c r="M268" s="29">
        <v>2</v>
      </c>
      <c r="N268" s="28">
        <v>3</v>
      </c>
      <c r="O268" s="28">
        <v>3</v>
      </c>
      <c r="P268" s="33">
        <v>41</v>
      </c>
    </row>
    <row r="269" spans="1:16" x14ac:dyDescent="0.2">
      <c r="A269" s="25" t="s">
        <v>1047</v>
      </c>
      <c r="B269" s="28">
        <v>2</v>
      </c>
      <c r="C269" s="29">
        <v>4</v>
      </c>
      <c r="D269" s="29">
        <v>3</v>
      </c>
      <c r="E269" s="29">
        <v>4</v>
      </c>
      <c r="F269" s="28">
        <v>3</v>
      </c>
      <c r="G269" s="28">
        <v>2</v>
      </c>
      <c r="H269" s="28">
        <v>3</v>
      </c>
      <c r="I269" s="29">
        <v>2</v>
      </c>
      <c r="J269" s="28">
        <v>3</v>
      </c>
      <c r="K269" s="28">
        <v>2</v>
      </c>
      <c r="L269" s="28">
        <v>3</v>
      </c>
      <c r="M269" s="29">
        <v>3</v>
      </c>
      <c r="N269" s="28">
        <v>3</v>
      </c>
      <c r="O269" s="28">
        <v>4</v>
      </c>
      <c r="P269" s="33">
        <v>41</v>
      </c>
    </row>
    <row r="270" spans="1:16" x14ac:dyDescent="0.2">
      <c r="A270" s="25" t="s">
        <v>1048</v>
      </c>
      <c r="B270" s="28">
        <v>3</v>
      </c>
      <c r="C270" s="29">
        <v>3</v>
      </c>
      <c r="D270" s="29">
        <v>1</v>
      </c>
      <c r="E270" s="29">
        <v>1</v>
      </c>
      <c r="F270" s="28">
        <v>2</v>
      </c>
      <c r="G270" s="28">
        <v>3</v>
      </c>
      <c r="H270" s="28">
        <v>4</v>
      </c>
      <c r="I270" s="29">
        <v>2</v>
      </c>
      <c r="J270" s="28">
        <v>3</v>
      </c>
      <c r="K270" s="28">
        <v>2</v>
      </c>
      <c r="L270" s="28">
        <v>2</v>
      </c>
      <c r="M270" s="29">
        <v>1</v>
      </c>
      <c r="N270" s="28">
        <v>3</v>
      </c>
      <c r="O270" s="28">
        <v>3</v>
      </c>
      <c r="P270" s="33">
        <v>33</v>
      </c>
    </row>
    <row r="271" spans="1:16" x14ac:dyDescent="0.2">
      <c r="A271" s="25" t="s">
        <v>1049</v>
      </c>
      <c r="B271" s="28">
        <v>2</v>
      </c>
      <c r="C271" s="29">
        <v>4</v>
      </c>
      <c r="D271" s="29">
        <v>2</v>
      </c>
      <c r="E271" s="29">
        <v>1</v>
      </c>
      <c r="F271" s="28">
        <v>4</v>
      </c>
      <c r="G271" s="28">
        <v>2</v>
      </c>
      <c r="H271" s="28">
        <v>3</v>
      </c>
      <c r="I271" s="29">
        <v>2</v>
      </c>
      <c r="J271" s="28">
        <v>4</v>
      </c>
      <c r="K271" s="28">
        <v>2</v>
      </c>
      <c r="L271" s="28">
        <v>3</v>
      </c>
      <c r="M271" s="29">
        <v>1</v>
      </c>
      <c r="N271" s="28">
        <v>1</v>
      </c>
      <c r="O271" s="28">
        <v>4</v>
      </c>
      <c r="P271" s="33">
        <v>35</v>
      </c>
    </row>
    <row r="272" spans="1:16" x14ac:dyDescent="0.2">
      <c r="A272" s="25" t="s">
        <v>1050</v>
      </c>
      <c r="B272" s="28">
        <v>3</v>
      </c>
      <c r="C272" s="29">
        <v>2</v>
      </c>
      <c r="D272" s="29">
        <v>2</v>
      </c>
      <c r="E272" s="29">
        <v>2</v>
      </c>
      <c r="F272" s="28">
        <v>3</v>
      </c>
      <c r="G272" s="28">
        <v>3</v>
      </c>
      <c r="H272" s="28">
        <v>4</v>
      </c>
      <c r="I272" s="29">
        <v>2</v>
      </c>
      <c r="J272" s="28">
        <v>3</v>
      </c>
      <c r="K272" s="28">
        <v>4</v>
      </c>
      <c r="L272" s="28">
        <v>3</v>
      </c>
      <c r="M272" s="29">
        <v>2</v>
      </c>
      <c r="N272" s="28">
        <v>3</v>
      </c>
      <c r="O272" s="28">
        <v>4</v>
      </c>
      <c r="P272" s="33">
        <v>40</v>
      </c>
    </row>
    <row r="273" spans="1:16" x14ac:dyDescent="0.2">
      <c r="A273" s="25" t="s">
        <v>1051</v>
      </c>
      <c r="B273" s="28">
        <v>3</v>
      </c>
      <c r="C273" s="29">
        <v>3</v>
      </c>
      <c r="D273" s="29">
        <v>3</v>
      </c>
      <c r="E273" s="29">
        <v>3</v>
      </c>
      <c r="F273" s="28">
        <v>4</v>
      </c>
      <c r="G273" s="28">
        <v>4</v>
      </c>
      <c r="H273" s="28">
        <v>4</v>
      </c>
      <c r="I273" s="29">
        <v>2</v>
      </c>
      <c r="J273" s="28">
        <v>3</v>
      </c>
      <c r="K273" s="28">
        <v>3</v>
      </c>
      <c r="L273" s="28">
        <v>3</v>
      </c>
      <c r="M273" s="29">
        <v>2</v>
      </c>
      <c r="N273" s="28">
        <v>3</v>
      </c>
      <c r="O273" s="28">
        <v>3</v>
      </c>
      <c r="P273" s="33">
        <v>43</v>
      </c>
    </row>
    <row r="274" spans="1:16" x14ac:dyDescent="0.2">
      <c r="A274" s="25" t="s">
        <v>1052</v>
      </c>
      <c r="B274" s="28">
        <v>3</v>
      </c>
      <c r="C274" s="29">
        <v>2</v>
      </c>
      <c r="D274" s="29">
        <v>3</v>
      </c>
      <c r="E274" s="29">
        <v>2</v>
      </c>
      <c r="F274" s="28">
        <v>2</v>
      </c>
      <c r="G274" s="28">
        <v>2</v>
      </c>
      <c r="H274" s="28">
        <v>2</v>
      </c>
      <c r="I274" s="29">
        <v>2</v>
      </c>
      <c r="J274" s="28">
        <v>2</v>
      </c>
      <c r="K274" s="28">
        <v>2</v>
      </c>
      <c r="L274" s="28">
        <v>3</v>
      </c>
      <c r="M274" s="29">
        <v>2</v>
      </c>
      <c r="N274" s="28">
        <v>2</v>
      </c>
      <c r="O274" s="28">
        <v>2</v>
      </c>
      <c r="P274" s="33">
        <v>31</v>
      </c>
    </row>
    <row r="275" spans="1:16" x14ac:dyDescent="0.2">
      <c r="A275" s="25" t="s">
        <v>1053</v>
      </c>
      <c r="B275" s="28">
        <v>3</v>
      </c>
      <c r="C275" s="29">
        <v>1</v>
      </c>
      <c r="D275" s="29">
        <v>1</v>
      </c>
      <c r="E275" s="29">
        <v>2</v>
      </c>
      <c r="F275" s="28">
        <v>2</v>
      </c>
      <c r="G275" s="28">
        <v>2</v>
      </c>
      <c r="H275" s="28">
        <v>2</v>
      </c>
      <c r="I275" s="29">
        <v>2</v>
      </c>
      <c r="J275" s="28">
        <v>2</v>
      </c>
      <c r="K275" s="28">
        <v>1</v>
      </c>
      <c r="L275" s="28">
        <v>1</v>
      </c>
      <c r="M275" s="29">
        <v>1</v>
      </c>
      <c r="N275" s="28">
        <v>3</v>
      </c>
      <c r="O275" s="28">
        <v>3</v>
      </c>
      <c r="P275" s="33">
        <v>26</v>
      </c>
    </row>
    <row r="276" spans="1:16" x14ac:dyDescent="0.2">
      <c r="A276" s="25" t="s">
        <v>1054</v>
      </c>
      <c r="B276" s="28">
        <v>3</v>
      </c>
      <c r="C276" s="29">
        <v>2</v>
      </c>
      <c r="D276" s="29">
        <v>2</v>
      </c>
      <c r="E276" s="29">
        <v>2</v>
      </c>
      <c r="F276" s="28">
        <v>3</v>
      </c>
      <c r="G276" s="28">
        <v>4</v>
      </c>
      <c r="H276" s="28">
        <v>3</v>
      </c>
      <c r="I276" s="29">
        <v>2</v>
      </c>
      <c r="J276" s="28">
        <v>3</v>
      </c>
      <c r="K276" s="28">
        <v>3</v>
      </c>
      <c r="L276" s="28">
        <v>3</v>
      </c>
      <c r="M276" s="29">
        <v>2</v>
      </c>
      <c r="N276" s="28">
        <v>3</v>
      </c>
      <c r="O276" s="28">
        <v>3</v>
      </c>
      <c r="P276" s="33">
        <v>38</v>
      </c>
    </row>
    <row r="277" spans="1:16" x14ac:dyDescent="0.2">
      <c r="A277" s="25" t="s">
        <v>1055</v>
      </c>
      <c r="B277" s="28">
        <v>2</v>
      </c>
      <c r="C277" s="29">
        <v>2</v>
      </c>
      <c r="D277" s="29">
        <v>3</v>
      </c>
      <c r="E277" s="29">
        <v>3</v>
      </c>
      <c r="F277" s="28">
        <v>3</v>
      </c>
      <c r="G277" s="28">
        <v>3</v>
      </c>
      <c r="H277" s="28">
        <v>4</v>
      </c>
      <c r="I277" s="29">
        <v>2</v>
      </c>
      <c r="J277" s="28">
        <v>2</v>
      </c>
      <c r="K277" s="28">
        <v>2</v>
      </c>
      <c r="L277" s="28">
        <v>2</v>
      </c>
      <c r="M277" s="29">
        <v>3</v>
      </c>
      <c r="N277" s="28">
        <v>3</v>
      </c>
      <c r="O277" s="28">
        <v>2</v>
      </c>
      <c r="P277" s="33">
        <v>36</v>
      </c>
    </row>
    <row r="278" spans="1:16" x14ac:dyDescent="0.2">
      <c r="A278" s="25" t="s">
        <v>1056</v>
      </c>
      <c r="B278" s="28">
        <v>3</v>
      </c>
      <c r="C278" s="29">
        <v>3</v>
      </c>
      <c r="D278" s="29">
        <v>4</v>
      </c>
      <c r="E278" s="29">
        <v>3</v>
      </c>
      <c r="F278" s="28">
        <v>4</v>
      </c>
      <c r="G278" s="28">
        <v>4</v>
      </c>
      <c r="H278" s="28">
        <v>4</v>
      </c>
      <c r="I278" s="29">
        <v>2</v>
      </c>
      <c r="J278" s="28">
        <v>4</v>
      </c>
      <c r="K278" s="28">
        <v>4</v>
      </c>
      <c r="L278" s="28">
        <v>4</v>
      </c>
      <c r="M278" s="29">
        <v>4</v>
      </c>
      <c r="N278" s="28">
        <v>4</v>
      </c>
      <c r="O278" s="28">
        <v>4</v>
      </c>
      <c r="P278" s="33">
        <v>51</v>
      </c>
    </row>
    <row r="279" spans="1:16" x14ac:dyDescent="0.2">
      <c r="A279" s="25" t="s">
        <v>1057</v>
      </c>
      <c r="B279" s="28">
        <v>2</v>
      </c>
      <c r="C279" s="29">
        <v>3</v>
      </c>
      <c r="D279" s="29">
        <v>3</v>
      </c>
      <c r="E279" s="29">
        <v>3</v>
      </c>
      <c r="F279" s="28">
        <v>2</v>
      </c>
      <c r="G279" s="28">
        <v>3</v>
      </c>
      <c r="H279" s="28">
        <v>3</v>
      </c>
      <c r="I279" s="29">
        <v>2</v>
      </c>
      <c r="J279" s="28">
        <v>3</v>
      </c>
      <c r="K279" s="28">
        <v>4</v>
      </c>
      <c r="L279" s="28">
        <v>4</v>
      </c>
      <c r="M279" s="29">
        <v>2</v>
      </c>
      <c r="N279" s="28">
        <v>3</v>
      </c>
      <c r="O279" s="28">
        <v>4</v>
      </c>
      <c r="P279" s="33">
        <v>41</v>
      </c>
    </row>
    <row r="280" spans="1:16" x14ac:dyDescent="0.2">
      <c r="A280" s="25" t="s">
        <v>1058</v>
      </c>
      <c r="B280" s="28">
        <v>4</v>
      </c>
      <c r="C280" s="29">
        <v>4</v>
      </c>
      <c r="D280" s="29">
        <v>2</v>
      </c>
      <c r="E280" s="29">
        <v>3</v>
      </c>
      <c r="F280" s="28">
        <v>3</v>
      </c>
      <c r="G280" s="28">
        <v>4</v>
      </c>
      <c r="H280" s="28">
        <v>4</v>
      </c>
      <c r="I280" s="29">
        <v>2</v>
      </c>
      <c r="J280" s="28">
        <v>4</v>
      </c>
      <c r="K280" s="28">
        <v>4</v>
      </c>
      <c r="L280" s="28">
        <v>3</v>
      </c>
      <c r="M280" s="29">
        <v>2</v>
      </c>
      <c r="N280" s="28">
        <v>3</v>
      </c>
      <c r="O280" s="28">
        <v>3</v>
      </c>
      <c r="P280" s="33">
        <v>45</v>
      </c>
    </row>
    <row r="281" spans="1:16" x14ac:dyDescent="0.2">
      <c r="A281" s="25" t="s">
        <v>1059</v>
      </c>
      <c r="B281" s="28">
        <v>3</v>
      </c>
      <c r="C281" s="29">
        <v>3</v>
      </c>
      <c r="D281" s="29">
        <v>2</v>
      </c>
      <c r="E281" s="29">
        <v>3</v>
      </c>
      <c r="F281" s="28">
        <v>3</v>
      </c>
      <c r="G281" s="28">
        <v>4</v>
      </c>
      <c r="H281" s="28">
        <v>2</v>
      </c>
      <c r="I281" s="29">
        <v>2</v>
      </c>
      <c r="J281" s="28">
        <v>3</v>
      </c>
      <c r="K281" s="28">
        <v>3</v>
      </c>
      <c r="L281" s="28">
        <v>4</v>
      </c>
      <c r="M281" s="29">
        <v>2</v>
      </c>
      <c r="N281" s="28">
        <v>3</v>
      </c>
      <c r="O281" s="28">
        <v>3</v>
      </c>
      <c r="P281" s="33">
        <v>40</v>
      </c>
    </row>
    <row r="282" spans="1:16" x14ac:dyDescent="0.2">
      <c r="A282" s="25" t="s">
        <v>1060</v>
      </c>
      <c r="B282" s="28">
        <v>2</v>
      </c>
      <c r="C282" s="29">
        <v>3</v>
      </c>
      <c r="D282" s="29">
        <v>3</v>
      </c>
      <c r="E282" s="29">
        <v>3</v>
      </c>
      <c r="F282" s="28">
        <v>3</v>
      </c>
      <c r="G282" s="28">
        <v>3</v>
      </c>
      <c r="H282" s="28">
        <v>3</v>
      </c>
      <c r="I282" s="29">
        <v>2</v>
      </c>
      <c r="J282" s="28">
        <v>3</v>
      </c>
      <c r="K282" s="28">
        <v>3</v>
      </c>
      <c r="L282" s="28">
        <v>3</v>
      </c>
      <c r="M282" s="29">
        <v>2</v>
      </c>
      <c r="N282" s="28">
        <v>3</v>
      </c>
      <c r="O282" s="28">
        <v>3</v>
      </c>
      <c r="P282" s="33">
        <v>39</v>
      </c>
    </row>
    <row r="283" spans="1:16" x14ac:dyDescent="0.2">
      <c r="A283" s="25" t="s">
        <v>1061</v>
      </c>
      <c r="B283" s="28">
        <v>3</v>
      </c>
      <c r="C283" s="29">
        <v>2</v>
      </c>
      <c r="D283" s="29">
        <v>3</v>
      </c>
      <c r="E283" s="29">
        <v>2</v>
      </c>
      <c r="F283" s="28">
        <v>2</v>
      </c>
      <c r="G283" s="28">
        <v>2</v>
      </c>
      <c r="H283" s="28">
        <v>2</v>
      </c>
      <c r="I283" s="29">
        <v>2</v>
      </c>
      <c r="J283" s="28">
        <v>3</v>
      </c>
      <c r="K283" s="28">
        <v>3</v>
      </c>
      <c r="L283" s="28">
        <v>2</v>
      </c>
      <c r="M283" s="29">
        <v>2</v>
      </c>
      <c r="N283" s="28">
        <v>2</v>
      </c>
      <c r="O283" s="28">
        <v>2</v>
      </c>
      <c r="P283" s="33">
        <v>32</v>
      </c>
    </row>
    <row r="284" spans="1:16" x14ac:dyDescent="0.2">
      <c r="A284" s="25" t="s">
        <v>1062</v>
      </c>
      <c r="B284" s="28">
        <v>3</v>
      </c>
      <c r="C284" s="29">
        <v>3</v>
      </c>
      <c r="D284" s="29">
        <v>3</v>
      </c>
      <c r="E284" s="29">
        <v>3</v>
      </c>
      <c r="F284" s="28">
        <v>3</v>
      </c>
      <c r="G284" s="28">
        <v>3</v>
      </c>
      <c r="H284" s="28">
        <v>3</v>
      </c>
      <c r="I284" s="29">
        <v>2</v>
      </c>
      <c r="J284" s="28">
        <v>3</v>
      </c>
      <c r="K284" s="28">
        <v>3</v>
      </c>
      <c r="L284" s="28">
        <v>3</v>
      </c>
      <c r="M284" s="29">
        <v>2</v>
      </c>
      <c r="N284" s="28">
        <v>3</v>
      </c>
      <c r="O284" s="28">
        <v>3</v>
      </c>
      <c r="P284" s="33">
        <v>40</v>
      </c>
    </row>
    <row r="285" spans="1:16" x14ac:dyDescent="0.2">
      <c r="A285" s="25" t="s">
        <v>1063</v>
      </c>
      <c r="B285" s="28">
        <v>3</v>
      </c>
      <c r="C285" s="29">
        <v>2</v>
      </c>
      <c r="D285" s="29">
        <v>2</v>
      </c>
      <c r="E285" s="29">
        <v>2</v>
      </c>
      <c r="F285" s="28">
        <v>2</v>
      </c>
      <c r="G285" s="28">
        <v>2</v>
      </c>
      <c r="H285" s="28">
        <v>2</v>
      </c>
      <c r="I285" s="29">
        <v>2</v>
      </c>
      <c r="J285" s="28">
        <v>2</v>
      </c>
      <c r="K285" s="28">
        <v>2</v>
      </c>
      <c r="L285" s="28">
        <v>3</v>
      </c>
      <c r="M285" s="29">
        <v>1</v>
      </c>
      <c r="N285" s="28">
        <v>2</v>
      </c>
      <c r="O285" s="28">
        <v>3</v>
      </c>
      <c r="P285" s="33">
        <v>30</v>
      </c>
    </row>
    <row r="286" spans="1:16" x14ac:dyDescent="0.2">
      <c r="A286" s="25" t="s">
        <v>1064</v>
      </c>
      <c r="B286" s="28">
        <v>3</v>
      </c>
      <c r="C286" s="29">
        <v>2</v>
      </c>
      <c r="D286" s="29">
        <v>2</v>
      </c>
      <c r="E286" s="29">
        <v>2</v>
      </c>
      <c r="F286" s="28">
        <v>2</v>
      </c>
      <c r="G286" s="28">
        <v>2</v>
      </c>
      <c r="H286" s="28">
        <v>2</v>
      </c>
      <c r="I286" s="29">
        <v>2</v>
      </c>
      <c r="J286" s="28">
        <v>3</v>
      </c>
      <c r="K286" s="28">
        <v>4</v>
      </c>
      <c r="L286" s="28">
        <v>3</v>
      </c>
      <c r="M286" s="29">
        <v>1</v>
      </c>
      <c r="N286" s="28">
        <v>2</v>
      </c>
      <c r="O286" s="28">
        <v>3</v>
      </c>
      <c r="P286" s="33">
        <v>33</v>
      </c>
    </row>
    <row r="287" spans="1:16" x14ac:dyDescent="0.2">
      <c r="A287" s="25" t="s">
        <v>1065</v>
      </c>
      <c r="B287" s="28">
        <v>2</v>
      </c>
      <c r="C287" s="29">
        <v>2</v>
      </c>
      <c r="D287" s="29">
        <v>2</v>
      </c>
      <c r="E287" s="29">
        <v>3</v>
      </c>
      <c r="F287" s="28">
        <v>3</v>
      </c>
      <c r="G287" s="28">
        <v>3</v>
      </c>
      <c r="H287" s="28">
        <v>3</v>
      </c>
      <c r="I287" s="29">
        <v>2</v>
      </c>
      <c r="J287" s="28">
        <v>3</v>
      </c>
      <c r="K287" s="28">
        <v>3</v>
      </c>
      <c r="L287" s="28">
        <v>3</v>
      </c>
      <c r="M287" s="29">
        <v>1</v>
      </c>
      <c r="N287" s="28">
        <v>3</v>
      </c>
      <c r="O287" s="28">
        <v>3</v>
      </c>
      <c r="P287" s="33">
        <v>36</v>
      </c>
    </row>
    <row r="288" spans="1:16" x14ac:dyDescent="0.2">
      <c r="A288" s="25" t="s">
        <v>1066</v>
      </c>
      <c r="B288" s="28">
        <v>2</v>
      </c>
      <c r="C288" s="29">
        <v>2</v>
      </c>
      <c r="D288" s="29">
        <v>1</v>
      </c>
      <c r="E288" s="29">
        <v>2</v>
      </c>
      <c r="F288" s="28">
        <v>2</v>
      </c>
      <c r="G288" s="28">
        <v>2</v>
      </c>
      <c r="H288" s="28">
        <v>2</v>
      </c>
      <c r="I288" s="29">
        <v>2</v>
      </c>
      <c r="J288" s="28">
        <v>2</v>
      </c>
      <c r="K288" s="28">
        <v>2</v>
      </c>
      <c r="L288" s="28">
        <v>2</v>
      </c>
      <c r="M288" s="29">
        <v>2</v>
      </c>
      <c r="N288" s="28">
        <v>3</v>
      </c>
      <c r="O288" s="28">
        <v>2</v>
      </c>
      <c r="P288" s="33">
        <v>28</v>
      </c>
    </row>
    <row r="289" spans="1:16" x14ac:dyDescent="0.2">
      <c r="A289" s="25" t="s">
        <v>1067</v>
      </c>
      <c r="B289" s="28">
        <v>3</v>
      </c>
      <c r="C289" s="29">
        <v>2</v>
      </c>
      <c r="D289" s="29">
        <v>4</v>
      </c>
      <c r="E289" s="29">
        <v>3</v>
      </c>
      <c r="F289" s="28">
        <v>3</v>
      </c>
      <c r="G289" s="28">
        <v>3</v>
      </c>
      <c r="H289" s="28">
        <v>3</v>
      </c>
      <c r="I289" s="29">
        <v>2</v>
      </c>
      <c r="J289" s="28">
        <v>3</v>
      </c>
      <c r="K289" s="28">
        <v>3</v>
      </c>
      <c r="L289" s="28">
        <v>3</v>
      </c>
      <c r="M289" s="29">
        <v>2</v>
      </c>
      <c r="N289" s="28">
        <v>3</v>
      </c>
      <c r="O289" s="28">
        <v>3</v>
      </c>
      <c r="P289" s="33">
        <v>40</v>
      </c>
    </row>
    <row r="290" spans="1:16" x14ac:dyDescent="0.2">
      <c r="A290" s="25" t="s">
        <v>1068</v>
      </c>
      <c r="B290" s="28">
        <v>3</v>
      </c>
      <c r="C290" s="29">
        <v>3</v>
      </c>
      <c r="D290" s="29">
        <v>3</v>
      </c>
      <c r="E290" s="29">
        <v>4</v>
      </c>
      <c r="F290" s="28">
        <v>4</v>
      </c>
      <c r="G290" s="28">
        <v>4</v>
      </c>
      <c r="H290" s="28">
        <v>4</v>
      </c>
      <c r="I290" s="29">
        <v>2</v>
      </c>
      <c r="J290" s="28">
        <v>3</v>
      </c>
      <c r="K290" s="28">
        <v>4</v>
      </c>
      <c r="L290" s="28">
        <v>4</v>
      </c>
      <c r="M290" s="29">
        <v>1</v>
      </c>
      <c r="N290" s="28">
        <v>1</v>
      </c>
      <c r="O290" s="28">
        <v>3</v>
      </c>
      <c r="P290" s="33">
        <v>43</v>
      </c>
    </row>
    <row r="291" spans="1:16" x14ac:dyDescent="0.2">
      <c r="A291" s="25" t="s">
        <v>1069</v>
      </c>
      <c r="B291" s="28">
        <v>3</v>
      </c>
      <c r="C291" s="29">
        <v>3</v>
      </c>
      <c r="D291" s="29">
        <v>3</v>
      </c>
      <c r="E291" s="29">
        <v>3</v>
      </c>
      <c r="F291" s="28">
        <v>3</v>
      </c>
      <c r="G291" s="28">
        <v>3</v>
      </c>
      <c r="H291" s="28">
        <v>3</v>
      </c>
      <c r="I291" s="29">
        <v>2</v>
      </c>
      <c r="J291" s="28">
        <v>3</v>
      </c>
      <c r="K291" s="28">
        <v>4</v>
      </c>
      <c r="L291" s="28">
        <v>3</v>
      </c>
      <c r="M291" s="29">
        <v>3</v>
      </c>
      <c r="N291" s="28">
        <v>3</v>
      </c>
      <c r="O291" s="28">
        <v>3</v>
      </c>
      <c r="P291" s="33">
        <v>42</v>
      </c>
    </row>
    <row r="292" spans="1:16" x14ac:dyDescent="0.2">
      <c r="A292" s="25" t="s">
        <v>1070</v>
      </c>
      <c r="B292" s="28">
        <v>3</v>
      </c>
      <c r="C292" s="29">
        <v>2</v>
      </c>
      <c r="D292" s="29">
        <v>3</v>
      </c>
      <c r="E292" s="29">
        <v>3</v>
      </c>
      <c r="F292" s="28">
        <v>2</v>
      </c>
      <c r="G292" s="28">
        <v>4</v>
      </c>
      <c r="H292" s="28">
        <v>3</v>
      </c>
      <c r="I292" s="29">
        <v>2</v>
      </c>
      <c r="J292" s="28">
        <v>3</v>
      </c>
      <c r="K292" s="28">
        <v>2</v>
      </c>
      <c r="L292" s="28">
        <v>3</v>
      </c>
      <c r="M292" s="29">
        <v>1</v>
      </c>
      <c r="N292" s="28">
        <v>3</v>
      </c>
      <c r="O292" s="28">
        <v>3</v>
      </c>
      <c r="P292" s="33">
        <v>37</v>
      </c>
    </row>
    <row r="293" spans="1:16" x14ac:dyDescent="0.2">
      <c r="A293" s="25" t="s">
        <v>1071</v>
      </c>
      <c r="B293" s="28">
        <v>2</v>
      </c>
      <c r="C293" s="29">
        <v>3</v>
      </c>
      <c r="D293" s="29">
        <v>3</v>
      </c>
      <c r="E293" s="29">
        <v>2</v>
      </c>
      <c r="F293" s="28">
        <v>3</v>
      </c>
      <c r="G293" s="28">
        <v>3</v>
      </c>
      <c r="H293" s="28">
        <v>3</v>
      </c>
      <c r="I293" s="29">
        <v>2</v>
      </c>
      <c r="J293" s="28">
        <v>3</v>
      </c>
      <c r="K293" s="28">
        <v>3</v>
      </c>
      <c r="L293" s="28">
        <v>3</v>
      </c>
      <c r="M293" s="29">
        <v>3</v>
      </c>
      <c r="N293" s="28">
        <v>3</v>
      </c>
      <c r="O293" s="28">
        <v>3</v>
      </c>
      <c r="P293" s="33">
        <v>39</v>
      </c>
    </row>
    <row r="294" spans="1:16" x14ac:dyDescent="0.2">
      <c r="A294" s="25" t="s">
        <v>1072</v>
      </c>
      <c r="B294" s="28">
        <v>3</v>
      </c>
      <c r="C294" s="29">
        <v>3</v>
      </c>
      <c r="D294" s="29">
        <v>3</v>
      </c>
      <c r="E294" s="29">
        <v>3</v>
      </c>
      <c r="F294" s="28">
        <v>4</v>
      </c>
      <c r="G294" s="28">
        <v>4</v>
      </c>
      <c r="H294" s="28">
        <v>4</v>
      </c>
      <c r="I294" s="29">
        <v>2</v>
      </c>
      <c r="J294" s="28">
        <v>4</v>
      </c>
      <c r="K294" s="28">
        <v>4</v>
      </c>
      <c r="L294" s="28">
        <v>2</v>
      </c>
      <c r="M294" s="29">
        <v>1</v>
      </c>
      <c r="N294" s="28">
        <v>4</v>
      </c>
      <c r="O294" s="28">
        <v>4</v>
      </c>
      <c r="P294" s="33">
        <v>45</v>
      </c>
    </row>
    <row r="295" spans="1:16" x14ac:dyDescent="0.2">
      <c r="A295" s="25" t="s">
        <v>1073</v>
      </c>
      <c r="B295" s="28">
        <v>1</v>
      </c>
      <c r="C295" s="29">
        <v>1</v>
      </c>
      <c r="D295" s="29">
        <v>1</v>
      </c>
      <c r="E295" s="29">
        <v>1</v>
      </c>
      <c r="F295" s="28">
        <v>1</v>
      </c>
      <c r="G295" s="28">
        <v>1</v>
      </c>
      <c r="H295" s="28">
        <v>1</v>
      </c>
      <c r="I295" s="29">
        <v>1</v>
      </c>
      <c r="J295" s="28">
        <v>1</v>
      </c>
      <c r="K295" s="28">
        <v>1</v>
      </c>
      <c r="L295" s="28">
        <v>1</v>
      </c>
      <c r="M295" s="29">
        <v>1</v>
      </c>
      <c r="N295" s="28">
        <v>1</v>
      </c>
      <c r="O295" s="28">
        <v>1</v>
      </c>
      <c r="P295" s="33">
        <v>14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Hasil Respons </vt:lpstr>
      <vt:lpstr>Data Fix</vt:lpstr>
      <vt:lpstr>Kategorisasi Kelompok </vt:lpstr>
      <vt:lpstr>Body Image </vt:lpstr>
      <vt:lpstr>Intensitas Pengguna Medsos </vt:lpstr>
      <vt:lpstr>Sosial Comparison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</dc:creator>
  <cp:lastModifiedBy>Callista Amanda</cp:lastModifiedBy>
  <dcterms:created xsi:type="dcterms:W3CDTF">2025-09-15T03:12:54Z</dcterms:created>
  <dcterms:modified xsi:type="dcterms:W3CDTF">2026-01-23T14:50:08Z</dcterms:modified>
</cp:coreProperties>
</file>